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iskD\Suphap\Company Secretary\งบการเงิน\2563\"/>
    </mc:Choice>
  </mc:AlternateContent>
  <bookViews>
    <workbookView xWindow="0" yWindow="0" windowWidth="20490" windowHeight="7755" tabRatio="709" activeTab="4"/>
  </bookViews>
  <sheets>
    <sheet name="BS 2-3" sheetId="1" r:id="rId1"/>
    <sheet name="PL 4" sheetId="6" r:id="rId2"/>
    <sheet name="SH 5" sheetId="3" r:id="rId3"/>
    <sheet name="SH 6" sheetId="4" r:id="rId4"/>
    <sheet name="CF 7-8" sheetId="5" r:id="rId5"/>
  </sheets>
  <definedNames>
    <definedName name="OLE_LINK5" localSheetId="0">'BS 2-3'!$A$16</definedName>
    <definedName name="_xlnm.Print_Area" localSheetId="0">'BS 2-3'!$A$1:$K$74</definedName>
    <definedName name="_xlnm.Print_Area" localSheetId="4">'CF 7-8'!$A$1:$I$76</definedName>
    <definedName name="_xlnm.Print_Area" localSheetId="1">'PL 4'!$A$1:$J$42</definedName>
    <definedName name="_xlnm.Print_Area" localSheetId="2">'SH 5'!$A$1:$M$29</definedName>
    <definedName name="_xlnm.Print_Area" localSheetId="3">'SH 6'!$A$1:$L$25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3" i="5" l="1"/>
  <c r="J38" i="6" l="1"/>
  <c r="H38" i="6"/>
  <c r="F38" i="6"/>
  <c r="D38" i="6"/>
  <c r="J22" i="6"/>
  <c r="H22" i="6"/>
  <c r="F22" i="6"/>
  <c r="D22" i="6"/>
  <c r="J15" i="6"/>
  <c r="J24" i="6" s="1"/>
  <c r="J27" i="6" s="1"/>
  <c r="J29" i="6" s="1"/>
  <c r="I11" i="5" s="1"/>
  <c r="H15" i="6"/>
  <c r="F15" i="6"/>
  <c r="D15" i="6"/>
  <c r="H14" i="6"/>
  <c r="D24" i="6" l="1"/>
  <c r="D27" i="6" s="1"/>
  <c r="D29" i="6" s="1"/>
  <c r="C11" i="5" s="1"/>
  <c r="F24" i="6"/>
  <c r="F27" i="6" s="1"/>
  <c r="F29" i="6" s="1"/>
  <c r="H24" i="6"/>
  <c r="H27" i="6" s="1"/>
  <c r="H29" i="6" s="1"/>
  <c r="G11" i="5" s="1"/>
  <c r="J39" i="6"/>
  <c r="J41" i="6"/>
  <c r="H39" i="6"/>
  <c r="H41" i="6"/>
  <c r="F41" i="6" l="1"/>
  <c r="I70" i="1"/>
  <c r="E70" i="1"/>
  <c r="F39" i="6"/>
  <c r="I24" i="3"/>
  <c r="D39" i="6"/>
  <c r="D41" i="6"/>
  <c r="J21" i="4"/>
  <c r="K17" i="1"/>
  <c r="I17" i="1"/>
  <c r="G17" i="1"/>
  <c r="E17" i="1"/>
  <c r="G74" i="5" l="1"/>
  <c r="C74" i="5"/>
  <c r="L16" i="4"/>
  <c r="J16" i="4"/>
  <c r="H16" i="4"/>
  <c r="F16" i="4"/>
  <c r="D16" i="4"/>
  <c r="H24" i="4"/>
  <c r="F24" i="4"/>
  <c r="D24" i="4"/>
  <c r="L19" i="4"/>
  <c r="J14" i="4"/>
  <c r="H14" i="4"/>
  <c r="F14" i="4"/>
  <c r="D14" i="4"/>
  <c r="L13" i="4"/>
  <c r="L14" i="4" s="1"/>
  <c r="M22" i="3"/>
  <c r="K28" i="3"/>
  <c r="G28" i="3"/>
  <c r="E28" i="3"/>
  <c r="C28" i="3"/>
  <c r="M25" i="3"/>
  <c r="K26" i="3"/>
  <c r="G26" i="3"/>
  <c r="E26" i="3"/>
  <c r="C26" i="3"/>
  <c r="M17" i="3"/>
  <c r="M19" i="3" s="1"/>
  <c r="K19" i="3"/>
  <c r="I19" i="3"/>
  <c r="G19" i="3"/>
  <c r="E19" i="3"/>
  <c r="C19" i="3"/>
  <c r="M16" i="3"/>
  <c r="M15" i="3"/>
  <c r="K17" i="3"/>
  <c r="I17" i="3"/>
  <c r="G17" i="3"/>
  <c r="E17" i="3"/>
  <c r="C17" i="3"/>
  <c r="I71" i="5" l="1"/>
  <c r="I65" i="5"/>
  <c r="E71" i="5"/>
  <c r="E65" i="5"/>
  <c r="I28" i="5"/>
  <c r="I42" i="5" s="1"/>
  <c r="I45" i="5" s="1"/>
  <c r="K72" i="1"/>
  <c r="K53" i="1"/>
  <c r="K48" i="1"/>
  <c r="G53" i="1"/>
  <c r="G48" i="1"/>
  <c r="K27" i="1"/>
  <c r="G27" i="1"/>
  <c r="G29" i="1" s="1"/>
  <c r="I53" i="1"/>
  <c r="E53" i="1"/>
  <c r="I48" i="1"/>
  <c r="E48" i="1"/>
  <c r="I27" i="1"/>
  <c r="E27" i="1"/>
  <c r="I73" i="5" l="1"/>
  <c r="I75" i="5" s="1"/>
  <c r="E28" i="5"/>
  <c r="E42" i="5" s="1"/>
  <c r="E45" i="5" s="1"/>
  <c r="E73" i="5" s="1"/>
  <c r="E75" i="5" s="1"/>
  <c r="G55" i="1"/>
  <c r="K55" i="1"/>
  <c r="K74" i="1" s="1"/>
  <c r="K29" i="1"/>
  <c r="I55" i="1"/>
  <c r="E29" i="1"/>
  <c r="E55" i="1"/>
  <c r="I29" i="1"/>
  <c r="G72" i="1" l="1"/>
  <c r="G74" i="1" s="1"/>
  <c r="H22" i="4" l="1"/>
  <c r="F22" i="4"/>
  <c r="D22" i="4"/>
  <c r="G65" i="5"/>
  <c r="C65" i="5"/>
  <c r="C71" i="5"/>
  <c r="G71" i="5"/>
  <c r="G28" i="5" l="1"/>
  <c r="G42" i="5" s="1"/>
  <c r="G45" i="5" s="1"/>
  <c r="G73" i="5" s="1"/>
  <c r="G75" i="5" s="1"/>
  <c r="L21" i="4"/>
  <c r="L22" i="4" s="1"/>
  <c r="L24" i="4" s="1"/>
  <c r="C28" i="5"/>
  <c r="C42" i="5" s="1"/>
  <c r="C45" i="5" s="1"/>
  <c r="C75" i="5" s="1"/>
  <c r="I72" i="1" l="1"/>
  <c r="J22" i="4"/>
  <c r="J24" i="4" s="1"/>
  <c r="E72" i="1"/>
  <c r="M24" i="3"/>
  <c r="M26" i="3" s="1"/>
  <c r="M28" i="3" s="1"/>
  <c r="I26" i="3"/>
  <c r="I28" i="3" s="1"/>
  <c r="I74" i="1" l="1"/>
  <c r="E74" i="1"/>
</calcChain>
</file>

<file path=xl/sharedStrings.xml><?xml version="1.0" encoding="utf-8"?>
<sst xmlns="http://schemas.openxmlformats.org/spreadsheetml/2006/main" count="256" uniqueCount="157">
  <si>
    <t>Unimit Engineering Public Company Limited and its Subsidiaries</t>
  </si>
  <si>
    <t>Statement of financial position</t>
  </si>
  <si>
    <t>Separate</t>
  </si>
  <si>
    <t>financial statements</t>
  </si>
  <si>
    <t>31 March</t>
  </si>
  <si>
    <t>31 December</t>
  </si>
  <si>
    <t>Assets</t>
  </si>
  <si>
    <t>Note</t>
  </si>
  <si>
    <t>(in thousand Baht)</t>
  </si>
  <si>
    <t>Current assets</t>
  </si>
  <si>
    <t xml:space="preserve">Cash and cash equivalents </t>
  </si>
  <si>
    <t>Short-term deposits at financial institutions</t>
  </si>
  <si>
    <t>Trade accounts receivable</t>
  </si>
  <si>
    <t>Inventories</t>
  </si>
  <si>
    <t>Total current assets</t>
  </si>
  <si>
    <t>Non-current assets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</si>
  <si>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</si>
  <si>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</si>
  <si>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</si>
  <si>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</si>
  <si>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</si>
  <si>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</si>
  <si>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</si>
  <si>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 </t>
  </si>
  <si>
    <t>Total current liabilities</t>
  </si>
  <si>
    <t>Total liabilities</t>
  </si>
  <si>
    <t xml:space="preserve">Share capital  </t>
  </si>
  <si>
    <t xml:space="preserve">Authorised share capital </t>
  </si>
  <si>
    <t xml:space="preserve">Issued and paid-up share capital </t>
  </si>
  <si>
    <t>Retained earnings</t>
  </si>
  <si>
    <t>Appropriated</t>
  </si>
  <si>
    <t>Unappropriated</t>
  </si>
  <si>
    <t>Total equity</t>
  </si>
  <si>
    <t>Unimit Engineering Public Company Limited and its Subsidiary</t>
  </si>
  <si>
    <t>Statement of comprehensive income (Unaudited)</t>
  </si>
  <si>
    <t>Income</t>
  </si>
  <si>
    <t>Contract revenues</t>
  </si>
  <si>
    <t>Interest income</t>
  </si>
  <si>
    <t>Net foreign exchange gain</t>
  </si>
  <si>
    <t xml:space="preserve">Other income </t>
  </si>
  <si>
    <t>Total income</t>
  </si>
  <si>
    <t>Expenses</t>
  </si>
  <si>
    <t>Administrative expenses</t>
  </si>
  <si>
    <t>Total expenses</t>
  </si>
  <si>
    <t>Other comprehensive income</t>
  </si>
  <si>
    <t>Defined benefit plan actuarial loss</t>
  </si>
  <si>
    <t>Total comprehensive income for the period</t>
  </si>
  <si>
    <t>Consolidated</t>
  </si>
  <si>
    <t>Three-month period ended</t>
  </si>
  <si>
    <t>Statement of changes in equity (Unaudited)</t>
  </si>
  <si>
    <t>Consolidated financial statement</t>
  </si>
  <si>
    <t xml:space="preserve">Retained earnings </t>
  </si>
  <si>
    <t>Issued and</t>
  </si>
  <si>
    <t xml:space="preserve">Legal </t>
  </si>
  <si>
    <t>Total</t>
  </si>
  <si>
    <t xml:space="preserve">capital </t>
  </si>
  <si>
    <t>reserve</t>
  </si>
  <si>
    <t>equity</t>
  </si>
  <si>
    <t>Comprehensive income for the period</t>
  </si>
  <si>
    <t>Separate financial statement</t>
  </si>
  <si>
    <t>Statement of cash flows (Unaudited)</t>
  </si>
  <si>
    <t>Cash flows from operating activities</t>
  </si>
  <si>
    <t xml:space="preserve">Depreciation and amortisation </t>
  </si>
  <si>
    <t>Doubtful debts expense</t>
  </si>
  <si>
    <t>Reversal of allowance for obsolete inventories</t>
  </si>
  <si>
    <t>Changes in operating assets and liabilities</t>
  </si>
  <si>
    <t xml:space="preserve">Trade accounts payable </t>
  </si>
  <si>
    <t>Cash flows from investing activities</t>
  </si>
  <si>
    <t>Interest received</t>
  </si>
  <si>
    <t>Cash flows from financing activity</t>
  </si>
  <si>
    <t>Net cash used in financing activity</t>
  </si>
  <si>
    <t>Investments in subsidiaries</t>
  </si>
  <si>
    <t>Intangible assets</t>
  </si>
  <si>
    <t>Other accounts payable</t>
  </si>
  <si>
    <t>Other accounts receivable</t>
  </si>
  <si>
    <t>Other</t>
  </si>
  <si>
    <t>Exchange differences on translating</t>
  </si>
  <si>
    <t>Components of other comprehensive income</t>
  </si>
  <si>
    <t>component of</t>
  </si>
  <si>
    <t>Equity</t>
  </si>
  <si>
    <t>Other components of equity</t>
  </si>
  <si>
    <t>Total liabilities and equity</t>
  </si>
  <si>
    <t xml:space="preserve">Adjustments to reconcile profit (loss) to </t>
  </si>
  <si>
    <t>cash receipts (payment)</t>
  </si>
  <si>
    <t>Cash and cash equivalents at 1 January</t>
  </si>
  <si>
    <t>Cash and cash equivalents at 31 March</t>
  </si>
  <si>
    <t>Provisions for employees benefits</t>
  </si>
  <si>
    <t>Reversal of loss on inventories devaluation</t>
  </si>
  <si>
    <t>Provisions for employees benefits paid</t>
  </si>
  <si>
    <t>Income tax paid</t>
  </si>
  <si>
    <t>Net cash from (used in) operating activities</t>
  </si>
  <si>
    <t xml:space="preserve">    Loss for the period</t>
  </si>
  <si>
    <t>Distribution costs</t>
  </si>
  <si>
    <t>paid-up share</t>
  </si>
  <si>
    <t>Share</t>
  </si>
  <si>
    <t>Translating</t>
  </si>
  <si>
    <t>Item that will be reclassified subsequently to</t>
  </si>
  <si>
    <t>profit or loss</t>
  </si>
  <si>
    <t>Exchange difference on translating</t>
  </si>
  <si>
    <t>Proceeds from sale of equipment</t>
  </si>
  <si>
    <t>Acquisition of intangible assets</t>
  </si>
  <si>
    <t>premium</t>
  </si>
  <si>
    <t>Three-month period ended 31 March 2019</t>
  </si>
  <si>
    <t>Balance at 1 January 2019</t>
  </si>
  <si>
    <t>Balance at 31 March 2019</t>
  </si>
  <si>
    <t>Other current liabilities</t>
  </si>
  <si>
    <t>Tax income</t>
  </si>
  <si>
    <t>Payment of share subscriptions to subsidiary</t>
  </si>
  <si>
    <t>Net cash from (used in) investing activities</t>
  </si>
  <si>
    <t>Contract costs</t>
  </si>
  <si>
    <t>Loss (gain) on disposal and write-off of equipment</t>
  </si>
  <si>
    <t xml:space="preserve">Unbilled contract work in progress </t>
  </si>
  <si>
    <t>Unbilled contract work in progress</t>
  </si>
  <si>
    <t xml:space="preserve">Long-term loans </t>
  </si>
  <si>
    <t xml:space="preserve">Excess of progress billings over </t>
  </si>
  <si>
    <t>contract work in progress</t>
  </si>
  <si>
    <t>Non-current liabilities</t>
  </si>
  <si>
    <t>Non-current provisions for employee benefits</t>
  </si>
  <si>
    <t>Total non-current liabilities</t>
  </si>
  <si>
    <t>Share premium on ordinary shares</t>
  </si>
  <si>
    <t xml:space="preserve">Legal reserve </t>
  </si>
  <si>
    <t>Three-month period ended 31 March 2020</t>
  </si>
  <si>
    <t>Balance at 1 January 2020</t>
  </si>
  <si>
    <t>Balance at 31 March 2020</t>
  </si>
  <si>
    <t>Profit (loss) for the period</t>
  </si>
  <si>
    <t>Current portion of lease liabilities</t>
  </si>
  <si>
    <t xml:space="preserve">(570,510,600 ordinary shares, par value </t>
  </si>
  <si>
    <t>at Baht 0.25 per share)</t>
  </si>
  <si>
    <t>Finance costs</t>
  </si>
  <si>
    <t>Excess of progress billings over contract</t>
  </si>
  <si>
    <t>work in progress</t>
  </si>
  <si>
    <t>Decrease in short-term deposits</t>
  </si>
  <si>
    <t>at financial institutions</t>
  </si>
  <si>
    <t>(Unaudited)</t>
  </si>
  <si>
    <r>
      <t xml:space="preserve">Basic profit (loss) per share </t>
    </r>
    <r>
      <rPr>
        <b/>
        <i/>
        <sz val="11"/>
        <rFont val="Times New Roman"/>
        <family val="1"/>
      </rPr>
      <t>(in Baht)</t>
    </r>
  </si>
  <si>
    <t xml:space="preserve">    Profit for the period</t>
  </si>
  <si>
    <t>Profit (loss) from operating activities</t>
  </si>
  <si>
    <t xml:space="preserve">    Other comprehensive income </t>
  </si>
  <si>
    <t>Unrealised gain on exchange</t>
  </si>
  <si>
    <t>Net increase (decrease) in cash and cash equivalents</t>
  </si>
  <si>
    <t>7, 8</t>
  </si>
  <si>
    <t>Profit (loss) before income tax expense</t>
  </si>
  <si>
    <r>
      <t xml:space="preserve">Lease liabilities </t>
    </r>
    <r>
      <rPr>
        <i/>
        <sz val="11"/>
        <rFont val="Times New Roman"/>
        <family val="1"/>
      </rPr>
      <t>(2019 : Fianace lease liabilities)</t>
    </r>
  </si>
  <si>
    <t>Share premium</t>
  </si>
  <si>
    <t>Gain from change in fair value of financial assets</t>
  </si>
  <si>
    <t>measured at fair value through profit or loss</t>
  </si>
  <si>
    <t>Other comprehensive income for the period</t>
  </si>
  <si>
    <t>financial</t>
  </si>
  <si>
    <t>statements</t>
  </si>
  <si>
    <t xml:space="preserve">    Other comprehensive income</t>
  </si>
  <si>
    <t xml:space="preserve">Gain from change in fair value of financial assets </t>
  </si>
  <si>
    <t>Payment for acquisition of equipment</t>
  </si>
  <si>
    <t xml:space="preserve">Payment of lease liabilities </t>
  </si>
  <si>
    <r>
      <t xml:space="preserve">Right-of-use assets </t>
    </r>
    <r>
      <rPr>
        <i/>
        <sz val="11"/>
        <rFont val="Times New Roman"/>
        <family val="1"/>
      </rPr>
      <t>(2019 : Land use right)</t>
    </r>
  </si>
  <si>
    <t>(2019 : Current portion of finance lease liabilities)</t>
  </si>
  <si>
    <t xml:space="preserve">(2019 : Payment by a lessee for reduction of the </t>
  </si>
  <si>
    <t>outstanding liabilities relating to finance leases)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</si>
</sst>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0\ ;\(#,##0.000\)"/>
  </numFmts>
  <fonts count="11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8">
    <xf numFmtId="0" fontId="0" fillId="0" borderId="0" xfId="0"/>
    <xf numFmtId="49" fontId="2" fillId="0" borderId="0" xfId="0" applyNumberFormat="1" applyFont="1" applyBorder="1" applyAlignment="1">
      <alignment horizontal="left"/>
    </xf>
    <xf numFmtId="0" fontId="0" fillId="0" borderId="0" xfId="0" applyBorder="1" applyAlignment="1"/>
    <xf numFmtId="49" fontId="4" fillId="0" borderId="0" xfId="0" applyNumberFormat="1" applyFont="1" applyBorder="1" applyAlignment="1">
      <alignment horizontal="left"/>
    </xf>
    <xf numFmtId="0" fontId="5" fillId="0" borderId="0" xfId="0" applyFont="1" applyBorder="1" applyAlignment="1"/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0" fillId="0" borderId="0" xfId="0" applyFill="1" applyBorder="1" applyAlignment="1"/>
    <xf numFmtId="188" fontId="5" fillId="0" borderId="1" xfId="0" applyNumberFormat="1" applyFont="1" applyBorder="1" applyAlignment="1">
      <alignment horizontal="right"/>
    </xf>
    <xf numFmtId="188" fontId="5" fillId="0" borderId="2" xfId="0" applyNumberFormat="1" applyFont="1" applyBorder="1" applyAlignment="1">
      <alignment horizontal="right"/>
    </xf>
    <xf numFmtId="189" fontId="1" fillId="0" borderId="0" xfId="1" applyNumberFormat="1" applyFont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8" fontId="5" fillId="0" borderId="3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189" fontId="0" fillId="0" borderId="0" xfId="1" applyNumberFormat="1" applyFont="1" applyFill="1" applyBorder="1" applyAlignment="1"/>
    <xf numFmtId="37" fontId="5" fillId="0" borderId="1" xfId="0" applyNumberFormat="1" applyFont="1" applyBorder="1" applyAlignment="1">
      <alignment horizontal="right"/>
    </xf>
    <xf numFmtId="189" fontId="5" fillId="0" borderId="1" xfId="1" applyNumberFormat="1" applyFont="1" applyBorder="1" applyAlignment="1">
      <alignment horizontal="right"/>
    </xf>
    <xf numFmtId="37" fontId="1" fillId="0" borderId="3" xfId="0" applyNumberFormat="1" applyFont="1" applyBorder="1" applyAlignment="1">
      <alignment horizontal="right"/>
    </xf>
    <xf numFmtId="10" fontId="0" fillId="0" borderId="0" xfId="3" applyNumberFormat="1" applyFont="1"/>
    <xf numFmtId="37" fontId="5" fillId="0" borderId="2" xfId="0" applyNumberFormat="1" applyFont="1" applyBorder="1" applyAlignment="1">
      <alignment horizontal="right"/>
    </xf>
    <xf numFmtId="189" fontId="1" fillId="0" borderId="3" xfId="1" applyNumberFormat="1" applyFont="1" applyBorder="1" applyAlignment="1">
      <alignment horizontal="right"/>
    </xf>
    <xf numFmtId="189" fontId="5" fillId="0" borderId="3" xfId="1" applyNumberFormat="1" applyFont="1" applyBorder="1" applyAlignment="1">
      <alignment horizontal="right"/>
    </xf>
    <xf numFmtId="0" fontId="3" fillId="0" borderId="0" xfId="0" applyFont="1"/>
    <xf numFmtId="0" fontId="8" fillId="0" borderId="0" xfId="0" applyFont="1" applyBorder="1" applyAlignment="1"/>
    <xf numFmtId="0" fontId="0" fillId="0" borderId="0" xfId="0" applyAlignment="1"/>
    <xf numFmtId="0" fontId="0" fillId="0" borderId="3" xfId="0" applyBorder="1" applyAlignment="1">
      <alignment horizontal="center"/>
    </xf>
    <xf numFmtId="0" fontId="1" fillId="0" borderId="0" xfId="0" applyFont="1" applyBorder="1" applyAlignment="1"/>
    <xf numFmtId="0" fontId="0" fillId="0" borderId="5" xfId="0" applyBorder="1" applyAlignment="1"/>
    <xf numFmtId="0" fontId="0" fillId="0" borderId="0" xfId="0" applyAlignment="1">
      <alignment horizontal="center"/>
    </xf>
    <xf numFmtId="188" fontId="3" fillId="0" borderId="0" xfId="0" applyNumberFormat="1" applyFont="1" applyBorder="1" applyAlignment="1"/>
    <xf numFmtId="189" fontId="5" fillId="0" borderId="0" xfId="1" applyNumberFormat="1" applyFont="1" applyBorder="1" applyAlignment="1">
      <alignment horizontal="center"/>
    </xf>
    <xf numFmtId="189" fontId="5" fillId="0" borderId="0" xfId="1" applyNumberFormat="1" applyFont="1" applyBorder="1" applyAlignment="1">
      <alignment horizontal="right"/>
    </xf>
    <xf numFmtId="189" fontId="0" fillId="0" borderId="0" xfId="0" applyNumberFormat="1" applyAlignment="1"/>
    <xf numFmtId="0" fontId="5" fillId="0" borderId="0" xfId="0" applyFont="1" applyFill="1" applyAlignment="1">
      <alignment horizontal="left"/>
    </xf>
    <xf numFmtId="189" fontId="1" fillId="0" borderId="0" xfId="1" applyNumberFormat="1" applyFont="1" applyBorder="1" applyAlignment="1">
      <alignment horizontal="center"/>
    </xf>
    <xf numFmtId="0" fontId="0" fillId="0" borderId="0" xfId="0" applyFill="1" applyAlignment="1">
      <alignment horizontal="left"/>
    </xf>
    <xf numFmtId="189" fontId="1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189" fontId="5" fillId="0" borderId="1" xfId="1" applyNumberFormat="1" applyFont="1" applyBorder="1" applyAlignment="1">
      <alignment horizontal="center"/>
    </xf>
    <xf numFmtId="187" fontId="0" fillId="0" borderId="0" xfId="1" applyFont="1" applyAlignment="1"/>
    <xf numFmtId="189" fontId="5" fillId="0" borderId="2" xfId="1" applyNumberFormat="1" applyFont="1" applyBorder="1" applyAlignment="1">
      <alignment horizontal="right"/>
    </xf>
    <xf numFmtId="187" fontId="5" fillId="0" borderId="0" xfId="1" applyFont="1" applyBorder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 applyAlignment="1">
      <alignment horizontal="right"/>
    </xf>
    <xf numFmtId="49" fontId="3" fillId="0" borderId="0" xfId="0" applyNumberFormat="1" applyFont="1" applyBorder="1" applyAlignment="1">
      <alignment horizontal="left"/>
    </xf>
    <xf numFmtId="49" fontId="6" fillId="0" borderId="0" xfId="0" applyNumberFormat="1" applyFont="1" applyFill="1" applyBorder="1" applyAlignment="1">
      <alignment horizontal="left"/>
    </xf>
    <xf numFmtId="37" fontId="0" fillId="0" borderId="0" xfId="0" applyNumberFormat="1" applyFill="1" applyBorder="1" applyAlignment="1"/>
    <xf numFmtId="188" fontId="0" fillId="0" borderId="0" xfId="0" applyNumberFormat="1" applyFill="1" applyBorder="1" applyAlignment="1">
      <alignment horizontal="right"/>
    </xf>
    <xf numFmtId="188" fontId="0" fillId="0" borderId="0" xfId="0" applyNumberFormat="1" applyFill="1" applyBorder="1" applyAlignment="1"/>
    <xf numFmtId="187" fontId="0" fillId="0" borderId="0" xfId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Alignment="1"/>
    <xf numFmtId="0" fontId="1" fillId="0" borderId="0" xfId="0" applyFont="1" applyFill="1" applyBorder="1" applyAlignment="1"/>
    <xf numFmtId="37" fontId="1" fillId="0" borderId="5" xfId="0" applyNumberFormat="1" applyFont="1" applyFill="1" applyBorder="1" applyAlignment="1">
      <alignment horizontal="right"/>
    </xf>
    <xf numFmtId="188" fontId="1" fillId="0" borderId="0" xfId="0" applyNumberFormat="1" applyFont="1" applyFill="1" applyBorder="1" applyAlignment="1"/>
    <xf numFmtId="37" fontId="5" fillId="0" borderId="1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189" fontId="5" fillId="0" borderId="1" xfId="1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/>
    <xf numFmtId="37" fontId="5" fillId="0" borderId="4" xfId="0" applyNumberFormat="1" applyFont="1" applyFill="1" applyBorder="1" applyAlignment="1">
      <alignment horizontal="right"/>
    </xf>
    <xf numFmtId="188" fontId="1" fillId="0" borderId="2" xfId="0" applyNumberFormat="1" applyFont="1" applyBorder="1" applyAlignment="1">
      <alignment horizontal="right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187" fontId="0" fillId="0" borderId="3" xfId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187" fontId="5" fillId="0" borderId="1" xfId="1" applyFont="1" applyBorder="1" applyAlignment="1">
      <alignment horizontal="center"/>
    </xf>
    <xf numFmtId="187" fontId="5" fillId="0" borderId="0" xfId="1" applyFont="1" applyBorder="1" applyAlignment="1">
      <alignment horizontal="center"/>
    </xf>
    <xf numFmtId="189" fontId="0" fillId="0" borderId="3" xfId="1" applyNumberFormat="1" applyFont="1" applyFill="1" applyBorder="1" applyAlignment="1"/>
    <xf numFmtId="190" fontId="5" fillId="0" borderId="2" xfId="0" applyNumberFormat="1" applyFont="1" applyBorder="1" applyAlignment="1">
      <alignment horizontal="right"/>
    </xf>
    <xf numFmtId="189" fontId="5" fillId="0" borderId="3" xfId="1" applyNumberFormat="1" applyFont="1" applyBorder="1" applyAlignment="1">
      <alignment horizontal="center"/>
    </xf>
    <xf numFmtId="187" fontId="0" fillId="0" borderId="0" xfId="1" applyFont="1" applyBorder="1" applyAlignment="1"/>
    <xf numFmtId="189" fontId="1" fillId="0" borderId="3" xfId="1" applyNumberFormat="1" applyFont="1" applyBorder="1" applyAlignment="1">
      <alignment horizontal="center"/>
    </xf>
    <xf numFmtId="189" fontId="1" fillId="0" borderId="3" xfId="1" applyNumberFormat="1" applyFont="1" applyFill="1" applyBorder="1" applyAlignment="1">
      <alignment horizontal="right"/>
    </xf>
    <xf numFmtId="188" fontId="0" fillId="0" borderId="3" xfId="0" applyNumberFormat="1" applyFill="1" applyBorder="1" applyAlignment="1">
      <alignment horizontal="right"/>
    </xf>
    <xf numFmtId="187" fontId="0" fillId="0" borderId="0" xfId="1" applyFont="1" applyBorder="1" applyAlignment="1">
      <alignment horizontal="right"/>
    </xf>
    <xf numFmtId="188" fontId="5" fillId="0" borderId="5" xfId="0" applyNumberFormat="1" applyFont="1" applyBorder="1" applyAlignment="1">
      <alignment horizontal="right"/>
    </xf>
    <xf numFmtId="0" fontId="9" fillId="0" borderId="0" xfId="0" applyFont="1" applyAlignment="1"/>
    <xf numFmtId="0" fontId="10" fillId="0" borderId="0" xfId="0" applyFont="1" applyFill="1" applyAlignment="1">
      <alignment horizontal="left"/>
    </xf>
    <xf numFmtId="189" fontId="10" fillId="0" borderId="0" xfId="1" applyNumberFormat="1" applyFont="1" applyBorder="1" applyAlignment="1">
      <alignment horizontal="center"/>
    </xf>
    <xf numFmtId="189" fontId="10" fillId="0" borderId="0" xfId="1" applyNumberFormat="1" applyFont="1" applyBorder="1" applyAlignment="1">
      <alignment horizontal="right"/>
    </xf>
    <xf numFmtId="189" fontId="9" fillId="0" borderId="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left"/>
    </xf>
    <xf numFmtId="189" fontId="0" fillId="0" borderId="0" xfId="1" applyNumberFormat="1" applyFont="1"/>
    <xf numFmtId="49" fontId="4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188" fontId="1" fillId="0" borderId="0" xfId="0" applyNumberFormat="1" applyFont="1" applyAlignment="1">
      <alignment horizontal="right"/>
    </xf>
    <xf numFmtId="37" fontId="1" fillId="0" borderId="0" xfId="0" applyNumberFormat="1" applyFont="1" applyAlignment="1">
      <alignment horizontal="right"/>
    </xf>
    <xf numFmtId="49" fontId="0" fillId="0" borderId="0" xfId="0" applyNumberFormat="1" applyAlignment="1">
      <alignment horizontal="left"/>
    </xf>
    <xf numFmtId="187" fontId="0" fillId="0" borderId="0" xfId="1" quotePrefix="1" applyFont="1" applyAlignment="1">
      <alignment horizontal="right"/>
    </xf>
    <xf numFmtId="187" fontId="1" fillId="0" borderId="0" xfId="1" applyFont="1" applyAlignment="1">
      <alignment horizontal="right"/>
    </xf>
    <xf numFmtId="37" fontId="0" fillId="0" borderId="0" xfId="0" applyNumberFormat="1"/>
    <xf numFmtId="189" fontId="0" fillId="0" borderId="0" xfId="1" applyNumberFormat="1" applyFont="1" applyAlignment="1">
      <alignment horizontal="right"/>
    </xf>
    <xf numFmtId="189" fontId="1" fillId="0" borderId="0" xfId="1" applyNumberFormat="1" applyFont="1" applyAlignment="1">
      <alignment horizontal="right"/>
    </xf>
    <xf numFmtId="49" fontId="5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188" fontId="0" fillId="0" borderId="0" xfId="0" applyNumberFormat="1"/>
    <xf numFmtId="189" fontId="0" fillId="0" borderId="0" xfId="0" applyNumberFormat="1"/>
    <xf numFmtId="188" fontId="5" fillId="0" borderId="0" xfId="0" applyNumberFormat="1" applyFont="1" applyAlignment="1">
      <alignment horizontal="right"/>
    </xf>
    <xf numFmtId="49" fontId="6" fillId="0" borderId="0" xfId="0" applyNumberFormat="1" applyFont="1"/>
    <xf numFmtId="49" fontId="0" fillId="0" borderId="0" xfId="0" applyNumberFormat="1"/>
    <xf numFmtId="188" fontId="0" fillId="0" borderId="0" xfId="0" applyNumberFormat="1" applyAlignment="1">
      <alignment horizontal="right"/>
    </xf>
    <xf numFmtId="188" fontId="0" fillId="0" borderId="3" xfId="0" applyNumberFormat="1" applyBorder="1" applyAlignment="1">
      <alignment horizontal="right"/>
    </xf>
    <xf numFmtId="49" fontId="5" fillId="0" borderId="0" xfId="0" applyNumberFormat="1" applyFont="1"/>
    <xf numFmtId="187" fontId="0" fillId="0" borderId="0" xfId="1" applyFont="1"/>
    <xf numFmtId="49" fontId="1" fillId="0" borderId="0" xfId="0" applyNumberFormat="1" applyFont="1" applyAlignment="1">
      <alignment horizontal="left" indent="1"/>
    </xf>
    <xf numFmtId="49" fontId="0" fillId="0" borderId="0" xfId="0" applyNumberFormat="1" applyAlignment="1">
      <alignment horizontal="left" indent="1"/>
    </xf>
    <xf numFmtId="187" fontId="0" fillId="0" borderId="0" xfId="0" applyNumberFormat="1"/>
    <xf numFmtId="49" fontId="1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0" fillId="0" borderId="0" xfId="0" applyFont="1" applyBorder="1" applyAlignment="1">
      <alignment horizontal="left"/>
    </xf>
    <xf numFmtId="188" fontId="1" fillId="0" borderId="0" xfId="0" applyNumberFormat="1" applyFont="1"/>
    <xf numFmtId="0" fontId="1" fillId="0" borderId="0" xfId="0" applyFont="1"/>
    <xf numFmtId="189" fontId="0" fillId="0" borderId="0" xfId="1" applyNumberFormat="1" applyFont="1" applyFill="1" applyBorder="1" applyAlignment="1">
      <alignment horizontal="left"/>
    </xf>
    <xf numFmtId="49" fontId="0" fillId="0" borderId="0" xfId="0" applyNumberFormat="1" applyFont="1" applyAlignment="1">
      <alignment horizontal="left"/>
    </xf>
    <xf numFmtId="189" fontId="0" fillId="0" borderId="3" xfId="1" applyNumberFormat="1" applyFont="1" applyBorder="1" applyAlignment="1">
      <alignment horizontal="right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horizontal="right"/>
    </xf>
    <xf numFmtId="189" fontId="3" fillId="0" borderId="0" xfId="1" applyNumberFormat="1" applyFont="1" applyAlignment="1">
      <alignment horizontal="center"/>
    </xf>
    <xf numFmtId="49" fontId="6" fillId="0" borderId="0" xfId="0" applyNumberFormat="1" applyFont="1" applyAlignment="1">
      <alignment horizontal="left" indent="1"/>
    </xf>
    <xf numFmtId="0" fontId="5" fillId="0" borderId="0" xfId="0" applyFont="1"/>
    <xf numFmtId="37" fontId="5" fillId="0" borderId="2" xfId="0" applyNumberFormat="1" applyFont="1" applyBorder="1"/>
    <xf numFmtId="190" fontId="3" fillId="0" borderId="0" xfId="0" applyNumberFormat="1" applyFont="1" applyAlignment="1">
      <alignment horizontal="center"/>
    </xf>
    <xf numFmtId="190" fontId="5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188" fontId="1" fillId="0" borderId="0" xfId="0" applyNumberFormat="1" applyFont="1" applyFill="1" applyAlignment="1">
      <alignment horizontal="right"/>
    </xf>
    <xf numFmtId="49" fontId="1" fillId="0" borderId="0" xfId="0" applyNumberFormat="1" applyFont="1" applyFill="1" applyAlignment="1">
      <alignment horizontal="left"/>
    </xf>
    <xf numFmtId="0" fontId="0" fillId="0" borderId="0" xfId="0" applyFill="1"/>
    <xf numFmtId="49" fontId="0" fillId="0" borderId="0" xfId="0" applyNumberFormat="1" applyFill="1" applyAlignment="1">
      <alignment horizontal="left"/>
    </xf>
    <xf numFmtId="37" fontId="1" fillId="0" borderId="0" xfId="0" applyNumberFormat="1" applyFont="1" applyFill="1" applyAlignment="1">
      <alignment horizontal="right"/>
    </xf>
    <xf numFmtId="37" fontId="0" fillId="0" borderId="0" xfId="0" applyNumberFormat="1" applyFill="1"/>
    <xf numFmtId="189" fontId="0" fillId="0" borderId="0" xfId="1" applyNumberFormat="1" applyFont="1" applyFill="1"/>
    <xf numFmtId="10" fontId="0" fillId="0" borderId="0" xfId="3" applyNumberFormat="1" applyFont="1" applyFill="1"/>
    <xf numFmtId="189" fontId="0" fillId="0" borderId="0" xfId="1" applyNumberFormat="1" applyFont="1" applyFill="1" applyAlignment="1">
      <alignment horizontal="right"/>
    </xf>
    <xf numFmtId="189" fontId="1" fillId="0" borderId="0" xfId="1" applyNumberFormat="1" applyFont="1" applyFill="1" applyBorder="1" applyAlignment="1">
      <alignment horizontal="center"/>
    </xf>
    <xf numFmtId="189" fontId="0" fillId="0" borderId="0" xfId="0" applyNumberFormat="1" applyFill="1" applyAlignment="1"/>
    <xf numFmtId="0" fontId="0" fillId="0" borderId="0" xfId="0" applyFill="1" applyAlignment="1"/>
    <xf numFmtId="189" fontId="1" fillId="0" borderId="3" xfId="1" applyNumberFormat="1" applyFont="1" applyFill="1" applyBorder="1" applyAlignment="1">
      <alignment horizontal="center"/>
    </xf>
    <xf numFmtId="187" fontId="0" fillId="0" borderId="0" xfId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187" fontId="1" fillId="0" borderId="0" xfId="1" applyFont="1" applyFill="1" applyBorder="1" applyAlignme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37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0" fillId="0" borderId="0" xfId="0" applyNumberForma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88" fontId="3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view="pageBreakPreview" topLeftCell="A76" zoomScaleNormal="100" zoomScaleSheetLayoutView="100" workbookViewId="0">
      <pane xSplit="2" topLeftCell="C1" activePane="topRight" state="frozen"/>
      <selection activeCell="B61" sqref="B61"/>
      <selection pane="topRight" activeCell="N56" sqref="N56"/>
    </sheetView>
  </sheetViews>
  <sheetFormatPr defaultColWidth="9.140625" defaultRowHeight="20.25" customHeight="1" x14ac:dyDescent="0.25"/>
  <cols>
    <col min="1" max="1" width="2" style="105" customWidth="1"/>
    <col min="2" max="2" width="42.140625" style="105" customWidth="1"/>
    <col min="3" max="3" width="6.140625" style="76" customWidth="1"/>
    <col min="4" max="4" width="0.5703125" style="76" customWidth="1"/>
    <col min="5" max="5" width="13" customWidth="1"/>
    <col min="6" max="6" width="0.5703125" customWidth="1"/>
    <col min="7" max="7" width="13" customWidth="1"/>
    <col min="8" max="8" width="0.5703125" customWidth="1"/>
    <col min="9" max="9" width="13" customWidth="1"/>
    <col min="10" max="10" width="0.5703125" customWidth="1"/>
    <col min="11" max="11" width="13" customWidth="1"/>
    <col min="13" max="13" width="16.85546875" customWidth="1"/>
    <col min="15" max="15" width="13.140625" style="96" bestFit="1" customWidth="1"/>
    <col min="18" max="18" width="13.140625" style="96" bestFit="1" customWidth="1"/>
  </cols>
  <sheetData>
    <row r="1" spans="1:19" ht="20.25" customHeight="1" x14ac:dyDescent="0.3">
      <c r="A1" s="95" t="s">
        <v>0</v>
      </c>
      <c r="B1" s="95"/>
    </row>
    <row r="2" spans="1:19" ht="20.25" customHeight="1" x14ac:dyDescent="0.25">
      <c r="A2" s="97" t="s">
        <v>1</v>
      </c>
      <c r="B2" s="97"/>
    </row>
    <row r="3" spans="1:19" ht="20.25" customHeight="1" x14ac:dyDescent="0.25">
      <c r="A3" s="97"/>
      <c r="B3" s="97"/>
    </row>
    <row r="4" spans="1:19" ht="20.25" customHeight="1" x14ac:dyDescent="0.25">
      <c r="A4" s="97"/>
      <c r="B4" s="97"/>
      <c r="E4" s="165" t="s">
        <v>47</v>
      </c>
      <c r="F4" s="165"/>
      <c r="G4" s="165"/>
      <c r="H4" s="76"/>
      <c r="I4" s="165" t="s">
        <v>2</v>
      </c>
      <c r="J4" s="165"/>
      <c r="K4" s="165"/>
    </row>
    <row r="5" spans="1:19" ht="20.25" customHeight="1" x14ac:dyDescent="0.25">
      <c r="A5" s="97"/>
      <c r="B5" s="97"/>
      <c r="E5" s="165" t="s">
        <v>3</v>
      </c>
      <c r="F5" s="165"/>
      <c r="G5" s="165"/>
      <c r="H5" s="76"/>
      <c r="I5" s="165" t="s">
        <v>3</v>
      </c>
      <c r="J5" s="165"/>
      <c r="K5" s="165"/>
    </row>
    <row r="6" spans="1:19" ht="20.25" customHeight="1" x14ac:dyDescent="0.25">
      <c r="A6" s="97"/>
      <c r="B6" s="97"/>
      <c r="E6" s="127" t="s">
        <v>4</v>
      </c>
      <c r="F6" s="126"/>
      <c r="G6" s="127" t="s">
        <v>5</v>
      </c>
      <c r="H6" s="76"/>
      <c r="I6" s="127" t="s">
        <v>4</v>
      </c>
      <c r="J6" s="126"/>
      <c r="K6" s="127" t="s">
        <v>5</v>
      </c>
    </row>
    <row r="7" spans="1:19" ht="20.25" customHeight="1" x14ac:dyDescent="0.25">
      <c r="A7" s="97" t="s">
        <v>6</v>
      </c>
      <c r="B7" s="97"/>
      <c r="C7" s="76" t="s">
        <v>7</v>
      </c>
      <c r="E7" s="98">
        <v>2020</v>
      </c>
      <c r="F7" s="98"/>
      <c r="G7" s="98">
        <v>2019</v>
      </c>
      <c r="H7" s="98"/>
      <c r="I7" s="98">
        <v>2020</v>
      </c>
      <c r="J7" s="98"/>
      <c r="K7" s="98">
        <v>2019</v>
      </c>
      <c r="O7" s="162"/>
      <c r="P7" s="162"/>
      <c r="R7" s="162"/>
      <c r="S7" s="162"/>
    </row>
    <row r="8" spans="1:19" ht="20.25" customHeight="1" x14ac:dyDescent="0.25">
      <c r="A8" s="97"/>
      <c r="B8" s="97"/>
      <c r="C8" s="101"/>
      <c r="D8" s="101"/>
      <c r="E8" s="98" t="s">
        <v>133</v>
      </c>
      <c r="F8" s="98"/>
      <c r="G8" s="98"/>
      <c r="H8" s="98"/>
      <c r="I8" s="98" t="s">
        <v>133</v>
      </c>
      <c r="J8" s="98"/>
      <c r="K8" s="98"/>
      <c r="O8" s="99"/>
      <c r="P8" s="99"/>
      <c r="R8" s="99"/>
      <c r="S8" s="99"/>
    </row>
    <row r="9" spans="1:19" ht="20.25" customHeight="1" x14ac:dyDescent="0.25">
      <c r="A9" s="100"/>
      <c r="B9" s="100"/>
      <c r="D9" s="28"/>
      <c r="E9" s="163" t="s">
        <v>8</v>
      </c>
      <c r="F9" s="163"/>
      <c r="G9" s="163"/>
      <c r="H9" s="163"/>
      <c r="I9" s="163"/>
      <c r="J9" s="163"/>
      <c r="K9" s="163"/>
    </row>
    <row r="10" spans="1:19" ht="20.25" customHeight="1" x14ac:dyDescent="0.25">
      <c r="A10" s="102" t="s">
        <v>9</v>
      </c>
      <c r="B10" s="102"/>
      <c r="E10" s="76"/>
      <c r="F10" s="76"/>
      <c r="G10" s="76"/>
      <c r="H10" s="76"/>
      <c r="I10" s="164"/>
      <c r="J10" s="164"/>
      <c r="K10" s="164"/>
    </row>
    <row r="11" spans="1:19" ht="20.25" customHeight="1" x14ac:dyDescent="0.25">
      <c r="A11" s="100" t="s">
        <v>10</v>
      </c>
      <c r="B11" s="100"/>
      <c r="E11" s="103">
        <v>522951</v>
      </c>
      <c r="F11" s="103"/>
      <c r="G11" s="103">
        <v>403659</v>
      </c>
      <c r="H11" s="103"/>
      <c r="I11" s="103">
        <v>505658</v>
      </c>
      <c r="J11" s="104"/>
      <c r="K11" s="103">
        <v>385597</v>
      </c>
      <c r="P11" s="24"/>
      <c r="S11" s="24"/>
    </row>
    <row r="12" spans="1:19" ht="20.25" hidden="1" customHeight="1" x14ac:dyDescent="0.25">
      <c r="A12" s="105" t="s">
        <v>11</v>
      </c>
      <c r="B12" s="100"/>
      <c r="C12" s="76">
        <v>6</v>
      </c>
      <c r="E12" s="106"/>
      <c r="F12" s="103"/>
      <c r="G12" s="106">
        <v>0</v>
      </c>
      <c r="H12" s="107"/>
      <c r="I12" s="107"/>
      <c r="J12" s="104"/>
      <c r="K12" s="107">
        <v>0</v>
      </c>
      <c r="P12" s="24"/>
      <c r="S12" s="24"/>
    </row>
    <row r="13" spans="1:19" s="148" customFormat="1" ht="20.25" customHeight="1" x14ac:dyDescent="0.25">
      <c r="A13" s="147" t="s">
        <v>12</v>
      </c>
      <c r="B13" s="147"/>
      <c r="C13" s="145">
        <v>9</v>
      </c>
      <c r="D13" s="145"/>
      <c r="E13" s="146">
        <v>105518</v>
      </c>
      <c r="F13" s="146"/>
      <c r="G13" s="146">
        <v>199961</v>
      </c>
      <c r="H13" s="146"/>
      <c r="I13" s="146">
        <v>105518</v>
      </c>
      <c r="J13" s="150"/>
      <c r="K13" s="146">
        <v>199961</v>
      </c>
      <c r="M13" s="151"/>
      <c r="O13" s="152"/>
      <c r="P13" s="153"/>
      <c r="R13" s="152"/>
      <c r="S13" s="153"/>
    </row>
    <row r="14" spans="1:19" ht="20.25" customHeight="1" x14ac:dyDescent="0.25">
      <c r="A14" s="105" t="s">
        <v>74</v>
      </c>
      <c r="B14" s="100"/>
      <c r="C14" s="76">
        <v>3</v>
      </c>
      <c r="E14" s="109">
        <v>63548</v>
      </c>
      <c r="F14" s="110"/>
      <c r="G14" s="109">
        <v>49944</v>
      </c>
      <c r="H14" s="110"/>
      <c r="I14" s="110">
        <v>61496</v>
      </c>
      <c r="J14" s="104"/>
      <c r="K14" s="110">
        <v>47858</v>
      </c>
      <c r="M14" s="108"/>
      <c r="P14" s="24"/>
      <c r="S14" s="24"/>
    </row>
    <row r="15" spans="1:19" ht="20.25" customHeight="1" x14ac:dyDescent="0.25">
      <c r="A15" t="s">
        <v>112</v>
      </c>
      <c r="B15" s="100"/>
      <c r="C15" s="76">
        <v>8</v>
      </c>
      <c r="E15" s="110">
        <v>146594</v>
      </c>
      <c r="F15" s="110"/>
      <c r="G15" s="110">
        <v>127745</v>
      </c>
      <c r="H15" s="110"/>
      <c r="I15" s="109">
        <v>146594</v>
      </c>
      <c r="J15" s="104"/>
      <c r="K15" s="109">
        <v>127745</v>
      </c>
      <c r="M15" s="108"/>
      <c r="P15" s="24"/>
      <c r="S15" s="24"/>
    </row>
    <row r="16" spans="1:19" ht="20.25" customHeight="1" x14ac:dyDescent="0.25">
      <c r="A16" s="100" t="s">
        <v>13</v>
      </c>
      <c r="B16" s="100"/>
      <c r="E16" s="103">
        <v>199927</v>
      </c>
      <c r="F16" s="103"/>
      <c r="G16" s="103">
        <v>182556</v>
      </c>
      <c r="H16" s="103"/>
      <c r="I16" s="103">
        <v>199927</v>
      </c>
      <c r="J16" s="104"/>
      <c r="K16" s="103">
        <v>182556</v>
      </c>
      <c r="P16" s="24"/>
      <c r="S16" s="24"/>
    </row>
    <row r="17" spans="1:19" ht="20.25" customHeight="1" x14ac:dyDescent="0.25">
      <c r="A17" s="111" t="s">
        <v>14</v>
      </c>
      <c r="B17" s="111"/>
      <c r="E17" s="21">
        <f>SUM(E11:E16)</f>
        <v>1038538</v>
      </c>
      <c r="F17" s="112"/>
      <c r="G17" s="21">
        <f>SUM(G11:G16)</f>
        <v>963865</v>
      </c>
      <c r="H17" s="112"/>
      <c r="I17" s="21">
        <f>SUM(I11:I16)</f>
        <v>1019193</v>
      </c>
      <c r="J17" s="104"/>
      <c r="K17" s="21">
        <f>SUM(K11:K16)</f>
        <v>943717</v>
      </c>
      <c r="P17" s="24"/>
      <c r="S17" s="24"/>
    </row>
    <row r="18" spans="1:19" ht="20.25" customHeight="1" x14ac:dyDescent="0.25">
      <c r="A18" s="100"/>
      <c r="B18" s="100"/>
      <c r="E18" s="104"/>
      <c r="F18" s="104"/>
      <c r="G18" s="104"/>
      <c r="H18" s="104"/>
      <c r="I18" s="104"/>
      <c r="J18" s="104"/>
      <c r="K18" s="104"/>
    </row>
    <row r="19" spans="1:19" ht="20.25" customHeight="1" x14ac:dyDescent="0.25">
      <c r="A19" s="102" t="s">
        <v>15</v>
      </c>
      <c r="B19" s="102"/>
      <c r="E19" s="104"/>
      <c r="F19" s="104"/>
      <c r="G19" s="104"/>
      <c r="H19" s="104"/>
      <c r="I19" s="104"/>
      <c r="J19" s="104"/>
      <c r="K19" s="104"/>
    </row>
    <row r="20" spans="1:19" ht="20.25" customHeight="1" x14ac:dyDescent="0.25">
      <c r="A20" s="105" t="s">
        <v>71</v>
      </c>
      <c r="B20" s="102"/>
      <c r="C20" s="76">
        <v>4</v>
      </c>
      <c r="E20" s="107">
        <v>0</v>
      </c>
      <c r="F20" s="107"/>
      <c r="G20" s="107">
        <v>0</v>
      </c>
      <c r="H20" s="104"/>
      <c r="I20" s="103">
        <v>214000</v>
      </c>
      <c r="J20" s="104"/>
      <c r="K20" s="103">
        <v>214000</v>
      </c>
      <c r="P20" s="24"/>
      <c r="S20" s="24"/>
    </row>
    <row r="21" spans="1:19" ht="20.25" customHeight="1" x14ac:dyDescent="0.25">
      <c r="A21" s="105" t="s">
        <v>113</v>
      </c>
      <c r="B21" s="102"/>
      <c r="C21" s="76">
        <v>3</v>
      </c>
      <c r="E21" s="107">
        <v>0</v>
      </c>
      <c r="F21" s="107"/>
      <c r="G21" s="107">
        <v>0</v>
      </c>
      <c r="H21" s="104"/>
      <c r="I21" s="103">
        <v>65025</v>
      </c>
      <c r="J21" s="104"/>
      <c r="K21" s="103">
        <v>59953</v>
      </c>
      <c r="P21" s="24"/>
      <c r="S21" s="24"/>
    </row>
    <row r="22" spans="1:19" ht="20.25" customHeight="1" x14ac:dyDescent="0.25">
      <c r="A22" s="100" t="s">
        <v>16</v>
      </c>
      <c r="B22" s="100"/>
      <c r="C22" s="76">
        <v>5</v>
      </c>
      <c r="E22" s="103">
        <v>538836</v>
      </c>
      <c r="F22" s="103"/>
      <c r="G22" s="103">
        <v>532944</v>
      </c>
      <c r="H22" s="104"/>
      <c r="I22" s="103">
        <v>342466</v>
      </c>
      <c r="J22" s="104"/>
      <c r="K22" s="103">
        <v>350925</v>
      </c>
      <c r="P22" s="24"/>
      <c r="S22" s="24"/>
    </row>
    <row r="23" spans="1:19" ht="20.25" customHeight="1" x14ac:dyDescent="0.25">
      <c r="A23" s="105" t="s">
        <v>153</v>
      </c>
      <c r="B23" s="100"/>
      <c r="E23" s="103">
        <v>43288</v>
      </c>
      <c r="F23" s="103"/>
      <c r="G23" s="103">
        <v>40178</v>
      </c>
      <c r="H23" s="104"/>
      <c r="I23" s="107">
        <v>0</v>
      </c>
      <c r="J23" s="104"/>
      <c r="K23" s="107">
        <v>0</v>
      </c>
      <c r="P23" s="24"/>
      <c r="S23" s="24"/>
    </row>
    <row r="24" spans="1:19" ht="20.25" customHeight="1" x14ac:dyDescent="0.25">
      <c r="A24" s="105" t="s">
        <v>72</v>
      </c>
      <c r="B24" s="100"/>
      <c r="E24" s="110">
        <v>4610</v>
      </c>
      <c r="F24" s="103"/>
      <c r="G24" s="110">
        <v>4905</v>
      </c>
      <c r="H24" s="113"/>
      <c r="I24" s="110">
        <v>4610</v>
      </c>
      <c r="J24" s="113"/>
      <c r="K24" s="110">
        <v>4905</v>
      </c>
      <c r="P24" s="24"/>
      <c r="S24" s="24"/>
    </row>
    <row r="25" spans="1:19" ht="20.25" customHeight="1" x14ac:dyDescent="0.25">
      <c r="A25" s="100" t="s">
        <v>17</v>
      </c>
      <c r="B25" s="100"/>
      <c r="E25" s="103">
        <v>25140</v>
      </c>
      <c r="F25" s="103"/>
      <c r="G25" s="103">
        <v>19534</v>
      </c>
      <c r="H25" s="104"/>
      <c r="I25" s="103">
        <v>25140</v>
      </c>
      <c r="J25" s="104"/>
      <c r="K25" s="103">
        <v>19534</v>
      </c>
      <c r="P25" s="24"/>
      <c r="S25" s="24"/>
    </row>
    <row r="26" spans="1:19" ht="20.25" customHeight="1" x14ac:dyDescent="0.25">
      <c r="A26" s="100" t="s">
        <v>18</v>
      </c>
      <c r="B26" s="100"/>
      <c r="E26" s="103">
        <v>174</v>
      </c>
      <c r="F26" s="103"/>
      <c r="G26" s="103">
        <v>174</v>
      </c>
      <c r="H26" s="104"/>
      <c r="I26" s="103">
        <v>174</v>
      </c>
      <c r="J26" s="104"/>
      <c r="K26" s="103">
        <v>174</v>
      </c>
      <c r="P26" s="24"/>
      <c r="S26" s="24"/>
    </row>
    <row r="27" spans="1:19" ht="20.25" customHeight="1" x14ac:dyDescent="0.25">
      <c r="A27" s="111" t="s">
        <v>19</v>
      </c>
      <c r="B27" s="111"/>
      <c r="E27" s="21">
        <f>SUM(E20:E26)</f>
        <v>612048</v>
      </c>
      <c r="F27" s="112"/>
      <c r="G27" s="21">
        <f>SUM(G20:G26)</f>
        <v>597735</v>
      </c>
      <c r="H27" s="112"/>
      <c r="I27" s="21">
        <f>SUM(I20:I26)</f>
        <v>651415</v>
      </c>
      <c r="J27" s="104"/>
      <c r="K27" s="21">
        <f>SUM(K20:K26)</f>
        <v>649491</v>
      </c>
      <c r="P27" s="24"/>
      <c r="S27" s="24"/>
    </row>
    <row r="28" spans="1:19" ht="20.25" customHeight="1" x14ac:dyDescent="0.25">
      <c r="A28" s="111"/>
      <c r="B28" s="111"/>
      <c r="E28" s="104"/>
      <c r="F28" s="104"/>
      <c r="G28" s="104"/>
      <c r="H28" s="104"/>
      <c r="I28" s="104"/>
      <c r="J28" s="104"/>
      <c r="K28" s="104"/>
      <c r="P28" s="24"/>
      <c r="S28" s="24"/>
    </row>
    <row r="29" spans="1:19" ht="20.25" customHeight="1" thickBot="1" x14ac:dyDescent="0.3">
      <c r="A29" s="111" t="s">
        <v>20</v>
      </c>
      <c r="B29" s="111"/>
      <c r="E29" s="25">
        <f>+E17+E27</f>
        <v>1650586</v>
      </c>
      <c r="F29" s="112"/>
      <c r="G29" s="25">
        <f>+G17+G27</f>
        <v>1561600</v>
      </c>
      <c r="H29" s="112"/>
      <c r="I29" s="25">
        <f>+I17+I27</f>
        <v>1670608</v>
      </c>
      <c r="J29" s="104"/>
      <c r="K29" s="25">
        <f>+K17+K27</f>
        <v>1593208</v>
      </c>
      <c r="P29" s="24"/>
      <c r="S29" s="24"/>
    </row>
    <row r="30" spans="1:19" ht="20.25" customHeight="1" thickTop="1" x14ac:dyDescent="0.25">
      <c r="A30" s="111"/>
      <c r="B30" s="111"/>
      <c r="E30" s="104"/>
      <c r="F30" s="104"/>
      <c r="G30" s="104"/>
      <c r="H30" s="104"/>
      <c r="I30" s="104"/>
      <c r="J30" s="104"/>
      <c r="K30" s="104"/>
    </row>
    <row r="31" spans="1:19" ht="20.25" customHeight="1" x14ac:dyDescent="0.3">
      <c r="A31" s="95" t="s">
        <v>0</v>
      </c>
      <c r="B31" s="95"/>
    </row>
    <row r="32" spans="1:19" ht="20.25" customHeight="1" x14ac:dyDescent="0.25">
      <c r="A32" s="97" t="s">
        <v>1</v>
      </c>
      <c r="B32" s="97"/>
    </row>
    <row r="33" spans="1:19" ht="20.25" customHeight="1" x14ac:dyDescent="0.25">
      <c r="A33" s="97"/>
      <c r="B33" s="97"/>
    </row>
    <row r="34" spans="1:19" ht="20.25" customHeight="1" x14ac:dyDescent="0.25">
      <c r="A34" s="97"/>
      <c r="B34" s="97"/>
      <c r="E34" s="165" t="s">
        <v>47</v>
      </c>
      <c r="F34" s="165"/>
      <c r="G34" s="165"/>
      <c r="H34" s="76"/>
      <c r="I34" s="165" t="s">
        <v>2</v>
      </c>
      <c r="J34" s="165"/>
      <c r="K34" s="165"/>
    </row>
    <row r="35" spans="1:19" ht="20.25" customHeight="1" x14ac:dyDescent="0.25">
      <c r="A35" s="97"/>
      <c r="B35" s="97"/>
      <c r="E35" s="165" t="s">
        <v>3</v>
      </c>
      <c r="F35" s="165"/>
      <c r="G35" s="165"/>
      <c r="H35" s="76"/>
      <c r="I35" s="165" t="s">
        <v>3</v>
      </c>
      <c r="J35" s="165"/>
      <c r="K35" s="165"/>
      <c r="M35" s="97"/>
    </row>
    <row r="36" spans="1:19" ht="20.25" customHeight="1" x14ac:dyDescent="0.25">
      <c r="A36" s="97"/>
      <c r="B36" s="97"/>
      <c r="E36" s="127" t="s">
        <v>4</v>
      </c>
      <c r="F36" s="126"/>
      <c r="G36" s="127" t="s">
        <v>5</v>
      </c>
      <c r="H36" s="76"/>
      <c r="I36" s="127" t="s">
        <v>4</v>
      </c>
      <c r="J36" s="126"/>
      <c r="K36" s="127" t="s">
        <v>5</v>
      </c>
      <c r="M36" s="97"/>
    </row>
    <row r="37" spans="1:19" ht="20.25" customHeight="1" x14ac:dyDescent="0.25">
      <c r="A37" s="97" t="s">
        <v>21</v>
      </c>
      <c r="B37" s="97"/>
      <c r="C37" s="76" t="s">
        <v>7</v>
      </c>
      <c r="E37" s="98">
        <v>2020</v>
      </c>
      <c r="F37" s="98"/>
      <c r="G37" s="98">
        <v>2019</v>
      </c>
      <c r="H37" s="98"/>
      <c r="I37" s="98">
        <v>2020</v>
      </c>
      <c r="J37" s="98"/>
      <c r="K37" s="98">
        <v>2019</v>
      </c>
    </row>
    <row r="38" spans="1:19" ht="20.25" customHeight="1" x14ac:dyDescent="0.25">
      <c r="A38" s="97"/>
      <c r="B38" s="97"/>
      <c r="C38" s="101"/>
      <c r="D38" s="101"/>
      <c r="E38" s="98" t="s">
        <v>133</v>
      </c>
      <c r="F38" s="98"/>
      <c r="G38" s="98"/>
      <c r="H38" s="98"/>
      <c r="I38" s="98" t="s">
        <v>133</v>
      </c>
      <c r="J38" s="98"/>
      <c r="K38" s="98"/>
    </row>
    <row r="39" spans="1:19" ht="20.25" customHeight="1" x14ac:dyDescent="0.25">
      <c r="A39" s="100"/>
      <c r="B39" s="100"/>
      <c r="D39" s="28"/>
      <c r="E39" s="163" t="s">
        <v>8</v>
      </c>
      <c r="F39" s="163"/>
      <c r="G39" s="163"/>
      <c r="H39" s="163"/>
      <c r="I39" s="163"/>
      <c r="J39" s="163"/>
      <c r="K39" s="163"/>
    </row>
    <row r="40" spans="1:19" ht="20.25" customHeight="1" x14ac:dyDescent="0.25">
      <c r="A40" s="144" t="s">
        <v>22</v>
      </c>
      <c r="B40" s="144"/>
      <c r="C40" s="145"/>
      <c r="D40" s="145"/>
      <c r="E40" s="146"/>
      <c r="F40" s="146"/>
      <c r="G40" s="146"/>
      <c r="H40" s="146"/>
      <c r="I40" s="146"/>
      <c r="J40" s="146"/>
      <c r="K40" s="146"/>
      <c r="M40" s="97"/>
    </row>
    <row r="41" spans="1:19" ht="20.25" customHeight="1" x14ac:dyDescent="0.25">
      <c r="A41" s="147" t="s">
        <v>23</v>
      </c>
      <c r="B41" s="147"/>
      <c r="C41" s="145">
        <v>6</v>
      </c>
      <c r="D41" s="145"/>
      <c r="E41" s="146">
        <v>137944</v>
      </c>
      <c r="F41" s="146"/>
      <c r="G41" s="146">
        <v>136212</v>
      </c>
      <c r="H41" s="146"/>
      <c r="I41" s="146">
        <v>137916</v>
      </c>
      <c r="J41" s="146"/>
      <c r="K41" s="146">
        <v>136212</v>
      </c>
      <c r="P41" s="24"/>
      <c r="S41" s="24"/>
    </row>
    <row r="42" spans="1:19" ht="20.25" customHeight="1" x14ac:dyDescent="0.25">
      <c r="A42" s="149" t="s">
        <v>73</v>
      </c>
      <c r="B42" s="147"/>
      <c r="C42" s="145"/>
      <c r="D42" s="145"/>
      <c r="E42" s="146">
        <v>88694</v>
      </c>
      <c r="F42" s="146"/>
      <c r="G42" s="146">
        <v>46684</v>
      </c>
      <c r="H42" s="146"/>
      <c r="I42" s="146">
        <v>79369</v>
      </c>
      <c r="J42" s="146"/>
      <c r="K42" s="146">
        <v>37900</v>
      </c>
      <c r="M42" s="114"/>
      <c r="P42" s="24"/>
      <c r="S42" s="24"/>
    </row>
    <row r="43" spans="1:19" ht="20.25" customHeight="1" x14ac:dyDescent="0.25">
      <c r="A43" s="149" t="s">
        <v>114</v>
      </c>
      <c r="B43" s="147"/>
      <c r="C43" s="148"/>
      <c r="D43" s="148"/>
      <c r="E43" s="148"/>
      <c r="F43" s="148"/>
      <c r="G43" s="148"/>
      <c r="H43" s="148"/>
      <c r="I43" s="148"/>
      <c r="J43" s="146"/>
      <c r="K43" s="148"/>
      <c r="M43" s="115"/>
    </row>
    <row r="44" spans="1:19" ht="20.25" customHeight="1" x14ac:dyDescent="0.25">
      <c r="A44" s="147"/>
      <c r="B44" s="149" t="s">
        <v>115</v>
      </c>
      <c r="C44" s="145">
        <v>8</v>
      </c>
      <c r="D44" s="145"/>
      <c r="E44" s="146">
        <v>21109</v>
      </c>
      <c r="F44" s="146"/>
      <c r="G44" s="146">
        <v>9169</v>
      </c>
      <c r="H44" s="146"/>
      <c r="I44" s="146">
        <v>21109</v>
      </c>
      <c r="J44" s="146"/>
      <c r="K44" s="146">
        <v>9169</v>
      </c>
      <c r="M44" s="115"/>
      <c r="P44" s="24"/>
      <c r="S44" s="24"/>
    </row>
    <row r="45" spans="1:19" ht="20.25" customHeight="1" x14ac:dyDescent="0.25">
      <c r="A45" s="147" t="s">
        <v>125</v>
      </c>
      <c r="C45" s="143"/>
      <c r="D45" s="143"/>
      <c r="E45" s="103"/>
      <c r="F45" s="103"/>
      <c r="G45" s="103"/>
      <c r="H45" s="103"/>
      <c r="I45" s="103"/>
      <c r="J45" s="103"/>
      <c r="K45" s="103"/>
      <c r="M45" s="115"/>
      <c r="P45" s="24"/>
      <c r="S45" s="24"/>
    </row>
    <row r="46" spans="1:19" ht="20.25" customHeight="1" x14ac:dyDescent="0.25">
      <c r="A46" s="149"/>
      <c r="B46" s="128" t="s">
        <v>154</v>
      </c>
      <c r="E46" s="103">
        <v>609</v>
      </c>
      <c r="F46" s="103"/>
      <c r="G46" s="103">
        <v>600</v>
      </c>
      <c r="H46" s="103"/>
      <c r="I46" s="103">
        <v>609</v>
      </c>
      <c r="J46" s="103"/>
      <c r="K46" s="103">
        <v>600</v>
      </c>
      <c r="P46" s="24"/>
      <c r="S46" s="24"/>
    </row>
    <row r="47" spans="1:19" ht="20.25" customHeight="1" x14ac:dyDescent="0.25">
      <c r="A47" s="105" t="s">
        <v>105</v>
      </c>
      <c r="B47" s="100"/>
      <c r="E47" s="110">
        <v>1048</v>
      </c>
      <c r="F47" s="103"/>
      <c r="G47" s="110">
        <v>1029</v>
      </c>
      <c r="H47" s="103"/>
      <c r="I47" s="110">
        <v>1048</v>
      </c>
      <c r="J47" s="103"/>
      <c r="K47" s="103">
        <v>1029</v>
      </c>
      <c r="M47" s="114"/>
      <c r="P47" s="24"/>
      <c r="S47" s="24"/>
    </row>
    <row r="48" spans="1:19" ht="20.25" customHeight="1" x14ac:dyDescent="0.25">
      <c r="A48" s="111" t="s">
        <v>24</v>
      </c>
      <c r="B48" s="111"/>
      <c r="E48" s="12">
        <f>SUM(E41:E47)</f>
        <v>249404</v>
      </c>
      <c r="F48" s="116"/>
      <c r="G48" s="12">
        <f>SUM(G41:G47)</f>
        <v>193694</v>
      </c>
      <c r="H48" s="116"/>
      <c r="I48" s="12">
        <f>SUM(I41:I47)</f>
        <v>240051</v>
      </c>
      <c r="J48" s="103"/>
      <c r="K48" s="12">
        <f>SUM(K41:K47)</f>
        <v>184910</v>
      </c>
      <c r="P48" s="24"/>
      <c r="S48" s="24"/>
    </row>
    <row r="49" spans="1:19" ht="16.350000000000001" customHeight="1" x14ac:dyDescent="0.25">
      <c r="A49" s="111"/>
      <c r="B49" s="111"/>
      <c r="E49" s="116"/>
      <c r="F49" s="116"/>
      <c r="G49" s="116"/>
      <c r="H49" s="116"/>
      <c r="I49" s="116"/>
      <c r="J49" s="103"/>
      <c r="K49" s="116"/>
    </row>
    <row r="50" spans="1:19" ht="20.25" customHeight="1" x14ac:dyDescent="0.25">
      <c r="A50" s="117" t="s">
        <v>116</v>
      </c>
      <c r="B50" s="111"/>
      <c r="E50" s="116"/>
      <c r="F50" s="116"/>
      <c r="G50" s="116"/>
      <c r="H50" s="116"/>
      <c r="I50" s="116"/>
      <c r="J50" s="103"/>
      <c r="K50" s="116"/>
    </row>
    <row r="51" spans="1:19" ht="20.25" customHeight="1" x14ac:dyDescent="0.25">
      <c r="A51" s="118" t="s">
        <v>142</v>
      </c>
      <c r="B51" s="111"/>
      <c r="E51" s="119">
        <v>1593</v>
      </c>
      <c r="F51" s="119"/>
      <c r="G51" s="119">
        <v>1749</v>
      </c>
      <c r="H51" s="119"/>
      <c r="I51" s="119">
        <v>1593</v>
      </c>
      <c r="J51" s="103"/>
      <c r="K51" s="119">
        <v>1749</v>
      </c>
      <c r="M51" s="114"/>
      <c r="P51" s="24"/>
      <c r="S51" s="24"/>
    </row>
    <row r="52" spans="1:19" ht="20.25" customHeight="1" x14ac:dyDescent="0.25">
      <c r="A52" s="118" t="s">
        <v>117</v>
      </c>
      <c r="B52" s="111"/>
      <c r="E52" s="120">
        <v>60408</v>
      </c>
      <c r="F52" s="119"/>
      <c r="G52" s="120">
        <v>58038</v>
      </c>
      <c r="H52" s="119"/>
      <c r="I52" s="120">
        <v>60408</v>
      </c>
      <c r="J52" s="103"/>
      <c r="K52" s="120">
        <v>58038</v>
      </c>
      <c r="M52" s="114"/>
      <c r="P52" s="24"/>
      <c r="S52" s="24"/>
    </row>
    <row r="53" spans="1:19" ht="20.25" customHeight="1" x14ac:dyDescent="0.25">
      <c r="A53" s="121" t="s">
        <v>118</v>
      </c>
      <c r="B53" s="111"/>
      <c r="E53" s="12">
        <f>SUM(E51:E52)</f>
        <v>62001</v>
      </c>
      <c r="F53" s="116"/>
      <c r="G53" s="12">
        <f>SUM(G51:G52)</f>
        <v>59787</v>
      </c>
      <c r="H53" s="116"/>
      <c r="I53" s="12">
        <f>SUM(I51:I52)</f>
        <v>62001</v>
      </c>
      <c r="J53" s="103"/>
      <c r="K53" s="12">
        <f>SUM(K51:K52)</f>
        <v>59787</v>
      </c>
      <c r="P53" s="24"/>
      <c r="S53" s="24"/>
    </row>
    <row r="54" spans="1:19" ht="16.350000000000001" customHeight="1" x14ac:dyDescent="0.25">
      <c r="A54" s="121"/>
      <c r="B54" s="111"/>
      <c r="E54" s="89"/>
      <c r="F54" s="116"/>
      <c r="G54" s="89"/>
      <c r="H54" s="116"/>
      <c r="I54" s="89"/>
      <c r="J54" s="103"/>
      <c r="K54" s="89"/>
    </row>
    <row r="55" spans="1:19" ht="20.25" customHeight="1" x14ac:dyDescent="0.25">
      <c r="A55" s="121" t="s">
        <v>25</v>
      </c>
      <c r="B55" s="100"/>
      <c r="E55" s="16">
        <f>E48+E53</f>
        <v>311405</v>
      </c>
      <c r="F55" s="116"/>
      <c r="G55" s="16">
        <f>G48+G53</f>
        <v>253481</v>
      </c>
      <c r="H55" s="116"/>
      <c r="I55" s="16">
        <f>I48+I53</f>
        <v>302052</v>
      </c>
      <c r="J55" s="103"/>
      <c r="K55" s="16">
        <f>K48+K53</f>
        <v>244697</v>
      </c>
      <c r="M55" s="122"/>
      <c r="P55" s="24"/>
      <c r="S55" s="24"/>
    </row>
    <row r="56" spans="1:19" ht="16.350000000000001" customHeight="1" x14ac:dyDescent="0.25">
      <c r="A56" s="121"/>
      <c r="B56" s="100"/>
      <c r="E56" s="103"/>
      <c r="F56" s="103"/>
      <c r="G56" s="103"/>
      <c r="H56" s="103"/>
      <c r="I56" s="103"/>
      <c r="J56" s="103"/>
      <c r="K56" s="103"/>
    </row>
    <row r="57" spans="1:19" ht="20.25" customHeight="1" x14ac:dyDescent="0.25">
      <c r="A57" s="102" t="s">
        <v>79</v>
      </c>
      <c r="B57" s="102"/>
      <c r="E57" s="103"/>
      <c r="F57" s="103"/>
      <c r="G57" s="103"/>
      <c r="H57" s="103"/>
      <c r="I57" s="103"/>
      <c r="J57" s="103"/>
      <c r="K57" s="103"/>
    </row>
    <row r="58" spans="1:19" ht="20.25" customHeight="1" x14ac:dyDescent="0.25">
      <c r="A58" s="100" t="s">
        <v>26</v>
      </c>
      <c r="B58"/>
      <c r="E58" s="103"/>
      <c r="F58" s="103"/>
      <c r="G58" s="103"/>
      <c r="H58" s="103"/>
      <c r="I58" s="103"/>
      <c r="J58" s="103"/>
      <c r="K58" s="103"/>
    </row>
    <row r="59" spans="1:19" ht="20.25" customHeight="1" x14ac:dyDescent="0.25">
      <c r="A59"/>
      <c r="B59" s="100" t="s">
        <v>27</v>
      </c>
      <c r="E59" s="103"/>
      <c r="F59" s="103"/>
      <c r="G59" s="103"/>
      <c r="H59" s="103"/>
      <c r="I59" s="103"/>
      <c r="J59" s="103"/>
      <c r="K59" s="103"/>
      <c r="P59" s="24"/>
      <c r="S59" s="24"/>
    </row>
    <row r="60" spans="1:19" ht="20.25" customHeight="1" x14ac:dyDescent="0.25">
      <c r="A60"/>
      <c r="B60" s="128" t="s">
        <v>126</v>
      </c>
      <c r="C60" s="101"/>
      <c r="D60" s="101"/>
    </row>
    <row r="61" spans="1:19" ht="20.25" customHeight="1" thickBot="1" x14ac:dyDescent="0.3">
      <c r="A61"/>
      <c r="B61" s="128" t="s">
        <v>127</v>
      </c>
      <c r="C61" s="101"/>
      <c r="D61" s="101"/>
      <c r="E61" s="74">
        <v>142628</v>
      </c>
      <c r="F61" s="103"/>
      <c r="G61" s="74">
        <v>142628</v>
      </c>
      <c r="H61" s="103"/>
      <c r="I61" s="74">
        <v>142628</v>
      </c>
      <c r="J61" s="103"/>
      <c r="K61" s="74">
        <v>142628</v>
      </c>
      <c r="P61" s="24"/>
      <c r="S61" s="24"/>
    </row>
    <row r="62" spans="1:19" ht="20.25" customHeight="1" thickTop="1" x14ac:dyDescent="0.25">
      <c r="A62"/>
      <c r="B62" s="105" t="s">
        <v>28</v>
      </c>
      <c r="E62" s="103"/>
      <c r="F62" s="103"/>
      <c r="G62" s="103"/>
      <c r="H62" s="103"/>
      <c r="I62" s="103"/>
      <c r="J62" s="103"/>
      <c r="K62" s="103"/>
      <c r="P62" s="24"/>
      <c r="S62" s="24"/>
    </row>
    <row r="63" spans="1:19" ht="20.25" customHeight="1" x14ac:dyDescent="0.25">
      <c r="A63"/>
      <c r="B63" s="128" t="s">
        <v>126</v>
      </c>
      <c r="C63" s="101"/>
      <c r="D63" s="101"/>
      <c r="E63" s="103"/>
      <c r="F63" s="103"/>
      <c r="G63" s="103"/>
      <c r="H63" s="103"/>
      <c r="I63" s="103"/>
      <c r="J63" s="103"/>
      <c r="K63" s="103"/>
      <c r="P63" s="24"/>
      <c r="S63" s="24"/>
    </row>
    <row r="64" spans="1:19" ht="20.25" customHeight="1" x14ac:dyDescent="0.25">
      <c r="A64"/>
      <c r="B64" s="128" t="s">
        <v>127</v>
      </c>
      <c r="C64" s="101"/>
      <c r="D64" s="101"/>
      <c r="E64" s="103">
        <v>142628</v>
      </c>
      <c r="F64" s="103"/>
      <c r="G64" s="103">
        <v>142628</v>
      </c>
      <c r="H64" s="103"/>
      <c r="I64" s="103">
        <v>142628</v>
      </c>
      <c r="J64" s="103"/>
      <c r="K64" s="103">
        <v>142628</v>
      </c>
      <c r="P64" s="24"/>
      <c r="S64" s="24"/>
    </row>
    <row r="65" spans="1:19" ht="20.25" customHeight="1" x14ac:dyDescent="0.25">
      <c r="A65" t="s">
        <v>143</v>
      </c>
      <c r="B65" s="100"/>
      <c r="E65" s="103"/>
      <c r="F65" s="103"/>
      <c r="G65" s="103"/>
      <c r="H65" s="103"/>
      <c r="I65" s="103"/>
      <c r="J65" s="103"/>
      <c r="K65" s="103"/>
    </row>
    <row r="66" spans="1:19" ht="20.25" customHeight="1" x14ac:dyDescent="0.25">
      <c r="A66"/>
      <c r="B66" s="105" t="s">
        <v>119</v>
      </c>
      <c r="E66" s="103">
        <v>286487</v>
      </c>
      <c r="F66" s="103"/>
      <c r="G66" s="103">
        <v>286487</v>
      </c>
      <c r="H66" s="103"/>
      <c r="I66" s="103">
        <v>286487</v>
      </c>
      <c r="J66" s="103"/>
      <c r="K66" s="103">
        <v>286487</v>
      </c>
      <c r="P66" s="24"/>
      <c r="S66" s="24"/>
    </row>
    <row r="67" spans="1:19" ht="20.25" customHeight="1" x14ac:dyDescent="0.25">
      <c r="A67" s="100" t="s">
        <v>29</v>
      </c>
      <c r="B67"/>
      <c r="E67" s="103"/>
      <c r="F67" s="103"/>
      <c r="G67" s="103"/>
      <c r="H67" s="103"/>
      <c r="I67" s="103"/>
      <c r="J67" s="103"/>
      <c r="K67" s="103"/>
    </row>
    <row r="68" spans="1:19" ht="20.25" customHeight="1" x14ac:dyDescent="0.25">
      <c r="A68" s="100"/>
      <c r="B68" t="s">
        <v>30</v>
      </c>
      <c r="E68" s="103"/>
      <c r="F68" s="103"/>
      <c r="G68" s="103"/>
      <c r="H68" s="103"/>
      <c r="I68" s="103"/>
      <c r="J68" s="103"/>
      <c r="K68" s="103"/>
    </row>
    <row r="69" spans="1:19" ht="20.25" customHeight="1" x14ac:dyDescent="0.25">
      <c r="A69"/>
      <c r="B69" s="123" t="s">
        <v>120</v>
      </c>
      <c r="E69" s="103">
        <v>14300</v>
      </c>
      <c r="F69" s="103"/>
      <c r="G69" s="103">
        <v>14300</v>
      </c>
      <c r="H69" s="103"/>
      <c r="I69" s="103">
        <v>14300</v>
      </c>
      <c r="J69" s="103"/>
      <c r="K69" s="103">
        <v>14300</v>
      </c>
      <c r="P69" s="24"/>
      <c r="S69" s="24"/>
    </row>
    <row r="70" spans="1:19" ht="20.25" customHeight="1" x14ac:dyDescent="0.25">
      <c r="A70"/>
      <c r="B70" t="s">
        <v>31</v>
      </c>
      <c r="E70" s="110">
        <f>G70+'PL 4'!D29</f>
        <v>895732</v>
      </c>
      <c r="F70" s="110"/>
      <c r="G70" s="110">
        <v>879154</v>
      </c>
      <c r="H70" s="110"/>
      <c r="I70" s="110">
        <f>K70+'PL 4'!H29</f>
        <v>925141</v>
      </c>
      <c r="J70" s="107"/>
      <c r="K70" s="110">
        <v>905096</v>
      </c>
      <c r="P70" s="24"/>
      <c r="S70" s="24"/>
    </row>
    <row r="71" spans="1:19" ht="20.25" customHeight="1" x14ac:dyDescent="0.25">
      <c r="A71" t="s">
        <v>80</v>
      </c>
      <c r="B71" s="124"/>
      <c r="E71" s="110">
        <v>34</v>
      </c>
      <c r="F71" s="103"/>
      <c r="G71" s="110">
        <v>-14450</v>
      </c>
      <c r="H71" s="103"/>
      <c r="I71" s="109">
        <v>0</v>
      </c>
      <c r="J71" s="103"/>
      <c r="K71" s="109">
        <v>0</v>
      </c>
      <c r="P71" s="24"/>
      <c r="S71" s="24"/>
    </row>
    <row r="72" spans="1:19" ht="20.25" customHeight="1" x14ac:dyDescent="0.25">
      <c r="A72" s="111" t="s">
        <v>32</v>
      </c>
      <c r="B72" s="111"/>
      <c r="E72" s="12">
        <f>SUM(E62:E71)</f>
        <v>1339181</v>
      </c>
      <c r="F72" s="116"/>
      <c r="G72" s="12">
        <f>SUM(G62:G71)</f>
        <v>1308119</v>
      </c>
      <c r="H72" s="116"/>
      <c r="I72" s="12">
        <f>SUM(I62:I71)</f>
        <v>1368556</v>
      </c>
      <c r="J72" s="103"/>
      <c r="K72" s="12">
        <f>SUM(K62:K71)</f>
        <v>1348511</v>
      </c>
      <c r="M72" s="122"/>
      <c r="P72" s="24"/>
      <c r="S72" s="24"/>
    </row>
    <row r="73" spans="1:19" ht="16.350000000000001" customHeight="1" x14ac:dyDescent="0.25">
      <c r="A73" s="100"/>
      <c r="B73" s="100"/>
      <c r="E73" s="103"/>
      <c r="F73" s="103"/>
      <c r="G73" s="103"/>
      <c r="H73" s="103"/>
      <c r="I73" s="103"/>
      <c r="J73" s="103"/>
      <c r="K73" s="103"/>
      <c r="P73" s="24"/>
      <c r="S73" s="24"/>
    </row>
    <row r="74" spans="1:19" ht="20.25" customHeight="1" thickBot="1" x14ac:dyDescent="0.3">
      <c r="A74" s="111" t="s">
        <v>81</v>
      </c>
      <c r="B74" s="100"/>
      <c r="E74" s="13">
        <f>+E55+E72</f>
        <v>1650586</v>
      </c>
      <c r="F74" s="116"/>
      <c r="G74" s="13">
        <f>+G55+G72</f>
        <v>1561600</v>
      </c>
      <c r="H74" s="116"/>
      <c r="I74" s="13">
        <f>+I55+I72</f>
        <v>1670608</v>
      </c>
      <c r="J74" s="103"/>
      <c r="K74" s="13">
        <f>+K55+K72</f>
        <v>1593208</v>
      </c>
      <c r="M74" s="108"/>
      <c r="P74" s="24"/>
      <c r="S74" s="24"/>
    </row>
    <row r="75" spans="1:19" ht="20.25" customHeight="1" thickTop="1" x14ac:dyDescent="0.25">
      <c r="A75" s="100"/>
      <c r="B75" s="100"/>
      <c r="E75" s="103"/>
      <c r="F75" s="103"/>
      <c r="G75" s="103"/>
      <c r="H75" s="103"/>
      <c r="I75" s="103"/>
      <c r="J75" s="103"/>
      <c r="K75" s="103"/>
    </row>
    <row r="76" spans="1:19" ht="20.25" customHeight="1" x14ac:dyDescent="0.25">
      <c r="E76" s="122"/>
      <c r="F76" s="122"/>
      <c r="G76" s="122"/>
      <c r="H76" s="122"/>
      <c r="I76" s="122"/>
      <c r="J76" s="122"/>
      <c r="K76" s="122"/>
    </row>
    <row r="77" spans="1:19" ht="20.25" customHeight="1" x14ac:dyDescent="0.25">
      <c r="E77" s="115"/>
    </row>
    <row r="79" spans="1:19" ht="20.25" customHeight="1" x14ac:dyDescent="0.25">
      <c r="E79" s="125"/>
    </row>
  </sheetData>
  <mergeCells count="13">
    <mergeCell ref="E39:K39"/>
    <mergeCell ref="E35:G35"/>
    <mergeCell ref="E4:G4"/>
    <mergeCell ref="I4:K4"/>
    <mergeCell ref="E5:G5"/>
    <mergeCell ref="I5:K5"/>
    <mergeCell ref="I35:K35"/>
    <mergeCell ref="O7:P7"/>
    <mergeCell ref="R7:S7"/>
    <mergeCell ref="E9:K9"/>
    <mergeCell ref="I10:K10"/>
    <mergeCell ref="E34:G34"/>
    <mergeCell ref="I34:K34"/>
  </mergeCells>
  <pageMargins left="0.8" right="0.8" top="0.48" bottom="0.5" header="0.5" footer="0.5"/>
  <pageSetup paperSize="9" scale="83" firstPageNumber="2" orientation="portrait" useFirstPageNumber="1" r:id="rId1"/>
  <headerFooter alignWithMargins="0">
    <oddFooter>&amp;L   The accompanying notes are an integral part of these financial statements.
&amp;C&amp;P</oddFooter>
  </headerFooter>
  <rowBreaks count="2" manualBreakCount="2">
    <brk id="30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view="pageBreakPreview" topLeftCell="A61" zoomScaleNormal="100" zoomScaleSheetLayoutView="100" workbookViewId="0">
      <selection activeCell="A46" sqref="A46"/>
    </sheetView>
  </sheetViews>
  <sheetFormatPr defaultRowHeight="21" customHeight="1" x14ac:dyDescent="0.25"/>
  <cols>
    <col min="1" max="1" width="41.5703125" customWidth="1"/>
    <col min="2" max="2" width="5.42578125" customWidth="1"/>
    <col min="3" max="3" width="0.85546875" customWidth="1"/>
    <col min="4" max="4" width="12" customWidth="1"/>
    <col min="5" max="5" width="0.85546875" customWidth="1"/>
    <col min="6" max="6" width="12" customWidth="1"/>
    <col min="7" max="7" width="0.85546875" customWidth="1"/>
    <col min="8" max="8" width="12" customWidth="1"/>
    <col min="9" max="9" width="0.85546875" customWidth="1"/>
    <col min="10" max="10" width="12" customWidth="1"/>
  </cols>
  <sheetData>
    <row r="1" spans="1:10" ht="21" customHeight="1" x14ac:dyDescent="0.3">
      <c r="A1" s="95" t="s">
        <v>0</v>
      </c>
      <c r="B1" s="101"/>
      <c r="C1" s="101"/>
      <c r="E1" s="101"/>
    </row>
    <row r="2" spans="1:10" ht="21" customHeight="1" x14ac:dyDescent="0.25">
      <c r="A2" s="97" t="s">
        <v>34</v>
      </c>
      <c r="B2" s="101"/>
      <c r="C2" s="101"/>
      <c r="E2" s="101"/>
    </row>
    <row r="3" spans="1:10" ht="21" customHeight="1" x14ac:dyDescent="0.25">
      <c r="A3" s="100"/>
      <c r="B3" s="101"/>
      <c r="C3" s="101"/>
      <c r="E3" s="101"/>
    </row>
    <row r="4" spans="1:10" ht="21" customHeight="1" x14ac:dyDescent="0.25">
      <c r="A4" s="100"/>
      <c r="B4" s="101"/>
      <c r="C4" s="101"/>
      <c r="D4" s="165" t="s">
        <v>47</v>
      </c>
      <c r="E4" s="165"/>
      <c r="F4" s="165"/>
      <c r="H4" s="165" t="s">
        <v>2</v>
      </c>
      <c r="I4" s="165"/>
      <c r="J4" s="165"/>
    </row>
    <row r="5" spans="1:10" ht="21" customHeight="1" x14ac:dyDescent="0.25">
      <c r="A5" s="100"/>
      <c r="B5" s="101"/>
      <c r="C5" s="101"/>
      <c r="D5" s="165" t="s">
        <v>3</v>
      </c>
      <c r="E5" s="165"/>
      <c r="F5" s="165"/>
      <c r="H5" s="165" t="s">
        <v>3</v>
      </c>
      <c r="I5" s="165"/>
      <c r="J5" s="165"/>
    </row>
    <row r="6" spans="1:10" ht="21" customHeight="1" x14ac:dyDescent="0.25">
      <c r="A6" s="100"/>
      <c r="B6" s="101"/>
      <c r="C6" s="101"/>
      <c r="D6" s="162" t="s">
        <v>48</v>
      </c>
      <c r="E6" s="162"/>
      <c r="F6" s="162"/>
      <c r="H6" s="162" t="s">
        <v>48</v>
      </c>
      <c r="I6" s="162"/>
      <c r="J6" s="162"/>
    </row>
    <row r="7" spans="1:10" ht="21" customHeight="1" x14ac:dyDescent="0.25">
      <c r="A7" s="100"/>
      <c r="B7" s="101"/>
      <c r="C7" s="101"/>
      <c r="D7" s="166" t="s">
        <v>4</v>
      </c>
      <c r="E7" s="167"/>
      <c r="F7" s="167"/>
      <c r="G7" s="135"/>
      <c r="H7" s="166" t="s">
        <v>4</v>
      </c>
      <c r="I7" s="167"/>
      <c r="J7" s="167"/>
    </row>
    <row r="8" spans="1:10" ht="21" customHeight="1" x14ac:dyDescent="0.25">
      <c r="A8" s="100"/>
      <c r="B8" s="101" t="s">
        <v>7</v>
      </c>
      <c r="C8" s="101"/>
      <c r="D8" s="98">
        <v>2020</v>
      </c>
      <c r="E8" s="101"/>
      <c r="F8" s="98">
        <v>2019</v>
      </c>
      <c r="G8" s="136"/>
      <c r="H8" s="98">
        <v>2020</v>
      </c>
      <c r="I8" s="101"/>
      <c r="J8" s="98">
        <v>2019</v>
      </c>
    </row>
    <row r="9" spans="1:10" ht="21" customHeight="1" x14ac:dyDescent="0.25">
      <c r="A9" s="111"/>
      <c r="B9" s="101"/>
      <c r="C9" s="101"/>
      <c r="D9" s="168" t="s">
        <v>8</v>
      </c>
      <c r="E9" s="168"/>
      <c r="F9" s="168"/>
      <c r="G9" s="168"/>
      <c r="H9" s="168"/>
      <c r="I9" s="168"/>
      <c r="J9" s="168"/>
    </row>
    <row r="10" spans="1:10" ht="21" customHeight="1" x14ac:dyDescent="0.25">
      <c r="A10" s="102" t="s">
        <v>35</v>
      </c>
      <c r="B10" s="101"/>
      <c r="C10" s="101"/>
      <c r="D10" s="104"/>
      <c r="E10" s="101"/>
      <c r="F10" s="104"/>
      <c r="G10" s="104"/>
    </row>
    <row r="11" spans="1:10" ht="21" customHeight="1" x14ac:dyDescent="0.25">
      <c r="A11" s="105" t="s">
        <v>36</v>
      </c>
      <c r="B11" s="101" t="s">
        <v>140</v>
      </c>
      <c r="C11" s="101"/>
      <c r="D11" s="103">
        <v>244077</v>
      </c>
      <c r="E11" s="101"/>
      <c r="F11" s="103">
        <v>219773</v>
      </c>
      <c r="G11" s="104"/>
      <c r="H11" s="103">
        <v>243533</v>
      </c>
      <c r="J11" s="103">
        <v>219773</v>
      </c>
    </row>
    <row r="12" spans="1:10" ht="21" customHeight="1" x14ac:dyDescent="0.25">
      <c r="A12" s="100" t="s">
        <v>37</v>
      </c>
      <c r="B12" s="101"/>
      <c r="C12" s="101"/>
      <c r="D12" s="103">
        <v>470</v>
      </c>
      <c r="E12" s="101"/>
      <c r="F12" s="103">
        <v>1278</v>
      </c>
      <c r="G12" s="113"/>
      <c r="H12" s="96">
        <v>670</v>
      </c>
      <c r="J12" s="96">
        <v>1267</v>
      </c>
    </row>
    <row r="13" spans="1:10" s="148" customFormat="1" ht="21" customHeight="1" x14ac:dyDescent="0.25">
      <c r="A13" s="149" t="s">
        <v>38</v>
      </c>
      <c r="B13" s="145"/>
      <c r="C13" s="145"/>
      <c r="D13" s="154">
        <v>1648</v>
      </c>
      <c r="E13" s="145"/>
      <c r="F13" s="154">
        <v>1517</v>
      </c>
      <c r="G13" s="150"/>
      <c r="H13" s="152">
        <v>1648</v>
      </c>
      <c r="J13" s="152">
        <v>1517</v>
      </c>
    </row>
    <row r="14" spans="1:10" ht="21" customHeight="1" x14ac:dyDescent="0.25">
      <c r="A14" s="105" t="s">
        <v>39</v>
      </c>
      <c r="B14" s="101"/>
      <c r="C14" s="101"/>
      <c r="D14" s="103">
        <v>332</v>
      </c>
      <c r="E14" s="101"/>
      <c r="F14" s="103">
        <v>1226</v>
      </c>
      <c r="G14" s="104"/>
      <c r="H14" s="103">
        <f>332</f>
        <v>332</v>
      </c>
      <c r="J14" s="96">
        <v>2021</v>
      </c>
    </row>
    <row r="15" spans="1:10" ht="21" customHeight="1" x14ac:dyDescent="0.25">
      <c r="A15" s="111" t="s">
        <v>40</v>
      </c>
      <c r="B15" s="101"/>
      <c r="C15" s="101"/>
      <c r="D15" s="21">
        <f>SUM(D11:D14)</f>
        <v>246527</v>
      </c>
      <c r="E15" s="101"/>
      <c r="F15" s="21">
        <f>SUM(F11:F14)</f>
        <v>223794</v>
      </c>
      <c r="G15" s="104"/>
      <c r="H15" s="21">
        <f>SUM(H11:H14)</f>
        <v>246183</v>
      </c>
      <c r="I15" s="104"/>
      <c r="J15" s="21">
        <f>SUM(J11:J14)</f>
        <v>224578</v>
      </c>
    </row>
    <row r="16" spans="1:10" ht="21" customHeight="1" x14ac:dyDescent="0.25">
      <c r="A16" s="100"/>
      <c r="B16" s="101"/>
      <c r="C16" s="101"/>
      <c r="D16" s="104"/>
      <c r="E16" s="101"/>
      <c r="F16" s="104"/>
      <c r="G16" s="104"/>
    </row>
    <row r="17" spans="1:14" ht="21" customHeight="1" x14ac:dyDescent="0.25">
      <c r="A17" s="102" t="s">
        <v>41</v>
      </c>
      <c r="B17" s="101"/>
      <c r="C17" s="101"/>
      <c r="D17" s="104"/>
      <c r="E17" s="101"/>
      <c r="F17" s="104"/>
      <c r="G17" s="104"/>
    </row>
    <row r="18" spans="1:14" ht="21" customHeight="1" x14ac:dyDescent="0.25">
      <c r="A18" s="105" t="s">
        <v>109</v>
      </c>
      <c r="B18" s="101"/>
      <c r="C18" s="101"/>
      <c r="D18" s="103">
        <v>209838</v>
      </c>
      <c r="E18" s="101"/>
      <c r="F18" s="103">
        <v>261324</v>
      </c>
      <c r="G18" s="103"/>
      <c r="H18" s="96">
        <v>208224</v>
      </c>
      <c r="J18" s="96">
        <v>261324</v>
      </c>
    </row>
    <row r="19" spans="1:14" ht="21" customHeight="1" x14ac:dyDescent="0.25">
      <c r="A19" s="100" t="s">
        <v>92</v>
      </c>
      <c r="B19" s="101"/>
      <c r="C19" s="101"/>
      <c r="D19" s="103">
        <v>5234</v>
      </c>
      <c r="E19" s="101"/>
      <c r="F19" s="103">
        <v>8048</v>
      </c>
      <c r="G19" s="103"/>
      <c r="H19" s="96">
        <v>5155</v>
      </c>
      <c r="J19" s="96">
        <v>8048</v>
      </c>
    </row>
    <row r="20" spans="1:14" ht="21" customHeight="1" x14ac:dyDescent="0.25">
      <c r="A20" s="100" t="s">
        <v>42</v>
      </c>
      <c r="B20" s="101"/>
      <c r="C20" s="101"/>
      <c r="D20" s="103">
        <v>23480</v>
      </c>
      <c r="E20" s="101"/>
      <c r="F20" s="103">
        <v>22103</v>
      </c>
      <c r="G20" s="103"/>
      <c r="H20" s="96">
        <v>21362</v>
      </c>
      <c r="J20" s="96">
        <v>21064</v>
      </c>
    </row>
    <row r="21" spans="1:14" ht="21" customHeight="1" x14ac:dyDescent="0.25">
      <c r="A21" s="105" t="s">
        <v>128</v>
      </c>
      <c r="B21" s="101"/>
      <c r="C21" s="101"/>
      <c r="D21" s="110">
        <v>34</v>
      </c>
      <c r="E21" s="101"/>
      <c r="F21" s="107">
        <v>0</v>
      </c>
      <c r="G21" s="103"/>
      <c r="H21" s="96">
        <v>34</v>
      </c>
      <c r="J21" s="96">
        <v>0</v>
      </c>
    </row>
    <row r="22" spans="1:14" ht="21" customHeight="1" x14ac:dyDescent="0.25">
      <c r="A22" s="111" t="s">
        <v>43</v>
      </c>
      <c r="B22" s="101"/>
      <c r="C22" s="101"/>
      <c r="D22" s="21">
        <f>SUM(D18:D21)</f>
        <v>238586</v>
      </c>
      <c r="E22" s="101"/>
      <c r="F22" s="21">
        <f>SUM(F18:F21)</f>
        <v>291475</v>
      </c>
      <c r="G22" s="104"/>
      <c r="H22" s="22">
        <f>SUM(H18:H21)</f>
        <v>234775</v>
      </c>
      <c r="I22" s="104"/>
      <c r="J22" s="22">
        <f>SUM(J18:J21)</f>
        <v>290436</v>
      </c>
    </row>
    <row r="23" spans="1:14" ht="21" customHeight="1" x14ac:dyDescent="0.25">
      <c r="A23" s="111"/>
      <c r="B23" s="101"/>
      <c r="C23" s="101"/>
      <c r="D23" s="104"/>
      <c r="E23" s="101"/>
      <c r="F23" s="104"/>
      <c r="G23" s="104"/>
      <c r="H23" s="104"/>
      <c r="I23" s="104"/>
      <c r="J23" s="104"/>
    </row>
    <row r="24" spans="1:14" ht="21" customHeight="1" x14ac:dyDescent="0.25">
      <c r="A24" s="111" t="s">
        <v>136</v>
      </c>
      <c r="B24" s="101"/>
      <c r="C24" s="101"/>
      <c r="D24" s="112">
        <f>D15-D22</f>
        <v>7941</v>
      </c>
      <c r="E24" s="101"/>
      <c r="F24" s="112">
        <f>F15-F22</f>
        <v>-67681</v>
      </c>
      <c r="G24" s="104"/>
      <c r="H24" s="112">
        <f>H15-H22</f>
        <v>11408</v>
      </c>
      <c r="I24" s="104"/>
      <c r="J24" s="112">
        <f>J15-J22</f>
        <v>-65858</v>
      </c>
    </row>
    <row r="25" spans="1:14" ht="21" customHeight="1" x14ac:dyDescent="0.25">
      <c r="A25" s="133" t="s">
        <v>144</v>
      </c>
      <c r="B25" s="101"/>
      <c r="C25" s="101"/>
      <c r="D25" s="112"/>
      <c r="E25" s="101"/>
      <c r="F25" s="112"/>
      <c r="G25" s="104"/>
      <c r="H25" s="112"/>
      <c r="I25" s="104"/>
      <c r="J25" s="112"/>
    </row>
    <row r="26" spans="1:14" ht="21" customHeight="1" x14ac:dyDescent="0.25">
      <c r="A26" s="124" t="s">
        <v>145</v>
      </c>
      <c r="B26" s="101"/>
      <c r="C26" s="101"/>
      <c r="D26" s="134">
        <v>3031</v>
      </c>
      <c r="E26" s="137"/>
      <c r="F26" s="134">
        <v>0</v>
      </c>
      <c r="G26" s="109"/>
      <c r="H26" s="134">
        <v>3031</v>
      </c>
      <c r="I26" s="109"/>
      <c r="J26" s="134">
        <v>0</v>
      </c>
    </row>
    <row r="27" spans="1:14" ht="21" customHeight="1" x14ac:dyDescent="0.25">
      <c r="A27" s="111" t="s">
        <v>141</v>
      </c>
      <c r="B27" s="101"/>
      <c r="C27" s="101"/>
      <c r="D27" s="112">
        <f>SUM(D24:D26)</f>
        <v>10972</v>
      </c>
      <c r="E27" s="101"/>
      <c r="F27" s="112">
        <f>SUM(F24:F26)</f>
        <v>-67681</v>
      </c>
      <c r="G27">
        <v>4905</v>
      </c>
      <c r="H27" s="112">
        <f>SUM(H24:H26)</f>
        <v>14439</v>
      </c>
      <c r="I27" s="112"/>
      <c r="J27" s="112">
        <f>SUM(J24:J26)</f>
        <v>-65858</v>
      </c>
    </row>
    <row r="28" spans="1:14" ht="21" customHeight="1" x14ac:dyDescent="0.25">
      <c r="A28" s="105" t="s">
        <v>106</v>
      </c>
      <c r="B28" s="101"/>
      <c r="C28" s="101"/>
      <c r="D28" s="23">
        <v>-5606</v>
      </c>
      <c r="E28" s="101"/>
      <c r="F28" s="23">
        <v>-714</v>
      </c>
      <c r="G28" s="104"/>
      <c r="H28" s="23">
        <v>-5606</v>
      </c>
      <c r="I28" s="104"/>
      <c r="J28" s="23">
        <v>-714</v>
      </c>
      <c r="L28" s="24"/>
      <c r="N28" s="24"/>
    </row>
    <row r="29" spans="1:14" ht="21" customHeight="1" thickBot="1" x14ac:dyDescent="0.3">
      <c r="A29" s="111" t="s">
        <v>124</v>
      </c>
      <c r="B29" s="101"/>
      <c r="C29" s="101"/>
      <c r="D29" s="25">
        <f>D27-D28</f>
        <v>16578</v>
      </c>
      <c r="E29" s="101"/>
      <c r="F29" s="25">
        <f>F27-F28</f>
        <v>-66967</v>
      </c>
      <c r="G29" s="104"/>
      <c r="H29" s="25">
        <f>H27-H28</f>
        <v>20045</v>
      </c>
      <c r="I29" s="104"/>
      <c r="J29" s="25">
        <f>J27-J28</f>
        <v>-65144</v>
      </c>
    </row>
    <row r="30" spans="1:14" ht="21" customHeight="1" thickTop="1" x14ac:dyDescent="0.25">
      <c r="A30" s="111"/>
      <c r="B30" s="101"/>
      <c r="C30" s="101"/>
      <c r="D30" s="112"/>
      <c r="E30" s="101"/>
      <c r="F30" s="112"/>
      <c r="G30" s="104"/>
      <c r="H30" s="112"/>
      <c r="I30" s="104"/>
      <c r="J30" s="112"/>
    </row>
    <row r="31" spans="1:14" ht="21" customHeight="1" x14ac:dyDescent="0.25">
      <c r="A31" s="111" t="s">
        <v>44</v>
      </c>
      <c r="B31" s="101"/>
      <c r="C31" s="101"/>
      <c r="D31" s="112"/>
      <c r="E31" s="101"/>
      <c r="F31" s="112"/>
      <c r="G31" s="104"/>
      <c r="H31" s="112"/>
      <c r="I31" s="104"/>
      <c r="J31" s="112"/>
    </row>
    <row r="32" spans="1:14" ht="21" hidden="1" customHeight="1" x14ac:dyDescent="0.25">
      <c r="A32" s="105" t="s">
        <v>45</v>
      </c>
      <c r="B32" s="101"/>
      <c r="C32" s="101"/>
      <c r="D32" s="110">
        <v>0</v>
      </c>
      <c r="E32" s="101"/>
      <c r="F32" s="110">
        <v>0</v>
      </c>
      <c r="G32" s="113"/>
      <c r="H32" s="110">
        <v>0</v>
      </c>
      <c r="I32" s="113"/>
      <c r="J32" s="110">
        <v>0</v>
      </c>
    </row>
    <row r="33" spans="1:14" ht="21" hidden="1" customHeight="1" x14ac:dyDescent="0.25">
      <c r="A33" s="102" t="s">
        <v>77</v>
      </c>
      <c r="B33" s="101"/>
      <c r="C33" s="101"/>
      <c r="D33" s="110"/>
      <c r="E33" s="101"/>
      <c r="F33" s="110"/>
      <c r="G33" s="113"/>
      <c r="H33" s="110"/>
      <c r="I33" s="113"/>
      <c r="J33" s="110"/>
    </row>
    <row r="34" spans="1:14" ht="21" customHeight="1" x14ac:dyDescent="0.25">
      <c r="A34" s="102" t="s">
        <v>96</v>
      </c>
      <c r="B34" s="101"/>
      <c r="C34" s="101"/>
      <c r="D34" s="110"/>
      <c r="E34" s="101"/>
      <c r="F34" s="110"/>
      <c r="G34" s="113"/>
      <c r="H34" s="110"/>
      <c r="I34" s="113"/>
      <c r="J34" s="110"/>
    </row>
    <row r="35" spans="1:14" ht="21" customHeight="1" x14ac:dyDescent="0.25">
      <c r="A35" s="138" t="s">
        <v>97</v>
      </c>
      <c r="B35" s="101"/>
      <c r="C35" s="101"/>
      <c r="D35" s="110"/>
      <c r="E35" s="101"/>
      <c r="F35" s="110"/>
      <c r="G35" s="113"/>
      <c r="H35" s="110"/>
      <c r="I35" s="113"/>
      <c r="J35" s="110"/>
    </row>
    <row r="36" spans="1:14" ht="21" customHeight="1" x14ac:dyDescent="0.25">
      <c r="A36" s="105" t="s">
        <v>76</v>
      </c>
      <c r="B36" s="101"/>
      <c r="C36" s="101"/>
      <c r="D36" s="101"/>
      <c r="E36" s="101"/>
      <c r="F36" s="101"/>
      <c r="G36" s="101"/>
      <c r="H36" s="110"/>
      <c r="I36" s="110"/>
      <c r="J36" s="110"/>
      <c r="K36" s="113"/>
      <c r="L36" s="110"/>
      <c r="M36" s="113"/>
      <c r="N36" s="113"/>
    </row>
    <row r="37" spans="1:14" ht="21" customHeight="1" x14ac:dyDescent="0.25">
      <c r="A37" s="124" t="s">
        <v>3</v>
      </c>
      <c r="B37" s="101"/>
      <c r="C37" s="101"/>
      <c r="D37" s="26">
        <v>14484</v>
      </c>
      <c r="E37" s="101"/>
      <c r="F37" s="26">
        <v>-4032</v>
      </c>
      <c r="G37" s="109"/>
      <c r="H37" s="27">
        <v>0</v>
      </c>
      <c r="I37" s="109"/>
      <c r="J37" s="27">
        <v>0</v>
      </c>
      <c r="K37" s="109"/>
      <c r="L37" s="110"/>
      <c r="M37" s="109"/>
      <c r="N37" s="109"/>
    </row>
    <row r="38" spans="1:14" ht="21" customHeight="1" x14ac:dyDescent="0.25">
      <c r="A38" s="111" t="s">
        <v>146</v>
      </c>
      <c r="B38" s="101"/>
      <c r="C38" s="101"/>
      <c r="D38" s="27">
        <f>SUM(D32:D37)</f>
        <v>14484</v>
      </c>
      <c r="E38" s="101"/>
      <c r="F38" s="27">
        <f>SUM(F32:F37)</f>
        <v>-4032</v>
      </c>
      <c r="G38" s="110"/>
      <c r="H38" s="27">
        <f>SUM(H32:H37)</f>
        <v>0</v>
      </c>
      <c r="I38" s="110"/>
      <c r="J38" s="27">
        <f>SUM(J32:J37)</f>
        <v>0</v>
      </c>
    </row>
    <row r="39" spans="1:14" ht="21" customHeight="1" thickBot="1" x14ac:dyDescent="0.3">
      <c r="A39" s="139" t="s">
        <v>46</v>
      </c>
      <c r="D39" s="140">
        <f>D29+D38</f>
        <v>31062</v>
      </c>
      <c r="F39" s="140">
        <f>F29+F38</f>
        <v>-70999</v>
      </c>
      <c r="G39" s="139"/>
      <c r="H39" s="140">
        <f>H29+H38</f>
        <v>20045</v>
      </c>
      <c r="I39" s="139"/>
      <c r="J39" s="140">
        <f>J29+J38</f>
        <v>-65144</v>
      </c>
    </row>
    <row r="40" spans="1:14" ht="21" customHeight="1" thickTop="1" x14ac:dyDescent="0.25"/>
    <row r="41" spans="1:14" ht="21" customHeight="1" thickBot="1" x14ac:dyDescent="0.3">
      <c r="A41" s="111" t="s">
        <v>134</v>
      </c>
      <c r="B41" s="101"/>
      <c r="C41" s="101"/>
      <c r="D41" s="82">
        <f>D29/570511</f>
        <v>2.9058160140645842E-2</v>
      </c>
      <c r="E41" s="141"/>
      <c r="F41" s="82">
        <f>F29/570511</f>
        <v>-0.11738073411380325</v>
      </c>
      <c r="G41" s="142"/>
      <c r="H41" s="82">
        <f>H29/570511</f>
        <v>3.5135168296492089E-2</v>
      </c>
      <c r="I41" s="142"/>
      <c r="J41" s="82">
        <f>J29/570511</f>
        <v>-0.11418535313078977</v>
      </c>
    </row>
    <row r="42" spans="1:14" ht="21" customHeight="1" thickTop="1" x14ac:dyDescent="0.25"/>
    <row r="49" spans="4:9" ht="21" customHeight="1" x14ac:dyDescent="0.25">
      <c r="G49">
        <v>1029</v>
      </c>
    </row>
    <row r="61" spans="4:9" ht="21" customHeight="1" x14ac:dyDescent="0.25">
      <c r="D61" s="28"/>
      <c r="F61" s="28"/>
    </row>
    <row r="64" spans="4:9" ht="21" customHeight="1" x14ac:dyDescent="0.25">
      <c r="E64">
        <v>964068</v>
      </c>
      <c r="I64">
        <v>975446</v>
      </c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rintOptions horizontalCentered="1"/>
  <pageMargins left="0.8" right="0.8" top="0.48" bottom="0.5" header="0.5" footer="0.5"/>
  <pageSetup paperSize="9" scale="87" firstPageNumber="4" fitToHeight="0" orientation="portrait" useFirstPageNumber="1" r:id="rId1"/>
  <headerFooter alignWithMargins="0">
    <oddFooter>&amp;L    The accompanying notes are an integral part of these financial statements. 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A31" zoomScaleNormal="100" zoomScaleSheetLayoutView="100" workbookViewId="0">
      <selection activeCell="A46" sqref="A46:XFD46"/>
    </sheetView>
  </sheetViews>
  <sheetFormatPr defaultColWidth="9.140625" defaultRowHeight="19.5" customHeight="1" x14ac:dyDescent="0.25"/>
  <cols>
    <col min="1" max="1" width="52.85546875" style="30" customWidth="1"/>
    <col min="2" max="2" width="7.42578125" style="30" customWidth="1"/>
    <col min="3" max="3" width="11.85546875" style="30" customWidth="1"/>
    <col min="4" max="4" width="1.85546875" style="30" customWidth="1"/>
    <col min="5" max="5" width="11.85546875" style="30" customWidth="1"/>
    <col min="6" max="6" width="1.85546875" style="30" customWidth="1"/>
    <col min="7" max="7" width="11.85546875" style="30" customWidth="1"/>
    <col min="8" max="8" width="1.85546875" style="30" customWidth="1"/>
    <col min="9" max="9" width="11.85546875" style="30" customWidth="1"/>
    <col min="10" max="10" width="1.85546875" style="30" customWidth="1"/>
    <col min="11" max="11" width="11.85546875" style="30" customWidth="1"/>
    <col min="12" max="12" width="1.85546875" style="30" customWidth="1"/>
    <col min="13" max="13" width="11.85546875" style="30" customWidth="1"/>
    <col min="14" max="14" width="17.5703125" style="30" customWidth="1"/>
    <col min="15" max="15" width="9.140625" style="30"/>
    <col min="16" max="16" width="9.42578125" style="30" bestFit="1" customWidth="1"/>
    <col min="17" max="16384" width="9.140625" style="30"/>
  </cols>
  <sheetData>
    <row r="1" spans="1:14" ht="19.5" customHeight="1" x14ac:dyDescent="0.3">
      <c r="A1" s="1" t="s">
        <v>0</v>
      </c>
      <c r="B1" s="1"/>
      <c r="C1" s="2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19.5" customHeight="1" x14ac:dyDescent="0.25">
      <c r="A2" s="3" t="s">
        <v>49</v>
      </c>
      <c r="B2" s="3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4" ht="19.5" customHeight="1" x14ac:dyDescent="0.25">
      <c r="A3" s="3"/>
      <c r="B3" s="3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4" ht="19.5" customHeight="1" x14ac:dyDescent="0.25">
      <c r="A4" s="3"/>
      <c r="B4" s="3"/>
      <c r="C4" s="169" t="s">
        <v>50</v>
      </c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14" ht="19.5" customHeight="1" x14ac:dyDescent="0.25">
      <c r="A5" s="3"/>
      <c r="B5" s="3"/>
      <c r="C5" s="29"/>
      <c r="D5" s="29"/>
      <c r="E5" s="6"/>
      <c r="F5" s="29"/>
      <c r="K5" s="34" t="s">
        <v>75</v>
      </c>
      <c r="L5" s="29"/>
      <c r="M5" s="29"/>
    </row>
    <row r="6" spans="1:14" ht="19.5" customHeight="1" x14ac:dyDescent="0.25">
      <c r="A6" s="3"/>
      <c r="B6" s="3"/>
      <c r="C6" s="29"/>
      <c r="D6" s="29"/>
      <c r="E6" s="6"/>
      <c r="F6" s="29"/>
      <c r="K6" s="34" t="s">
        <v>78</v>
      </c>
      <c r="L6" s="29"/>
      <c r="M6" s="29"/>
    </row>
    <row r="7" spans="1:14" ht="19.5" customHeight="1" x14ac:dyDescent="0.25">
      <c r="A7" s="3"/>
      <c r="B7" s="3"/>
      <c r="C7" s="29"/>
      <c r="D7" s="29"/>
      <c r="E7" s="18"/>
      <c r="F7" s="29"/>
      <c r="G7" s="170" t="s">
        <v>51</v>
      </c>
      <c r="H7" s="170"/>
      <c r="I7" s="170"/>
      <c r="J7" s="19"/>
      <c r="K7" s="31" t="s">
        <v>57</v>
      </c>
      <c r="L7" s="29"/>
      <c r="M7" s="29"/>
    </row>
    <row r="8" spans="1:14" ht="19.5" customHeight="1" x14ac:dyDescent="0.25">
      <c r="A8" s="32"/>
      <c r="B8" s="32"/>
      <c r="C8" s="19" t="s">
        <v>52</v>
      </c>
      <c r="D8" s="19"/>
      <c r="E8" s="19"/>
      <c r="F8" s="19"/>
      <c r="G8" s="75"/>
      <c r="H8" s="75"/>
      <c r="I8" s="33"/>
      <c r="K8" s="34" t="s">
        <v>95</v>
      </c>
      <c r="L8" s="17"/>
      <c r="M8" s="19"/>
    </row>
    <row r="9" spans="1:14" ht="19.5" customHeight="1" x14ac:dyDescent="0.25">
      <c r="A9" s="32"/>
      <c r="B9" s="32"/>
      <c r="C9" s="6" t="s">
        <v>93</v>
      </c>
      <c r="D9" s="19"/>
      <c r="E9" s="34" t="s">
        <v>94</v>
      </c>
      <c r="F9" s="19"/>
      <c r="G9" s="34" t="s">
        <v>53</v>
      </c>
      <c r="H9" s="34"/>
      <c r="K9" s="34" t="s">
        <v>147</v>
      </c>
      <c r="L9" s="19"/>
      <c r="M9" s="19" t="s">
        <v>54</v>
      </c>
    </row>
    <row r="10" spans="1:14" ht="19.5" customHeight="1" x14ac:dyDescent="0.25">
      <c r="A10" s="4"/>
      <c r="B10" s="4"/>
      <c r="C10" s="19" t="s">
        <v>55</v>
      </c>
      <c r="D10" s="19"/>
      <c r="E10" s="6" t="s">
        <v>101</v>
      </c>
      <c r="F10" s="19"/>
      <c r="G10" s="18" t="s">
        <v>56</v>
      </c>
      <c r="H10" s="19"/>
      <c r="I10" s="19" t="s">
        <v>31</v>
      </c>
      <c r="J10" s="19"/>
      <c r="K10" s="18" t="s">
        <v>148</v>
      </c>
      <c r="L10" s="19"/>
      <c r="M10" s="34" t="s">
        <v>57</v>
      </c>
    </row>
    <row r="11" spans="1:14" ht="19.5" customHeight="1" x14ac:dyDescent="0.25">
      <c r="A11" s="4"/>
      <c r="B11" s="4"/>
      <c r="C11" s="171" t="s">
        <v>8</v>
      </c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2" spans="1:14" ht="19.5" customHeight="1" x14ac:dyDescent="0.25">
      <c r="A12" s="4" t="s">
        <v>102</v>
      </c>
      <c r="B12" s="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</row>
    <row r="13" spans="1:14" ht="19.5" customHeight="1" x14ac:dyDescent="0.25">
      <c r="A13" s="4" t="s">
        <v>103</v>
      </c>
      <c r="B13" s="4"/>
      <c r="C13" s="36">
        <v>142628</v>
      </c>
      <c r="D13" s="36"/>
      <c r="E13" s="36">
        <v>286487</v>
      </c>
      <c r="F13" s="36"/>
      <c r="G13" s="36">
        <v>14300</v>
      </c>
      <c r="H13" s="37"/>
      <c r="I13" s="36">
        <v>1031035</v>
      </c>
      <c r="J13" s="37"/>
      <c r="K13" s="36">
        <v>-724</v>
      </c>
      <c r="L13" s="14"/>
      <c r="M13" s="36">
        <v>1473726</v>
      </c>
      <c r="N13" s="38"/>
    </row>
    <row r="14" spans="1:14" ht="19.5" customHeight="1" x14ac:dyDescent="0.25">
      <c r="A14" s="39" t="s">
        <v>58</v>
      </c>
      <c r="B14" s="39"/>
      <c r="C14" s="40"/>
      <c r="D14" s="40"/>
      <c r="E14" s="40"/>
      <c r="F14" s="40"/>
      <c r="G14" s="40"/>
      <c r="H14" s="37"/>
      <c r="I14" s="14"/>
      <c r="J14" s="14"/>
      <c r="K14" s="14"/>
      <c r="L14" s="14"/>
      <c r="M14" s="37"/>
    </row>
    <row r="15" spans="1:14" ht="19.5" customHeight="1" x14ac:dyDescent="0.25">
      <c r="A15" s="41" t="s">
        <v>91</v>
      </c>
      <c r="B15" s="41"/>
      <c r="C15" s="40">
        <v>0</v>
      </c>
      <c r="D15" s="40"/>
      <c r="E15" s="40">
        <v>0</v>
      </c>
      <c r="F15" s="40"/>
      <c r="G15" s="40">
        <v>0</v>
      </c>
      <c r="H15" s="14"/>
      <c r="I15" s="42">
        <v>-66967</v>
      </c>
      <c r="J15" s="42"/>
      <c r="K15" s="42">
        <v>0</v>
      </c>
      <c r="L15" s="43"/>
      <c r="M15" s="42">
        <f>SUM(C15:K15)</f>
        <v>-66967</v>
      </c>
      <c r="N15" s="38"/>
    </row>
    <row r="16" spans="1:14" ht="19.5" customHeight="1" x14ac:dyDescent="0.25">
      <c r="A16" s="41" t="s">
        <v>149</v>
      </c>
      <c r="B16" s="41"/>
      <c r="C16" s="40">
        <v>0</v>
      </c>
      <c r="D16" s="40"/>
      <c r="E16" s="85">
        <v>0</v>
      </c>
      <c r="F16" s="40"/>
      <c r="G16" s="85">
        <v>0</v>
      </c>
      <c r="H16" s="14"/>
      <c r="I16" s="86">
        <v>0</v>
      </c>
      <c r="J16" s="42"/>
      <c r="K16" s="86">
        <v>-4032</v>
      </c>
      <c r="L16" s="43"/>
      <c r="M16" s="86">
        <f>SUM(C16:K16)</f>
        <v>-4032</v>
      </c>
      <c r="N16" s="38"/>
    </row>
    <row r="17" spans="1:14" ht="19.5" customHeight="1" x14ac:dyDescent="0.25">
      <c r="A17" s="39" t="s">
        <v>46</v>
      </c>
      <c r="B17" s="39"/>
      <c r="C17" s="44">
        <f>SUM(C15:C16)</f>
        <v>0</v>
      </c>
      <c r="D17" s="36"/>
      <c r="E17" s="83">
        <f>SUM(E15:E16)</f>
        <v>0</v>
      </c>
      <c r="F17" s="36"/>
      <c r="G17" s="83">
        <f>SUM(G15:G16)</f>
        <v>0</v>
      </c>
      <c r="H17" s="37"/>
      <c r="I17" s="83">
        <f>SUM(I15:I16)</f>
        <v>-66967</v>
      </c>
      <c r="J17" s="36"/>
      <c r="K17" s="83">
        <f>SUM(K15:K16)</f>
        <v>-4032</v>
      </c>
      <c r="L17" s="14"/>
      <c r="M17" s="83">
        <f>SUM(M15:M16)</f>
        <v>-70999</v>
      </c>
      <c r="N17" s="38"/>
    </row>
    <row r="18" spans="1:14" s="90" customFormat="1" ht="9.9499999999999993" customHeight="1" x14ac:dyDescent="0.2">
      <c r="A18" s="91"/>
      <c r="B18" s="91"/>
      <c r="C18" s="92"/>
      <c r="D18" s="92"/>
      <c r="E18" s="92"/>
      <c r="F18" s="92"/>
      <c r="G18" s="92"/>
      <c r="H18" s="93"/>
      <c r="I18" s="92"/>
      <c r="J18" s="92"/>
      <c r="K18" s="92"/>
      <c r="L18" s="94"/>
      <c r="M18" s="92"/>
    </row>
    <row r="19" spans="1:14" ht="19.5" customHeight="1" thickBot="1" x14ac:dyDescent="0.3">
      <c r="A19" s="4" t="s">
        <v>104</v>
      </c>
      <c r="B19" s="4"/>
      <c r="C19" s="46">
        <f>SUM(C13,C17)</f>
        <v>142628</v>
      </c>
      <c r="D19" s="37"/>
      <c r="E19" s="46">
        <f>SUM(E13,E17)</f>
        <v>286487</v>
      </c>
      <c r="F19" s="37"/>
      <c r="G19" s="46">
        <f>SUM(G13,G17)</f>
        <v>14300</v>
      </c>
      <c r="H19" s="37"/>
      <c r="I19" s="46">
        <f>SUM(I13,I17)</f>
        <v>964068</v>
      </c>
      <c r="J19" s="37"/>
      <c r="K19" s="46">
        <f>SUM(K13,K17)</f>
        <v>-4756</v>
      </c>
      <c r="L19" s="37"/>
      <c r="M19" s="46">
        <f>SUM(M13,M17)</f>
        <v>1402727</v>
      </c>
      <c r="N19" s="38"/>
    </row>
    <row r="20" spans="1:14" s="90" customFormat="1" ht="9.9499999999999993" customHeight="1" thickTop="1" x14ac:dyDescent="0.2"/>
    <row r="21" spans="1:14" ht="19.5" customHeight="1" x14ac:dyDescent="0.25">
      <c r="A21" s="4" t="s">
        <v>121</v>
      </c>
      <c r="B21" s="4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1:14" ht="19.5" customHeight="1" x14ac:dyDescent="0.25">
      <c r="A22" s="4" t="s">
        <v>122</v>
      </c>
      <c r="B22" s="4"/>
      <c r="C22" s="36">
        <v>142628</v>
      </c>
      <c r="D22" s="36"/>
      <c r="E22" s="36">
        <v>286487</v>
      </c>
      <c r="F22" s="36"/>
      <c r="G22" s="36">
        <v>14300</v>
      </c>
      <c r="H22" s="37"/>
      <c r="I22" s="37">
        <v>879154</v>
      </c>
      <c r="J22" s="37"/>
      <c r="K22" s="37">
        <v>-14450</v>
      </c>
      <c r="L22" s="14"/>
      <c r="M22" s="36">
        <f>SUM(C22:K22)</f>
        <v>1308119</v>
      </c>
    </row>
    <row r="23" spans="1:14" ht="19.5" customHeight="1" x14ac:dyDescent="0.25">
      <c r="A23" s="39" t="s">
        <v>58</v>
      </c>
      <c r="B23" s="39"/>
    </row>
    <row r="24" spans="1:14" s="157" customFormat="1" ht="19.5" customHeight="1" x14ac:dyDescent="0.25">
      <c r="A24" s="41" t="s">
        <v>135</v>
      </c>
      <c r="B24" s="41"/>
      <c r="C24" s="155">
        <v>0</v>
      </c>
      <c r="D24" s="155"/>
      <c r="E24" s="155">
        <v>0</v>
      </c>
      <c r="F24" s="155"/>
      <c r="G24" s="42">
        <v>0</v>
      </c>
      <c r="H24" s="42"/>
      <c r="I24" s="15">
        <f>'PL 4'!D29</f>
        <v>16578</v>
      </c>
      <c r="J24" s="42"/>
      <c r="K24" s="42">
        <v>0</v>
      </c>
      <c r="L24" s="43"/>
      <c r="M24" s="42">
        <f>SUM(C24:K24)</f>
        <v>16578</v>
      </c>
      <c r="N24" s="156"/>
    </row>
    <row r="25" spans="1:14" ht="19.5" customHeight="1" x14ac:dyDescent="0.25">
      <c r="A25" s="41" t="s">
        <v>137</v>
      </c>
      <c r="B25" s="41"/>
      <c r="C25" s="40">
        <v>0</v>
      </c>
      <c r="D25" s="40"/>
      <c r="E25" s="85">
        <v>0</v>
      </c>
      <c r="F25" s="40"/>
      <c r="G25" s="85">
        <v>0</v>
      </c>
      <c r="H25" s="14"/>
      <c r="I25" s="86">
        <v>0</v>
      </c>
      <c r="J25" s="42"/>
      <c r="K25" s="86">
        <v>14484</v>
      </c>
      <c r="L25" s="43"/>
      <c r="M25" s="86">
        <f>SUM(C25:K25)</f>
        <v>14484</v>
      </c>
      <c r="N25" s="38"/>
    </row>
    <row r="26" spans="1:14" ht="19.5" customHeight="1" x14ac:dyDescent="0.25">
      <c r="A26" s="39" t="s">
        <v>46</v>
      </c>
      <c r="B26" s="39"/>
      <c r="C26" s="44">
        <f>SUM(C24:C25)</f>
        <v>0</v>
      </c>
      <c r="D26" s="36"/>
      <c r="E26" s="83">
        <f>SUM(E24:E25)</f>
        <v>0</v>
      </c>
      <c r="F26" s="36"/>
      <c r="G26" s="83">
        <f>SUM(G24:G25)</f>
        <v>0</v>
      </c>
      <c r="H26" s="37"/>
      <c r="I26" s="83">
        <f>SUM(I24:I25)</f>
        <v>16578</v>
      </c>
      <c r="J26" s="36"/>
      <c r="K26" s="83">
        <f>SUM(K24:K25)</f>
        <v>14484</v>
      </c>
      <c r="L26" s="14"/>
      <c r="M26" s="83">
        <f>SUM(M24:M25)</f>
        <v>31062</v>
      </c>
    </row>
    <row r="27" spans="1:14" s="90" customFormat="1" ht="9.9499999999999993" customHeight="1" x14ac:dyDescent="0.2">
      <c r="A27" s="91"/>
      <c r="B27" s="91"/>
      <c r="C27" s="92"/>
      <c r="D27" s="92"/>
      <c r="E27" s="92"/>
      <c r="F27" s="92"/>
      <c r="G27" s="92"/>
      <c r="H27" s="93"/>
      <c r="I27" s="92"/>
      <c r="J27" s="92"/>
      <c r="K27" s="92"/>
      <c r="L27" s="94"/>
      <c r="M27" s="92"/>
    </row>
    <row r="28" spans="1:14" ht="19.5" customHeight="1" thickBot="1" x14ac:dyDescent="0.3">
      <c r="A28" s="4" t="s">
        <v>123</v>
      </c>
      <c r="B28" s="4"/>
      <c r="C28" s="46">
        <f>SUM(C22,C26)</f>
        <v>142628</v>
      </c>
      <c r="D28" s="37"/>
      <c r="E28" s="46">
        <f>SUM(E22,E26)</f>
        <v>286487</v>
      </c>
      <c r="F28" s="37"/>
      <c r="G28" s="46">
        <f>SUM(G22,G26)</f>
        <v>14300</v>
      </c>
      <c r="H28" s="37"/>
      <c r="I28" s="46">
        <f>SUM(I22,I26)</f>
        <v>895732</v>
      </c>
      <c r="J28" s="37"/>
      <c r="K28" s="46">
        <f>SUM(K22,K26)</f>
        <v>34</v>
      </c>
      <c r="L28" s="37"/>
      <c r="M28" s="46">
        <f>SUM(M22,M26)</f>
        <v>1339181</v>
      </c>
    </row>
    <row r="29" spans="1:14" ht="19.5" customHeight="1" thickTop="1" x14ac:dyDescent="0.25"/>
  </sheetData>
  <mergeCells count="3">
    <mergeCell ref="C4:M4"/>
    <mergeCell ref="G7:I7"/>
    <mergeCell ref="C11:M11"/>
  </mergeCells>
  <pageMargins left="0.8" right="0.8" top="0.48" bottom="0.5" header="0.5" footer="0.5"/>
  <pageSetup paperSize="9" scale="92" firstPageNumber="5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view="pageBreakPreview" zoomScale="110" zoomScaleNormal="90" zoomScaleSheetLayoutView="110" workbookViewId="0">
      <selection activeCell="A61" sqref="A61:XFD61"/>
    </sheetView>
  </sheetViews>
  <sheetFormatPr defaultColWidth="9.140625" defaultRowHeight="19.5" customHeight="1" x14ac:dyDescent="0.25"/>
  <cols>
    <col min="1" max="1" width="45.42578125" style="30" customWidth="1"/>
    <col min="2" max="2" width="6.140625" style="30" customWidth="1"/>
    <col min="3" max="3" width="1.85546875" style="30" customWidth="1"/>
    <col min="4" max="4" width="13.42578125" style="30" customWidth="1"/>
    <col min="5" max="5" width="1.85546875" style="30" customWidth="1"/>
    <col min="6" max="6" width="14.42578125" style="30" customWidth="1"/>
    <col min="7" max="7" width="1.85546875" style="30" customWidth="1"/>
    <col min="8" max="8" width="13.42578125" style="30" customWidth="1"/>
    <col min="9" max="9" width="1.85546875" style="30" customWidth="1"/>
    <col min="10" max="10" width="14.42578125" style="30" customWidth="1"/>
    <col min="11" max="11" width="1.85546875" style="30" customWidth="1"/>
    <col min="12" max="12" width="13.42578125" style="30" customWidth="1"/>
    <col min="13" max="13" width="11.85546875" style="30" customWidth="1"/>
    <col min="14" max="16384" width="9.140625" style="30"/>
  </cols>
  <sheetData>
    <row r="1" spans="1:14" ht="19.5" customHeight="1" x14ac:dyDescent="0.3">
      <c r="A1" s="1" t="s">
        <v>0</v>
      </c>
      <c r="B1" s="1"/>
      <c r="C1" s="1"/>
      <c r="D1" s="2"/>
      <c r="E1" s="29"/>
      <c r="F1" s="29"/>
      <c r="G1" s="29"/>
      <c r="H1" s="29"/>
      <c r="I1" s="29"/>
      <c r="J1" s="29"/>
      <c r="K1" s="29"/>
      <c r="L1" s="29"/>
    </row>
    <row r="2" spans="1:14" ht="19.5" customHeight="1" x14ac:dyDescent="0.25">
      <c r="A2" s="3" t="s">
        <v>49</v>
      </c>
      <c r="B2" s="3"/>
      <c r="C2" s="3"/>
      <c r="D2" s="29"/>
      <c r="E2" s="29"/>
      <c r="F2" s="29"/>
      <c r="G2" s="29"/>
      <c r="H2" s="29"/>
      <c r="I2" s="29"/>
      <c r="J2" s="29"/>
      <c r="K2" s="29"/>
      <c r="L2" s="29"/>
    </row>
    <row r="3" spans="1:14" ht="19.5" customHeight="1" x14ac:dyDescent="0.25">
      <c r="A3" s="3"/>
      <c r="B3" s="3"/>
      <c r="C3" s="3"/>
      <c r="D3" s="29"/>
      <c r="E3" s="29"/>
      <c r="F3" s="29"/>
      <c r="G3" s="29"/>
      <c r="H3" s="29"/>
      <c r="I3" s="29"/>
      <c r="J3" s="29"/>
      <c r="K3" s="29"/>
      <c r="L3" s="29"/>
    </row>
    <row r="4" spans="1:14" ht="19.5" customHeight="1" x14ac:dyDescent="0.25">
      <c r="A4" s="3"/>
      <c r="B4" s="3"/>
      <c r="C4" s="3"/>
      <c r="D4" s="169" t="s">
        <v>59</v>
      </c>
      <c r="E4" s="169"/>
      <c r="F4" s="169"/>
      <c r="G4" s="169"/>
      <c r="H4" s="169"/>
      <c r="I4" s="169"/>
      <c r="J4" s="169"/>
      <c r="K4" s="169"/>
      <c r="L4" s="169"/>
    </row>
    <row r="5" spans="1:14" ht="19.5" customHeight="1" x14ac:dyDescent="0.25">
      <c r="A5" s="3"/>
      <c r="B5" s="3"/>
      <c r="C5" s="3"/>
      <c r="D5" s="29"/>
      <c r="E5" s="29"/>
      <c r="F5" s="18"/>
      <c r="G5" s="29"/>
      <c r="H5" s="170" t="s">
        <v>51</v>
      </c>
      <c r="I5" s="170"/>
      <c r="J5" s="170"/>
      <c r="K5" s="29"/>
      <c r="L5" s="29"/>
    </row>
    <row r="6" spans="1:14" ht="19.5" customHeight="1" x14ac:dyDescent="0.25">
      <c r="A6" s="32"/>
      <c r="B6" s="32"/>
      <c r="C6" s="32"/>
      <c r="D6" s="19" t="s">
        <v>52</v>
      </c>
      <c r="E6" s="19"/>
      <c r="F6" s="19"/>
      <c r="G6" s="19"/>
      <c r="H6" s="75"/>
      <c r="I6" s="33"/>
      <c r="J6" s="33"/>
      <c r="K6" s="17"/>
    </row>
    <row r="7" spans="1:14" ht="19.5" customHeight="1" x14ac:dyDescent="0.25">
      <c r="A7" s="32"/>
      <c r="B7" s="32"/>
      <c r="C7" s="32"/>
      <c r="D7" s="6" t="s">
        <v>93</v>
      </c>
      <c r="E7" s="19"/>
      <c r="F7" s="34" t="s">
        <v>94</v>
      </c>
      <c r="G7" s="19"/>
      <c r="H7" s="34" t="s">
        <v>53</v>
      </c>
      <c r="K7" s="19"/>
      <c r="L7" s="19" t="s">
        <v>54</v>
      </c>
    </row>
    <row r="8" spans="1:14" ht="19.5" customHeight="1" x14ac:dyDescent="0.25">
      <c r="A8" s="4"/>
      <c r="B8" s="4"/>
      <c r="C8" s="4"/>
      <c r="D8" s="19" t="s">
        <v>55</v>
      </c>
      <c r="E8" s="19"/>
      <c r="F8" s="6" t="s">
        <v>101</v>
      </c>
      <c r="G8" s="19"/>
      <c r="H8" s="18" t="s">
        <v>56</v>
      </c>
      <c r="I8" s="19"/>
      <c r="J8" s="19" t="s">
        <v>31</v>
      </c>
      <c r="K8" s="19"/>
      <c r="L8" s="34" t="s">
        <v>57</v>
      </c>
      <c r="M8" s="76"/>
    </row>
    <row r="9" spans="1:14" ht="19.5" customHeight="1" x14ac:dyDescent="0.25">
      <c r="A9" s="4"/>
      <c r="B9" s="4"/>
      <c r="C9" s="4"/>
      <c r="D9" s="171" t="s">
        <v>8</v>
      </c>
      <c r="E9" s="171"/>
      <c r="F9" s="171"/>
      <c r="G9" s="171"/>
      <c r="H9" s="171"/>
      <c r="I9" s="171"/>
      <c r="J9" s="171"/>
      <c r="K9" s="171"/>
      <c r="L9" s="171"/>
    </row>
    <row r="10" spans="1:14" ht="19.5" customHeight="1" x14ac:dyDescent="0.25">
      <c r="A10" s="4" t="s">
        <v>102</v>
      </c>
      <c r="B10" s="4"/>
      <c r="C10" s="4"/>
      <c r="D10" s="35"/>
      <c r="E10" s="35"/>
      <c r="F10" s="35"/>
      <c r="G10" s="35"/>
      <c r="H10" s="35"/>
      <c r="I10" s="35"/>
      <c r="J10" s="35"/>
      <c r="K10" s="35"/>
      <c r="L10" s="35"/>
    </row>
    <row r="11" spans="1:14" ht="19.5" customHeight="1" x14ac:dyDescent="0.25">
      <c r="A11" s="4" t="s">
        <v>103</v>
      </c>
      <c r="B11" s="4"/>
      <c r="C11" s="4"/>
      <c r="D11" s="36">
        <v>142628</v>
      </c>
      <c r="E11" s="36"/>
      <c r="F11" s="36">
        <v>286487</v>
      </c>
      <c r="G11" s="36"/>
      <c r="H11" s="36">
        <v>14300</v>
      </c>
      <c r="I11" s="37"/>
      <c r="J11" s="37">
        <v>1040590</v>
      </c>
      <c r="K11" s="14"/>
      <c r="L11" s="37">
        <v>1484005</v>
      </c>
      <c r="M11" s="45"/>
      <c r="N11" s="38"/>
    </row>
    <row r="12" spans="1:14" ht="19.5" customHeight="1" x14ac:dyDescent="0.25">
      <c r="A12" s="39" t="s">
        <v>58</v>
      </c>
      <c r="B12" s="39"/>
      <c r="C12" s="39"/>
      <c r="D12" s="40"/>
      <c r="E12" s="40"/>
      <c r="F12" s="40"/>
      <c r="G12" s="40"/>
      <c r="H12" s="40"/>
      <c r="I12" s="37"/>
      <c r="J12" s="14"/>
      <c r="K12" s="14"/>
      <c r="L12" s="37"/>
    </row>
    <row r="13" spans="1:14" ht="19.5" customHeight="1" x14ac:dyDescent="0.25">
      <c r="A13" s="41" t="s">
        <v>91</v>
      </c>
      <c r="B13" s="41"/>
      <c r="C13" s="41"/>
      <c r="D13" s="40">
        <v>0</v>
      </c>
      <c r="E13" s="40"/>
      <c r="F13" s="40">
        <v>0</v>
      </c>
      <c r="G13" s="40"/>
      <c r="H13" s="40">
        <v>0</v>
      </c>
      <c r="I13" s="14"/>
      <c r="J13" s="42">
        <v>-65144</v>
      </c>
      <c r="K13" s="43"/>
      <c r="L13" s="14">
        <f>SUM(D13:J13)</f>
        <v>-65144</v>
      </c>
      <c r="M13" s="38"/>
      <c r="N13" s="38"/>
    </row>
    <row r="14" spans="1:14" ht="19.5" customHeight="1" x14ac:dyDescent="0.25">
      <c r="A14" s="39" t="s">
        <v>46</v>
      </c>
      <c r="B14" s="39"/>
      <c r="C14" s="39"/>
      <c r="D14" s="79">
        <f>SUM(D13)</f>
        <v>0</v>
      </c>
      <c r="E14" s="80"/>
      <c r="F14" s="79">
        <f>SUM(F13)</f>
        <v>0</v>
      </c>
      <c r="G14" s="80"/>
      <c r="H14" s="79">
        <f>SUM(H13)</f>
        <v>0</v>
      </c>
      <c r="I14" s="47"/>
      <c r="J14" s="44">
        <f>SUM(J13)</f>
        <v>-65144</v>
      </c>
      <c r="K14" s="14"/>
      <c r="L14" s="44">
        <f>SUM(L13)</f>
        <v>-65144</v>
      </c>
      <c r="M14" s="38"/>
    </row>
    <row r="15" spans="1:14" ht="12.95" customHeight="1" x14ac:dyDescent="0.25">
      <c r="A15" s="39"/>
      <c r="B15" s="39"/>
      <c r="C15" s="39"/>
      <c r="D15" s="40"/>
      <c r="E15" s="40"/>
      <c r="F15" s="40"/>
      <c r="G15" s="40"/>
      <c r="H15" s="40"/>
      <c r="I15" s="37"/>
      <c r="J15" s="14"/>
      <c r="K15" s="14"/>
      <c r="L15" s="37"/>
    </row>
    <row r="16" spans="1:14" ht="19.5" customHeight="1" thickBot="1" x14ac:dyDescent="0.3">
      <c r="A16" s="4" t="s">
        <v>104</v>
      </c>
      <c r="B16" s="4"/>
      <c r="C16" s="4"/>
      <c r="D16" s="46">
        <f>D11+D14</f>
        <v>142628</v>
      </c>
      <c r="E16" s="37"/>
      <c r="F16" s="46">
        <f>F11+F14</f>
        <v>286487</v>
      </c>
      <c r="G16" s="37"/>
      <c r="H16" s="46">
        <f>H11+H14</f>
        <v>14300</v>
      </c>
      <c r="I16" s="37"/>
      <c r="J16" s="46">
        <f>J11+J14</f>
        <v>975446</v>
      </c>
      <c r="K16" s="37"/>
      <c r="L16" s="46">
        <f>L11+L14</f>
        <v>1418861</v>
      </c>
      <c r="M16" s="38"/>
      <c r="N16" s="38"/>
    </row>
    <row r="17" spans="1:13" ht="19.5" customHeight="1" thickTop="1" x14ac:dyDescent="0.25"/>
    <row r="18" spans="1:13" ht="19.5" customHeight="1" x14ac:dyDescent="0.25">
      <c r="A18" s="4" t="s">
        <v>121</v>
      </c>
      <c r="B18" s="4"/>
      <c r="C18" s="4"/>
      <c r="D18" s="35"/>
      <c r="E18" s="35"/>
      <c r="F18" s="35"/>
      <c r="G18" s="35"/>
      <c r="H18" s="35"/>
      <c r="I18" s="35"/>
      <c r="J18" s="35"/>
      <c r="K18" s="35"/>
      <c r="L18" s="35"/>
    </row>
    <row r="19" spans="1:13" ht="19.5" customHeight="1" x14ac:dyDescent="0.25">
      <c r="A19" s="4" t="s">
        <v>122</v>
      </c>
      <c r="B19" s="4"/>
      <c r="C19" s="4"/>
      <c r="D19" s="36">
        <v>142628</v>
      </c>
      <c r="E19" s="36"/>
      <c r="F19" s="36">
        <v>286487</v>
      </c>
      <c r="G19" s="36"/>
      <c r="H19" s="36">
        <v>14300</v>
      </c>
      <c r="I19" s="37"/>
      <c r="J19" s="37">
        <v>905096</v>
      </c>
      <c r="K19" s="14"/>
      <c r="L19" s="37">
        <f>SUM(D19:J19)</f>
        <v>1348511</v>
      </c>
    </row>
    <row r="20" spans="1:13" ht="19.5" customHeight="1" x14ac:dyDescent="0.25">
      <c r="A20" s="39" t="s">
        <v>58</v>
      </c>
      <c r="B20" s="39"/>
      <c r="C20" s="39"/>
      <c r="D20" s="40"/>
      <c r="E20" s="40"/>
      <c r="F20" s="40"/>
      <c r="G20" s="40"/>
      <c r="H20" s="40"/>
      <c r="I20" s="37"/>
      <c r="J20" s="14"/>
      <c r="K20" s="14"/>
      <c r="L20" s="37"/>
    </row>
    <row r="21" spans="1:13" s="157" customFormat="1" ht="19.5" customHeight="1" x14ac:dyDescent="0.25">
      <c r="A21" s="41" t="s">
        <v>135</v>
      </c>
      <c r="B21" s="41"/>
      <c r="C21" s="41"/>
      <c r="D21" s="158">
        <v>0</v>
      </c>
      <c r="E21" s="155"/>
      <c r="F21" s="158">
        <v>0</v>
      </c>
      <c r="G21" s="155"/>
      <c r="H21" s="158">
        <v>0</v>
      </c>
      <c r="I21" s="42"/>
      <c r="J21" s="86">
        <f>'PL 4'!H29</f>
        <v>20045</v>
      </c>
      <c r="K21" s="43"/>
      <c r="L21" s="42">
        <f>SUM(D21:J21)</f>
        <v>20045</v>
      </c>
      <c r="M21" s="156"/>
    </row>
    <row r="22" spans="1:13" ht="19.5" customHeight="1" x14ac:dyDescent="0.25">
      <c r="A22" s="39" t="s">
        <v>46</v>
      </c>
      <c r="B22" s="39"/>
      <c r="C22" s="39"/>
      <c r="D22" s="79">
        <f>SUM(D21:D21)</f>
        <v>0</v>
      </c>
      <c r="E22" s="80"/>
      <c r="F22" s="79">
        <f>SUM(F21:F21)</f>
        <v>0</v>
      </c>
      <c r="G22" s="80"/>
      <c r="H22" s="79">
        <f>SUM(H21:H21)</f>
        <v>0</v>
      </c>
      <c r="I22" s="47"/>
      <c r="J22" s="44">
        <f>SUM(J21:J21)</f>
        <v>20045</v>
      </c>
      <c r="K22" s="14"/>
      <c r="L22" s="44">
        <f>SUM(L21:L21)</f>
        <v>20045</v>
      </c>
    </row>
    <row r="23" spans="1:13" ht="12.95" customHeight="1" x14ac:dyDescent="0.25">
      <c r="A23" s="39"/>
      <c r="B23" s="39"/>
      <c r="C23" s="39"/>
      <c r="D23" s="40"/>
      <c r="E23" s="40"/>
      <c r="F23" s="40"/>
      <c r="G23" s="40"/>
      <c r="H23" s="40"/>
      <c r="I23" s="37"/>
      <c r="J23" s="14"/>
      <c r="K23" s="14"/>
      <c r="L23" s="37"/>
    </row>
    <row r="24" spans="1:13" ht="19.5" customHeight="1" thickBot="1" x14ac:dyDescent="0.3">
      <c r="A24" s="4" t="s">
        <v>123</v>
      </c>
      <c r="B24" s="4"/>
      <c r="C24" s="4"/>
      <c r="D24" s="46">
        <f>D19+D22</f>
        <v>142628</v>
      </c>
      <c r="E24" s="37"/>
      <c r="F24" s="46">
        <f>F19+F22</f>
        <v>286487</v>
      </c>
      <c r="G24" s="37">
        <v>4905</v>
      </c>
      <c r="H24" s="46">
        <f>H19+H22</f>
        <v>14300</v>
      </c>
      <c r="I24" s="37"/>
      <c r="J24" s="46">
        <f>J19+J22</f>
        <v>925141</v>
      </c>
      <c r="K24" s="37">
        <v>4905</v>
      </c>
      <c r="L24" s="46">
        <f>L19+L22</f>
        <v>1368556</v>
      </c>
    </row>
    <row r="25" spans="1:13" ht="19.5" customHeight="1" thickTop="1" x14ac:dyDescent="0.25"/>
    <row r="26" spans="1:13" ht="19.5" customHeight="1" x14ac:dyDescent="0.25">
      <c r="D26" s="38"/>
      <c r="F26" s="38"/>
      <c r="H26" s="38"/>
      <c r="J26" s="38"/>
      <c r="L26" s="38"/>
    </row>
  </sheetData>
  <mergeCells count="3">
    <mergeCell ref="D4:L4"/>
    <mergeCell ref="H5:J5"/>
    <mergeCell ref="D9:L9"/>
  </mergeCells>
  <pageMargins left="0.8" right="0.8" top="0.48" bottom="0.5" header="0.5" footer="0.5"/>
  <pageSetup paperSize="9" firstPageNumber="6" orientation="landscape" useFirstPageNumber="1" r:id="rId1"/>
  <headerFooter>
    <oddFooter>&amp;L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tabSelected="1" view="pageBreakPreview" zoomScaleNormal="100" zoomScaleSheetLayoutView="100" workbookViewId="0">
      <selection activeCell="M74" sqref="M74"/>
    </sheetView>
  </sheetViews>
  <sheetFormatPr defaultColWidth="9.140625" defaultRowHeight="20.25" customHeight="1" x14ac:dyDescent="0.25"/>
  <cols>
    <col min="1" max="1" width="2" style="10" customWidth="1"/>
    <col min="2" max="2" width="43.140625" style="10" customWidth="1"/>
    <col min="3" max="3" width="11.5703125" style="2" customWidth="1"/>
    <col min="4" max="4" width="0.85546875" style="10" customWidth="1"/>
    <col min="5" max="5" width="11.5703125" style="2" customWidth="1"/>
    <col min="6" max="6" width="0.85546875" style="2" customWidth="1"/>
    <col min="7" max="7" width="11.5703125" style="2" customWidth="1"/>
    <col min="8" max="8" width="0.85546875" style="2" customWidth="1"/>
    <col min="9" max="9" width="11.5703125" style="2" customWidth="1"/>
    <col min="10" max="11" width="14.140625" style="84" customWidth="1"/>
    <col min="12" max="16384" width="9.140625" style="2"/>
  </cols>
  <sheetData>
    <row r="1" spans="1:11" ht="20.25" customHeight="1" x14ac:dyDescent="0.3">
      <c r="A1" s="1" t="s">
        <v>0</v>
      </c>
      <c r="B1" s="1"/>
      <c r="C1" s="11"/>
      <c r="D1" s="48"/>
      <c r="E1" s="11"/>
      <c r="F1" s="11"/>
      <c r="G1" s="11"/>
      <c r="H1" s="11"/>
      <c r="I1" s="11"/>
    </row>
    <row r="2" spans="1:11" ht="20.25" customHeight="1" x14ac:dyDescent="0.25">
      <c r="A2" s="3" t="s">
        <v>60</v>
      </c>
      <c r="B2" s="3"/>
      <c r="C2" s="11"/>
      <c r="D2" s="49"/>
      <c r="E2" s="11"/>
      <c r="F2" s="11"/>
      <c r="G2" s="11"/>
      <c r="H2" s="11"/>
      <c r="I2" s="11"/>
    </row>
    <row r="3" spans="1:11" ht="19.5" customHeight="1" x14ac:dyDescent="0.25">
      <c r="A3" s="3"/>
      <c r="B3" s="3"/>
      <c r="C3" s="11"/>
      <c r="D3" s="49"/>
      <c r="E3" s="11"/>
      <c r="F3" s="11"/>
      <c r="G3" s="11"/>
      <c r="H3" s="11"/>
      <c r="I3" s="11"/>
    </row>
    <row r="4" spans="1:11" ht="19.5" customHeight="1" x14ac:dyDescent="0.25">
      <c r="A4" s="3"/>
      <c r="B4" s="3"/>
      <c r="C4" s="172" t="s">
        <v>47</v>
      </c>
      <c r="D4" s="172"/>
      <c r="E4" s="172"/>
      <c r="F4" s="70"/>
      <c r="G4" s="172" t="s">
        <v>2</v>
      </c>
      <c r="H4" s="172"/>
      <c r="I4" s="172"/>
    </row>
    <row r="5" spans="1:11" ht="19.5" customHeight="1" x14ac:dyDescent="0.25">
      <c r="A5" s="3"/>
      <c r="B5" s="3"/>
      <c r="C5" s="172" t="s">
        <v>3</v>
      </c>
      <c r="D5" s="172"/>
      <c r="E5" s="172"/>
      <c r="F5" s="70"/>
      <c r="G5" s="172" t="s">
        <v>3</v>
      </c>
      <c r="H5" s="172"/>
      <c r="I5" s="172"/>
    </row>
    <row r="6" spans="1:11" ht="19.5" customHeight="1" x14ac:dyDescent="0.25">
      <c r="A6" s="3"/>
      <c r="B6" s="3"/>
      <c r="C6" s="174" t="s">
        <v>48</v>
      </c>
      <c r="D6" s="174"/>
      <c r="E6" s="174"/>
      <c r="F6" s="11"/>
      <c r="G6" s="173" t="s">
        <v>48</v>
      </c>
      <c r="H6" s="173"/>
      <c r="I6" s="173"/>
    </row>
    <row r="7" spans="1:11" ht="19.5" customHeight="1" x14ac:dyDescent="0.25">
      <c r="A7" s="3"/>
      <c r="B7" s="3"/>
      <c r="C7" s="177" t="s">
        <v>4</v>
      </c>
      <c r="D7" s="177"/>
      <c r="E7" s="177"/>
      <c r="F7" s="51"/>
      <c r="G7" s="175" t="s">
        <v>4</v>
      </c>
      <c r="H7" s="175"/>
      <c r="I7" s="175"/>
    </row>
    <row r="8" spans="1:11" ht="19.5" customHeight="1" x14ac:dyDescent="0.25">
      <c r="A8" s="8"/>
      <c r="B8" s="8"/>
      <c r="C8" s="53">
        <v>2020</v>
      </c>
      <c r="D8" s="52"/>
      <c r="E8" s="53">
        <v>2019</v>
      </c>
      <c r="F8" s="53"/>
      <c r="G8" s="53">
        <v>2020</v>
      </c>
      <c r="H8" s="52"/>
      <c r="I8" s="53">
        <v>2019</v>
      </c>
    </row>
    <row r="9" spans="1:11" ht="19.5" customHeight="1" x14ac:dyDescent="0.25">
      <c r="A9" s="8"/>
      <c r="B9" s="8"/>
      <c r="C9" s="176" t="s">
        <v>8</v>
      </c>
      <c r="D9" s="176"/>
      <c r="E9" s="176"/>
      <c r="F9" s="176"/>
      <c r="G9" s="176"/>
      <c r="H9" s="176"/>
      <c r="I9" s="176"/>
    </row>
    <row r="10" spans="1:11" ht="19.5" customHeight="1" x14ac:dyDescent="0.25">
      <c r="A10" s="9" t="s">
        <v>61</v>
      </c>
      <c r="B10" s="54"/>
      <c r="C10" s="11"/>
      <c r="D10" s="54"/>
      <c r="E10" s="11"/>
      <c r="F10" s="11"/>
      <c r="G10" s="11"/>
      <c r="H10" s="11"/>
      <c r="I10" s="11"/>
    </row>
    <row r="11" spans="1:11" s="11" customFormat="1" ht="19.5" customHeight="1" x14ac:dyDescent="0.25">
      <c r="A11" s="63" t="s">
        <v>124</v>
      </c>
      <c r="B11" s="55"/>
      <c r="C11" s="56">
        <f>'PL 4'!D29</f>
        <v>16578</v>
      </c>
      <c r="D11" s="55"/>
      <c r="E11" s="56">
        <v>-66967</v>
      </c>
      <c r="F11" s="56"/>
      <c r="G11" s="56">
        <f>'PL 4'!H29</f>
        <v>20045</v>
      </c>
      <c r="I11" s="56">
        <f>'PL 4'!J29</f>
        <v>-65144</v>
      </c>
      <c r="J11" s="159"/>
      <c r="K11" s="159"/>
    </row>
    <row r="12" spans="1:11" s="11" customFormat="1" ht="19.5" hidden="1" customHeight="1" x14ac:dyDescent="0.25">
      <c r="A12" s="160" t="s">
        <v>82</v>
      </c>
      <c r="B12" s="58"/>
      <c r="D12" s="58"/>
      <c r="J12" s="159"/>
      <c r="K12" s="159"/>
    </row>
    <row r="13" spans="1:11" s="11" customFormat="1" ht="19.5" hidden="1" customHeight="1" x14ac:dyDescent="0.25">
      <c r="A13" s="160"/>
      <c r="B13" s="160" t="s">
        <v>83</v>
      </c>
      <c r="D13" s="58"/>
      <c r="J13" s="159"/>
      <c r="K13" s="159"/>
    </row>
    <row r="14" spans="1:11" s="11" customFormat="1" ht="19.5" customHeight="1" x14ac:dyDescent="0.25">
      <c r="A14" s="160" t="s">
        <v>82</v>
      </c>
      <c r="B14" s="160"/>
      <c r="D14" s="58"/>
      <c r="J14" s="159"/>
      <c r="K14" s="159"/>
    </row>
    <row r="15" spans="1:11" s="11" customFormat="1" ht="19.5" customHeight="1" x14ac:dyDescent="0.25">
      <c r="A15" s="160"/>
      <c r="B15" s="160" t="s">
        <v>83</v>
      </c>
      <c r="D15" s="58"/>
      <c r="J15" s="159"/>
      <c r="K15" s="159"/>
    </row>
    <row r="16" spans="1:11" s="11" customFormat="1" ht="19.5" customHeight="1" x14ac:dyDescent="0.25">
      <c r="A16" s="78" t="s">
        <v>106</v>
      </c>
      <c r="B16" s="160"/>
      <c r="C16" s="20">
        <v>-5606</v>
      </c>
      <c r="D16" s="58"/>
      <c r="E16" s="20">
        <v>-714</v>
      </c>
      <c r="G16" s="20">
        <v>-5606</v>
      </c>
      <c r="I16" s="20">
        <v>-714</v>
      </c>
      <c r="J16" s="159"/>
      <c r="K16" s="159"/>
    </row>
    <row r="17" spans="1:11" s="11" customFormat="1" ht="19.5" customHeight="1" x14ac:dyDescent="0.25">
      <c r="A17" s="78" t="s">
        <v>128</v>
      </c>
      <c r="B17" s="160"/>
      <c r="C17" s="20">
        <v>34</v>
      </c>
      <c r="D17" s="58"/>
      <c r="E17" s="20">
        <v>0</v>
      </c>
      <c r="G17" s="20">
        <v>34</v>
      </c>
      <c r="I17" s="20">
        <v>0</v>
      </c>
      <c r="J17" s="159"/>
      <c r="K17" s="159"/>
    </row>
    <row r="18" spans="1:11" s="11" customFormat="1" ht="19.5" customHeight="1" x14ac:dyDescent="0.25">
      <c r="A18" s="55" t="s">
        <v>62</v>
      </c>
      <c r="B18" s="55"/>
      <c r="C18" s="59">
        <v>10667</v>
      </c>
      <c r="D18" s="55"/>
      <c r="E18" s="59">
        <v>9583</v>
      </c>
      <c r="F18" s="59"/>
      <c r="G18" s="59">
        <v>9487</v>
      </c>
      <c r="I18" s="59">
        <v>9325</v>
      </c>
      <c r="J18" s="159"/>
      <c r="K18" s="159"/>
    </row>
    <row r="19" spans="1:11" s="11" customFormat="1" ht="19.5" customHeight="1" x14ac:dyDescent="0.25">
      <c r="A19" s="64" t="s">
        <v>86</v>
      </c>
      <c r="B19" s="55"/>
      <c r="C19" s="59">
        <v>2636</v>
      </c>
      <c r="D19" s="55"/>
      <c r="E19" s="59">
        <v>1848</v>
      </c>
      <c r="F19" s="59"/>
      <c r="G19" s="59">
        <v>2636</v>
      </c>
      <c r="I19" s="59">
        <v>1848</v>
      </c>
      <c r="J19" s="159"/>
      <c r="K19" s="159"/>
    </row>
    <row r="20" spans="1:11" s="11" customFormat="1" ht="19.5" customHeight="1" x14ac:dyDescent="0.25">
      <c r="A20" s="63" t="s">
        <v>138</v>
      </c>
      <c r="B20" s="55"/>
      <c r="C20" s="61">
        <v>1656</v>
      </c>
      <c r="D20" s="55"/>
      <c r="E20" s="61">
        <v>-148</v>
      </c>
      <c r="F20" s="61"/>
      <c r="G20" s="61">
        <v>-3415</v>
      </c>
      <c r="I20" s="61">
        <v>-148</v>
      </c>
      <c r="J20" s="159"/>
      <c r="K20" s="159"/>
    </row>
    <row r="21" spans="1:11" s="11" customFormat="1" ht="19.5" hidden="1" customHeight="1" x14ac:dyDescent="0.25">
      <c r="A21" s="55" t="s">
        <v>63</v>
      </c>
      <c r="B21" s="55"/>
      <c r="C21" s="62"/>
      <c r="D21" s="55"/>
      <c r="E21" s="62"/>
      <c r="F21" s="62"/>
      <c r="G21" s="62"/>
      <c r="I21" s="62"/>
      <c r="J21" s="159"/>
      <c r="K21" s="159"/>
    </row>
    <row r="22" spans="1:11" s="11" customFormat="1" ht="19.5" hidden="1" customHeight="1" x14ac:dyDescent="0.25">
      <c r="A22" s="63" t="s">
        <v>64</v>
      </c>
      <c r="B22" s="55"/>
      <c r="C22" s="20"/>
      <c r="D22" s="55"/>
      <c r="E22" s="20"/>
      <c r="F22" s="20"/>
      <c r="G22" s="20"/>
      <c r="I22" s="20"/>
      <c r="J22" s="159"/>
      <c r="K22" s="159"/>
    </row>
    <row r="23" spans="1:11" s="11" customFormat="1" ht="19.5" customHeight="1" x14ac:dyDescent="0.25">
      <c r="A23" s="63" t="s">
        <v>110</v>
      </c>
      <c r="B23" s="63"/>
      <c r="C23" s="60">
        <v>10</v>
      </c>
      <c r="D23" s="63"/>
      <c r="E23" s="60">
        <v>-112</v>
      </c>
      <c r="F23" s="60"/>
      <c r="G23" s="60">
        <v>10</v>
      </c>
      <c r="I23" s="60">
        <v>-112</v>
      </c>
      <c r="J23" s="159"/>
      <c r="K23" s="159"/>
    </row>
    <row r="24" spans="1:11" s="11" customFormat="1" ht="19.5" customHeight="1" x14ac:dyDescent="0.25">
      <c r="A24" s="63" t="s">
        <v>150</v>
      </c>
      <c r="B24" s="63"/>
      <c r="J24" s="159"/>
      <c r="K24" s="159"/>
    </row>
    <row r="25" spans="1:11" s="11" customFormat="1" ht="19.5" customHeight="1" x14ac:dyDescent="0.25">
      <c r="B25" s="11" t="s">
        <v>145</v>
      </c>
      <c r="C25" s="15">
        <v>-3031</v>
      </c>
      <c r="D25" s="132"/>
      <c r="E25" s="15">
        <v>0</v>
      </c>
      <c r="F25" s="15"/>
      <c r="G25" s="15">
        <v>-3031</v>
      </c>
      <c r="H25" s="20"/>
      <c r="I25" s="15">
        <v>0</v>
      </c>
      <c r="J25" s="159"/>
      <c r="K25" s="159"/>
    </row>
    <row r="26" spans="1:11" s="11" customFormat="1" ht="19.5" customHeight="1" x14ac:dyDescent="0.25">
      <c r="A26" s="64" t="s">
        <v>87</v>
      </c>
      <c r="B26" s="55"/>
      <c r="C26" s="15">
        <v>0</v>
      </c>
      <c r="D26" s="55"/>
      <c r="E26" s="15">
        <v>-343</v>
      </c>
      <c r="F26" s="60"/>
      <c r="G26" s="20">
        <v>0</v>
      </c>
      <c r="I26" s="15">
        <v>-343</v>
      </c>
      <c r="J26" s="159"/>
      <c r="K26" s="159"/>
    </row>
    <row r="27" spans="1:11" s="11" customFormat="1" ht="19.5" customHeight="1" x14ac:dyDescent="0.25">
      <c r="A27" s="55" t="s">
        <v>37</v>
      </c>
      <c r="B27" s="55"/>
      <c r="C27" s="87">
        <v>-470</v>
      </c>
      <c r="D27" s="55"/>
      <c r="E27" s="87">
        <v>-1278</v>
      </c>
      <c r="F27" s="60"/>
      <c r="G27" s="87">
        <v>-670</v>
      </c>
      <c r="I27" s="87">
        <v>-1267</v>
      </c>
      <c r="J27" s="159"/>
      <c r="K27" s="159"/>
    </row>
    <row r="28" spans="1:11" s="65" customFormat="1" ht="19.5" customHeight="1" x14ac:dyDescent="0.25">
      <c r="A28" s="55"/>
      <c r="B28" s="55"/>
      <c r="C28" s="66">
        <f>SUM(C11:C27)</f>
        <v>22474</v>
      </c>
      <c r="D28" s="55"/>
      <c r="E28" s="66">
        <f>SUM(E11:E27)</f>
        <v>-58131</v>
      </c>
      <c r="F28" s="56"/>
      <c r="G28" s="66">
        <f>SUM(G11:G27)</f>
        <v>19490</v>
      </c>
      <c r="I28" s="66">
        <f>SUM(I11:I27)</f>
        <v>-56555</v>
      </c>
      <c r="J28" s="161"/>
      <c r="K28" s="159"/>
    </row>
    <row r="29" spans="1:11" s="11" customFormat="1" ht="19.5" customHeight="1" x14ac:dyDescent="0.25">
      <c r="A29" s="160" t="s">
        <v>65</v>
      </c>
      <c r="B29" s="55"/>
      <c r="C29" s="59"/>
      <c r="D29" s="55"/>
      <c r="E29" s="59"/>
      <c r="F29" s="59"/>
      <c r="G29" s="59"/>
      <c r="I29" s="59"/>
      <c r="J29" s="159"/>
      <c r="K29" s="159"/>
    </row>
    <row r="30" spans="1:11" s="11" customFormat="1" ht="19.5" customHeight="1" x14ac:dyDescent="0.25">
      <c r="A30" s="55" t="s">
        <v>12</v>
      </c>
      <c r="B30" s="55"/>
      <c r="C30" s="61">
        <v>93508</v>
      </c>
      <c r="D30" s="55"/>
      <c r="E30" s="61">
        <v>-27025</v>
      </c>
      <c r="F30" s="61"/>
      <c r="G30" s="61">
        <v>93508</v>
      </c>
      <c r="I30" s="61">
        <v>-27025</v>
      </c>
      <c r="J30" s="159"/>
      <c r="K30" s="159"/>
    </row>
    <row r="31" spans="1:11" s="11" customFormat="1" ht="19.5" customHeight="1" x14ac:dyDescent="0.25">
      <c r="A31" s="63" t="s">
        <v>74</v>
      </c>
      <c r="B31" s="55"/>
      <c r="C31" s="61">
        <v>-4866</v>
      </c>
      <c r="D31" s="55"/>
      <c r="E31" s="61">
        <v>-8984</v>
      </c>
      <c r="F31" s="61"/>
      <c r="G31" s="61">
        <v>-4697</v>
      </c>
      <c r="I31" s="61">
        <v>-22517</v>
      </c>
      <c r="J31" s="159"/>
      <c r="K31" s="159"/>
    </row>
    <row r="32" spans="1:11" s="11" customFormat="1" ht="19.5" customHeight="1" x14ac:dyDescent="0.25">
      <c r="A32" s="78" t="s">
        <v>111</v>
      </c>
      <c r="B32" s="55"/>
      <c r="C32" s="61">
        <v>-18849</v>
      </c>
      <c r="D32" s="55"/>
      <c r="E32" s="61">
        <v>-83314</v>
      </c>
      <c r="F32" s="61"/>
      <c r="G32" s="61">
        <v>-18849</v>
      </c>
      <c r="I32" s="61">
        <v>-83314</v>
      </c>
      <c r="J32" s="159"/>
      <c r="K32" s="159"/>
    </row>
    <row r="33" spans="1:11" s="11" customFormat="1" ht="19.5" customHeight="1" x14ac:dyDescent="0.25">
      <c r="A33" s="55" t="s">
        <v>13</v>
      </c>
      <c r="B33" s="55"/>
      <c r="C33" s="61">
        <v>-17371</v>
      </c>
      <c r="D33" s="55"/>
      <c r="E33" s="61">
        <v>19736</v>
      </c>
      <c r="F33" s="61"/>
      <c r="G33" s="61">
        <v>-17371</v>
      </c>
      <c r="I33" s="61">
        <v>19736</v>
      </c>
      <c r="J33" s="159"/>
      <c r="K33" s="159"/>
    </row>
    <row r="34" spans="1:11" s="11" customFormat="1" ht="19.5" hidden="1" customHeight="1" x14ac:dyDescent="0.25">
      <c r="A34" s="55" t="s">
        <v>18</v>
      </c>
      <c r="B34" s="55"/>
      <c r="C34" s="20"/>
      <c r="D34" s="55"/>
      <c r="E34" s="20">
        <v>0</v>
      </c>
      <c r="F34" s="61"/>
      <c r="G34" s="20"/>
      <c r="I34" s="20">
        <v>0</v>
      </c>
      <c r="J34" s="159"/>
      <c r="K34" s="159"/>
    </row>
    <row r="35" spans="1:11" s="11" customFormat="1" ht="19.5" customHeight="1" x14ac:dyDescent="0.25">
      <c r="A35" s="55" t="s">
        <v>66</v>
      </c>
      <c r="B35" s="55"/>
      <c r="C35" s="61">
        <v>3577</v>
      </c>
      <c r="D35" s="55"/>
      <c r="E35" s="61">
        <v>49578</v>
      </c>
      <c r="F35" s="61"/>
      <c r="G35" s="61">
        <v>3548</v>
      </c>
      <c r="I35" s="61">
        <v>49578</v>
      </c>
      <c r="J35" s="159"/>
      <c r="K35" s="159"/>
    </row>
    <row r="36" spans="1:11" s="11" customFormat="1" ht="19.5" customHeight="1" x14ac:dyDescent="0.25">
      <c r="A36" s="63" t="s">
        <v>73</v>
      </c>
      <c r="B36" s="55"/>
      <c r="C36" s="61">
        <v>42011</v>
      </c>
      <c r="D36" s="55"/>
      <c r="E36" s="61">
        <v>7894</v>
      </c>
      <c r="F36" s="61"/>
      <c r="G36" s="61">
        <v>41469</v>
      </c>
      <c r="I36" s="61">
        <v>7991</v>
      </c>
      <c r="J36" s="159"/>
      <c r="K36" s="159"/>
    </row>
    <row r="37" spans="1:11" s="11" customFormat="1" ht="19.5" customHeight="1" x14ac:dyDescent="0.25">
      <c r="A37" s="63" t="s">
        <v>129</v>
      </c>
      <c r="B37" s="55"/>
      <c r="C37" s="61"/>
      <c r="D37" s="55"/>
      <c r="E37" s="61"/>
      <c r="F37" s="61"/>
      <c r="G37" s="61"/>
      <c r="I37" s="61"/>
      <c r="J37" s="159"/>
      <c r="K37" s="159"/>
    </row>
    <row r="38" spans="1:11" s="11" customFormat="1" ht="19.5" customHeight="1" x14ac:dyDescent="0.25">
      <c r="A38" s="63"/>
      <c r="B38" s="78" t="s">
        <v>130</v>
      </c>
      <c r="C38" s="61">
        <v>12405</v>
      </c>
      <c r="D38" s="55"/>
      <c r="E38" s="61">
        <v>-4697</v>
      </c>
      <c r="F38" s="61"/>
      <c r="G38" s="61">
        <v>12405</v>
      </c>
      <c r="I38" s="61">
        <v>-4697</v>
      </c>
      <c r="J38" s="159"/>
      <c r="K38" s="159"/>
    </row>
    <row r="39" spans="1:11" ht="19.5" customHeight="1" x14ac:dyDescent="0.25">
      <c r="A39" s="10" t="s">
        <v>105</v>
      </c>
      <c r="B39" s="8"/>
      <c r="C39" s="61">
        <v>18</v>
      </c>
      <c r="D39" s="55"/>
      <c r="E39" s="61">
        <v>2929</v>
      </c>
      <c r="F39" s="61"/>
      <c r="G39" s="61">
        <v>18</v>
      </c>
      <c r="H39" s="11"/>
      <c r="I39" s="61">
        <v>2929</v>
      </c>
    </row>
    <row r="40" spans="1:11" ht="19.5" customHeight="1" x14ac:dyDescent="0.25">
      <c r="A40" s="10" t="s">
        <v>98</v>
      </c>
      <c r="B40" s="8"/>
      <c r="C40" s="61"/>
      <c r="D40" s="55"/>
      <c r="E40" s="61"/>
      <c r="F40" s="61"/>
      <c r="G40" s="61"/>
      <c r="H40" s="11"/>
      <c r="I40" s="61"/>
    </row>
    <row r="41" spans="1:11" ht="19.5" customHeight="1" x14ac:dyDescent="0.25">
      <c r="B41" s="10" t="s">
        <v>3</v>
      </c>
      <c r="C41" s="81">
        <v>-4158</v>
      </c>
      <c r="D41" s="50"/>
      <c r="E41" s="81">
        <v>-1324</v>
      </c>
      <c r="F41" s="61"/>
      <c r="G41" s="77">
        <v>0</v>
      </c>
      <c r="H41" s="65"/>
      <c r="I41" s="77">
        <v>0</v>
      </c>
    </row>
    <row r="42" spans="1:11" ht="19.5" customHeight="1" x14ac:dyDescent="0.25">
      <c r="A42" s="63" t="s">
        <v>90</v>
      </c>
      <c r="B42" s="8"/>
      <c r="C42" s="66">
        <f>SUM(C28:C41)</f>
        <v>128749</v>
      </c>
      <c r="D42" s="55"/>
      <c r="E42" s="66">
        <f>SUM(E28:E41)</f>
        <v>-103338</v>
      </c>
      <c r="F42" s="56"/>
      <c r="G42" s="66">
        <f>SUM(G28:G41)</f>
        <v>129521</v>
      </c>
      <c r="H42" s="65"/>
      <c r="I42" s="66">
        <f>SUM(I28:I41)</f>
        <v>-113874</v>
      </c>
    </row>
    <row r="43" spans="1:11" ht="19.5" customHeight="1" x14ac:dyDescent="0.25">
      <c r="A43" s="63" t="s">
        <v>88</v>
      </c>
      <c r="B43" s="8"/>
      <c r="C43" s="56">
        <v>-266</v>
      </c>
      <c r="D43" s="55"/>
      <c r="E43" s="56">
        <v>-643</v>
      </c>
      <c r="F43" s="56"/>
      <c r="G43" s="42">
        <v>-266</v>
      </c>
      <c r="H43" s="65"/>
      <c r="I43" s="42">
        <v>-643</v>
      </c>
    </row>
    <row r="44" spans="1:11" ht="19.5" customHeight="1" x14ac:dyDescent="0.25">
      <c r="A44" s="63" t="s">
        <v>89</v>
      </c>
      <c r="B44" s="55"/>
      <c r="C44" s="20">
        <v>-8738</v>
      </c>
      <c r="D44" s="55"/>
      <c r="E44" s="20">
        <v>-3022</v>
      </c>
      <c r="F44" s="67"/>
      <c r="G44" s="20">
        <v>-8738</v>
      </c>
      <c r="H44" s="11"/>
      <c r="I44" s="20">
        <v>-3022</v>
      </c>
    </row>
    <row r="45" spans="1:11" ht="19.5" customHeight="1" x14ac:dyDescent="0.25">
      <c r="A45" s="7" t="s">
        <v>90</v>
      </c>
      <c r="B45" s="7"/>
      <c r="C45" s="68">
        <f>SUM(C42:C44)</f>
        <v>119745</v>
      </c>
      <c r="D45" s="54"/>
      <c r="E45" s="68">
        <f>SUM(E42:E44)</f>
        <v>-107003</v>
      </c>
      <c r="F45" s="69"/>
      <c r="G45" s="68">
        <f>SUM(G42:G44)</f>
        <v>120517</v>
      </c>
      <c r="H45" s="70"/>
      <c r="I45" s="68">
        <f>SUM(I42:I44)</f>
        <v>-117539</v>
      </c>
    </row>
    <row r="46" spans="1:11" ht="19.5" customHeight="1" x14ac:dyDescent="0.25">
      <c r="A46" s="7"/>
      <c r="B46" s="7"/>
      <c r="C46" s="69"/>
      <c r="D46" s="54"/>
      <c r="E46" s="69"/>
      <c r="F46" s="69"/>
      <c r="G46" s="69"/>
      <c r="H46" s="70"/>
      <c r="I46" s="69"/>
    </row>
    <row r="47" spans="1:11" ht="19.5" customHeight="1" x14ac:dyDescent="0.25">
      <c r="A47" s="7"/>
      <c r="B47" s="7"/>
      <c r="C47" s="69"/>
      <c r="D47" s="54"/>
      <c r="E47" s="69"/>
      <c r="F47" s="69"/>
      <c r="G47" s="69"/>
      <c r="H47" s="70"/>
      <c r="I47" s="69"/>
    </row>
    <row r="48" spans="1:11" ht="20.25" customHeight="1" x14ac:dyDescent="0.3">
      <c r="A48" s="1" t="s">
        <v>33</v>
      </c>
      <c r="B48" s="1"/>
      <c r="C48" s="11"/>
      <c r="D48" s="48"/>
      <c r="E48" s="11"/>
      <c r="F48" s="11"/>
      <c r="G48" s="11"/>
      <c r="H48" s="11"/>
      <c r="I48" s="11"/>
    </row>
    <row r="49" spans="1:10" ht="20.25" customHeight="1" x14ac:dyDescent="0.25">
      <c r="A49" s="3" t="s">
        <v>60</v>
      </c>
      <c r="B49" s="3"/>
      <c r="C49" s="11"/>
      <c r="D49" s="49"/>
      <c r="E49" s="11"/>
      <c r="F49" s="11"/>
      <c r="G49" s="11"/>
      <c r="H49" s="11"/>
      <c r="I49" s="11"/>
    </row>
    <row r="50" spans="1:10" ht="19.5" customHeight="1" x14ac:dyDescent="0.25">
      <c r="A50" s="3"/>
      <c r="B50" s="3"/>
      <c r="C50" s="11"/>
      <c r="D50" s="49"/>
      <c r="E50" s="11"/>
      <c r="F50" s="11"/>
      <c r="G50" s="11"/>
      <c r="H50" s="11"/>
      <c r="I50" s="11"/>
    </row>
    <row r="51" spans="1:10" ht="19.5" customHeight="1" x14ac:dyDescent="0.25">
      <c r="A51" s="3"/>
      <c r="B51" s="3"/>
      <c r="C51" s="172" t="s">
        <v>47</v>
      </c>
      <c r="D51" s="172"/>
      <c r="E51" s="172"/>
      <c r="F51" s="172"/>
      <c r="G51" s="172" t="s">
        <v>2</v>
      </c>
      <c r="H51" s="172"/>
      <c r="I51" s="172"/>
    </row>
    <row r="52" spans="1:10" ht="19.5" customHeight="1" x14ac:dyDescent="0.25">
      <c r="A52" s="3"/>
      <c r="B52" s="3"/>
      <c r="C52" s="172" t="s">
        <v>3</v>
      </c>
      <c r="D52" s="172"/>
      <c r="E52" s="172"/>
      <c r="F52" s="172"/>
      <c r="G52" s="172" t="s">
        <v>3</v>
      </c>
      <c r="H52" s="172"/>
      <c r="I52" s="172"/>
    </row>
    <row r="53" spans="1:10" ht="19.5" customHeight="1" x14ac:dyDescent="0.25">
      <c r="A53" s="3"/>
      <c r="B53" s="3"/>
      <c r="C53" s="174" t="s">
        <v>48</v>
      </c>
      <c r="D53" s="174"/>
      <c r="E53" s="174"/>
      <c r="F53" s="174"/>
      <c r="G53" s="173" t="s">
        <v>48</v>
      </c>
      <c r="H53" s="173"/>
      <c r="I53" s="173"/>
    </row>
    <row r="54" spans="1:10" ht="19.5" customHeight="1" x14ac:dyDescent="0.25">
      <c r="A54" s="3"/>
      <c r="B54" s="3"/>
      <c r="C54" s="177" t="s">
        <v>4</v>
      </c>
      <c r="D54" s="177"/>
      <c r="E54" s="177"/>
      <c r="F54" s="51"/>
      <c r="G54" s="175" t="s">
        <v>4</v>
      </c>
      <c r="H54" s="175"/>
      <c r="I54" s="175"/>
    </row>
    <row r="55" spans="1:10" ht="19.5" customHeight="1" x14ac:dyDescent="0.25">
      <c r="A55" s="8"/>
      <c r="B55" s="8"/>
      <c r="C55" s="53">
        <v>2020</v>
      </c>
      <c r="D55" s="52"/>
      <c r="E55" s="53">
        <v>2019</v>
      </c>
      <c r="F55" s="53"/>
      <c r="G55" s="53">
        <v>2020</v>
      </c>
      <c r="H55" s="52"/>
      <c r="I55" s="53">
        <v>2019</v>
      </c>
    </row>
    <row r="56" spans="1:10" ht="19.5" customHeight="1" x14ac:dyDescent="0.25">
      <c r="A56" s="8"/>
      <c r="B56" s="8"/>
      <c r="C56" s="176" t="s">
        <v>8</v>
      </c>
      <c r="D56" s="176"/>
      <c r="E56" s="176"/>
      <c r="F56" s="176"/>
      <c r="G56" s="176"/>
      <c r="H56" s="176"/>
      <c r="I56" s="176"/>
    </row>
    <row r="57" spans="1:10" ht="19.5" customHeight="1" x14ac:dyDescent="0.25">
      <c r="A57" s="9" t="s">
        <v>67</v>
      </c>
      <c r="B57" s="7"/>
      <c r="C57" s="59"/>
      <c r="D57" s="54"/>
      <c r="E57" s="59"/>
      <c r="F57" s="59"/>
      <c r="G57" s="59"/>
      <c r="H57" s="11"/>
      <c r="I57" s="59"/>
    </row>
    <row r="58" spans="1:10" ht="19.5" customHeight="1" x14ac:dyDescent="0.25">
      <c r="A58" s="55" t="s">
        <v>68</v>
      </c>
      <c r="B58" s="55"/>
      <c r="C58" s="60">
        <v>470</v>
      </c>
      <c r="D58" s="55"/>
      <c r="E58" s="60">
        <v>1363</v>
      </c>
      <c r="F58" s="60"/>
      <c r="G58" s="60">
        <v>467</v>
      </c>
      <c r="H58" s="11"/>
      <c r="I58" s="60">
        <v>1351</v>
      </c>
    </row>
    <row r="59" spans="1:10" ht="19.5" customHeight="1" x14ac:dyDescent="0.25">
      <c r="A59" s="63" t="s">
        <v>131</v>
      </c>
      <c r="B59" s="78"/>
      <c r="C59" s="15"/>
      <c r="D59" s="55"/>
      <c r="E59" s="15"/>
      <c r="F59" s="15"/>
      <c r="G59" s="15"/>
      <c r="H59" s="11"/>
      <c r="I59" s="15"/>
      <c r="J59" s="88"/>
    </row>
    <row r="60" spans="1:10" ht="19.5" customHeight="1" x14ac:dyDescent="0.25">
      <c r="A60" s="129"/>
      <c r="B60" s="5" t="s">
        <v>132</v>
      </c>
      <c r="C60" s="15">
        <v>0</v>
      </c>
      <c r="D60" s="55"/>
      <c r="E60" s="15">
        <v>100000</v>
      </c>
      <c r="F60" s="15"/>
      <c r="G60" s="15">
        <v>0</v>
      </c>
      <c r="H60" s="11"/>
      <c r="I60" s="15">
        <v>100000</v>
      </c>
    </row>
    <row r="61" spans="1:10" ht="19.5" customHeight="1" x14ac:dyDescent="0.25">
      <c r="A61" s="5" t="s">
        <v>151</v>
      </c>
      <c r="B61" s="8"/>
      <c r="C61" s="60">
        <v>-742</v>
      </c>
      <c r="D61" s="55"/>
      <c r="E61" s="60">
        <v>-56357</v>
      </c>
      <c r="F61" s="60"/>
      <c r="G61" s="60">
        <v>-742</v>
      </c>
      <c r="H61" s="11"/>
      <c r="I61" s="60">
        <v>-4437</v>
      </c>
    </row>
    <row r="62" spans="1:10" ht="19.5" customHeight="1" x14ac:dyDescent="0.25">
      <c r="A62" s="10" t="s">
        <v>99</v>
      </c>
      <c r="B62" s="8"/>
      <c r="C62" s="15">
        <v>0</v>
      </c>
      <c r="D62" s="55"/>
      <c r="E62" s="15">
        <v>2986</v>
      </c>
      <c r="F62" s="60"/>
      <c r="G62" s="15">
        <v>0</v>
      </c>
      <c r="H62" s="11"/>
      <c r="I62" s="15">
        <v>2986</v>
      </c>
    </row>
    <row r="63" spans="1:10" ht="19.5" hidden="1" customHeight="1" x14ac:dyDescent="0.25">
      <c r="A63" s="10" t="s">
        <v>107</v>
      </c>
      <c r="B63" s="8"/>
      <c r="C63" s="62"/>
      <c r="D63" s="55"/>
      <c r="E63" s="62">
        <v>0</v>
      </c>
      <c r="F63" s="60"/>
      <c r="G63" s="62"/>
      <c r="H63" s="11"/>
      <c r="I63" s="62">
        <v>0</v>
      </c>
    </row>
    <row r="64" spans="1:10" ht="19.5" hidden="1" customHeight="1" x14ac:dyDescent="0.25">
      <c r="A64" s="5" t="s">
        <v>100</v>
      </c>
      <c r="B64" s="8"/>
      <c r="C64" s="62"/>
      <c r="D64" s="55"/>
      <c r="E64" s="62">
        <v>0</v>
      </c>
      <c r="F64" s="60"/>
      <c r="G64" s="62"/>
      <c r="H64" s="11"/>
      <c r="I64" s="62">
        <v>0</v>
      </c>
    </row>
    <row r="65" spans="1:13" ht="19.5" customHeight="1" x14ac:dyDescent="0.25">
      <c r="A65" s="7" t="s">
        <v>108</v>
      </c>
      <c r="B65" s="7"/>
      <c r="C65" s="68">
        <f>SUM(C58:C64)</f>
        <v>-272</v>
      </c>
      <c r="D65" s="69"/>
      <c r="E65" s="68">
        <f>SUM(E58:E64)</f>
        <v>47992</v>
      </c>
      <c r="F65" s="69"/>
      <c r="G65" s="68">
        <f>SUM(G58:G64)</f>
        <v>-275</v>
      </c>
      <c r="H65" s="69"/>
      <c r="I65" s="68">
        <f>SUM(I58:I64)</f>
        <v>99900</v>
      </c>
    </row>
    <row r="66" spans="1:13" ht="20.25" customHeight="1" x14ac:dyDescent="0.25">
      <c r="A66" s="7"/>
      <c r="B66" s="7"/>
      <c r="C66" s="69"/>
      <c r="D66" s="54"/>
      <c r="E66" s="69"/>
      <c r="F66" s="69"/>
      <c r="G66" s="69"/>
      <c r="H66" s="65"/>
      <c r="I66" s="69"/>
    </row>
    <row r="67" spans="1:13" ht="20.25" customHeight="1" x14ac:dyDescent="0.25">
      <c r="A67" s="9" t="s">
        <v>69</v>
      </c>
      <c r="B67" s="7"/>
      <c r="C67" s="59"/>
      <c r="D67" s="54"/>
      <c r="E67" s="59"/>
      <c r="F67" s="59"/>
      <c r="G67" s="59"/>
      <c r="H67" s="11"/>
      <c r="I67" s="59"/>
    </row>
    <row r="68" spans="1:13" ht="20.25" customHeight="1" x14ac:dyDescent="0.25">
      <c r="A68" s="10" t="s">
        <v>152</v>
      </c>
      <c r="B68" s="8"/>
      <c r="D68" s="2"/>
    </row>
    <row r="69" spans="1:13" ht="20.25" customHeight="1" x14ac:dyDescent="0.25">
      <c r="B69" s="57" t="s">
        <v>155</v>
      </c>
      <c r="D69" s="2"/>
    </row>
    <row r="70" spans="1:13" ht="20.25" customHeight="1" x14ac:dyDescent="0.25">
      <c r="B70" s="57" t="s">
        <v>156</v>
      </c>
      <c r="C70" s="20">
        <v>-181</v>
      </c>
      <c r="D70" s="52"/>
      <c r="E70" s="20">
        <v>0</v>
      </c>
      <c r="F70" s="20"/>
      <c r="G70" s="20">
        <v>-181</v>
      </c>
      <c r="H70" s="11"/>
      <c r="I70" s="20">
        <v>0</v>
      </c>
    </row>
    <row r="71" spans="1:13" ht="20.25" customHeight="1" x14ac:dyDescent="0.25">
      <c r="A71" s="7" t="s">
        <v>70</v>
      </c>
      <c r="B71" s="7"/>
      <c r="C71" s="71">
        <f>SUM(C70:C70)</f>
        <v>-181</v>
      </c>
      <c r="D71" s="54"/>
      <c r="E71" s="71">
        <f>SUM(E70:E70)</f>
        <v>0</v>
      </c>
      <c r="F71" s="43"/>
      <c r="G71" s="71">
        <f>SUM(G70:G70)</f>
        <v>-181</v>
      </c>
      <c r="H71" s="11"/>
      <c r="I71" s="71">
        <f>SUM(I70:I70)</f>
        <v>0</v>
      </c>
    </row>
    <row r="72" spans="1:13" ht="20.25" customHeight="1" x14ac:dyDescent="0.25">
      <c r="A72" s="7"/>
      <c r="B72" s="7"/>
      <c r="C72" s="59"/>
      <c r="D72" s="54"/>
      <c r="E72" s="59"/>
      <c r="F72" s="59"/>
      <c r="G72" s="59"/>
      <c r="H72" s="11"/>
      <c r="I72" s="59"/>
    </row>
    <row r="73" spans="1:13" ht="20.25" customHeight="1" x14ac:dyDescent="0.25">
      <c r="A73" s="7" t="s">
        <v>139</v>
      </c>
      <c r="B73" s="7"/>
      <c r="C73" s="72">
        <f>SUM(C45+C65+C71)</f>
        <v>119292</v>
      </c>
      <c r="D73" s="54"/>
      <c r="E73" s="72">
        <f>SUM(E45+E65+E71)</f>
        <v>-59011</v>
      </c>
      <c r="F73" s="72"/>
      <c r="G73" s="72">
        <f>SUM(G45+G65+G71)</f>
        <v>120061</v>
      </c>
      <c r="H73" s="70"/>
      <c r="I73" s="72">
        <f>SUM(I45+I65+I71)</f>
        <v>-17639</v>
      </c>
    </row>
    <row r="74" spans="1:13" ht="20.25" customHeight="1" x14ac:dyDescent="0.25">
      <c r="A74" s="10" t="s">
        <v>84</v>
      </c>
      <c r="B74" s="7"/>
      <c r="C74" s="67">
        <f>'BS 2-3'!G11</f>
        <v>403659</v>
      </c>
      <c r="D74" s="54"/>
      <c r="E74" s="67">
        <v>309827</v>
      </c>
      <c r="F74" s="67"/>
      <c r="G74" s="67">
        <f>'BS 2-3'!K11</f>
        <v>385597</v>
      </c>
      <c r="H74" s="65"/>
      <c r="I74" s="67">
        <v>242152</v>
      </c>
    </row>
    <row r="75" spans="1:13" ht="20.25" customHeight="1" thickBot="1" x14ac:dyDescent="0.3">
      <c r="A75" s="7" t="s">
        <v>85</v>
      </c>
      <c r="B75" s="7"/>
      <c r="C75" s="73">
        <f>SUM(C73:C74)</f>
        <v>522951</v>
      </c>
      <c r="D75" s="54"/>
      <c r="E75" s="73">
        <f>SUM(E73:E74)</f>
        <v>250816</v>
      </c>
      <c r="F75" s="69"/>
      <c r="G75" s="73">
        <f>SUM(G73:G74)</f>
        <v>505658</v>
      </c>
      <c r="H75" s="65"/>
      <c r="I75" s="73">
        <f>SUM(I73:I74)</f>
        <v>224513</v>
      </c>
    </row>
    <row r="76" spans="1:13" ht="20.25" customHeight="1" thickTop="1" x14ac:dyDescent="0.25"/>
    <row r="77" spans="1:13" customFormat="1" ht="20.25" customHeight="1" x14ac:dyDescent="0.25">
      <c r="A77" s="102"/>
      <c r="B77" s="111"/>
      <c r="C77" s="101"/>
      <c r="D77" s="101"/>
      <c r="E77" s="130"/>
      <c r="F77" s="130"/>
      <c r="G77" s="130"/>
      <c r="H77" s="130"/>
      <c r="I77" s="130"/>
      <c r="J77" s="131"/>
      <c r="K77" s="130"/>
      <c r="M77" s="108"/>
    </row>
    <row r="78" spans="1:13" customFormat="1" ht="20.25" customHeight="1" x14ac:dyDescent="0.25">
      <c r="A78" s="105"/>
      <c r="B78" s="111"/>
      <c r="C78" s="101"/>
      <c r="D78" s="101"/>
      <c r="E78" s="130"/>
      <c r="F78" s="130"/>
      <c r="G78" s="130"/>
      <c r="H78" s="130"/>
      <c r="I78" s="130"/>
      <c r="J78" s="131"/>
      <c r="K78" s="130"/>
      <c r="M78" s="108"/>
    </row>
    <row r="79" spans="1:13" customFormat="1" ht="20.25" customHeight="1" x14ac:dyDescent="0.25">
      <c r="C79" s="122"/>
      <c r="E79" s="96"/>
      <c r="G79" s="122"/>
      <c r="I79" s="96"/>
      <c r="K79" s="122"/>
      <c r="M79" s="108"/>
    </row>
  </sheetData>
  <mergeCells count="18">
    <mergeCell ref="G54:I54"/>
    <mergeCell ref="C56:I56"/>
    <mergeCell ref="G7:I7"/>
    <mergeCell ref="C9:I9"/>
    <mergeCell ref="C51:F51"/>
    <mergeCell ref="G51:I51"/>
    <mergeCell ref="C52:F52"/>
    <mergeCell ref="G52:I52"/>
    <mergeCell ref="C7:E7"/>
    <mergeCell ref="C54:E54"/>
    <mergeCell ref="C53:F53"/>
    <mergeCell ref="G53:I53"/>
    <mergeCell ref="G4:I4"/>
    <mergeCell ref="G5:I5"/>
    <mergeCell ref="G6:I6"/>
    <mergeCell ref="C4:E4"/>
    <mergeCell ref="C5:E5"/>
    <mergeCell ref="C6:E6"/>
  </mergeCells>
  <pageMargins left="0.8" right="0.8" top="0.48" bottom="0.5" header="0.5" footer="0.5"/>
  <pageSetup paperSize="9" scale="90" firstPageNumber="7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2-3</vt:lpstr>
      <vt:lpstr>PL 4</vt:lpstr>
      <vt:lpstr>SH 5</vt:lpstr>
      <vt:lpstr>SH 6</vt:lpstr>
      <vt:lpstr>CF 7-8</vt:lpstr>
      <vt:lpstr>'BS 2-3'!OLE_LINK5</vt:lpstr>
      <vt:lpstr>'BS 2-3'!Print_Area</vt:lpstr>
      <vt:lpstr>'CF 7-8'!Print_Area</vt:lpstr>
      <vt:lpstr>'PL 4'!Print_Area</vt:lpstr>
      <vt:lpstr>'SH 5'!Print_Area</vt:lpstr>
      <vt:lpstr>'SH 6'!Print_Area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Suphap</cp:lastModifiedBy>
  <cp:lastPrinted>2020-05-13T03:43:08Z</cp:lastPrinted>
  <dcterms:created xsi:type="dcterms:W3CDTF">2016-03-29T13:26:02Z</dcterms:created>
  <dcterms:modified xsi:type="dcterms:W3CDTF">2020-05-13T10:45:37Z</dcterms:modified>
</cp:coreProperties>
</file>