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05" yWindow="-105" windowWidth="19425" windowHeight="10425"/>
  </bookViews>
  <sheets>
    <sheet name="BS-2-3" sheetId="5" r:id="rId1"/>
    <sheet name="PL-4-5" sheetId="1" r:id="rId2"/>
    <sheet name="SH 6" sheetId="2" r:id="rId3"/>
    <sheet name="SH 7" sheetId="8" r:id="rId4"/>
    <sheet name="SH 8" sheetId="4" r:id="rId5"/>
    <sheet name="SH 9" sheetId="9" r:id="rId6"/>
    <sheet name="CF10-11" sheetId="3" r:id="rId7"/>
  </sheets>
  <definedNames>
    <definedName name="_xlnm.Print_Area" localSheetId="6">'CF10-11'!$A$1:$I$120</definedName>
    <definedName name="_xlnm.Print_Area" localSheetId="2">'SH 6'!$A$1:$S$33</definedName>
    <definedName name="_xlnm.Print_Area" localSheetId="3">'SH 7'!$A$1:$S$35</definedName>
    <definedName name="_xlnm.Print_Area" localSheetId="4">'SH 8'!$A$1:$P$26</definedName>
    <definedName name="_xlnm.Print_Area" localSheetId="5">'SH 9'!$A$1:$Q$28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2" i="1" l="1"/>
  <c r="C32" i="1"/>
  <c r="G26" i="1" l="1"/>
  <c r="C26" i="1"/>
  <c r="Q12" i="9" l="1"/>
  <c r="Q20" i="9"/>
  <c r="Q19" i="9"/>
  <c r="Q18" i="9"/>
  <c r="I20" i="9"/>
  <c r="I19" i="9"/>
  <c r="S19" i="8"/>
  <c r="S18" i="8"/>
  <c r="O27" i="8"/>
  <c r="O19" i="8"/>
  <c r="I27" i="8"/>
  <c r="I19" i="8"/>
  <c r="C82" i="3" l="1"/>
  <c r="C39" i="3"/>
  <c r="Q14" i="9"/>
  <c r="I14" i="9"/>
  <c r="Q13" i="9"/>
  <c r="Q14" i="8" l="1"/>
  <c r="M12" i="8"/>
  <c r="O12" i="8" s="1"/>
  <c r="I13" i="8"/>
  <c r="S13" i="8" s="1"/>
  <c r="I30" i="8"/>
  <c r="S12" i="8" l="1"/>
  <c r="O14" i="8"/>
  <c r="I14" i="8"/>
  <c r="Q28" i="2"/>
  <c r="I74" i="1"/>
  <c r="S14" i="8" l="1"/>
  <c r="Q30" i="8"/>
  <c r="O30" i="8"/>
  <c r="S25" i="8"/>
  <c r="D17" i="5"/>
  <c r="S30" i="8" l="1"/>
  <c r="I120" i="3"/>
  <c r="I103" i="3"/>
  <c r="I82" i="3"/>
  <c r="I39" i="3"/>
  <c r="I48" i="3" s="1"/>
  <c r="I50" i="3" s="1"/>
  <c r="E120" i="3"/>
  <c r="E103" i="3"/>
  <c r="E82" i="3"/>
  <c r="E39" i="3"/>
  <c r="E48" i="3" s="1"/>
  <c r="E50" i="3" s="1"/>
  <c r="N25" i="4"/>
  <c r="J25" i="4"/>
  <c r="F25" i="4"/>
  <c r="D25" i="4"/>
  <c r="B25" i="4"/>
  <c r="L23" i="4"/>
  <c r="L25" i="4" s="1"/>
  <c r="N22" i="4"/>
  <c r="P22" i="4" s="1"/>
  <c r="M32" i="2"/>
  <c r="K32" i="2"/>
  <c r="G32" i="2"/>
  <c r="E32" i="2"/>
  <c r="C32" i="2"/>
  <c r="Q30" i="2"/>
  <c r="I30" i="2"/>
  <c r="I32" i="2" s="1"/>
  <c r="M29" i="2"/>
  <c r="O29" i="2" s="1"/>
  <c r="S29" i="2" s="1"/>
  <c r="O28" i="2"/>
  <c r="S28" i="2" s="1"/>
  <c r="Q24" i="2"/>
  <c r="Q25" i="2" s="1"/>
  <c r="S23" i="2"/>
  <c r="S22" i="2"/>
  <c r="S20" i="2"/>
  <c r="R17" i="2"/>
  <c r="P17" i="2"/>
  <c r="N17" i="2"/>
  <c r="L17" i="2"/>
  <c r="J17" i="2"/>
  <c r="H17" i="2"/>
  <c r="F17" i="2"/>
  <c r="D17" i="2"/>
  <c r="S16" i="2"/>
  <c r="S17" i="2" s="1"/>
  <c r="I72" i="1"/>
  <c r="I66" i="1"/>
  <c r="I24" i="1"/>
  <c r="I26" i="1" s="1"/>
  <c r="I32" i="1" s="1"/>
  <c r="I16" i="1"/>
  <c r="E74" i="1"/>
  <c r="E72" i="1"/>
  <c r="E66" i="1"/>
  <c r="E24" i="1"/>
  <c r="E26" i="1" s="1"/>
  <c r="E32" i="1" s="1"/>
  <c r="E16" i="1"/>
  <c r="J17" i="5"/>
  <c r="H17" i="5"/>
  <c r="F17" i="5"/>
  <c r="Q32" i="2" l="1"/>
  <c r="S24" i="2"/>
  <c r="S25" i="2" s="1"/>
  <c r="I35" i="1"/>
  <c r="E35" i="1"/>
  <c r="E52" i="1" s="1"/>
  <c r="I105" i="3"/>
  <c r="I107" i="3" s="1"/>
  <c r="E105" i="3"/>
  <c r="E107" i="3" s="1"/>
  <c r="O30" i="2"/>
  <c r="I52" i="1" l="1"/>
  <c r="H21" i="4"/>
  <c r="S30" i="2"/>
  <c r="S32" i="2" s="1"/>
  <c r="O32" i="2"/>
  <c r="P21" i="4" l="1"/>
  <c r="H23" i="4"/>
  <c r="D81" i="5"/>
  <c r="H25" i="4" l="1"/>
  <c r="P23" i="4"/>
  <c r="P25" i="4" s="1"/>
  <c r="G120" i="3"/>
  <c r="C120" i="3"/>
  <c r="K27" i="9" l="1"/>
  <c r="G27" i="9"/>
  <c r="E27" i="9"/>
  <c r="C27" i="9"/>
  <c r="M25" i="9"/>
  <c r="M27" i="9" s="1"/>
  <c r="O24" i="9"/>
  <c r="Q24" i="9" s="1"/>
  <c r="K34" i="8"/>
  <c r="G34" i="8"/>
  <c r="E34" i="8"/>
  <c r="C34" i="8"/>
  <c r="Q32" i="8"/>
  <c r="I32" i="8"/>
  <c r="I34" i="8" s="1"/>
  <c r="M31" i="8"/>
  <c r="M34" i="8" s="1"/>
  <c r="O32" i="8"/>
  <c r="O34" i="8" s="1"/>
  <c r="Q26" i="8"/>
  <c r="Q27" i="8" s="1"/>
  <c r="Q34" i="8" l="1"/>
  <c r="S32" i="8"/>
  <c r="O27" i="9"/>
  <c r="S26" i="8"/>
  <c r="S27" i="8" s="1"/>
  <c r="O31" i="8"/>
  <c r="S31" i="8" s="1"/>
  <c r="S34" i="8" l="1"/>
  <c r="G74" i="1" l="1"/>
  <c r="C74" i="1"/>
  <c r="C16" i="1"/>
  <c r="H81" i="5" l="1"/>
  <c r="F81" i="5" l="1"/>
  <c r="F83" i="5" s="1"/>
  <c r="F64" i="5"/>
  <c r="F57" i="5"/>
  <c r="F30" i="5"/>
  <c r="F65" i="5" l="1"/>
  <c r="F85" i="5" s="1"/>
  <c r="F32" i="5"/>
  <c r="J81" i="5"/>
  <c r="J83" i="5" s="1"/>
  <c r="J64" i="5"/>
  <c r="J57" i="5"/>
  <c r="J30" i="5"/>
  <c r="H83" i="5"/>
  <c r="D83" i="5"/>
  <c r="H64" i="5"/>
  <c r="D64" i="5"/>
  <c r="H57" i="5"/>
  <c r="D57" i="5"/>
  <c r="H30" i="5"/>
  <c r="D30" i="5"/>
  <c r="H32" i="5" l="1"/>
  <c r="H65" i="5"/>
  <c r="H85" i="5" s="1"/>
  <c r="J65" i="5"/>
  <c r="J85" i="5" s="1"/>
  <c r="D32" i="5"/>
  <c r="D65" i="5"/>
  <c r="D85" i="5" s="1"/>
  <c r="J32" i="5"/>
  <c r="G82" i="3" l="1"/>
  <c r="G103" i="3" l="1"/>
  <c r="C103" i="3"/>
  <c r="C48" i="3" l="1"/>
  <c r="C50" i="3" s="1"/>
  <c r="G39" i="3"/>
  <c r="G16" i="1"/>
  <c r="J16" i="1"/>
  <c r="K16" i="1"/>
  <c r="C24" i="1"/>
  <c r="G24" i="1"/>
  <c r="J24" i="1"/>
  <c r="K24" i="1"/>
  <c r="C72" i="1"/>
  <c r="G48" i="3" l="1"/>
  <c r="G50" i="3" s="1"/>
  <c r="G105" i="3" s="1"/>
  <c r="G107" i="3" s="1"/>
  <c r="C105" i="3"/>
  <c r="C107" i="3" s="1"/>
  <c r="G66" i="1"/>
  <c r="G72" i="1"/>
  <c r="C35" i="1" l="1"/>
  <c r="C52" i="1" s="1"/>
  <c r="G35" i="1"/>
  <c r="C66" i="1"/>
  <c r="G52" i="1" l="1"/>
  <c r="I23" i="9"/>
  <c r="Q23" i="9" l="1"/>
  <c r="I25" i="9"/>
  <c r="I27" i="9" l="1"/>
  <c r="Q25" i="9"/>
  <c r="Q27" i="9" s="1"/>
</calcChain>
</file>

<file path=xl/sharedStrings.xml><?xml version="1.0" encoding="utf-8"?>
<sst xmlns="http://schemas.openxmlformats.org/spreadsheetml/2006/main" count="757" uniqueCount="275">
  <si>
    <t>Cash and cash equivalents</t>
  </si>
  <si>
    <t>Other income</t>
  </si>
  <si>
    <t>-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</si>
  <si>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</si>
  <si>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</si>
  <si>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</si>
  <si>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</si>
  <si>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</si>
  <si>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</si>
  <si>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</si>
  <si>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 xml:space="preserve">Retained earnings </t>
  </si>
  <si>
    <t>Unappropriated</t>
  </si>
  <si>
    <t xml:space="preserve">           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</si>
  <si>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</si>
  <si>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</si>
  <si>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</si>
  <si>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</si>
  <si>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</si>
  <si>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</si>
  <si>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</si>
  <si>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</si>
  <si>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</si>
  <si>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</si>
  <si>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</si>
  <si>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</si>
  <si>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Surapon Foods Public Company Limited and its Subsidiaries</t>
  </si>
  <si>
    <t>Share capital</t>
  </si>
  <si>
    <t>equity</t>
  </si>
  <si>
    <t>Changes in operating assets and liabilities</t>
  </si>
  <si>
    <t>Cash flows from investing activities</t>
  </si>
  <si>
    <t>31 December</t>
  </si>
  <si>
    <t xml:space="preserve">(in thousand Baht) </t>
  </si>
  <si>
    <t>Non-current assets</t>
  </si>
  <si>
    <t>Total non-current assets</t>
  </si>
  <si>
    <t>Income tax payable</t>
  </si>
  <si>
    <t>Total non-current liabilities</t>
  </si>
  <si>
    <t>(Unaudited)</t>
  </si>
  <si>
    <t>financial statements</t>
  </si>
  <si>
    <t xml:space="preserve">Separate </t>
  </si>
  <si>
    <t>Property, plant and equipment</t>
  </si>
  <si>
    <t>Intangible assets</t>
  </si>
  <si>
    <t>Total equity</t>
  </si>
  <si>
    <t>attributable to</t>
  </si>
  <si>
    <t>Consolidated financial statements</t>
  </si>
  <si>
    <t>Trade accounts receivable</t>
  </si>
  <si>
    <t xml:space="preserve">Trade accounts receivable </t>
  </si>
  <si>
    <t xml:space="preserve">Trade accounts payable </t>
  </si>
  <si>
    <t>Separate financial statements</t>
  </si>
  <si>
    <t>Dividend income</t>
  </si>
  <si>
    <t>Administrative expenses</t>
  </si>
  <si>
    <t>Finance costs</t>
  </si>
  <si>
    <t>Retained earnings</t>
  </si>
  <si>
    <t>Equity</t>
  </si>
  <si>
    <t>Total liabilities and equity</t>
  </si>
  <si>
    <t>Liabilities and equity</t>
  </si>
  <si>
    <t>Non-cash transactions</t>
  </si>
  <si>
    <t>Purchases of  investment in new subsidiary</t>
  </si>
  <si>
    <t xml:space="preserve">   by minority interests</t>
  </si>
  <si>
    <t xml:space="preserve">Legal reserve </t>
  </si>
  <si>
    <t xml:space="preserve">  financial institutions</t>
  </si>
  <si>
    <t>Investment properties</t>
  </si>
  <si>
    <t>Non-controlling interests</t>
  </si>
  <si>
    <t>Total comprehensive income for the period</t>
  </si>
  <si>
    <t xml:space="preserve">   Non-controlling interests</t>
  </si>
  <si>
    <t>Total comprehensive income attributable to:</t>
  </si>
  <si>
    <t>interests</t>
  </si>
  <si>
    <t xml:space="preserve">Non-controlling </t>
  </si>
  <si>
    <t xml:space="preserve">    Changes in ownership interests in subsidiaries</t>
  </si>
  <si>
    <t>Comprehensive income for the period</t>
  </si>
  <si>
    <t xml:space="preserve">    Other comprehensive income</t>
  </si>
  <si>
    <t>Amortisation</t>
  </si>
  <si>
    <t>Depreciation</t>
  </si>
  <si>
    <t>Dividends paid to non-controlling interests</t>
  </si>
  <si>
    <t>owners</t>
  </si>
  <si>
    <t xml:space="preserve">Other comprehensive income </t>
  </si>
  <si>
    <t>Employee benefits</t>
  </si>
  <si>
    <t>Employee benefit obligations paid</t>
  </si>
  <si>
    <t xml:space="preserve">    Profit </t>
  </si>
  <si>
    <t>Increase in investment properties</t>
  </si>
  <si>
    <t>Total other</t>
  </si>
  <si>
    <t>Current investments</t>
  </si>
  <si>
    <t>Other receivables</t>
  </si>
  <si>
    <t>Deferred tax assets</t>
  </si>
  <si>
    <t>Other payables</t>
  </si>
  <si>
    <t>Deferred tax liabilities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</si>
  <si>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</si>
  <si>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</si>
  <si>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</si>
  <si>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</si>
  <si>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Net increase (decrease) in cash and cash equivalents</t>
  </si>
  <si>
    <t xml:space="preserve">Three-month period ended    </t>
  </si>
  <si>
    <t>Total transactions with owners, recorded directly in equity</t>
  </si>
  <si>
    <t>Three-month period ended</t>
  </si>
  <si>
    <t xml:space="preserve">Three-month period ended   </t>
  </si>
  <si>
    <t>Note</t>
  </si>
  <si>
    <t xml:space="preserve">    Dividends to owners of the Company</t>
  </si>
  <si>
    <t xml:space="preserve">Reversal of allowance for impairment in other </t>
  </si>
  <si>
    <t xml:space="preserve">   long-term investments </t>
  </si>
  <si>
    <t>Proceeds from disposal of net assets</t>
  </si>
  <si>
    <t>3</t>
  </si>
  <si>
    <t xml:space="preserve">    Acquisition of shares of subsidiary from</t>
  </si>
  <si>
    <t xml:space="preserve">   financial institutions</t>
  </si>
  <si>
    <t>Net foreign exchange gain</t>
  </si>
  <si>
    <t>Net foreign exchange loss</t>
  </si>
  <si>
    <t>Revenue from sale of goods</t>
  </si>
  <si>
    <t>Cost of sale of goods</t>
  </si>
  <si>
    <t>Transactions with owners, recorded directly in equity</t>
  </si>
  <si>
    <r>
      <t xml:space="preserve">    </t>
    </r>
    <r>
      <rPr>
        <b/>
        <i/>
        <sz val="11"/>
        <rFont val="Times New Roman"/>
        <family val="1"/>
      </rPr>
      <t>Distributions to owners of the Company</t>
    </r>
  </si>
  <si>
    <t xml:space="preserve">   Total distributions to owners of the Company</t>
  </si>
  <si>
    <t xml:space="preserve">    Total changes in ownership interests in subsidiaries</t>
  </si>
  <si>
    <t xml:space="preserve">       non-controlling interests</t>
  </si>
  <si>
    <t>7</t>
  </si>
  <si>
    <t xml:space="preserve">    Dilution of the Company's interest in a subsidiary without</t>
  </si>
  <si>
    <t xml:space="preserve">   a change in control</t>
  </si>
  <si>
    <t>Reversal of income tax expense</t>
  </si>
  <si>
    <t xml:space="preserve">  plant and equipment</t>
  </si>
  <si>
    <t>Gain on disposal of other long-term investments</t>
  </si>
  <si>
    <t>Sale of other long-term investment</t>
  </si>
  <si>
    <t>Short-term loans to and interest received</t>
  </si>
  <si>
    <t>Cash outflow from investments in subsidiaries</t>
  </si>
  <si>
    <t>Net cash outflow on investment in subsidiary</t>
  </si>
  <si>
    <t>Proceeds of long-term loans from</t>
  </si>
  <si>
    <t xml:space="preserve">Proceeds from capital increase in </t>
  </si>
  <si>
    <t xml:space="preserve">    from related parties</t>
  </si>
  <si>
    <t>Net cash from (used in) investing activities</t>
  </si>
  <si>
    <t>15</t>
  </si>
  <si>
    <t>Impairment loss on investments</t>
  </si>
  <si>
    <t>Dividends paid to owners of the Company</t>
  </si>
  <si>
    <t>31 March</t>
  </si>
  <si>
    <t>Revenue from rendering of services</t>
  </si>
  <si>
    <t>Cost of rendering of services</t>
  </si>
  <si>
    <t>Proceeds from sale of plant and equipment</t>
  </si>
  <si>
    <t>Proceeds from sale of current investments</t>
  </si>
  <si>
    <t>Interest paid</t>
  </si>
  <si>
    <t>Proceeds from long-term loans from</t>
  </si>
  <si>
    <t>Interest income and dividend income</t>
  </si>
  <si>
    <t>Distribution costs</t>
  </si>
  <si>
    <t xml:space="preserve">   for the period, net of tax</t>
  </si>
  <si>
    <t xml:space="preserve">   for the period</t>
  </si>
  <si>
    <t>Share</t>
  </si>
  <si>
    <t>premium</t>
  </si>
  <si>
    <t>Investments</t>
  </si>
  <si>
    <t>held as</t>
  </si>
  <si>
    <t>available</t>
  </si>
  <si>
    <t xml:space="preserve">for sale </t>
  </si>
  <si>
    <t>Total</t>
  </si>
  <si>
    <t>Interest income</t>
  </si>
  <si>
    <t xml:space="preserve">Interest received  </t>
  </si>
  <si>
    <t>Unrealised (gain) loss on exchange</t>
  </si>
  <si>
    <t>(Reversal of) losses on inventories devaluation</t>
  </si>
  <si>
    <t xml:space="preserve">Net cash from (used in) operating activities </t>
  </si>
  <si>
    <t xml:space="preserve">Dividends received </t>
  </si>
  <si>
    <t xml:space="preserve">Taxes paid </t>
  </si>
  <si>
    <t>Gain on sale of current investments</t>
  </si>
  <si>
    <t xml:space="preserve">Proceeds from short-term loans from </t>
  </si>
  <si>
    <t xml:space="preserve">   Authorised share capital</t>
  </si>
  <si>
    <t xml:space="preserve">   Issued and paid-up share capital</t>
  </si>
  <si>
    <t>and paid-up</t>
  </si>
  <si>
    <t>and paip-up</t>
  </si>
  <si>
    <t>of equity</t>
  </si>
  <si>
    <t xml:space="preserve">Total comprehensive income </t>
  </si>
  <si>
    <t>Consolidated</t>
  </si>
  <si>
    <t>Separate</t>
  </si>
  <si>
    <t>Investments in subsidiaries</t>
  </si>
  <si>
    <t xml:space="preserve">Bank overdrafts and short-term  </t>
  </si>
  <si>
    <t>Short-term loans from financial institutions</t>
  </si>
  <si>
    <t>Current portion of long-term loans</t>
  </si>
  <si>
    <t>Long-term loans from financial institutions</t>
  </si>
  <si>
    <t>Non-current provisions for employee benefits</t>
  </si>
  <si>
    <t xml:space="preserve">      Ordinary shares 270,000,000 shares,</t>
  </si>
  <si>
    <t xml:space="preserve">        Baht 1 par value</t>
  </si>
  <si>
    <t xml:space="preserve">      Ordinary shares 269,999,000 shares,</t>
  </si>
  <si>
    <r>
      <t xml:space="preserve">   </t>
    </r>
    <r>
      <rPr>
        <sz val="11"/>
        <rFont val="Times New Roman"/>
        <family val="1"/>
      </rPr>
      <t>Unappropriated</t>
    </r>
  </si>
  <si>
    <t>Short-term loans to related parties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</si>
  <si>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</si>
  <si>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</t>
    </r>
  </si>
  <si>
    <t xml:space="preserve">  cash receipts (payments)</t>
  </si>
  <si>
    <t>Plant and equipment purchased during the period</t>
  </si>
  <si>
    <t xml:space="preserve">(Increase) decrease in payables on purchases of </t>
  </si>
  <si>
    <t xml:space="preserve">   plant and equipment</t>
  </si>
  <si>
    <t>Net purchase of plant and equipment paid by cash</t>
  </si>
  <si>
    <t>(Increase) decrease in retention payables</t>
  </si>
  <si>
    <t>Revenue</t>
  </si>
  <si>
    <t>Total revenue</t>
  </si>
  <si>
    <t>Items that will be reclassified subsequently</t>
  </si>
  <si>
    <t>to profit or loss</t>
  </si>
  <si>
    <t xml:space="preserve">Gains (losses) on remeasuring </t>
  </si>
  <si>
    <t xml:space="preserve">    available-for-sale investments</t>
  </si>
  <si>
    <t xml:space="preserve">    investments to profit or loss</t>
  </si>
  <si>
    <t xml:space="preserve">Realised gain on sale of available-for-sale </t>
  </si>
  <si>
    <t>Income tax relating to items that will be reclassified</t>
  </si>
  <si>
    <t xml:space="preserve">   Owners of the parent</t>
  </si>
  <si>
    <t xml:space="preserve">    for the period</t>
  </si>
  <si>
    <t>Share premium on ordinary shares</t>
  </si>
  <si>
    <t xml:space="preserve">   Appropriated for legal reserve</t>
  </si>
  <si>
    <t>of the parent</t>
  </si>
  <si>
    <t xml:space="preserve">   are detailed as follows:</t>
  </si>
  <si>
    <t>Other comprehensive income</t>
  </si>
  <si>
    <t>Total comprehensive income</t>
  </si>
  <si>
    <t>Three-month period ended 31 March 2019</t>
  </si>
  <si>
    <t>Balance at 1 January 2019</t>
  </si>
  <si>
    <t>Balance at 31 March 2019</t>
  </si>
  <si>
    <t>Transfer employee benefits to related party</t>
  </si>
  <si>
    <t xml:space="preserve">(Gain) loss on disposal and written-off </t>
  </si>
  <si>
    <t>Acquisitions of current investments</t>
  </si>
  <si>
    <t>Acquisitions of plant and equipment</t>
  </si>
  <si>
    <t>Acquisitions of intangible assets</t>
  </si>
  <si>
    <t>Accounts receivable from sale of machinery and equipment</t>
  </si>
  <si>
    <t xml:space="preserve">Repayment of short-term loans from </t>
  </si>
  <si>
    <t>Repayment of long-term loans from</t>
  </si>
  <si>
    <t>Cash and cash equivalents at 1 January</t>
  </si>
  <si>
    <t>Cash and cash equivalents at 31 March</t>
  </si>
  <si>
    <t>Investment in an associate</t>
  </si>
  <si>
    <t>Reversal of impairment losses on assets</t>
  </si>
  <si>
    <t>Loans from related parties</t>
  </si>
  <si>
    <t>Other component of equity</t>
  </si>
  <si>
    <t xml:space="preserve"> component</t>
  </si>
  <si>
    <t xml:space="preserve">    Dividends of subsidiary to non-controlling interests</t>
  </si>
  <si>
    <t>component</t>
  </si>
  <si>
    <t xml:space="preserve">          interest capitalised</t>
  </si>
  <si>
    <t>Three-month period ended 31 March 2020</t>
  </si>
  <si>
    <t>Balance at 1 January 2020</t>
  </si>
  <si>
    <t>Balance at 31 March 2020</t>
  </si>
  <si>
    <t>4, 13</t>
  </si>
  <si>
    <t>4, 9</t>
  </si>
  <si>
    <t>4</t>
  </si>
  <si>
    <t>Right-of-use assets</t>
  </si>
  <si>
    <t>Impact of changes in accounting policies</t>
  </si>
  <si>
    <t>3, 13</t>
  </si>
  <si>
    <t>Other non-current financial assets</t>
  </si>
  <si>
    <t xml:space="preserve">  (2019: Other long-term investments)</t>
  </si>
  <si>
    <t>Current portion of lease liabilities</t>
  </si>
  <si>
    <t xml:space="preserve">  (2019: Current portion of finance lease </t>
  </si>
  <si>
    <t xml:space="preserve">  liabilities)</t>
  </si>
  <si>
    <t xml:space="preserve">  from financial institutions</t>
  </si>
  <si>
    <t>3, 10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</si>
  <si>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</si>
  <si>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Impairment loss determined in accordance with TFRS 9</t>
  </si>
  <si>
    <t>4, 5</t>
  </si>
  <si>
    <t>Tax expense (benefit)</t>
  </si>
  <si>
    <t>Profit for the period</t>
  </si>
  <si>
    <t xml:space="preserve">Share of profit of an associate accounted for </t>
  </si>
  <si>
    <t xml:space="preserve">   using equity method</t>
  </si>
  <si>
    <t>revaluation</t>
  </si>
  <si>
    <t>of assets</t>
  </si>
  <si>
    <t>Gain on</t>
  </si>
  <si>
    <t>Balance at 31 December 2019 - as reported</t>
  </si>
  <si>
    <t xml:space="preserve">Adjustments to reconcile profit to </t>
  </si>
  <si>
    <t xml:space="preserve">  using equity method</t>
  </si>
  <si>
    <t>Reversal of impairment loss on equity security</t>
  </si>
  <si>
    <t>Loss on disposal of equity security</t>
  </si>
  <si>
    <t xml:space="preserve">Net cash generated from operating </t>
  </si>
  <si>
    <t>Proceeds from sale of equity security</t>
  </si>
  <si>
    <t>Proceeds from sale of right-of-use assets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</si>
  <si>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</t>
    </r>
  </si>
  <si>
    <t xml:space="preserve">   a lessee for reduction of the outstanding liability </t>
  </si>
  <si>
    <t xml:space="preserve">   relating to a finance lease)</t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</si>
  <si>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advance payment for assets in prior period</t>
    </r>
  </si>
  <si>
    <t xml:space="preserve">          transfer from right-of-use assets</t>
  </si>
  <si>
    <t>3, 7</t>
  </si>
  <si>
    <t>Dividend payables</t>
  </si>
  <si>
    <t>Other current financial liabilities</t>
  </si>
  <si>
    <t>12</t>
  </si>
  <si>
    <t>Loss on disposal of right-of-use assets</t>
  </si>
  <si>
    <t>(Increase) decrease in loans to related parties</t>
  </si>
  <si>
    <t>Net cash used in financing activities</t>
  </si>
  <si>
    <t>Profit from operating activities</t>
  </si>
  <si>
    <t>Equity attributable to owners of the parent</t>
  </si>
  <si>
    <r>
      <t xml:space="preserve">    </t>
    </r>
    <r>
      <rPr>
        <b/>
        <i/>
        <sz val="11"/>
        <rFont val="Times New Roman"/>
        <family val="1"/>
      </rPr>
      <t>Distributions to owners of the parent</t>
    </r>
  </si>
  <si>
    <t xml:space="preserve">    Dividends to owners of the parent</t>
  </si>
  <si>
    <t xml:space="preserve">   Total distributions to owners of the parent</t>
  </si>
  <si>
    <t xml:space="preserve">    Profit (loss)</t>
  </si>
  <si>
    <t>Other comprehensive income for the period</t>
  </si>
  <si>
    <t>(Reversal of) impairment loss of trade and other receivables</t>
  </si>
  <si>
    <t>Profit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</si>
</sst>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.00_);_(* \(#,##0.00\);_(* &quot;-&quot;??_);_(@_)"/>
    <numFmt numFmtId="188" formatCode="#,##0\ ;\(#,##0\)"/>
    <numFmt numFmtId="189" formatCode="_(* #,##0_);_(* \(#,##0\);_(* &quot;-&quot;??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</cellStyleXfs>
  <cellXfs count="304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center"/>
    </xf>
    <xf numFmtId="188" fontId="3" fillId="0" borderId="0" xfId="0" applyNumberFormat="1" applyFont="1" applyBorder="1" applyAlignment="1">
      <alignment horizontal="right"/>
    </xf>
    <xf numFmtId="49" fontId="5" fillId="0" borderId="0" xfId="0" applyNumberFormat="1" applyFont="1" applyAlignment="1"/>
    <xf numFmtId="0" fontId="2" fillId="0" borderId="0" xfId="0" applyFont="1" applyAlignment="1"/>
    <xf numFmtId="188" fontId="2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8" fillId="0" borderId="0" xfId="0" applyNumberFormat="1" applyFont="1" applyAlignment="1"/>
    <xf numFmtId="0" fontId="8" fillId="0" borderId="0" xfId="0" applyFont="1" applyAlignment="1">
      <alignment horizontal="center"/>
    </xf>
    <xf numFmtId="188" fontId="2" fillId="0" borderId="3" xfId="0" applyNumberFormat="1" applyFont="1" applyBorder="1" applyAlignment="1">
      <alignment horizontal="right"/>
    </xf>
    <xf numFmtId="188" fontId="2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0" fontId="2" fillId="0" borderId="0" xfId="0" applyFont="1" applyBorder="1" applyAlignment="1"/>
    <xf numFmtId="188" fontId="3" fillId="0" borderId="1" xfId="0" applyNumberFormat="1" applyFont="1" applyBorder="1" applyAlignment="1"/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49" fontId="5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8" fillId="0" borderId="0" xfId="0" applyNumberFormat="1" applyFont="1" applyFill="1" applyAlignment="1"/>
    <xf numFmtId="188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88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2" fillId="0" borderId="0" xfId="0" applyNumberFormat="1" applyFont="1" applyFill="1" applyAlignment="1"/>
    <xf numFmtId="188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188" fontId="3" fillId="0" borderId="0" xfId="0" applyNumberFormat="1" applyFont="1" applyFill="1" applyBorder="1" applyAlignment="1">
      <alignment horizontal="right"/>
    </xf>
    <xf numFmtId="16" fontId="3" fillId="0" borderId="0" xfId="0" quotePrefix="1" applyNumberFormat="1" applyFont="1" applyBorder="1" applyAlignment="1">
      <alignment horizontal="center"/>
    </xf>
    <xf numFmtId="188" fontId="2" fillId="0" borderId="0" xfId="0" applyNumberFormat="1" applyFont="1" applyFill="1" applyBorder="1" applyAlignment="1">
      <alignment horizontal="right"/>
    </xf>
    <xf numFmtId="188" fontId="2" fillId="0" borderId="0" xfId="0" applyNumberFormat="1" applyFont="1" applyBorder="1" applyAlignment="1">
      <alignment horizontal="right"/>
    </xf>
    <xf numFmtId="188" fontId="2" fillId="0" borderId="4" xfId="0" applyNumberFormat="1" applyFont="1" applyBorder="1" applyAlignment="1">
      <alignment horizontal="right"/>
    </xf>
    <xf numFmtId="188" fontId="3" fillId="0" borderId="1" xfId="0" applyNumberFormat="1" applyFont="1" applyBorder="1" applyAlignment="1">
      <alignment horizontal="right"/>
    </xf>
    <xf numFmtId="189" fontId="3" fillId="0" borderId="0" xfId="0" applyNumberFormat="1" applyFont="1" applyFill="1" applyAlignment="1"/>
    <xf numFmtId="187" fontId="3" fillId="0" borderId="0" xfId="0" applyNumberFormat="1" applyFont="1" applyFill="1" applyAlignment="1"/>
    <xf numFmtId="0" fontId="0" fillId="0" borderId="0" xfId="0" applyFont="1" applyFill="1" applyAlignment="1"/>
    <xf numFmtId="188" fontId="2" fillId="0" borderId="5" xfId="0" applyNumberFormat="1" applyFont="1" applyBorder="1" applyAlignment="1">
      <alignment horizontal="right"/>
    </xf>
    <xf numFmtId="189" fontId="2" fillId="0" borderId="1" xfId="1" applyNumberFormat="1" applyFont="1" applyFill="1" applyBorder="1" applyAlignment="1"/>
    <xf numFmtId="189" fontId="2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49" fontId="0" fillId="0" borderId="0" xfId="0" applyNumberFormat="1" applyAlignment="1"/>
    <xf numFmtId="49" fontId="0" fillId="0" borderId="0" xfId="0" applyNumberFormat="1" applyFill="1" applyAlignment="1"/>
    <xf numFmtId="188" fontId="3" fillId="0" borderId="0" xfId="0" applyNumberFormat="1" applyFont="1" applyAlignment="1">
      <alignment horizontal="center"/>
    </xf>
    <xf numFmtId="187" fontId="2" fillId="0" borderId="0" xfId="1" quotePrefix="1" applyFont="1" applyBorder="1" applyAlignment="1">
      <alignment horizontal="center"/>
    </xf>
    <xf numFmtId="188" fontId="2" fillId="0" borderId="0" xfId="0" applyNumberFormat="1" applyFont="1" applyBorder="1" applyAlignment="1">
      <alignment horizontal="center"/>
    </xf>
    <xf numFmtId="0" fontId="0" fillId="0" borderId="0" xfId="0" applyFont="1" applyAlignment="1"/>
    <xf numFmtId="188" fontId="0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87" fontId="2" fillId="0" borderId="2" xfId="1" applyFont="1" applyBorder="1" applyAlignment="1">
      <alignment horizontal="right"/>
    </xf>
    <xf numFmtId="189" fontId="3" fillId="0" borderId="0" xfId="1" applyNumberFormat="1" applyFont="1" applyAlignment="1"/>
    <xf numFmtId="188" fontId="3" fillId="0" borderId="0" xfId="0" applyNumberFormat="1" applyFont="1" applyAlignment="1"/>
    <xf numFmtId="189" fontId="3" fillId="0" borderId="0" xfId="1" applyNumberFormat="1" applyFont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center"/>
    </xf>
    <xf numFmtId="188" fontId="0" fillId="0" borderId="1" xfId="0" applyNumberFormat="1" applyFont="1" applyFill="1" applyBorder="1" applyAlignment="1">
      <alignment horizontal="right"/>
    </xf>
    <xf numFmtId="188" fontId="0" fillId="0" borderId="1" xfId="0" applyNumberFormat="1" applyFont="1" applyBorder="1" applyAlignment="1">
      <alignment horizontal="right"/>
    </xf>
    <xf numFmtId="188" fontId="0" fillId="0" borderId="0" xfId="0" applyNumberFormat="1" applyFont="1" applyBorder="1" applyAlignment="1"/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Alignment="1">
      <alignment horizontal="center"/>
    </xf>
    <xf numFmtId="189" fontId="2" fillId="0" borderId="0" xfId="1" applyNumberFormat="1" applyFont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/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horizontal="right"/>
    </xf>
    <xf numFmtId="49" fontId="5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49" fontId="5" fillId="2" borderId="0" xfId="0" applyNumberFormat="1" applyFont="1" applyFill="1" applyAlignment="1"/>
    <xf numFmtId="49" fontId="2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9" fontId="3" fillId="2" borderId="0" xfId="0" applyNumberFormat="1" applyFont="1" applyFill="1" applyBorder="1" applyAlignment="1"/>
    <xf numFmtId="0" fontId="7" fillId="2" borderId="0" xfId="0" applyFont="1" applyFill="1" applyAlignment="1">
      <alignment horizontal="center"/>
    </xf>
    <xf numFmtId="49" fontId="2" fillId="2" borderId="0" xfId="0" applyNumberFormat="1" applyFont="1" applyFill="1" applyAlignment="1"/>
    <xf numFmtId="37" fontId="2" fillId="2" borderId="0" xfId="0" applyNumberFormat="1" applyFont="1" applyFill="1" applyBorder="1" applyAlignment="1">
      <alignment horizontal="right"/>
    </xf>
    <xf numFmtId="37" fontId="2" fillId="2" borderId="0" xfId="0" applyNumberFormat="1" applyFont="1" applyFill="1" applyAlignment="1">
      <alignment horizontal="right"/>
    </xf>
    <xf numFmtId="49" fontId="0" fillId="2" borderId="0" xfId="0" applyNumberFormat="1" applyFill="1" applyAlignment="1"/>
    <xf numFmtId="37" fontId="0" fillId="2" borderId="0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/>
    <xf numFmtId="37" fontId="3" fillId="2" borderId="0" xfId="0" applyNumberFormat="1" applyFont="1" applyFill="1" applyBorder="1" applyAlignment="1">
      <alignment horizontal="right"/>
    </xf>
    <xf numFmtId="37" fontId="3" fillId="2" borderId="0" xfId="0" applyNumberFormat="1" applyFont="1" applyFill="1" applyBorder="1" applyAlignment="1">
      <alignment horizontal="center"/>
    </xf>
    <xf numFmtId="187" fontId="3" fillId="2" borderId="0" xfId="1" applyFont="1" applyFill="1" applyBorder="1" applyAlignment="1">
      <alignment horizontal="center"/>
    </xf>
    <xf numFmtId="37" fontId="3" fillId="2" borderId="0" xfId="0" applyNumberFormat="1" applyFont="1" applyFill="1" applyBorder="1" applyAlignment="1"/>
    <xf numFmtId="37" fontId="3" fillId="2" borderId="0" xfId="0" applyNumberFormat="1" applyFont="1" applyFill="1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Border="1" applyAlignment="1">
      <alignment horizontal="center"/>
    </xf>
    <xf numFmtId="49" fontId="8" fillId="2" borderId="0" xfId="0" applyNumberFormat="1" applyFont="1" applyFill="1" applyAlignment="1"/>
    <xf numFmtId="37" fontId="2" fillId="2" borderId="0" xfId="0" quotePrefix="1" applyNumberFormat="1" applyFont="1" applyFill="1" applyBorder="1" applyAlignment="1">
      <alignment horizontal="center"/>
    </xf>
    <xf numFmtId="189" fontId="2" fillId="2" borderId="0" xfId="1" quotePrefix="1" applyNumberFormat="1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Border="1" applyAlignment="1">
      <alignment horizontal="center" wrapText="1"/>
    </xf>
    <xf numFmtId="37" fontId="2" fillId="2" borderId="0" xfId="0" applyNumberFormat="1" applyFont="1" applyFill="1" applyBorder="1" applyAlignment="1"/>
    <xf numFmtId="0" fontId="0" fillId="2" borderId="0" xfId="0" applyFill="1" applyAlignment="1">
      <alignment horizontal="left"/>
    </xf>
    <xf numFmtId="189" fontId="3" fillId="2" borderId="0" xfId="1" quotePrefix="1" applyNumberFormat="1" applyFont="1" applyFill="1" applyBorder="1" applyAlignment="1">
      <alignment horizontal="center"/>
    </xf>
    <xf numFmtId="189" fontId="2" fillId="2" borderId="3" xfId="1" applyNumberFormat="1" applyFont="1" applyFill="1" applyBorder="1" applyAlignment="1">
      <alignment horizontal="left" indent="2"/>
    </xf>
    <xf numFmtId="189" fontId="2" fillId="2" borderId="3" xfId="1" applyNumberFormat="1" applyFont="1" applyFill="1" applyBorder="1" applyAlignment="1"/>
    <xf numFmtId="37" fontId="2" fillId="2" borderId="2" xfId="0" applyNumberFormat="1" applyFont="1" applyFill="1" applyBorder="1" applyAlignment="1"/>
    <xf numFmtId="37" fontId="2" fillId="2" borderId="0" xfId="0" applyNumberFormat="1" applyFont="1" applyFill="1" applyBorder="1" applyAlignment="1">
      <alignment horizontal="center"/>
    </xf>
    <xf numFmtId="37" fontId="2" fillId="2" borderId="3" xfId="0" applyNumberFormat="1" applyFont="1" applyFill="1" applyBorder="1" applyAlignment="1">
      <alignment horizontal="center"/>
    </xf>
    <xf numFmtId="37" fontId="0" fillId="2" borderId="1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/>
    <xf numFmtId="188" fontId="3" fillId="0" borderId="2" xfId="0" applyNumberFormat="1" applyFont="1" applyBorder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vertical="center"/>
    </xf>
    <xf numFmtId="49" fontId="7" fillId="2" borderId="0" xfId="0" applyNumberFormat="1" applyFont="1" applyFill="1" applyAlignment="1">
      <alignment horizontal="center"/>
    </xf>
    <xf numFmtId="0" fontId="3" fillId="2" borderId="0" xfId="0" applyFont="1" applyFill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7" fontId="3" fillId="0" borderId="0" xfId="1" applyFont="1" applyFill="1" applyAlignment="1">
      <alignment horizontal="right"/>
    </xf>
    <xf numFmtId="189" fontId="2" fillId="0" borderId="1" xfId="1" quotePrefix="1" applyNumberFormat="1" applyFont="1" applyBorder="1" applyAlignment="1">
      <alignment horizontal="center"/>
    </xf>
    <xf numFmtId="189" fontId="3" fillId="2" borderId="1" xfId="1" applyNumberFormat="1" applyFont="1" applyFill="1" applyBorder="1" applyAlignment="1">
      <alignment horizontal="center"/>
    </xf>
    <xf numFmtId="0" fontId="0" fillId="0" borderId="0" xfId="0" applyFill="1"/>
    <xf numFmtId="188" fontId="3" fillId="0" borderId="0" xfId="0" applyNumberFormat="1" applyFont="1" applyFill="1" applyBorder="1" applyAlignment="1"/>
    <xf numFmtId="188" fontId="3" fillId="0" borderId="1" xfId="0" applyNumberFormat="1" applyFont="1" applyFill="1" applyBorder="1" applyAlignment="1"/>
    <xf numFmtId="49" fontId="0" fillId="0" borderId="0" xfId="0" applyNumberFormat="1" applyFont="1" applyAlignment="1"/>
    <xf numFmtId="0" fontId="3" fillId="0" borderId="0" xfId="0" applyFont="1" applyBorder="1" applyAlignment="1"/>
    <xf numFmtId="0" fontId="0" fillId="0" borderId="0" xfId="0" applyFont="1" applyBorder="1" applyAlignment="1"/>
    <xf numFmtId="189" fontId="2" fillId="0" borderId="0" xfId="1" applyNumberFormat="1" applyFont="1" applyBorder="1" applyAlignment="1">
      <alignment horizontal="right"/>
    </xf>
    <xf numFmtId="187" fontId="2" fillId="0" borderId="0" xfId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187" fontId="2" fillId="0" borderId="2" xfId="1" applyFont="1" applyFill="1" applyBorder="1" applyAlignment="1">
      <alignment horizontal="right"/>
    </xf>
    <xf numFmtId="189" fontId="3" fillId="2" borderId="0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89" fontId="2" fillId="2" borderId="0" xfId="3" applyNumberFormat="1" applyFont="1" applyFill="1" applyBorder="1" applyAlignment="1">
      <alignment horizontal="center"/>
    </xf>
    <xf numFmtId="37" fontId="0" fillId="2" borderId="1" xfId="0" applyNumberFormat="1" applyFont="1" applyFill="1" applyBorder="1" applyAlignment="1">
      <alignment horizontal="right"/>
    </xf>
    <xf numFmtId="37" fontId="0" fillId="2" borderId="0" xfId="0" applyNumberFormat="1" applyFont="1" applyFill="1" applyAlignment="1">
      <alignment horizontal="right"/>
    </xf>
    <xf numFmtId="37" fontId="2" fillId="2" borderId="1" xfId="0" applyNumberFormat="1" applyFont="1" applyFill="1" applyBorder="1" applyAlignment="1">
      <alignment horizontal="right"/>
    </xf>
    <xf numFmtId="189" fontId="2" fillId="2" borderId="0" xfId="3" applyNumberFormat="1" applyFont="1" applyFill="1" applyAlignment="1">
      <alignment horizontal="right"/>
    </xf>
    <xf numFmtId="189" fontId="2" fillId="2" borderId="0" xfId="3" quotePrefix="1" applyNumberFormat="1" applyFont="1" applyFill="1" applyBorder="1" applyAlignment="1">
      <alignment horizontal="center"/>
    </xf>
    <xf numFmtId="187" fontId="3" fillId="2" borderId="0" xfId="3" applyFont="1" applyFill="1" applyBorder="1" applyAlignment="1">
      <alignment horizontal="center"/>
    </xf>
    <xf numFmtId="189" fontId="3" fillId="2" borderId="0" xfId="3" applyNumberFormat="1" applyFont="1" applyFill="1" applyBorder="1" applyAlignment="1">
      <alignment horizontal="right"/>
    </xf>
    <xf numFmtId="189" fontId="3" fillId="2" borderId="0" xfId="3" applyNumberFormat="1" applyFont="1" applyFill="1" applyBorder="1" applyAlignment="1">
      <alignment horizontal="center"/>
    </xf>
    <xf numFmtId="187" fontId="3" fillId="2" borderId="0" xfId="3" applyFont="1" applyFill="1" applyAlignment="1">
      <alignment horizontal="center"/>
    </xf>
    <xf numFmtId="189" fontId="3" fillId="2" borderId="0" xfId="3" applyNumberFormat="1" applyFont="1" applyFill="1" applyBorder="1" applyAlignment="1"/>
    <xf numFmtId="189" fontId="2" fillId="2" borderId="3" xfId="3" applyNumberFormat="1" applyFont="1" applyFill="1" applyBorder="1" applyAlignment="1">
      <alignment horizontal="right"/>
    </xf>
    <xf numFmtId="189" fontId="2" fillId="2" borderId="3" xfId="3" applyNumberFormat="1" applyFont="1" applyFill="1" applyBorder="1" applyAlignment="1">
      <alignment horizontal="center"/>
    </xf>
    <xf numFmtId="189" fontId="2" fillId="2" borderId="2" xfId="3" applyNumberFormat="1" applyFont="1" applyFill="1" applyBorder="1" applyAlignment="1"/>
    <xf numFmtId="189" fontId="2" fillId="2" borderId="0" xfId="3" applyNumberFormat="1" applyFont="1" applyFill="1" applyBorder="1" applyAlignment="1"/>
    <xf numFmtId="0" fontId="0" fillId="2" borderId="0" xfId="0" applyFill="1" applyAlignment="1"/>
    <xf numFmtId="0" fontId="0" fillId="2" borderId="0" xfId="0" applyFill="1" applyAlignment="1">
      <alignment horizontal="center"/>
    </xf>
    <xf numFmtId="37" fontId="0" fillId="2" borderId="0" xfId="0" quotePrefix="1" applyNumberFormat="1" applyFont="1" applyFill="1" applyBorder="1" applyAlignment="1">
      <alignment horizontal="right"/>
    </xf>
    <xf numFmtId="0" fontId="0" fillId="2" borderId="0" xfId="0" applyFill="1" applyAlignment="1">
      <alignment horizontal="left" indent="1"/>
    </xf>
    <xf numFmtId="189" fontId="3" fillId="2" borderId="1" xfId="3" applyNumberFormat="1" applyFont="1" applyFill="1" applyBorder="1" applyAlignment="1">
      <alignment horizontal="center"/>
    </xf>
    <xf numFmtId="0" fontId="0" fillId="2" borderId="0" xfId="0" applyFont="1" applyFill="1" applyAlignment="1"/>
    <xf numFmtId="189" fontId="3" fillId="2" borderId="1" xfId="1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187" fontId="9" fillId="0" borderId="0" xfId="3" applyFont="1" applyFill="1" applyAlignment="1"/>
    <xf numFmtId="188" fontId="9" fillId="0" borderId="0" xfId="0" applyNumberFormat="1" applyFont="1" applyFill="1" applyAlignment="1"/>
    <xf numFmtId="0" fontId="0" fillId="0" borderId="0" xfId="0" applyFill="1" applyAlignment="1"/>
    <xf numFmtId="49" fontId="7" fillId="0" borderId="0" xfId="0" applyNumberFormat="1" applyFont="1" applyFill="1" applyAlignment="1">
      <alignment horizontal="center"/>
    </xf>
    <xf numFmtId="187" fontId="3" fillId="0" borderId="0" xfId="0" applyNumberFormat="1" applyFont="1" applyAlignment="1"/>
    <xf numFmtId="0" fontId="0" fillId="0" borderId="1" xfId="0" quotePrefix="1" applyNumberFormat="1" applyFont="1" applyBorder="1" applyAlignment="1">
      <alignment horizontal="center"/>
    </xf>
    <xf numFmtId="37" fontId="0" fillId="0" borderId="0" xfId="0" applyNumberFormat="1" applyFont="1" applyAlignment="1">
      <alignment horizontal="center"/>
    </xf>
    <xf numFmtId="37" fontId="0" fillId="0" borderId="1" xfId="0" quotePrefix="1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189" fontId="2" fillId="2" borderId="0" xfId="3" applyNumberFormat="1" applyFont="1" applyFill="1" applyAlignment="1">
      <alignment horizontal="center"/>
    </xf>
    <xf numFmtId="187" fontId="3" fillId="0" borderId="0" xfId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9" fontId="0" fillId="0" borderId="1" xfId="1" applyNumberFormat="1" applyFont="1" applyBorder="1" applyAlignment="1">
      <alignment horizontal="center"/>
    </xf>
    <xf numFmtId="0" fontId="0" fillId="2" borderId="0" xfId="0" applyFont="1" applyFill="1"/>
    <xf numFmtId="49" fontId="0" fillId="2" borderId="0" xfId="0" applyNumberFormat="1" applyFont="1" applyFill="1" applyAlignment="1"/>
    <xf numFmtId="37" fontId="0" fillId="2" borderId="3" xfId="0" applyNumberFormat="1" applyFont="1" applyFill="1" applyBorder="1" applyAlignment="1">
      <alignment horizontal="center"/>
    </xf>
    <xf numFmtId="188" fontId="2" fillId="0" borderId="2" xfId="0" applyNumberFormat="1" applyFont="1" applyFill="1" applyBorder="1" applyAlignment="1">
      <alignment horizontal="right"/>
    </xf>
    <xf numFmtId="49" fontId="6" fillId="0" borderId="0" xfId="0" applyNumberFormat="1" applyFont="1" applyAlignment="1"/>
    <xf numFmtId="189" fontId="0" fillId="0" borderId="1" xfId="1" quotePrefix="1" applyNumberFormat="1" applyFont="1" applyFill="1" applyBorder="1" applyAlignment="1">
      <alignment horizontal="center"/>
    </xf>
    <xf numFmtId="187" fontId="2" fillId="0" borderId="0" xfId="1" quotePrefix="1" applyFont="1" applyFill="1" applyBorder="1" applyAlignment="1">
      <alignment horizontal="center"/>
    </xf>
    <xf numFmtId="188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89" fontId="2" fillId="0" borderId="0" xfId="1" quotePrefix="1" applyNumberFormat="1" applyFont="1" applyBorder="1" applyAlignment="1">
      <alignment horizontal="center"/>
    </xf>
    <xf numFmtId="189" fontId="2" fillId="0" borderId="0" xfId="1" quotePrefix="1" applyNumberFormat="1" applyFont="1" applyFill="1" applyBorder="1" applyAlignment="1">
      <alignment horizontal="center"/>
    </xf>
    <xf numFmtId="189" fontId="0" fillId="0" borderId="0" xfId="1" applyNumberFormat="1" applyFont="1" applyBorder="1" applyAlignment="1">
      <alignment horizontal="center"/>
    </xf>
    <xf numFmtId="189" fontId="0" fillId="0" borderId="0" xfId="0" applyNumberFormat="1" applyFont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wrapText="1"/>
    </xf>
    <xf numFmtId="49" fontId="0" fillId="3" borderId="0" xfId="0" applyNumberFormat="1" applyFill="1" applyAlignment="1"/>
    <xf numFmtId="189" fontId="3" fillId="3" borderId="0" xfId="1" applyNumberFormat="1" applyFont="1" applyFill="1" applyAlignment="1"/>
    <xf numFmtId="189" fontId="0" fillId="3" borderId="0" xfId="1" applyNumberFormat="1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188" fontId="0" fillId="0" borderId="0" xfId="0" applyNumberFormat="1" applyFont="1" applyBorder="1" applyAlignment="1">
      <alignment horizontal="center"/>
    </xf>
    <xf numFmtId="188" fontId="0" fillId="0" borderId="0" xfId="0" applyNumberFormat="1" applyFont="1" applyFill="1" applyBorder="1" applyAlignment="1">
      <alignment horizontal="center"/>
    </xf>
    <xf numFmtId="187" fontId="0" fillId="0" borderId="0" xfId="1" applyFont="1" applyBorder="1" applyAlignment="1">
      <alignment horizontal="right"/>
    </xf>
    <xf numFmtId="189" fontId="0" fillId="0" borderId="0" xfId="1" applyNumberFormat="1" applyFont="1" applyBorder="1" applyAlignment="1">
      <alignment horizontal="right"/>
    </xf>
    <xf numFmtId="0" fontId="0" fillId="2" borderId="0" xfId="0" applyFont="1" applyFill="1" applyAlignment="1">
      <alignment horizontal="center"/>
    </xf>
    <xf numFmtId="37" fontId="0" fillId="2" borderId="0" xfId="0" applyNumberFormat="1" applyFont="1" applyFill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8" fontId="2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188" fontId="2" fillId="0" borderId="1" xfId="0" applyNumberFormat="1" applyFont="1" applyBorder="1" applyAlignment="1"/>
    <xf numFmtId="188" fontId="2" fillId="0" borderId="0" xfId="0" applyNumberFormat="1" applyFont="1" applyBorder="1" applyAlignment="1"/>
    <xf numFmtId="188" fontId="3" fillId="0" borderId="0" xfId="0" applyNumberFormat="1" applyFont="1" applyBorder="1" applyAlignment="1"/>
    <xf numFmtId="188" fontId="2" fillId="0" borderId="0" xfId="0" applyNumberFormat="1" applyFont="1" applyFill="1" applyAlignment="1"/>
    <xf numFmtId="0" fontId="0" fillId="0" borderId="0" xfId="0" applyFill="1" applyAlignment="1">
      <alignment horizontal="center"/>
    </xf>
    <xf numFmtId="188" fontId="2" fillId="0" borderId="3" xfId="0" applyNumberFormat="1" applyFont="1" applyFill="1" applyBorder="1" applyAlignment="1">
      <alignment horizontal="right"/>
    </xf>
    <xf numFmtId="189" fontId="3" fillId="2" borderId="0" xfId="1" applyNumberFormat="1" applyFont="1" applyFill="1" applyBorder="1" applyAlignment="1">
      <alignment horizontal="right" indent="2"/>
    </xf>
    <xf numFmtId="49" fontId="7" fillId="0" borderId="0" xfId="0" applyNumberFormat="1" applyFont="1" applyFill="1" applyAlignment="1">
      <alignment horizontal="left"/>
    </xf>
    <xf numFmtId="189" fontId="3" fillId="0" borderId="0" xfId="1" applyNumberFormat="1" applyFont="1" applyFill="1" applyAlignment="1">
      <alignment horizontal="left"/>
    </xf>
    <xf numFmtId="189" fontId="3" fillId="3" borderId="0" xfId="1" applyNumberFormat="1" applyFont="1" applyFill="1" applyAlignment="1">
      <alignment horizontal="left"/>
    </xf>
    <xf numFmtId="187" fontId="3" fillId="0" borderId="0" xfId="1" applyFont="1" applyFill="1" applyAlignment="1">
      <alignment horizontal="left"/>
    </xf>
    <xf numFmtId="0" fontId="2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189" fontId="0" fillId="0" borderId="0" xfId="1" quotePrefix="1" applyNumberFormat="1" applyFont="1" applyBorder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189" fontId="0" fillId="2" borderId="1" xfId="1" quotePrefix="1" applyNumberFormat="1" applyFont="1" applyFill="1" applyBorder="1" applyAlignment="1">
      <alignment horizontal="right"/>
    </xf>
    <xf numFmtId="189" fontId="3" fillId="2" borderId="0" xfId="1" applyNumberFormat="1" applyFont="1" applyFill="1" applyAlignment="1">
      <alignment horizontal="right"/>
    </xf>
    <xf numFmtId="189" fontId="0" fillId="2" borderId="1" xfId="1" applyNumberFormat="1" applyFont="1" applyFill="1" applyBorder="1" applyAlignment="1">
      <alignment horizontal="right"/>
    </xf>
    <xf numFmtId="189" fontId="2" fillId="2" borderId="1" xfId="1" applyNumberFormat="1" applyFont="1" applyFill="1" applyBorder="1" applyAlignment="1">
      <alignment horizontal="right"/>
    </xf>
    <xf numFmtId="189" fontId="2" fillId="2" borderId="0" xfId="1" applyNumberFormat="1" applyFont="1" applyFill="1" applyAlignment="1">
      <alignment horizontal="right"/>
    </xf>
    <xf numFmtId="189" fontId="2" fillId="2" borderId="3" xfId="1" applyNumberFormat="1" applyFont="1" applyFill="1" applyBorder="1" applyAlignment="1">
      <alignment horizontal="right"/>
    </xf>
    <xf numFmtId="189" fontId="0" fillId="2" borderId="0" xfId="1" applyNumberFormat="1" applyFont="1" applyFill="1" applyBorder="1" applyAlignment="1">
      <alignment horizontal="right"/>
    </xf>
    <xf numFmtId="189" fontId="2" fillId="2" borderId="0" xfId="1" applyNumberFormat="1" applyFont="1" applyFill="1" applyBorder="1" applyAlignment="1"/>
    <xf numFmtId="189" fontId="2" fillId="2" borderId="2" xfId="1" applyNumberFormat="1" applyFont="1" applyFill="1" applyBorder="1" applyAlignment="1"/>
    <xf numFmtId="189" fontId="2" fillId="0" borderId="4" xfId="1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left" indent="1"/>
    </xf>
    <xf numFmtId="189" fontId="0" fillId="0" borderId="1" xfId="1" applyNumberFormat="1" applyFont="1" applyFill="1" applyBorder="1" applyAlignment="1">
      <alignment horizontal="right"/>
    </xf>
    <xf numFmtId="189" fontId="2" fillId="0" borderId="2" xfId="1" applyNumberFormat="1" applyFont="1" applyBorder="1" applyAlignment="1">
      <alignment horizontal="right"/>
    </xf>
    <xf numFmtId="189" fontId="0" fillId="0" borderId="6" xfId="1" applyNumberFormat="1" applyFont="1" applyFill="1" applyBorder="1" applyAlignment="1">
      <alignment horizontal="right"/>
    </xf>
    <xf numFmtId="189" fontId="0" fillId="0" borderId="6" xfId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188" fontId="0" fillId="0" borderId="0" xfId="0" applyNumberFormat="1" applyFont="1" applyAlignment="1"/>
    <xf numFmtId="188" fontId="0" fillId="0" borderId="0" xfId="0" applyNumberFormat="1" applyFont="1" applyAlignment="1">
      <alignment horizontal="center"/>
    </xf>
    <xf numFmtId="188" fontId="0" fillId="0" borderId="0" xfId="0" applyNumberFormat="1" applyFont="1" applyAlignment="1">
      <alignment horizontal="right"/>
    </xf>
    <xf numFmtId="188" fontId="0" fillId="0" borderId="1" xfId="0" applyNumberFormat="1" applyFont="1" applyBorder="1" applyAlignment="1"/>
    <xf numFmtId="188" fontId="0" fillId="0" borderId="2" xfId="0" applyNumberFormat="1" applyFont="1" applyBorder="1" applyAlignment="1">
      <alignment horizontal="right"/>
    </xf>
    <xf numFmtId="188" fontId="0" fillId="0" borderId="0" xfId="0" applyNumberFormat="1" applyFont="1" applyFill="1" applyBorder="1" applyAlignment="1"/>
    <xf numFmtId="188" fontId="0" fillId="0" borderId="1" xfId="0" applyNumberFormat="1" applyFont="1" applyFill="1" applyBorder="1" applyAlignment="1"/>
    <xf numFmtId="188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9" fontId="0" fillId="0" borderId="1" xfId="1" applyNumberFormat="1" applyFont="1" applyBorder="1" applyAlignment="1">
      <alignment horizontal="right"/>
    </xf>
    <xf numFmtId="189" fontId="0" fillId="2" borderId="0" xfId="1" quotePrefix="1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49" fontId="0" fillId="0" borderId="0" xfId="0" applyNumberFormat="1" applyFont="1" applyBorder="1" applyAlignment="1">
      <alignment vertical="center"/>
    </xf>
    <xf numFmtId="37" fontId="0" fillId="0" borderId="1" xfId="0" applyNumberFormat="1" applyBorder="1" applyAlignment="1">
      <alignment horizontal="center"/>
    </xf>
    <xf numFmtId="37" fontId="0" fillId="0" borderId="0" xfId="0" applyNumberFormat="1" applyAlignment="1">
      <alignment horizontal="center"/>
    </xf>
    <xf numFmtId="37" fontId="0" fillId="0" borderId="0" xfId="0" applyNumberFormat="1"/>
    <xf numFmtId="189" fontId="0" fillId="0" borderId="0" xfId="1" applyNumberFormat="1" applyFont="1"/>
    <xf numFmtId="37" fontId="11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0" applyNumberFormat="1" applyFont="1"/>
    <xf numFmtId="189" fontId="0" fillId="2" borderId="1" xfId="1" quotePrefix="1" applyNumberFormat="1" applyFont="1" applyFill="1" applyBorder="1" applyAlignment="1">
      <alignment horizontal="center"/>
    </xf>
    <xf numFmtId="189" fontId="3" fillId="2" borderId="1" xfId="1" applyNumberFormat="1" applyFont="1" applyFill="1" applyBorder="1" applyAlignment="1">
      <alignment horizontal="right" indent="2"/>
    </xf>
    <xf numFmtId="37" fontId="2" fillId="2" borderId="3" xfId="0" applyNumberFormat="1" applyFont="1" applyFill="1" applyBorder="1" applyAlignment="1"/>
    <xf numFmtId="0" fontId="7" fillId="0" borderId="0" xfId="0" applyFont="1" applyAlignment="1"/>
    <xf numFmtId="49" fontId="2" fillId="0" borderId="0" xfId="0" applyNumberFormat="1" applyFont="1" applyBorder="1" applyAlignment="1"/>
    <xf numFmtId="49" fontId="0" fillId="0" borderId="0" xfId="0" applyNumberFormat="1" applyFont="1" applyBorder="1" applyAlignment="1"/>
    <xf numFmtId="37" fontId="2" fillId="2" borderId="1" xfId="0" applyNumberFormat="1" applyFont="1" applyFill="1" applyBorder="1" applyAlignment="1">
      <alignment horizontal="center"/>
    </xf>
    <xf numFmtId="49" fontId="7" fillId="2" borderId="0" xfId="0" applyNumberFormat="1" applyFont="1" applyFill="1" applyBorder="1" applyAlignment="1">
      <alignment horizontal="center"/>
    </xf>
    <xf numFmtId="189" fontId="2" fillId="0" borderId="0" xfId="1" applyNumberFormat="1" applyFont="1" applyAlignment="1"/>
    <xf numFmtId="189" fontId="2" fillId="0" borderId="1" xfId="1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center"/>
    </xf>
    <xf numFmtId="16" fontId="0" fillId="0" borderId="0" xfId="0" quotePrefix="1" applyNumberForma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0" fillId="0" borderId="0" xfId="0" applyNumberFormat="1" applyFill="1" applyAlignment="1">
      <alignment horizontal="center" wrapText="1"/>
    </xf>
    <xf numFmtId="49" fontId="3" fillId="0" borderId="0" xfId="0" applyNumberFormat="1" applyFont="1" applyFill="1" applyAlignment="1">
      <alignment horizontal="center" wrapText="1"/>
    </xf>
    <xf numFmtId="189" fontId="7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</cellXfs>
  <cellStyles count="4">
    <cellStyle name="Comma" xfId="1" builtinId="3"/>
    <cellStyle name="Comma 3" xfId="2"/>
    <cellStyle name="Comma 4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zoomScale="96" zoomScaleNormal="96" zoomScaleSheetLayoutView="115" workbookViewId="0">
      <selection activeCell="A3" sqref="A3"/>
    </sheetView>
  </sheetViews>
  <sheetFormatPr defaultColWidth="9.140625" defaultRowHeight="15" x14ac:dyDescent="0.25"/>
  <cols>
    <col min="1" max="1" width="40.28515625" style="3" customWidth="1"/>
    <col min="2" max="2" width="8.28515625" style="13" customWidth="1"/>
    <col min="3" max="3" width="1.28515625" style="1" customWidth="1"/>
    <col min="4" max="4" width="11.42578125" style="1" customWidth="1"/>
    <col min="5" max="5" width="1.28515625" style="1" customWidth="1"/>
    <col min="6" max="6" width="12.28515625" style="1" customWidth="1"/>
    <col min="7" max="7" width="1.28515625" style="1" customWidth="1"/>
    <col min="8" max="8" width="11.42578125" style="1" customWidth="1"/>
    <col min="9" max="9" width="1.28515625" style="1" customWidth="1"/>
    <col min="10" max="10" width="12.28515625" style="1" customWidth="1"/>
    <col min="11" max="16384" width="9.140625" style="1"/>
  </cols>
  <sheetData>
    <row r="1" spans="1:10" ht="19.5" customHeight="1" x14ac:dyDescent="0.3">
      <c r="A1" s="12" t="s">
        <v>25</v>
      </c>
    </row>
    <row r="2" spans="1:10" ht="19.5" customHeight="1" x14ac:dyDescent="0.25">
      <c r="A2" s="9" t="s">
        <v>85</v>
      </c>
    </row>
    <row r="3" spans="1:10" ht="19.5" customHeight="1" x14ac:dyDescent="0.25">
      <c r="A3" s="9"/>
    </row>
    <row r="4" spans="1:10" s="7" customFormat="1" ht="19.5" customHeight="1" x14ac:dyDescent="0.25">
      <c r="A4" s="15"/>
      <c r="B4" s="211"/>
      <c r="D4" s="284" t="s">
        <v>161</v>
      </c>
      <c r="E4" s="284"/>
      <c r="F4" s="284"/>
      <c r="H4" s="284" t="s">
        <v>162</v>
      </c>
      <c r="I4" s="285"/>
      <c r="J4" s="285"/>
    </row>
    <row r="5" spans="1:10" s="7" customFormat="1" ht="19.5" customHeight="1" x14ac:dyDescent="0.25">
      <c r="A5" s="15"/>
      <c r="B5" s="211"/>
      <c r="D5" s="284" t="s">
        <v>37</v>
      </c>
      <c r="E5" s="284"/>
      <c r="F5" s="284"/>
      <c r="H5" s="284" t="s">
        <v>37</v>
      </c>
      <c r="I5" s="284"/>
      <c r="J5" s="284"/>
    </row>
    <row r="6" spans="1:10" s="7" customFormat="1" ht="19.5" customHeight="1" x14ac:dyDescent="0.25">
      <c r="A6" s="15"/>
      <c r="B6" s="212"/>
      <c r="D6" s="39" t="s">
        <v>128</v>
      </c>
      <c r="F6" s="39" t="s">
        <v>30</v>
      </c>
      <c r="H6" s="39" t="s">
        <v>128</v>
      </c>
      <c r="J6" s="39" t="s">
        <v>30</v>
      </c>
    </row>
    <row r="7" spans="1:10" s="7" customFormat="1" ht="19.5" customHeight="1" x14ac:dyDescent="0.25">
      <c r="A7" s="16" t="s">
        <v>7</v>
      </c>
      <c r="B7" s="249" t="s">
        <v>5</v>
      </c>
      <c r="D7" s="7">
        <v>2020</v>
      </c>
      <c r="F7" s="7">
        <v>2019</v>
      </c>
      <c r="H7" s="7">
        <v>2020</v>
      </c>
      <c r="J7" s="7">
        <v>2019</v>
      </c>
    </row>
    <row r="8" spans="1:10" s="7" customFormat="1" ht="19.5" customHeight="1" x14ac:dyDescent="0.25">
      <c r="A8" s="16"/>
      <c r="B8" s="212"/>
      <c r="D8" s="7" t="s">
        <v>36</v>
      </c>
      <c r="G8" s="78"/>
      <c r="H8" s="78" t="s">
        <v>36</v>
      </c>
      <c r="I8" s="28"/>
      <c r="J8" s="28"/>
    </row>
    <row r="9" spans="1:10" s="7" customFormat="1" ht="19.5" customHeight="1" x14ac:dyDescent="0.25">
      <c r="A9" s="15"/>
      <c r="B9" s="211"/>
      <c r="D9" s="286" t="s">
        <v>31</v>
      </c>
      <c r="E9" s="286"/>
      <c r="F9" s="286"/>
      <c r="G9" s="286"/>
      <c r="H9" s="286"/>
      <c r="I9" s="286"/>
      <c r="J9" s="286"/>
    </row>
    <row r="10" spans="1:10" ht="19.5" customHeight="1" x14ac:dyDescent="0.25">
      <c r="A10" s="17" t="s">
        <v>24</v>
      </c>
      <c r="C10" s="4"/>
      <c r="D10" s="7"/>
      <c r="E10" s="7"/>
      <c r="F10" s="7"/>
      <c r="G10" s="78"/>
      <c r="H10" s="78"/>
      <c r="I10" s="28"/>
      <c r="J10" s="28"/>
    </row>
    <row r="11" spans="1:10" ht="19.5" customHeight="1" x14ac:dyDescent="0.25">
      <c r="A11" s="3" t="s">
        <v>0</v>
      </c>
      <c r="C11" s="4"/>
      <c r="D11" s="6">
        <v>407238</v>
      </c>
      <c r="E11" s="6"/>
      <c r="F11" s="254">
        <v>474436</v>
      </c>
      <c r="G11" s="4"/>
      <c r="H11" s="6">
        <v>24397</v>
      </c>
      <c r="I11" s="6"/>
      <c r="J11" s="254">
        <v>3533</v>
      </c>
    </row>
    <row r="12" spans="1:10" ht="19.5" hidden="1" customHeight="1" x14ac:dyDescent="0.25">
      <c r="A12" s="3" t="s">
        <v>80</v>
      </c>
      <c r="B12" s="13">
        <v>4</v>
      </c>
      <c r="C12" s="4"/>
      <c r="D12" s="6"/>
      <c r="E12" s="6"/>
      <c r="F12" s="255"/>
      <c r="G12" s="4"/>
      <c r="H12" s="6"/>
      <c r="I12" s="6"/>
      <c r="J12" s="255"/>
    </row>
    <row r="13" spans="1:10" ht="19.5" customHeight="1" x14ac:dyDescent="0.25">
      <c r="A13" s="3" t="s">
        <v>44</v>
      </c>
      <c r="B13" s="13" t="s">
        <v>223</v>
      </c>
      <c r="C13" s="4"/>
      <c r="D13" s="6">
        <v>401568</v>
      </c>
      <c r="E13" s="6"/>
      <c r="F13" s="254">
        <v>285345</v>
      </c>
      <c r="G13" s="4"/>
      <c r="H13" s="6">
        <v>91230</v>
      </c>
      <c r="I13" s="6"/>
      <c r="J13" s="254">
        <v>91205</v>
      </c>
    </row>
    <row r="14" spans="1:10" ht="19.5" customHeight="1" x14ac:dyDescent="0.25">
      <c r="A14" s="51" t="s">
        <v>81</v>
      </c>
      <c r="B14" s="13">
        <v>4</v>
      </c>
      <c r="C14" s="4"/>
      <c r="D14" s="6">
        <v>51099</v>
      </c>
      <c r="E14" s="6"/>
      <c r="F14" s="254">
        <v>41220</v>
      </c>
      <c r="G14" s="4"/>
      <c r="H14" s="6">
        <v>8487</v>
      </c>
      <c r="I14" s="6"/>
      <c r="J14" s="254">
        <v>5350</v>
      </c>
    </row>
    <row r="15" spans="1:10" ht="19.5" customHeight="1" x14ac:dyDescent="0.25">
      <c r="A15" s="51" t="s">
        <v>173</v>
      </c>
      <c r="B15" s="13">
        <v>4</v>
      </c>
      <c r="C15" s="4"/>
      <c r="D15" s="255" t="s">
        <v>2</v>
      </c>
      <c r="E15" s="6"/>
      <c r="F15" s="255" t="s">
        <v>2</v>
      </c>
      <c r="G15" s="4"/>
      <c r="H15" s="6">
        <v>132400</v>
      </c>
      <c r="I15" s="6"/>
      <c r="J15" s="254">
        <v>43400</v>
      </c>
    </row>
    <row r="16" spans="1:10" ht="19.5" customHeight="1" x14ac:dyDescent="0.25">
      <c r="A16" s="3" t="s">
        <v>3</v>
      </c>
      <c r="C16" s="4"/>
      <c r="D16" s="6">
        <v>546662</v>
      </c>
      <c r="E16" s="6"/>
      <c r="F16" s="254">
        <v>584299</v>
      </c>
      <c r="G16" s="4"/>
      <c r="H16" s="6">
        <v>115120</v>
      </c>
      <c r="I16" s="6"/>
      <c r="J16" s="254">
        <v>136664</v>
      </c>
    </row>
    <row r="17" spans="1:10" ht="19.5" customHeight="1" x14ac:dyDescent="0.25">
      <c r="A17" s="2" t="s">
        <v>14</v>
      </c>
      <c r="C17" s="4"/>
      <c r="D17" s="19">
        <f>SUM(D11:D16)</f>
        <v>1406567</v>
      </c>
      <c r="E17" s="20"/>
      <c r="F17" s="19">
        <f>SUM(F11:F16)</f>
        <v>1385300</v>
      </c>
      <c r="G17" s="4"/>
      <c r="H17" s="19">
        <f>SUM(H11:H16)</f>
        <v>371634</v>
      </c>
      <c r="I17" s="20"/>
      <c r="J17" s="19">
        <f>SUM(J11:J16)</f>
        <v>280152</v>
      </c>
    </row>
    <row r="18" spans="1:10" ht="19.5" customHeight="1" x14ac:dyDescent="0.25">
      <c r="A18" s="17"/>
      <c r="C18" s="4"/>
      <c r="D18" s="61"/>
      <c r="E18" s="6"/>
      <c r="F18" s="61"/>
      <c r="G18" s="4"/>
      <c r="H18" s="61"/>
      <c r="I18" s="6"/>
      <c r="J18" s="61"/>
    </row>
    <row r="19" spans="1:10" ht="19.5" customHeight="1" x14ac:dyDescent="0.25">
      <c r="A19" s="17" t="s">
        <v>32</v>
      </c>
      <c r="C19" s="4"/>
      <c r="D19" s="61"/>
      <c r="E19" s="6"/>
      <c r="F19" s="61"/>
      <c r="G19" s="4"/>
      <c r="H19" s="61"/>
      <c r="I19" s="6"/>
      <c r="J19" s="61"/>
    </row>
    <row r="20" spans="1:10" ht="19.5" customHeight="1" x14ac:dyDescent="0.25">
      <c r="A20" s="137" t="s">
        <v>212</v>
      </c>
      <c r="B20" s="13">
        <v>5</v>
      </c>
      <c r="C20" s="4"/>
      <c r="D20" s="61">
        <v>21864</v>
      </c>
      <c r="E20" s="6"/>
      <c r="F20" s="254">
        <v>21844</v>
      </c>
      <c r="G20" s="4"/>
      <c r="H20" s="61">
        <v>17150</v>
      </c>
      <c r="I20" s="6"/>
      <c r="J20" s="254">
        <v>17150</v>
      </c>
    </row>
    <row r="21" spans="1:10" ht="18" customHeight="1" x14ac:dyDescent="0.25">
      <c r="A21" s="3" t="s">
        <v>163</v>
      </c>
      <c r="B21" s="13">
        <v>6</v>
      </c>
      <c r="C21" s="4"/>
      <c r="D21" s="53" t="s">
        <v>2</v>
      </c>
      <c r="E21" s="6"/>
      <c r="F21" s="255" t="s">
        <v>2</v>
      </c>
      <c r="G21" s="4"/>
      <c r="H21" s="254">
        <v>844128</v>
      </c>
      <c r="I21" s="6"/>
      <c r="J21" s="254">
        <v>844128</v>
      </c>
    </row>
    <row r="22" spans="1:10" ht="19.5" customHeight="1" x14ac:dyDescent="0.25">
      <c r="A22" s="51" t="s">
        <v>229</v>
      </c>
      <c r="C22" s="4"/>
      <c r="D22" s="61"/>
      <c r="E22" s="6"/>
      <c r="F22" s="254"/>
      <c r="G22" s="4"/>
      <c r="H22" s="231"/>
      <c r="J22" s="231"/>
    </row>
    <row r="23" spans="1:10" ht="19.350000000000001" customHeight="1" x14ac:dyDescent="0.25">
      <c r="A23" s="21" t="s">
        <v>230</v>
      </c>
      <c r="B23" s="13" t="s">
        <v>228</v>
      </c>
      <c r="C23" s="4"/>
      <c r="D23" s="61">
        <v>3821</v>
      </c>
      <c r="E23" s="6"/>
      <c r="F23" s="254">
        <v>2000</v>
      </c>
      <c r="G23" s="4"/>
      <c r="H23" s="61">
        <v>3821</v>
      </c>
      <c r="I23" s="6"/>
      <c r="J23" s="254">
        <v>200</v>
      </c>
    </row>
    <row r="24" spans="1:10" ht="18" customHeight="1" x14ac:dyDescent="0.25">
      <c r="A24" s="51" t="s">
        <v>60</v>
      </c>
      <c r="C24" s="4"/>
      <c r="D24" s="6">
        <v>124493</v>
      </c>
      <c r="E24" s="6"/>
      <c r="F24" s="256">
        <v>124502</v>
      </c>
      <c r="G24" s="4"/>
      <c r="H24" s="61">
        <v>5000</v>
      </c>
      <c r="I24" s="6"/>
      <c r="J24" s="254">
        <v>5000</v>
      </c>
    </row>
    <row r="25" spans="1:10" ht="18" customHeight="1" x14ac:dyDescent="0.25">
      <c r="A25" s="3" t="s">
        <v>39</v>
      </c>
      <c r="B25" s="13" t="s">
        <v>259</v>
      </c>
      <c r="C25" s="4"/>
      <c r="D25" s="61">
        <v>2542968</v>
      </c>
      <c r="E25" s="6"/>
      <c r="F25" s="254">
        <v>2604578</v>
      </c>
      <c r="G25" s="4"/>
      <c r="H25" s="61">
        <v>658205</v>
      </c>
      <c r="I25" s="6"/>
      <c r="J25" s="254">
        <v>681637</v>
      </c>
    </row>
    <row r="26" spans="1:10" ht="18" customHeight="1" x14ac:dyDescent="0.25">
      <c r="A26" s="137" t="s">
        <v>226</v>
      </c>
      <c r="B26" s="13">
        <v>3</v>
      </c>
      <c r="C26" s="4"/>
      <c r="D26" s="61">
        <v>111147</v>
      </c>
      <c r="E26" s="6"/>
      <c r="F26" s="255" t="s">
        <v>2</v>
      </c>
      <c r="G26" s="4"/>
      <c r="H26" s="61">
        <v>16235</v>
      </c>
      <c r="I26" s="6"/>
      <c r="J26" s="255" t="s">
        <v>2</v>
      </c>
    </row>
    <row r="27" spans="1:10" ht="19.5" customHeight="1" x14ac:dyDescent="0.25">
      <c r="A27" s="3" t="s">
        <v>40</v>
      </c>
      <c r="C27" s="4"/>
      <c r="D27" s="61">
        <v>23175</v>
      </c>
      <c r="E27" s="6"/>
      <c r="F27" s="254">
        <v>24117</v>
      </c>
      <c r="G27" s="4"/>
      <c r="H27" s="61">
        <v>7661</v>
      </c>
      <c r="I27" s="6"/>
      <c r="J27" s="254">
        <v>7981</v>
      </c>
    </row>
    <row r="28" spans="1:10" ht="19.5" customHeight="1" x14ac:dyDescent="0.25">
      <c r="A28" s="51" t="s">
        <v>82</v>
      </c>
      <c r="C28" s="4"/>
      <c r="D28" s="61">
        <v>7795</v>
      </c>
      <c r="E28" s="6"/>
      <c r="F28" s="254">
        <v>6228</v>
      </c>
      <c r="G28" s="4"/>
      <c r="H28" s="231" t="s">
        <v>2</v>
      </c>
      <c r="J28" s="231" t="s">
        <v>2</v>
      </c>
    </row>
    <row r="29" spans="1:10" ht="19.5" customHeight="1" x14ac:dyDescent="0.25">
      <c r="A29" s="51" t="s">
        <v>4</v>
      </c>
      <c r="C29" s="4"/>
      <c r="D29" s="23">
        <v>38271</v>
      </c>
      <c r="E29" s="6"/>
      <c r="F29" s="257">
        <v>36805</v>
      </c>
      <c r="G29" s="4"/>
      <c r="H29" s="23">
        <v>12189</v>
      </c>
      <c r="I29" s="6"/>
      <c r="J29" s="257">
        <v>11744</v>
      </c>
    </row>
    <row r="30" spans="1:10" ht="19.5" customHeight="1" x14ac:dyDescent="0.25">
      <c r="A30" s="2" t="s">
        <v>33</v>
      </c>
      <c r="C30" s="4"/>
      <c r="D30" s="11">
        <f>SUM(D20:D29)</f>
        <v>2873534</v>
      </c>
      <c r="E30" s="20"/>
      <c r="F30" s="11">
        <f>SUM(F20:F29)</f>
        <v>2820074</v>
      </c>
      <c r="G30" s="4"/>
      <c r="H30" s="11">
        <f>SUM(H20:H29)</f>
        <v>1564389</v>
      </c>
      <c r="I30" s="20"/>
      <c r="J30" s="11">
        <f>SUM(J20:J29)</f>
        <v>1567840</v>
      </c>
    </row>
    <row r="31" spans="1:10" ht="19.5" customHeight="1" x14ac:dyDescent="0.25">
      <c r="C31" s="4"/>
      <c r="D31" s="10"/>
      <c r="E31" s="20"/>
      <c r="F31" s="10"/>
      <c r="G31" s="4"/>
      <c r="H31" s="10"/>
      <c r="I31" s="20"/>
      <c r="J31" s="10"/>
    </row>
    <row r="32" spans="1:10" ht="19.5" customHeight="1" thickBot="1" x14ac:dyDescent="0.3">
      <c r="A32" s="2" t="s">
        <v>15</v>
      </c>
      <c r="C32" s="4"/>
      <c r="D32" s="215">
        <f>D17+D30</f>
        <v>4280101</v>
      </c>
      <c r="E32" s="20"/>
      <c r="F32" s="215">
        <f>F17+F30</f>
        <v>4205374</v>
      </c>
      <c r="G32" s="4"/>
      <c r="H32" s="215">
        <f>H17+H30</f>
        <v>1936023</v>
      </c>
      <c r="I32" s="20"/>
      <c r="J32" s="215">
        <f>J17+J30</f>
        <v>1847992</v>
      </c>
    </row>
    <row r="33" spans="1:10" ht="19.5" customHeight="1" thickTop="1" x14ac:dyDescent="0.25">
      <c r="A33" s="2"/>
      <c r="C33" s="4"/>
      <c r="D33" s="216"/>
      <c r="E33" s="216"/>
      <c r="F33" s="216"/>
    </row>
    <row r="34" spans="1:10" ht="19.5" customHeight="1" x14ac:dyDescent="0.3">
      <c r="A34" s="12" t="s">
        <v>25</v>
      </c>
    </row>
    <row r="35" spans="1:10" ht="19.5" customHeight="1" x14ac:dyDescent="0.25">
      <c r="A35" s="9" t="s">
        <v>85</v>
      </c>
    </row>
    <row r="36" spans="1:10" ht="11.65" customHeight="1" x14ac:dyDescent="0.25">
      <c r="A36" s="9"/>
    </row>
    <row r="37" spans="1:10" s="7" customFormat="1" ht="15.95" customHeight="1" x14ac:dyDescent="0.25">
      <c r="B37" s="211"/>
      <c r="D37" s="284" t="s">
        <v>161</v>
      </c>
      <c r="E37" s="284"/>
      <c r="F37" s="284"/>
      <c r="H37" s="284" t="s">
        <v>162</v>
      </c>
      <c r="I37" s="285"/>
      <c r="J37" s="285"/>
    </row>
    <row r="38" spans="1:10" s="7" customFormat="1" ht="15.95" customHeight="1" x14ac:dyDescent="0.25">
      <c r="A38" s="15"/>
      <c r="B38" s="211"/>
      <c r="D38" s="284" t="s">
        <v>37</v>
      </c>
      <c r="E38" s="284"/>
      <c r="F38" s="284"/>
      <c r="H38" s="284" t="s">
        <v>37</v>
      </c>
      <c r="I38" s="284"/>
      <c r="J38" s="284"/>
    </row>
    <row r="39" spans="1:10" s="7" customFormat="1" ht="15.95" customHeight="1" x14ac:dyDescent="0.25">
      <c r="A39" s="15"/>
      <c r="B39" s="212"/>
      <c r="D39" s="39" t="s">
        <v>128</v>
      </c>
      <c r="F39" s="39" t="s">
        <v>30</v>
      </c>
      <c r="H39" s="39" t="s">
        <v>128</v>
      </c>
      <c r="J39" s="39" t="s">
        <v>30</v>
      </c>
    </row>
    <row r="40" spans="1:10" s="7" customFormat="1" ht="15.95" customHeight="1" x14ac:dyDescent="0.25">
      <c r="A40" s="16" t="s">
        <v>54</v>
      </c>
      <c r="B40" s="211" t="s">
        <v>5</v>
      </c>
      <c r="D40" s="7">
        <v>2020</v>
      </c>
      <c r="F40" s="7">
        <v>2019</v>
      </c>
      <c r="H40" s="7">
        <v>2020</v>
      </c>
      <c r="J40" s="7">
        <v>2019</v>
      </c>
    </row>
    <row r="41" spans="1:10" s="7" customFormat="1" ht="15.95" customHeight="1" x14ac:dyDescent="0.25">
      <c r="A41" s="15"/>
      <c r="B41" s="211"/>
      <c r="D41" s="7" t="s">
        <v>36</v>
      </c>
      <c r="G41" s="78"/>
      <c r="H41" s="78" t="s">
        <v>36</v>
      </c>
      <c r="I41" s="28"/>
      <c r="J41" s="28"/>
    </row>
    <row r="42" spans="1:10" s="7" customFormat="1" ht="15.95" customHeight="1" x14ac:dyDescent="0.25">
      <c r="A42" s="15"/>
      <c r="B42" s="211"/>
      <c r="D42" s="286" t="s">
        <v>31</v>
      </c>
      <c r="E42" s="286"/>
      <c r="F42" s="286"/>
      <c r="G42" s="286"/>
      <c r="H42" s="286"/>
      <c r="I42" s="286"/>
      <c r="J42" s="286"/>
    </row>
    <row r="43" spans="1:10" ht="17.25" customHeight="1" x14ac:dyDescent="0.25">
      <c r="A43" s="17" t="s">
        <v>16</v>
      </c>
      <c r="C43" s="4"/>
      <c r="D43" s="6"/>
      <c r="E43" s="6"/>
      <c r="F43" s="6"/>
      <c r="G43" s="4"/>
      <c r="H43" s="6"/>
      <c r="I43" s="6"/>
      <c r="J43" s="6"/>
    </row>
    <row r="44" spans="1:10" ht="16.5" hidden="1" customHeight="1" x14ac:dyDescent="0.25">
      <c r="A44" s="51" t="s">
        <v>164</v>
      </c>
      <c r="C44" s="4"/>
      <c r="D44" s="6"/>
      <c r="E44" s="6"/>
      <c r="F44" s="6"/>
      <c r="G44" s="4"/>
      <c r="H44" s="6"/>
      <c r="I44" s="6"/>
      <c r="J44" s="6"/>
    </row>
    <row r="45" spans="1:10" ht="16.5" customHeight="1" x14ac:dyDescent="0.25">
      <c r="A45" s="51" t="s">
        <v>165</v>
      </c>
      <c r="B45" s="13">
        <v>8</v>
      </c>
      <c r="C45" s="4"/>
      <c r="D45" s="61">
        <v>496500</v>
      </c>
      <c r="E45" s="6"/>
      <c r="F45" s="254">
        <v>328496</v>
      </c>
      <c r="G45" s="4"/>
      <c r="H45" s="231" t="s">
        <v>2</v>
      </c>
      <c r="I45" s="6"/>
      <c r="J45" s="254">
        <v>92001</v>
      </c>
    </row>
    <row r="46" spans="1:10" ht="16.5" customHeight="1" x14ac:dyDescent="0.25">
      <c r="A46" s="51" t="s">
        <v>46</v>
      </c>
      <c r="B46" s="13">
        <v>4</v>
      </c>
      <c r="C46" s="4"/>
      <c r="D46" s="61">
        <v>283988</v>
      </c>
      <c r="E46" s="6"/>
      <c r="F46" s="254">
        <v>278686</v>
      </c>
      <c r="G46" s="4"/>
      <c r="H46" s="61">
        <v>31170</v>
      </c>
      <c r="I46" s="6"/>
      <c r="J46" s="254">
        <v>49666</v>
      </c>
    </row>
    <row r="47" spans="1:10" ht="16.5" customHeight="1" x14ac:dyDescent="0.25">
      <c r="A47" s="51" t="s">
        <v>83</v>
      </c>
      <c r="B47" s="13">
        <v>4</v>
      </c>
      <c r="C47" s="4"/>
      <c r="D47" s="61">
        <v>207285</v>
      </c>
      <c r="E47" s="6"/>
      <c r="F47" s="254">
        <v>228032</v>
      </c>
      <c r="G47" s="4"/>
      <c r="H47" s="61">
        <v>43896</v>
      </c>
      <c r="I47" s="6"/>
      <c r="J47" s="254">
        <v>36832</v>
      </c>
    </row>
    <row r="48" spans="1:10" ht="16.5" customHeight="1" x14ac:dyDescent="0.25">
      <c r="A48" s="51" t="s">
        <v>261</v>
      </c>
      <c r="B48" s="13">
        <v>13</v>
      </c>
      <c r="C48" s="4"/>
      <c r="D48" s="61">
        <v>53826</v>
      </c>
      <c r="E48" s="6"/>
      <c r="F48" s="231" t="s">
        <v>2</v>
      </c>
      <c r="G48" s="4"/>
      <c r="H48" s="61">
        <v>4835</v>
      </c>
      <c r="I48" s="6"/>
      <c r="J48" s="231" t="s">
        <v>2</v>
      </c>
    </row>
    <row r="49" spans="1:10" ht="17.100000000000001" customHeight="1" x14ac:dyDescent="0.25">
      <c r="A49" s="51" t="s">
        <v>260</v>
      </c>
      <c r="B49" s="13">
        <v>12</v>
      </c>
      <c r="C49" s="4"/>
      <c r="D49" s="61">
        <v>55701</v>
      </c>
      <c r="E49" s="6"/>
      <c r="F49" s="231" t="s">
        <v>2</v>
      </c>
      <c r="G49" s="4"/>
      <c r="H49" s="61">
        <v>55701</v>
      </c>
      <c r="I49" s="6"/>
      <c r="J49" s="231" t="s">
        <v>2</v>
      </c>
    </row>
    <row r="50" spans="1:10" ht="17.100000000000001" customHeight="1" x14ac:dyDescent="0.25">
      <c r="A50" s="137" t="s">
        <v>166</v>
      </c>
      <c r="C50" s="4"/>
      <c r="D50" s="61"/>
      <c r="E50" s="6"/>
      <c r="F50" s="231"/>
      <c r="G50" s="4"/>
      <c r="H50" s="61"/>
      <c r="I50" s="6"/>
      <c r="J50" s="254"/>
    </row>
    <row r="51" spans="1:10" ht="17.100000000000001" customHeight="1" x14ac:dyDescent="0.25">
      <c r="A51" s="137" t="s">
        <v>234</v>
      </c>
      <c r="B51" s="13">
        <v>8</v>
      </c>
      <c r="C51" s="4"/>
      <c r="D51" s="61">
        <v>256731</v>
      </c>
      <c r="E51" s="6"/>
      <c r="F51" s="254">
        <v>252421</v>
      </c>
      <c r="G51" s="4"/>
      <c r="H51" s="69">
        <v>55200</v>
      </c>
      <c r="I51" s="6"/>
      <c r="J51" s="62">
        <v>55200</v>
      </c>
    </row>
    <row r="52" spans="1:10" ht="17.100000000000001" customHeight="1" x14ac:dyDescent="0.25">
      <c r="A52" s="137" t="s">
        <v>214</v>
      </c>
      <c r="B52" s="13">
        <v>4</v>
      </c>
      <c r="C52" s="4"/>
      <c r="D52" s="61">
        <v>16500</v>
      </c>
      <c r="E52" s="6"/>
      <c r="F52" s="254">
        <v>16500</v>
      </c>
      <c r="G52" s="4"/>
      <c r="H52" s="231" t="s">
        <v>2</v>
      </c>
      <c r="I52" s="6"/>
      <c r="J52" s="231" t="s">
        <v>2</v>
      </c>
    </row>
    <row r="53" spans="1:10" ht="17.100000000000001" customHeight="1" x14ac:dyDescent="0.25">
      <c r="A53" s="137" t="s">
        <v>231</v>
      </c>
      <c r="C53" s="4"/>
      <c r="D53" s="61"/>
      <c r="E53" s="6"/>
      <c r="F53" s="254"/>
      <c r="G53" s="4"/>
      <c r="H53" s="231"/>
      <c r="I53" s="6"/>
      <c r="J53" s="231"/>
    </row>
    <row r="54" spans="1:10" ht="17.100000000000001" customHeight="1" x14ac:dyDescent="0.25">
      <c r="A54" s="21" t="s">
        <v>232</v>
      </c>
      <c r="C54" s="4"/>
      <c r="D54" s="61"/>
      <c r="E54" s="6"/>
      <c r="F54" s="254"/>
      <c r="G54" s="4"/>
      <c r="H54" s="231"/>
      <c r="I54" s="6"/>
      <c r="J54" s="231"/>
    </row>
    <row r="55" spans="1:10" ht="17.100000000000001" customHeight="1" x14ac:dyDescent="0.25">
      <c r="A55" s="277" t="s">
        <v>233</v>
      </c>
      <c r="B55" s="13" t="s">
        <v>235</v>
      </c>
      <c r="C55" s="4"/>
      <c r="D55" s="61">
        <v>32200</v>
      </c>
      <c r="E55" s="6"/>
      <c r="F55" s="254">
        <v>24833</v>
      </c>
      <c r="G55" s="4"/>
      <c r="H55" s="61">
        <v>3052</v>
      </c>
      <c r="I55" s="6"/>
      <c r="J55" s="254">
        <v>2009</v>
      </c>
    </row>
    <row r="56" spans="1:10" ht="17.100000000000001" customHeight="1" x14ac:dyDescent="0.25">
      <c r="A56" s="3" t="s">
        <v>34</v>
      </c>
      <c r="C56" s="4"/>
      <c r="D56" s="61">
        <v>19212</v>
      </c>
      <c r="E56" s="6"/>
      <c r="F56" s="61">
        <v>12270</v>
      </c>
      <c r="G56" s="4"/>
      <c r="H56" s="231" t="s">
        <v>2</v>
      </c>
      <c r="I56" s="6"/>
      <c r="J56" s="231" t="s">
        <v>2</v>
      </c>
    </row>
    <row r="57" spans="1:10" ht="18" customHeight="1" x14ac:dyDescent="0.25">
      <c r="A57" s="2" t="s">
        <v>17</v>
      </c>
      <c r="C57" s="4"/>
      <c r="D57" s="19">
        <f>SUM(D45:D56)</f>
        <v>1421943</v>
      </c>
      <c r="E57" s="20"/>
      <c r="F57" s="19">
        <f>SUM(F45:F56)</f>
        <v>1141238</v>
      </c>
      <c r="G57" s="4"/>
      <c r="H57" s="19">
        <f>SUM(H45:H56)</f>
        <v>193854</v>
      </c>
      <c r="I57" s="20"/>
      <c r="J57" s="19">
        <f>SUM(J45:J56)</f>
        <v>235708</v>
      </c>
    </row>
    <row r="58" spans="1:10" ht="6.6" customHeight="1" x14ac:dyDescent="0.25">
      <c r="A58" s="2"/>
      <c r="C58" s="4"/>
      <c r="D58" s="61"/>
      <c r="E58" s="6"/>
      <c r="F58" s="61"/>
      <c r="G58" s="4"/>
      <c r="H58" s="61"/>
      <c r="I58" s="6"/>
      <c r="J58" s="61"/>
    </row>
    <row r="59" spans="1:10" ht="17.100000000000001" customHeight="1" x14ac:dyDescent="0.25">
      <c r="A59" s="17" t="s">
        <v>18</v>
      </c>
      <c r="C59" s="4"/>
      <c r="D59" s="61"/>
      <c r="E59" s="6"/>
      <c r="F59" s="61"/>
      <c r="G59" s="4"/>
      <c r="H59" s="61"/>
      <c r="I59" s="6"/>
      <c r="J59" s="61"/>
    </row>
    <row r="60" spans="1:10" ht="17.100000000000001" customHeight="1" x14ac:dyDescent="0.25">
      <c r="A60" s="3" t="s">
        <v>167</v>
      </c>
      <c r="B60" s="13">
        <v>8</v>
      </c>
      <c r="C60" s="4"/>
      <c r="D60" s="61">
        <v>568854</v>
      </c>
      <c r="E60" s="6"/>
      <c r="F60" s="254">
        <v>503451</v>
      </c>
      <c r="G60" s="4"/>
      <c r="H60" s="61">
        <v>72800</v>
      </c>
      <c r="I60" s="6"/>
      <c r="J60" s="254">
        <v>86600</v>
      </c>
    </row>
    <row r="61" spans="1:10" ht="17.100000000000001" customHeight="1" x14ac:dyDescent="0.25">
      <c r="A61" s="137" t="s">
        <v>236</v>
      </c>
      <c r="B61" s="13" t="s">
        <v>235</v>
      </c>
      <c r="C61" s="4"/>
      <c r="D61" s="61">
        <v>68422</v>
      </c>
      <c r="E61" s="6"/>
      <c r="F61" s="254">
        <v>67055</v>
      </c>
      <c r="G61" s="4"/>
      <c r="H61" s="61">
        <v>3945</v>
      </c>
      <c r="I61" s="6"/>
      <c r="J61" s="254">
        <v>2057</v>
      </c>
    </row>
    <row r="62" spans="1:10" ht="17.100000000000001" customHeight="1" x14ac:dyDescent="0.25">
      <c r="A62" s="51" t="s">
        <v>84</v>
      </c>
      <c r="C62" s="4"/>
      <c r="D62" s="61">
        <v>90980</v>
      </c>
      <c r="E62" s="6"/>
      <c r="F62" s="254">
        <v>94411</v>
      </c>
      <c r="G62" s="4"/>
      <c r="H62" s="61">
        <v>53724</v>
      </c>
      <c r="I62" s="6"/>
      <c r="J62" s="254">
        <v>53236</v>
      </c>
    </row>
    <row r="63" spans="1:10" ht="17.100000000000001" customHeight="1" x14ac:dyDescent="0.25">
      <c r="A63" s="3" t="s">
        <v>168</v>
      </c>
      <c r="C63" s="4"/>
      <c r="D63" s="61">
        <v>163634</v>
      </c>
      <c r="E63" s="6"/>
      <c r="F63" s="254">
        <v>164120</v>
      </c>
      <c r="G63" s="4"/>
      <c r="H63" s="61">
        <v>31011</v>
      </c>
      <c r="I63" s="6"/>
      <c r="J63" s="254">
        <v>33881</v>
      </c>
    </row>
    <row r="64" spans="1:10" ht="17.100000000000001" customHeight="1" x14ac:dyDescent="0.25">
      <c r="A64" s="2" t="s">
        <v>35</v>
      </c>
      <c r="C64" s="4"/>
      <c r="D64" s="19">
        <f>SUM(D60:D63)</f>
        <v>891890</v>
      </c>
      <c r="E64" s="20"/>
      <c r="F64" s="19">
        <f>SUM(F60:F63)</f>
        <v>829037</v>
      </c>
      <c r="G64" s="4"/>
      <c r="H64" s="19">
        <f>SUM(H60:H63)</f>
        <v>161480</v>
      </c>
      <c r="I64" s="20"/>
      <c r="J64" s="19">
        <f>SUM(J60:J63)</f>
        <v>175774</v>
      </c>
    </row>
    <row r="65" spans="1:10" ht="17.100000000000001" customHeight="1" x14ac:dyDescent="0.25">
      <c r="A65" s="2" t="s">
        <v>19</v>
      </c>
      <c r="C65" s="4"/>
      <c r="D65" s="217">
        <f>D57+D64</f>
        <v>2313833</v>
      </c>
      <c r="E65" s="20"/>
      <c r="F65" s="217">
        <f>F57+F64</f>
        <v>1970275</v>
      </c>
      <c r="G65" s="4"/>
      <c r="H65" s="217">
        <f>H57+H64</f>
        <v>355334</v>
      </c>
      <c r="I65" s="20"/>
      <c r="J65" s="217">
        <f>J57+J64</f>
        <v>411482</v>
      </c>
    </row>
    <row r="66" spans="1:10" ht="5.45" customHeight="1" x14ac:dyDescent="0.25">
      <c r="A66" s="2"/>
      <c r="C66" s="4"/>
      <c r="D66" s="218"/>
      <c r="E66" s="20"/>
      <c r="F66" s="218"/>
      <c r="G66" s="4"/>
      <c r="H66" s="218"/>
      <c r="I66" s="20"/>
      <c r="J66" s="218"/>
    </row>
    <row r="67" spans="1:10" ht="17.100000000000001" customHeight="1" x14ac:dyDescent="0.25">
      <c r="A67" s="17" t="s">
        <v>52</v>
      </c>
      <c r="C67" s="4"/>
      <c r="D67" s="6"/>
      <c r="E67" s="6"/>
      <c r="F67" s="6"/>
      <c r="G67" s="4"/>
      <c r="H67" s="6"/>
      <c r="I67" s="6"/>
      <c r="J67" s="6"/>
    </row>
    <row r="68" spans="1:10" ht="17.100000000000001" customHeight="1" x14ac:dyDescent="0.25">
      <c r="A68" s="3" t="s">
        <v>26</v>
      </c>
      <c r="C68" s="4"/>
      <c r="D68" s="6"/>
      <c r="E68" s="6"/>
      <c r="F68" s="6"/>
      <c r="G68" s="4"/>
      <c r="H68" s="6"/>
      <c r="I68" s="6"/>
      <c r="J68" s="6"/>
    </row>
    <row r="69" spans="1:10" ht="17.100000000000001" customHeight="1" x14ac:dyDescent="0.25">
      <c r="A69" s="3" t="s">
        <v>155</v>
      </c>
      <c r="C69" s="4"/>
      <c r="D69" s="6"/>
      <c r="E69" s="6"/>
      <c r="F69" s="6"/>
      <c r="G69" s="4"/>
      <c r="H69" s="6"/>
      <c r="I69" s="6"/>
      <c r="J69" s="6"/>
    </row>
    <row r="70" spans="1:10" ht="17.100000000000001" customHeight="1" x14ac:dyDescent="0.25">
      <c r="A70" s="137" t="s">
        <v>169</v>
      </c>
      <c r="C70" s="4"/>
      <c r="D70" s="6"/>
      <c r="E70" s="6"/>
      <c r="F70" s="6"/>
      <c r="G70" s="4"/>
      <c r="H70" s="6"/>
      <c r="I70" s="6"/>
      <c r="J70" s="6"/>
    </row>
    <row r="71" spans="1:10" ht="17.100000000000001" customHeight="1" thickBot="1" x14ac:dyDescent="0.3">
      <c r="A71" s="56" t="s">
        <v>170</v>
      </c>
      <c r="C71" s="4"/>
      <c r="D71" s="123">
        <v>270000</v>
      </c>
      <c r="E71" s="6"/>
      <c r="F71" s="258">
        <v>270000</v>
      </c>
      <c r="G71" s="4"/>
      <c r="H71" s="123">
        <v>270000</v>
      </c>
      <c r="I71" s="6"/>
      <c r="J71" s="258">
        <v>270000</v>
      </c>
    </row>
    <row r="72" spans="1:10" ht="17.100000000000001" customHeight="1" thickTop="1" x14ac:dyDescent="0.25">
      <c r="A72" s="137" t="s">
        <v>156</v>
      </c>
      <c r="C72" s="4"/>
      <c r="D72" s="8"/>
      <c r="E72" s="6"/>
      <c r="F72" s="125"/>
      <c r="G72" s="4"/>
      <c r="H72" s="8"/>
      <c r="I72" s="6"/>
      <c r="J72" s="125"/>
    </row>
    <row r="73" spans="1:10" ht="17.100000000000001" customHeight="1" x14ac:dyDescent="0.25">
      <c r="A73" s="137" t="s">
        <v>171</v>
      </c>
      <c r="C73" s="4"/>
      <c r="D73" s="8"/>
      <c r="E73" s="6"/>
      <c r="F73" s="125"/>
      <c r="G73" s="4"/>
      <c r="H73" s="8"/>
      <c r="I73" s="6"/>
      <c r="J73" s="125"/>
    </row>
    <row r="74" spans="1:10" ht="17.100000000000001" customHeight="1" x14ac:dyDescent="0.25">
      <c r="A74" s="56" t="s">
        <v>170</v>
      </c>
      <c r="C74" s="4"/>
      <c r="D74" s="6">
        <v>269999</v>
      </c>
      <c r="E74" s="6"/>
      <c r="F74" s="256">
        <v>269999</v>
      </c>
      <c r="G74" s="4"/>
      <c r="H74" s="6">
        <v>269999</v>
      </c>
      <c r="I74" s="6"/>
      <c r="J74" s="256">
        <v>269999</v>
      </c>
    </row>
    <row r="75" spans="1:10" ht="17.100000000000001" customHeight="1" x14ac:dyDescent="0.25">
      <c r="A75" s="137" t="s">
        <v>193</v>
      </c>
      <c r="B75" s="58"/>
      <c r="C75" s="4"/>
      <c r="D75" s="61">
        <v>270000</v>
      </c>
      <c r="E75" s="6"/>
      <c r="F75" s="254">
        <v>270000</v>
      </c>
      <c r="G75" s="4"/>
      <c r="H75" s="61">
        <v>270000</v>
      </c>
      <c r="I75" s="6"/>
      <c r="J75" s="254">
        <v>270000</v>
      </c>
    </row>
    <row r="76" spans="1:10" ht="18" customHeight="1" x14ac:dyDescent="0.25">
      <c r="A76" s="3" t="s">
        <v>51</v>
      </c>
      <c r="B76" s="58"/>
      <c r="C76" s="4"/>
      <c r="D76" s="61"/>
      <c r="E76" s="6"/>
      <c r="F76" s="254"/>
      <c r="G76" s="4"/>
      <c r="H76" s="61"/>
      <c r="I76" s="6"/>
      <c r="J76" s="254"/>
    </row>
    <row r="77" spans="1:10" ht="18" customHeight="1" x14ac:dyDescent="0.25">
      <c r="A77" s="137" t="s">
        <v>194</v>
      </c>
      <c r="B77" s="58"/>
      <c r="C77" s="4"/>
      <c r="D77" s="61">
        <v>27000</v>
      </c>
      <c r="E77" s="6"/>
      <c r="F77" s="254">
        <v>27000</v>
      </c>
      <c r="G77" s="4"/>
      <c r="H77" s="61">
        <v>27000</v>
      </c>
      <c r="I77" s="6"/>
      <c r="J77" s="254">
        <v>27000</v>
      </c>
    </row>
    <row r="78" spans="1:10" ht="18" customHeight="1" x14ac:dyDescent="0.25">
      <c r="A78" s="3" t="s">
        <v>172</v>
      </c>
      <c r="B78" s="58"/>
      <c r="C78" s="4"/>
      <c r="D78" s="219">
        <v>608587</v>
      </c>
      <c r="E78" s="8"/>
      <c r="F78" s="67">
        <v>677748</v>
      </c>
      <c r="G78" s="37"/>
      <c r="H78" s="135">
        <v>775622</v>
      </c>
      <c r="I78" s="38"/>
      <c r="J78" s="259">
        <v>631443</v>
      </c>
    </row>
    <row r="79" spans="1:10" ht="18" customHeight="1" x14ac:dyDescent="0.25">
      <c r="A79" s="51" t="s">
        <v>215</v>
      </c>
      <c r="C79" s="4"/>
      <c r="D79" s="23">
        <v>371205</v>
      </c>
      <c r="E79" s="6"/>
      <c r="F79" s="257">
        <v>371205</v>
      </c>
      <c r="G79" s="37"/>
      <c r="H79" s="136">
        <v>238068</v>
      </c>
      <c r="I79" s="31"/>
      <c r="J79" s="260">
        <v>238068</v>
      </c>
    </row>
    <row r="80" spans="1:10" s="25" customFormat="1" ht="17.100000000000001" hidden="1" customHeight="1" x14ac:dyDescent="0.25">
      <c r="A80" s="35"/>
      <c r="B80" s="58"/>
      <c r="C80" s="37"/>
      <c r="G80" s="37"/>
    </row>
    <row r="81" spans="1:10" s="25" customFormat="1" ht="18" customHeight="1" x14ac:dyDescent="0.25">
      <c r="A81" s="35" t="s">
        <v>267</v>
      </c>
      <c r="B81" s="58"/>
      <c r="C81" s="37"/>
      <c r="D81" s="220">
        <f>SUM(D74:D79)</f>
        <v>1546791</v>
      </c>
      <c r="E81" s="36"/>
      <c r="F81" s="220">
        <f>SUM(F74:F79)</f>
        <v>1615952</v>
      </c>
      <c r="G81" s="37"/>
      <c r="H81" s="40">
        <f>SUM(H74:H79)</f>
        <v>1580689</v>
      </c>
      <c r="I81" s="40"/>
      <c r="J81" s="40">
        <f>SUM(J74:J79)</f>
        <v>1436510</v>
      </c>
    </row>
    <row r="82" spans="1:10" s="25" customFormat="1" ht="18" customHeight="1" x14ac:dyDescent="0.25">
      <c r="A82" s="52" t="s">
        <v>61</v>
      </c>
      <c r="B82" s="58"/>
      <c r="C82" s="37"/>
      <c r="D82" s="33">
        <v>419477</v>
      </c>
      <c r="E82" s="31"/>
      <c r="F82" s="261">
        <v>619147</v>
      </c>
      <c r="G82" s="37"/>
      <c r="H82" s="221" t="s">
        <v>2</v>
      </c>
      <c r="J82" s="262" t="s">
        <v>2</v>
      </c>
    </row>
    <row r="83" spans="1:10" s="25" customFormat="1" ht="18" customHeight="1" x14ac:dyDescent="0.25">
      <c r="A83" s="35" t="s">
        <v>41</v>
      </c>
      <c r="B83" s="58"/>
      <c r="C83" s="37"/>
      <c r="D83" s="222">
        <f>SUM(D81:D82)</f>
        <v>1966268</v>
      </c>
      <c r="E83" s="36"/>
      <c r="F83" s="222">
        <f>SUM(F81:F82)</f>
        <v>2235099</v>
      </c>
      <c r="G83" s="4"/>
      <c r="H83" s="222">
        <f>SUM(H81:H82)</f>
        <v>1580689</v>
      </c>
      <c r="I83" s="20"/>
      <c r="J83" s="222">
        <f>SUM(J81:J82)</f>
        <v>1436510</v>
      </c>
    </row>
    <row r="84" spans="1:10" s="25" customFormat="1" ht="9.75" customHeight="1" x14ac:dyDescent="0.25">
      <c r="A84" s="32"/>
      <c r="B84" s="58"/>
      <c r="C84" s="37"/>
      <c r="D84" s="220"/>
      <c r="E84" s="36"/>
      <c r="F84" s="220"/>
      <c r="G84" s="1"/>
      <c r="H84" s="1"/>
      <c r="I84" s="1"/>
      <c r="J84" s="1"/>
    </row>
    <row r="85" spans="1:10" s="25" customFormat="1" ht="18" customHeight="1" thickBot="1" x14ac:dyDescent="0.3">
      <c r="A85" s="35" t="s">
        <v>53</v>
      </c>
      <c r="B85" s="58"/>
      <c r="C85" s="37"/>
      <c r="D85" s="186">
        <f>SUM(D65+D83)</f>
        <v>4280101</v>
      </c>
      <c r="E85" s="36"/>
      <c r="F85" s="186">
        <f>SUM(F65+F83)</f>
        <v>4205374</v>
      </c>
      <c r="G85" s="1"/>
      <c r="H85" s="186">
        <f>SUM(H65+H81)</f>
        <v>1936023</v>
      </c>
      <c r="I85" s="36"/>
      <c r="J85" s="186">
        <f>SUM(J65+J81)</f>
        <v>1847992</v>
      </c>
    </row>
    <row r="86" spans="1:10" ht="19.5" customHeight="1" thickTop="1" x14ac:dyDescent="0.25">
      <c r="A86" s="2"/>
      <c r="C86" s="4"/>
      <c r="D86" s="41"/>
      <c r="E86" s="20"/>
      <c r="F86" s="41"/>
    </row>
  </sheetData>
  <mergeCells count="10">
    <mergeCell ref="D4:F4"/>
    <mergeCell ref="H4:J4"/>
    <mergeCell ref="D5:F5"/>
    <mergeCell ref="H5:J5"/>
    <mergeCell ref="D42:J42"/>
    <mergeCell ref="D9:J9"/>
    <mergeCell ref="D37:F37"/>
    <mergeCell ref="H37:J37"/>
    <mergeCell ref="D38:F38"/>
    <mergeCell ref="H38:J38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6"/>
  <sheetViews>
    <sheetView zoomScale="80" zoomScaleNormal="80" zoomScaleSheetLayoutView="100" workbookViewId="0">
      <selection activeCell="A3" sqref="A3"/>
    </sheetView>
  </sheetViews>
  <sheetFormatPr defaultColWidth="9.140625" defaultRowHeight="19.5" customHeight="1" x14ac:dyDescent="0.25"/>
  <cols>
    <col min="1" max="1" width="43" style="3" customWidth="1"/>
    <col min="2" max="2" width="8.28515625" style="13" customWidth="1"/>
    <col min="3" max="3" width="12.28515625" style="1" customWidth="1"/>
    <col min="4" max="4" width="1.28515625" style="138" customWidth="1"/>
    <col min="5" max="5" width="12.28515625" style="1" customWidth="1"/>
    <col min="6" max="6" width="1.28515625" style="138" customWidth="1"/>
    <col min="7" max="7" width="12.28515625" style="1" customWidth="1"/>
    <col min="8" max="8" width="1.28515625" style="138" customWidth="1"/>
    <col min="9" max="9" width="12.28515625" style="1" customWidth="1"/>
    <col min="10" max="11" width="12.85546875" style="1" hidden="1" customWidth="1"/>
    <col min="12" max="12" width="13.42578125" style="60" bestFit="1" customWidth="1"/>
    <col min="13" max="13" width="13.42578125" style="60" customWidth="1"/>
    <col min="14" max="14" width="11.28515625" style="1" bestFit="1" customWidth="1"/>
    <col min="15" max="16384" width="9.140625" style="1"/>
  </cols>
  <sheetData>
    <row r="1" spans="1:13" ht="19.5" customHeight="1" x14ac:dyDescent="0.3">
      <c r="A1" s="12" t="s">
        <v>25</v>
      </c>
      <c r="B1" s="58"/>
      <c r="C1" s="25"/>
      <c r="D1" s="28"/>
      <c r="E1" s="25"/>
      <c r="L1" s="1"/>
      <c r="M1" s="1"/>
    </row>
    <row r="2" spans="1:13" ht="19.5" customHeight="1" x14ac:dyDescent="0.25">
      <c r="A2" s="9" t="s">
        <v>86</v>
      </c>
      <c r="B2" s="58"/>
      <c r="C2" s="25"/>
      <c r="D2" s="28"/>
      <c r="E2" s="25"/>
      <c r="L2" s="1"/>
      <c r="M2" s="1"/>
    </row>
    <row r="3" spans="1:13" ht="13.7" customHeight="1" x14ac:dyDescent="0.25">
      <c r="A3" s="9"/>
      <c r="L3" s="1"/>
      <c r="M3" s="1"/>
    </row>
    <row r="4" spans="1:13" ht="18.75" customHeight="1" x14ac:dyDescent="0.25">
      <c r="A4" s="2"/>
      <c r="B4" s="14"/>
      <c r="C4" s="284" t="s">
        <v>6</v>
      </c>
      <c r="D4" s="284"/>
      <c r="E4" s="284"/>
      <c r="F4" s="202"/>
      <c r="G4" s="284" t="s">
        <v>38</v>
      </c>
      <c r="H4" s="284"/>
      <c r="I4" s="284"/>
      <c r="L4" s="1"/>
      <c r="M4" s="1"/>
    </row>
    <row r="5" spans="1:13" ht="18.75" customHeight="1" x14ac:dyDescent="0.25">
      <c r="A5" s="2"/>
      <c r="B5" s="14"/>
      <c r="C5" s="284" t="s">
        <v>37</v>
      </c>
      <c r="D5" s="284"/>
      <c r="E5" s="284"/>
      <c r="F5" s="202"/>
      <c r="G5" s="284" t="s">
        <v>37</v>
      </c>
      <c r="H5" s="284"/>
      <c r="I5" s="284"/>
      <c r="L5" s="1"/>
      <c r="M5" s="1"/>
    </row>
    <row r="6" spans="1:13" ht="18.75" customHeight="1" x14ac:dyDescent="0.25">
      <c r="A6" s="2"/>
      <c r="B6" s="14"/>
      <c r="C6" s="288" t="s">
        <v>90</v>
      </c>
      <c r="D6" s="289"/>
      <c r="E6" s="289"/>
      <c r="F6" s="202"/>
      <c r="G6" s="288" t="s">
        <v>92</v>
      </c>
      <c r="H6" s="289"/>
      <c r="I6" s="289"/>
      <c r="L6" s="1"/>
      <c r="M6" s="1"/>
    </row>
    <row r="7" spans="1:13" ht="18.75" customHeight="1" x14ac:dyDescent="0.25">
      <c r="A7" s="2"/>
      <c r="B7" s="14"/>
      <c r="C7" s="287" t="s">
        <v>128</v>
      </c>
      <c r="D7" s="287"/>
      <c r="E7" s="287"/>
      <c r="F7" s="202"/>
      <c r="G7" s="287" t="s">
        <v>128</v>
      </c>
      <c r="H7" s="288"/>
      <c r="I7" s="288"/>
      <c r="L7" s="1"/>
      <c r="M7" s="1"/>
    </row>
    <row r="8" spans="1:13" ht="18.75" customHeight="1" x14ac:dyDescent="0.25">
      <c r="A8" s="17"/>
      <c r="B8" s="14" t="s">
        <v>5</v>
      </c>
      <c r="C8" s="7">
        <v>2020</v>
      </c>
      <c r="D8" s="7"/>
      <c r="E8" s="7">
        <v>2019</v>
      </c>
      <c r="F8" s="7"/>
      <c r="G8" s="7">
        <v>2020</v>
      </c>
      <c r="H8" s="7"/>
      <c r="I8" s="7">
        <v>2019</v>
      </c>
      <c r="L8" s="1"/>
      <c r="M8" s="1"/>
    </row>
    <row r="9" spans="1:13" ht="18.75" customHeight="1" x14ac:dyDescent="0.25">
      <c r="A9" s="5"/>
      <c r="B9" s="14"/>
      <c r="C9" s="286" t="s">
        <v>31</v>
      </c>
      <c r="D9" s="286"/>
      <c r="E9" s="286"/>
      <c r="F9" s="286"/>
      <c r="G9" s="286"/>
      <c r="H9" s="286"/>
      <c r="I9" s="286"/>
      <c r="L9" s="1"/>
      <c r="M9" s="1"/>
    </row>
    <row r="10" spans="1:13" ht="18.75" customHeight="1" x14ac:dyDescent="0.25">
      <c r="A10" s="17" t="s">
        <v>182</v>
      </c>
      <c r="B10" s="14"/>
      <c r="C10" s="14"/>
      <c r="D10" s="201"/>
      <c r="E10" s="250"/>
      <c r="F10" s="201"/>
      <c r="G10" s="14"/>
      <c r="H10" s="201"/>
      <c r="I10" s="250"/>
      <c r="L10" s="1"/>
      <c r="M10" s="1"/>
    </row>
    <row r="11" spans="1:13" ht="18.75" customHeight="1" x14ac:dyDescent="0.25">
      <c r="A11" s="51" t="s">
        <v>104</v>
      </c>
      <c r="B11" s="13" t="s">
        <v>224</v>
      </c>
      <c r="C11" s="57">
        <v>1465230</v>
      </c>
      <c r="D11" s="63"/>
      <c r="E11" s="57">
        <v>1385271</v>
      </c>
      <c r="F11" s="63"/>
      <c r="G11" s="57">
        <v>151588</v>
      </c>
      <c r="H11" s="63"/>
      <c r="I11" s="57">
        <v>172457</v>
      </c>
      <c r="J11" s="6"/>
      <c r="K11" s="6"/>
      <c r="L11" s="1"/>
      <c r="M11" s="1"/>
    </row>
    <row r="12" spans="1:13" ht="18.75" customHeight="1" x14ac:dyDescent="0.25">
      <c r="A12" s="51" t="s">
        <v>129</v>
      </c>
      <c r="B12" s="13" t="s">
        <v>224</v>
      </c>
      <c r="C12" s="57">
        <v>22145</v>
      </c>
      <c r="D12" s="63"/>
      <c r="E12" s="57">
        <v>24397</v>
      </c>
      <c r="F12" s="63"/>
      <c r="G12" s="69" t="s">
        <v>2</v>
      </c>
      <c r="H12" s="63"/>
      <c r="I12" s="69" t="s">
        <v>2</v>
      </c>
      <c r="J12" s="6"/>
      <c r="K12" s="6"/>
      <c r="L12" s="1"/>
      <c r="M12" s="1"/>
    </row>
    <row r="13" spans="1:13" s="25" customFormat="1" ht="18.75" customHeight="1" x14ac:dyDescent="0.25">
      <c r="A13" s="52" t="s">
        <v>135</v>
      </c>
      <c r="B13" s="58" t="s">
        <v>225</v>
      </c>
      <c r="C13" s="64">
        <v>623</v>
      </c>
      <c r="D13" s="63"/>
      <c r="E13" s="64">
        <v>1725</v>
      </c>
      <c r="F13" s="63"/>
      <c r="G13" s="64">
        <v>220351</v>
      </c>
      <c r="H13" s="63"/>
      <c r="I13" s="64">
        <v>122821</v>
      </c>
      <c r="J13" s="6"/>
      <c r="K13" s="6"/>
    </row>
    <row r="14" spans="1:13" s="25" customFormat="1" ht="18.75" customHeight="1" x14ac:dyDescent="0.25">
      <c r="A14" s="51" t="s">
        <v>102</v>
      </c>
      <c r="B14" s="58"/>
      <c r="C14" s="64" t="s">
        <v>2</v>
      </c>
      <c r="D14" s="63"/>
      <c r="E14" s="64">
        <v>33742</v>
      </c>
      <c r="F14" s="63"/>
      <c r="G14" s="64" t="s">
        <v>2</v>
      </c>
      <c r="H14" s="63"/>
      <c r="I14" s="64">
        <v>3324</v>
      </c>
      <c r="J14" s="6"/>
      <c r="K14" s="6"/>
    </row>
    <row r="15" spans="1:13" s="25" customFormat="1" ht="18.75" customHeight="1" x14ac:dyDescent="0.25">
      <c r="A15" s="32" t="s">
        <v>1</v>
      </c>
      <c r="B15" s="58" t="s">
        <v>225</v>
      </c>
      <c r="C15" s="65">
        <v>16288</v>
      </c>
      <c r="D15" s="63"/>
      <c r="E15" s="65">
        <v>13591</v>
      </c>
      <c r="F15" s="63"/>
      <c r="G15" s="65">
        <v>15841</v>
      </c>
      <c r="H15" s="63"/>
      <c r="I15" s="65">
        <v>16310</v>
      </c>
      <c r="J15" s="43"/>
      <c r="K15" s="43"/>
    </row>
    <row r="16" spans="1:13" ht="18.75" customHeight="1" x14ac:dyDescent="0.25">
      <c r="A16" s="2" t="s">
        <v>183</v>
      </c>
      <c r="C16" s="19">
        <f>SUM(C11:C15)</f>
        <v>1504286</v>
      </c>
      <c r="D16" s="41"/>
      <c r="E16" s="19">
        <f>SUM(E11:E15)</f>
        <v>1458726</v>
      </c>
      <c r="F16" s="41"/>
      <c r="G16" s="19">
        <f>SUM(G11:G15)</f>
        <v>387780</v>
      </c>
      <c r="H16" s="41"/>
      <c r="I16" s="19">
        <f>SUM(I11:I15)</f>
        <v>314912</v>
      </c>
      <c r="J16" s="61">
        <f>SUM(J11:J15)</f>
        <v>0</v>
      </c>
      <c r="K16" s="61">
        <f>SUM(K11:K15)</f>
        <v>0</v>
      </c>
      <c r="L16" s="1"/>
      <c r="M16" s="1"/>
    </row>
    <row r="17" spans="1:13" ht="11.25" customHeight="1" x14ac:dyDescent="0.25">
      <c r="A17" s="17"/>
      <c r="D17" s="8"/>
      <c r="F17" s="8"/>
      <c r="H17" s="8"/>
      <c r="L17" s="1"/>
      <c r="M17" s="1"/>
    </row>
    <row r="18" spans="1:13" ht="18.75" customHeight="1" x14ac:dyDescent="0.25">
      <c r="A18" s="17" t="s">
        <v>21</v>
      </c>
      <c r="D18" s="8"/>
      <c r="F18" s="8"/>
      <c r="H18" s="8"/>
      <c r="L18" s="1"/>
      <c r="M18" s="1"/>
    </row>
    <row r="19" spans="1:13" ht="18.75" customHeight="1" x14ac:dyDescent="0.25">
      <c r="A19" s="51" t="s">
        <v>105</v>
      </c>
      <c r="B19" s="13">
        <v>4</v>
      </c>
      <c r="C19" s="57">
        <v>1271555</v>
      </c>
      <c r="D19" s="124"/>
      <c r="E19" s="57">
        <v>1195860</v>
      </c>
      <c r="F19" s="124"/>
      <c r="G19" s="57">
        <v>152763</v>
      </c>
      <c r="H19" s="125"/>
      <c r="I19" s="57">
        <v>176595</v>
      </c>
      <c r="J19" s="6"/>
      <c r="K19" s="6"/>
      <c r="L19" s="1"/>
      <c r="M19" s="1"/>
    </row>
    <row r="20" spans="1:13" ht="18.75" customHeight="1" x14ac:dyDescent="0.25">
      <c r="A20" s="51" t="s">
        <v>130</v>
      </c>
      <c r="C20" s="57">
        <v>24287</v>
      </c>
      <c r="D20" s="124"/>
      <c r="E20" s="57">
        <v>23889</v>
      </c>
      <c r="F20" s="124"/>
      <c r="G20" s="69" t="s">
        <v>2</v>
      </c>
      <c r="H20" s="125"/>
      <c r="I20" s="69" t="s">
        <v>2</v>
      </c>
      <c r="J20" s="6"/>
      <c r="K20" s="6"/>
      <c r="L20" s="1"/>
      <c r="M20" s="1"/>
    </row>
    <row r="21" spans="1:13" ht="18.75" customHeight="1" x14ac:dyDescent="0.25">
      <c r="A21" s="3" t="s">
        <v>136</v>
      </c>
      <c r="B21" s="13">
        <v>4</v>
      </c>
      <c r="C21" s="57">
        <v>56272</v>
      </c>
      <c r="D21" s="124"/>
      <c r="E21" s="57">
        <v>54829</v>
      </c>
      <c r="F21" s="124"/>
      <c r="G21" s="57">
        <v>7272</v>
      </c>
      <c r="H21" s="125"/>
      <c r="I21" s="57">
        <v>8783</v>
      </c>
      <c r="J21" s="6"/>
      <c r="K21" s="6"/>
      <c r="L21" s="1"/>
      <c r="M21" s="1"/>
    </row>
    <row r="22" spans="1:13" ht="18.75" customHeight="1" x14ac:dyDescent="0.25">
      <c r="A22" s="3" t="s">
        <v>49</v>
      </c>
      <c r="B22" s="13">
        <v>4</v>
      </c>
      <c r="C22" s="57">
        <v>63165</v>
      </c>
      <c r="D22" s="124"/>
      <c r="E22" s="57">
        <v>63328</v>
      </c>
      <c r="F22" s="124"/>
      <c r="G22" s="57">
        <v>24227</v>
      </c>
      <c r="H22" s="125"/>
      <c r="I22" s="57">
        <v>25593</v>
      </c>
      <c r="J22" s="6"/>
      <c r="K22" s="6"/>
      <c r="L22" s="1"/>
      <c r="M22" s="1"/>
    </row>
    <row r="23" spans="1:13" ht="18.75" customHeight="1" x14ac:dyDescent="0.25">
      <c r="A23" s="51" t="s">
        <v>103</v>
      </c>
      <c r="C23" s="69">
        <v>68910</v>
      </c>
      <c r="D23" s="124"/>
      <c r="E23" s="64" t="s">
        <v>2</v>
      </c>
      <c r="F23" s="124"/>
      <c r="G23" s="69">
        <v>6160</v>
      </c>
      <c r="H23" s="125"/>
      <c r="I23" s="64" t="s">
        <v>2</v>
      </c>
      <c r="J23" s="6"/>
      <c r="K23" s="6"/>
      <c r="L23" s="1"/>
      <c r="M23" s="1"/>
    </row>
    <row r="24" spans="1:13" ht="18.75" customHeight="1" x14ac:dyDescent="0.25">
      <c r="A24" s="2" t="s">
        <v>20</v>
      </c>
      <c r="C24" s="19">
        <f>SUM(C19:C23)</f>
        <v>1484189</v>
      </c>
      <c r="D24" s="41"/>
      <c r="E24" s="19">
        <f>SUM(E19:E23)</f>
        <v>1337906</v>
      </c>
      <c r="F24" s="41"/>
      <c r="G24" s="19">
        <f>SUM(G19:G23)</f>
        <v>190422</v>
      </c>
      <c r="H24" s="41"/>
      <c r="I24" s="19">
        <f>SUM(I19:I23)</f>
        <v>210971</v>
      </c>
      <c r="J24" s="61">
        <f>SUM(J19:J23)</f>
        <v>0</v>
      </c>
      <c r="K24" s="61">
        <f>SUM(K19:K23)</f>
        <v>0</v>
      </c>
      <c r="L24" s="1"/>
      <c r="M24" s="1"/>
    </row>
    <row r="25" spans="1:13" ht="11.25" customHeight="1" x14ac:dyDescent="0.25">
      <c r="C25" s="56"/>
      <c r="D25" s="125"/>
      <c r="E25" s="56"/>
      <c r="F25" s="125"/>
      <c r="G25" s="56"/>
      <c r="H25" s="125"/>
      <c r="I25" s="56"/>
      <c r="L25" s="1"/>
      <c r="M25" s="1"/>
    </row>
    <row r="26" spans="1:13" ht="18.2" customHeight="1" x14ac:dyDescent="0.25">
      <c r="A26" s="2" t="s">
        <v>266</v>
      </c>
      <c r="C26" s="282">
        <f>C16-C24</f>
        <v>20097</v>
      </c>
      <c r="D26" s="140"/>
      <c r="E26" s="282">
        <f>E16-E24</f>
        <v>120820</v>
      </c>
      <c r="F26" s="140"/>
      <c r="G26" s="282">
        <f>G16-G24</f>
        <v>197358</v>
      </c>
      <c r="H26" s="140"/>
      <c r="I26" s="282">
        <f>I16-I24</f>
        <v>103941</v>
      </c>
      <c r="L26" s="1"/>
      <c r="M26" s="1"/>
    </row>
    <row r="27" spans="1:13" ht="18.2" customHeight="1" x14ac:dyDescent="0.25">
      <c r="A27" s="137" t="s">
        <v>237</v>
      </c>
      <c r="C27" s="57">
        <v>-203</v>
      </c>
      <c r="D27" s="124"/>
      <c r="E27" s="69" t="s">
        <v>2</v>
      </c>
      <c r="F27" s="124"/>
      <c r="G27" s="57">
        <v>-136</v>
      </c>
      <c r="H27" s="125"/>
      <c r="I27" s="69" t="s">
        <v>2</v>
      </c>
      <c r="L27" s="1"/>
      <c r="M27" s="1"/>
    </row>
    <row r="28" spans="1:13" ht="18.2" customHeight="1" x14ac:dyDescent="0.25">
      <c r="A28" s="3" t="s">
        <v>50</v>
      </c>
      <c r="C28" s="57">
        <v>-8375</v>
      </c>
      <c r="D28" s="124"/>
      <c r="E28" s="57">
        <v>-10282</v>
      </c>
      <c r="F28" s="124"/>
      <c r="G28" s="57">
        <v>-1703</v>
      </c>
      <c r="H28" s="125"/>
      <c r="I28" s="57">
        <v>-1804</v>
      </c>
      <c r="L28" s="1"/>
      <c r="M28" s="1"/>
    </row>
    <row r="29" spans="1:13" ht="18.2" customHeight="1" x14ac:dyDescent="0.25">
      <c r="A29" s="51" t="s">
        <v>241</v>
      </c>
      <c r="C29" s="57"/>
      <c r="D29" s="124"/>
      <c r="E29" s="57"/>
      <c r="F29" s="124"/>
      <c r="G29" s="57"/>
      <c r="H29" s="125"/>
      <c r="I29" s="57"/>
      <c r="L29" s="1"/>
      <c r="M29" s="1"/>
    </row>
    <row r="30" spans="1:13" ht="18.75" customHeight="1" x14ac:dyDescent="0.25">
      <c r="A30" s="56" t="s">
        <v>242</v>
      </c>
      <c r="B30" s="13" t="s">
        <v>238</v>
      </c>
      <c r="C30" s="65">
        <v>20</v>
      </c>
      <c r="D30" s="125"/>
      <c r="E30" s="65">
        <v>120</v>
      </c>
      <c r="F30" s="125"/>
      <c r="G30" s="182" t="s">
        <v>2</v>
      </c>
      <c r="H30" s="125"/>
      <c r="I30" s="182" t="s">
        <v>2</v>
      </c>
      <c r="L30" s="1"/>
      <c r="M30" s="1"/>
    </row>
    <row r="31" spans="1:13" ht="11.25" customHeight="1" x14ac:dyDescent="0.25">
      <c r="C31" s="56"/>
      <c r="D31" s="139"/>
      <c r="E31" s="56"/>
      <c r="F31" s="139"/>
      <c r="G31" s="20"/>
      <c r="H31" s="139"/>
      <c r="I31" s="20"/>
      <c r="L31" s="1"/>
      <c r="M31" s="1"/>
    </row>
    <row r="32" spans="1:13" s="10" customFormat="1" ht="18.75" customHeight="1" x14ac:dyDescent="0.25">
      <c r="A32" s="2" t="s">
        <v>274</v>
      </c>
      <c r="B32" s="13">
        <v>9</v>
      </c>
      <c r="C32" s="20">
        <f>C26+SUM(C27:C30)</f>
        <v>11539</v>
      </c>
      <c r="D32" s="41"/>
      <c r="E32" s="20">
        <f>E26+SUM(E27:E30)</f>
        <v>110658</v>
      </c>
      <c r="F32" s="41"/>
      <c r="G32" s="20">
        <f>G26+SUM(G27:G30)</f>
        <v>195519</v>
      </c>
      <c r="H32" s="41"/>
      <c r="I32" s="20">
        <f>I26+SUM(I27:I30)</f>
        <v>102137</v>
      </c>
    </row>
    <row r="33" spans="1:13" ht="18.75" customHeight="1" x14ac:dyDescent="0.25">
      <c r="A33" s="51" t="s">
        <v>239</v>
      </c>
      <c r="B33" s="13">
        <v>11</v>
      </c>
      <c r="C33" s="66">
        <v>1077</v>
      </c>
      <c r="D33" s="125"/>
      <c r="E33" s="66">
        <v>17885</v>
      </c>
      <c r="F33" s="125"/>
      <c r="G33" s="66">
        <v>-432</v>
      </c>
      <c r="H33" s="125"/>
      <c r="I33" s="66">
        <v>617</v>
      </c>
      <c r="L33" s="1"/>
      <c r="M33" s="1"/>
    </row>
    <row r="34" spans="1:13" ht="11.25" customHeight="1" x14ac:dyDescent="0.25">
      <c r="A34" s="21"/>
      <c r="C34" s="67"/>
      <c r="D34" s="125"/>
      <c r="E34" s="67"/>
      <c r="F34" s="125"/>
      <c r="G34" s="67"/>
      <c r="H34" s="125"/>
      <c r="I34" s="67"/>
      <c r="L34" s="1"/>
      <c r="M34" s="1"/>
    </row>
    <row r="35" spans="1:13" ht="18.75" customHeight="1" x14ac:dyDescent="0.25">
      <c r="A35" s="2" t="s">
        <v>240</v>
      </c>
      <c r="B35" s="18"/>
      <c r="C35" s="11">
        <f>C32-C33</f>
        <v>10462</v>
      </c>
      <c r="D35" s="41"/>
      <c r="E35" s="11">
        <f>E32-E33</f>
        <v>92773</v>
      </c>
      <c r="F35" s="41"/>
      <c r="G35" s="11">
        <f>G32-G33</f>
        <v>195951</v>
      </c>
      <c r="H35" s="41"/>
      <c r="I35" s="11">
        <f>I32-I33</f>
        <v>101520</v>
      </c>
      <c r="L35" s="1"/>
      <c r="M35" s="1"/>
    </row>
    <row r="36" spans="1:13" ht="11.25" customHeight="1" x14ac:dyDescent="0.25">
      <c r="A36" s="2"/>
      <c r="B36" s="18"/>
      <c r="C36" s="41"/>
      <c r="D36" s="41"/>
      <c r="E36" s="41"/>
      <c r="F36" s="41"/>
      <c r="G36" s="20"/>
      <c r="H36" s="41"/>
      <c r="I36" s="20"/>
      <c r="L36" s="1"/>
      <c r="M36" s="1"/>
    </row>
    <row r="37" spans="1:13" ht="18.75" hidden="1" customHeight="1" x14ac:dyDescent="0.25">
      <c r="A37" s="2" t="s">
        <v>74</v>
      </c>
      <c r="B37" s="18"/>
      <c r="C37" s="54"/>
      <c r="D37" s="55"/>
      <c r="E37" s="54"/>
      <c r="F37" s="190"/>
      <c r="G37" s="189"/>
      <c r="H37" s="190"/>
      <c r="I37" s="189"/>
      <c r="L37" s="1"/>
      <c r="M37" s="1"/>
    </row>
    <row r="38" spans="1:13" ht="18.75" hidden="1" customHeight="1" x14ac:dyDescent="0.25">
      <c r="A38" s="17" t="s">
        <v>184</v>
      </c>
      <c r="B38" s="18"/>
      <c r="C38" s="54"/>
      <c r="D38" s="55"/>
      <c r="E38" s="54"/>
      <c r="F38" s="190"/>
      <c r="G38" s="189"/>
      <c r="H38" s="190"/>
      <c r="I38" s="189"/>
      <c r="L38" s="1"/>
      <c r="M38" s="1"/>
    </row>
    <row r="39" spans="1:13" ht="18.75" hidden="1" customHeight="1" x14ac:dyDescent="0.25">
      <c r="A39" s="244" t="s">
        <v>185</v>
      </c>
      <c r="B39" s="18"/>
      <c r="C39" s="54"/>
      <c r="D39" s="55"/>
      <c r="E39" s="54"/>
      <c r="F39" s="190"/>
      <c r="G39" s="189"/>
      <c r="H39" s="190"/>
      <c r="I39" s="189"/>
      <c r="L39" s="1"/>
      <c r="M39" s="1"/>
    </row>
    <row r="40" spans="1:13" ht="18.75" hidden="1" customHeight="1" x14ac:dyDescent="0.25">
      <c r="A40" s="51" t="s">
        <v>186</v>
      </c>
      <c r="B40" s="18"/>
      <c r="C40" s="54"/>
      <c r="D40" s="55"/>
      <c r="E40" s="54"/>
      <c r="F40" s="190"/>
      <c r="G40" s="189"/>
      <c r="H40" s="190"/>
      <c r="I40" s="189"/>
      <c r="L40" s="1"/>
      <c r="M40" s="1"/>
    </row>
    <row r="41" spans="1:13" ht="18.75" hidden="1" customHeight="1" x14ac:dyDescent="0.25">
      <c r="A41" s="51" t="s">
        <v>187</v>
      </c>
      <c r="B41" s="18"/>
      <c r="C41" s="232" t="s">
        <v>2</v>
      </c>
      <c r="D41" s="195"/>
      <c r="E41" s="232" t="s">
        <v>2</v>
      </c>
      <c r="F41" s="196"/>
      <c r="G41" s="233" t="s">
        <v>2</v>
      </c>
      <c r="H41" s="196"/>
      <c r="I41" s="233" t="s">
        <v>2</v>
      </c>
      <c r="L41" s="1"/>
      <c r="M41" s="1"/>
    </row>
    <row r="42" spans="1:13" ht="18.75" hidden="1" customHeight="1" x14ac:dyDescent="0.25">
      <c r="A42" s="51" t="s">
        <v>189</v>
      </c>
      <c r="B42" s="18"/>
      <c r="C42" s="54"/>
      <c r="D42" s="55"/>
      <c r="E42" s="54"/>
      <c r="F42" s="190"/>
      <c r="G42" s="189"/>
      <c r="H42" s="190"/>
      <c r="I42" s="189"/>
      <c r="L42" s="1"/>
      <c r="M42" s="1"/>
    </row>
    <row r="43" spans="1:13" ht="18.75" hidden="1" customHeight="1" x14ac:dyDescent="0.25">
      <c r="A43" s="51" t="s">
        <v>188</v>
      </c>
      <c r="B43" s="18"/>
      <c r="C43" s="232" t="s">
        <v>2</v>
      </c>
      <c r="D43" s="195"/>
      <c r="E43" s="232" t="s">
        <v>2</v>
      </c>
      <c r="F43" s="196"/>
      <c r="G43" s="233" t="s">
        <v>2</v>
      </c>
      <c r="H43" s="196"/>
      <c r="I43" s="233" t="s">
        <v>2</v>
      </c>
      <c r="L43" s="1"/>
      <c r="M43" s="1"/>
    </row>
    <row r="44" spans="1:13" s="56" customFormat="1" ht="18.75" hidden="1" customHeight="1" x14ac:dyDescent="0.25">
      <c r="A44" s="51" t="s">
        <v>190</v>
      </c>
      <c r="B44" s="13"/>
      <c r="C44" s="188" t="s">
        <v>2</v>
      </c>
      <c r="D44" s="205"/>
      <c r="E44" s="188" t="s">
        <v>2</v>
      </c>
      <c r="F44" s="206"/>
      <c r="G44" s="188" t="s">
        <v>2</v>
      </c>
      <c r="H44" s="206"/>
      <c r="I44" s="188" t="s">
        <v>2</v>
      </c>
    </row>
    <row r="45" spans="1:13" s="56" customFormat="1" ht="18.75" hidden="1" customHeight="1" x14ac:dyDescent="0.25">
      <c r="A45" s="2" t="s">
        <v>197</v>
      </c>
      <c r="B45" s="13"/>
      <c r="C45" s="139"/>
      <c r="D45" s="139"/>
      <c r="E45" s="139"/>
      <c r="F45" s="191"/>
      <c r="G45" s="191"/>
      <c r="H45" s="191"/>
      <c r="I45" s="191"/>
    </row>
    <row r="46" spans="1:13" s="56" customFormat="1" ht="18.75" hidden="1" customHeight="1" x14ac:dyDescent="0.25">
      <c r="A46" s="2" t="s">
        <v>137</v>
      </c>
      <c r="B46" s="13"/>
      <c r="C46" s="132" t="s">
        <v>2</v>
      </c>
      <c r="D46" s="204"/>
      <c r="E46" s="132" t="s">
        <v>2</v>
      </c>
      <c r="F46" s="203"/>
      <c r="G46" s="132" t="s">
        <v>2</v>
      </c>
      <c r="H46" s="203"/>
      <c r="I46" s="132" t="s">
        <v>2</v>
      </c>
    </row>
    <row r="47" spans="1:13" s="56" customFormat="1" ht="11.25" hidden="1" customHeight="1" x14ac:dyDescent="0.25">
      <c r="A47" s="2"/>
      <c r="B47" s="13"/>
      <c r="C47" s="192"/>
      <c r="D47" s="204"/>
      <c r="E47" s="192"/>
      <c r="F47" s="203"/>
      <c r="G47" s="193"/>
      <c r="H47" s="203"/>
      <c r="I47" s="193"/>
    </row>
    <row r="48" spans="1:13" ht="11.25" customHeight="1" x14ac:dyDescent="0.25">
      <c r="A48" s="21"/>
      <c r="C48" s="67"/>
      <c r="D48" s="125"/>
      <c r="E48" s="67"/>
      <c r="F48" s="125"/>
      <c r="G48" s="67"/>
      <c r="H48" s="125"/>
      <c r="I48" s="67"/>
      <c r="L48" s="1"/>
      <c r="M48" s="1"/>
    </row>
    <row r="49" spans="1:13" ht="18.75" customHeight="1" x14ac:dyDescent="0.25">
      <c r="A49" s="2" t="s">
        <v>272</v>
      </c>
      <c r="B49" s="18"/>
      <c r="C49" s="283" t="s">
        <v>2</v>
      </c>
      <c r="D49" s="41"/>
      <c r="E49" s="283" t="s">
        <v>2</v>
      </c>
      <c r="F49" s="41"/>
      <c r="G49" s="283" t="s">
        <v>2</v>
      </c>
      <c r="H49" s="41"/>
      <c r="I49" s="283" t="s">
        <v>2</v>
      </c>
      <c r="L49" s="1"/>
      <c r="M49" s="1"/>
    </row>
    <row r="50" spans="1:13" ht="11.1" customHeight="1" x14ac:dyDescent="0.25">
      <c r="A50" s="2"/>
      <c r="B50" s="18"/>
      <c r="C50" s="41"/>
      <c r="D50" s="41"/>
      <c r="E50" s="41"/>
      <c r="F50" s="41"/>
      <c r="G50" s="41"/>
      <c r="H50" s="41"/>
      <c r="I50" s="41"/>
      <c r="L50" s="1"/>
      <c r="M50" s="1"/>
    </row>
    <row r="51" spans="1:13" s="56" customFormat="1" ht="18.75" customHeight="1" x14ac:dyDescent="0.25">
      <c r="A51" s="2" t="s">
        <v>160</v>
      </c>
      <c r="B51" s="13"/>
      <c r="C51" s="192"/>
      <c r="D51" s="204"/>
      <c r="E51" s="192"/>
      <c r="F51" s="203"/>
      <c r="G51" s="193"/>
      <c r="H51" s="203"/>
      <c r="I51" s="193"/>
    </row>
    <row r="52" spans="1:13" ht="18.75" customHeight="1" thickBot="1" x14ac:dyDescent="0.3">
      <c r="A52" s="2" t="s">
        <v>138</v>
      </c>
      <c r="B52" s="18"/>
      <c r="C52" s="41">
        <f>SUM(C35,C46)</f>
        <v>10462</v>
      </c>
      <c r="D52" s="41"/>
      <c r="E52" s="41">
        <f>SUM(E35,E46)</f>
        <v>92773</v>
      </c>
      <c r="F52" s="40"/>
      <c r="G52" s="186">
        <f>SUM(G35,G46)</f>
        <v>195951</v>
      </c>
      <c r="H52" s="40"/>
      <c r="I52" s="186">
        <f>SUM(I35,I46)</f>
        <v>101520</v>
      </c>
      <c r="L52" s="1"/>
      <c r="M52" s="1"/>
    </row>
    <row r="53" spans="1:13" ht="19.5" customHeight="1" thickTop="1" x14ac:dyDescent="0.25">
      <c r="A53" s="2"/>
      <c r="B53" s="18"/>
      <c r="C53" s="47"/>
      <c r="D53" s="41"/>
      <c r="E53" s="47"/>
      <c r="F53" s="41"/>
      <c r="G53" s="41"/>
      <c r="H53" s="41"/>
      <c r="I53" s="41"/>
      <c r="L53" s="1"/>
      <c r="M53" s="1"/>
    </row>
    <row r="54" spans="1:13" ht="19.5" customHeight="1" x14ac:dyDescent="0.3">
      <c r="A54" s="187" t="s">
        <v>25</v>
      </c>
      <c r="B54" s="18"/>
      <c r="C54" s="41"/>
      <c r="D54" s="41"/>
      <c r="E54" s="41"/>
      <c r="F54" s="41"/>
      <c r="G54" s="41"/>
      <c r="H54" s="41"/>
      <c r="I54" s="41"/>
      <c r="L54" s="1"/>
      <c r="M54" s="1"/>
    </row>
    <row r="55" spans="1:13" ht="19.5" customHeight="1" x14ac:dyDescent="0.25">
      <c r="A55" s="9" t="s">
        <v>86</v>
      </c>
      <c r="B55" s="18"/>
      <c r="C55" s="41"/>
      <c r="D55" s="41"/>
      <c r="E55" s="41"/>
      <c r="F55" s="41"/>
      <c r="G55" s="41"/>
      <c r="H55" s="41"/>
      <c r="I55" s="41"/>
      <c r="L55" s="1"/>
      <c r="M55" s="1"/>
    </row>
    <row r="56" spans="1:13" ht="19.5" customHeight="1" x14ac:dyDescent="0.25">
      <c r="A56" s="2"/>
      <c r="B56" s="18"/>
      <c r="C56" s="41"/>
      <c r="D56" s="41"/>
      <c r="E56" s="41"/>
      <c r="F56" s="41"/>
      <c r="G56" s="41"/>
      <c r="H56" s="41"/>
      <c r="I56" s="41"/>
      <c r="L56" s="1"/>
      <c r="M56" s="1"/>
    </row>
    <row r="57" spans="1:13" ht="19.5" customHeight="1" x14ac:dyDescent="0.25">
      <c r="A57" s="2"/>
      <c r="B57" s="18"/>
      <c r="C57" s="284" t="s">
        <v>6</v>
      </c>
      <c r="D57" s="284"/>
      <c r="E57" s="284"/>
      <c r="F57" s="202"/>
      <c r="G57" s="284" t="s">
        <v>38</v>
      </c>
      <c r="H57" s="284"/>
      <c r="I57" s="284"/>
      <c r="L57" s="1"/>
      <c r="M57" s="1"/>
    </row>
    <row r="58" spans="1:13" ht="19.5" customHeight="1" x14ac:dyDescent="0.25">
      <c r="A58" s="2"/>
      <c r="B58" s="18"/>
      <c r="C58" s="284" t="s">
        <v>37</v>
      </c>
      <c r="D58" s="284"/>
      <c r="E58" s="284"/>
      <c r="F58" s="202"/>
      <c r="G58" s="284" t="s">
        <v>37</v>
      </c>
      <c r="H58" s="284"/>
      <c r="I58" s="284"/>
      <c r="L58" s="1"/>
      <c r="M58" s="1"/>
    </row>
    <row r="59" spans="1:13" ht="18.75" customHeight="1" x14ac:dyDescent="0.25">
      <c r="A59" s="2"/>
      <c r="B59" s="14"/>
      <c r="C59" s="288" t="s">
        <v>90</v>
      </c>
      <c r="D59" s="289"/>
      <c r="E59" s="289"/>
      <c r="F59" s="202"/>
      <c r="G59" s="288" t="s">
        <v>93</v>
      </c>
      <c r="H59" s="289"/>
      <c r="I59" s="289"/>
      <c r="L59" s="1"/>
      <c r="M59" s="1"/>
    </row>
    <row r="60" spans="1:13" ht="18.75" customHeight="1" x14ac:dyDescent="0.25">
      <c r="A60" s="2"/>
      <c r="B60" s="14"/>
      <c r="C60" s="287" t="s">
        <v>128</v>
      </c>
      <c r="D60" s="287"/>
      <c r="E60" s="287"/>
      <c r="F60" s="202"/>
      <c r="G60" s="287" t="s">
        <v>128</v>
      </c>
      <c r="H60" s="288"/>
      <c r="I60" s="288"/>
      <c r="L60" s="1"/>
      <c r="M60" s="1"/>
    </row>
    <row r="61" spans="1:13" ht="19.5" customHeight="1" x14ac:dyDescent="0.25">
      <c r="A61" s="2"/>
      <c r="B61" s="14"/>
      <c r="C61" s="7">
        <v>2020</v>
      </c>
      <c r="D61" s="7"/>
      <c r="E61" s="7">
        <v>2019</v>
      </c>
      <c r="F61" s="7"/>
      <c r="G61" s="7">
        <v>2020</v>
      </c>
      <c r="H61" s="7"/>
      <c r="I61" s="7">
        <v>2019</v>
      </c>
      <c r="L61" s="1"/>
      <c r="M61" s="1"/>
    </row>
    <row r="62" spans="1:13" ht="19.5" customHeight="1" x14ac:dyDescent="0.25">
      <c r="A62" s="2"/>
      <c r="B62" s="14"/>
      <c r="C62" s="286" t="s">
        <v>31</v>
      </c>
      <c r="D62" s="286"/>
      <c r="E62" s="286"/>
      <c r="F62" s="286"/>
      <c r="G62" s="286"/>
      <c r="H62" s="286"/>
      <c r="I62" s="286"/>
      <c r="L62" s="1"/>
      <c r="M62" s="1"/>
    </row>
    <row r="63" spans="1:13" ht="19.5" customHeight="1" x14ac:dyDescent="0.25">
      <c r="A63" s="2" t="s">
        <v>174</v>
      </c>
      <c r="B63" s="18"/>
      <c r="C63" s="41"/>
      <c r="D63" s="41"/>
      <c r="E63" s="41"/>
      <c r="F63" s="41"/>
      <c r="G63" s="41"/>
      <c r="H63" s="41"/>
      <c r="I63" s="41"/>
      <c r="L63" s="1"/>
      <c r="M63" s="1"/>
    </row>
    <row r="64" spans="1:13" ht="19.5" customHeight="1" x14ac:dyDescent="0.25">
      <c r="A64" s="51" t="s">
        <v>191</v>
      </c>
      <c r="C64" s="68">
        <v>-17235</v>
      </c>
      <c r="D64" s="63"/>
      <c r="E64" s="68">
        <v>16607</v>
      </c>
      <c r="F64" s="63"/>
      <c r="G64" s="68">
        <v>195951</v>
      </c>
      <c r="H64" s="207"/>
      <c r="I64" s="68">
        <v>101520</v>
      </c>
      <c r="L64" s="1"/>
      <c r="M64" s="1"/>
    </row>
    <row r="65" spans="1:13" ht="19.5" customHeight="1" x14ac:dyDescent="0.25">
      <c r="A65" s="3" t="s">
        <v>63</v>
      </c>
      <c r="C65" s="125">
        <v>27697</v>
      </c>
      <c r="D65" s="125"/>
      <c r="E65" s="125">
        <v>76166</v>
      </c>
      <c r="F65" s="125"/>
      <c r="G65" s="69" t="s">
        <v>2</v>
      </c>
      <c r="H65" s="207"/>
      <c r="I65" s="69" t="s">
        <v>2</v>
      </c>
      <c r="L65" s="1"/>
      <c r="M65" s="1"/>
    </row>
    <row r="66" spans="1:13" s="10" customFormat="1" ht="19.5" customHeight="1" thickBot="1" x14ac:dyDescent="0.3">
      <c r="A66" s="2" t="s">
        <v>240</v>
      </c>
      <c r="B66" s="18"/>
      <c r="C66" s="42">
        <f>SUM(C64:C65)</f>
        <v>10462</v>
      </c>
      <c r="D66" s="41"/>
      <c r="E66" s="42">
        <f>SUM(E64:E65)</f>
        <v>92773</v>
      </c>
      <c r="F66" s="41"/>
      <c r="G66" s="42">
        <f>SUM(G64:G65)</f>
        <v>195951</v>
      </c>
      <c r="H66" s="141"/>
      <c r="I66" s="42">
        <f>SUM(I64:I65)</f>
        <v>101520</v>
      </c>
    </row>
    <row r="67" spans="1:13" ht="19.5" customHeight="1" thickTop="1" x14ac:dyDescent="0.25">
      <c r="A67" s="2"/>
      <c r="C67" s="8"/>
      <c r="D67" s="8"/>
      <c r="E67" s="8"/>
      <c r="F67" s="8"/>
      <c r="G67" s="8"/>
      <c r="H67" s="8"/>
      <c r="I67" s="8"/>
      <c r="L67" s="1"/>
      <c r="M67" s="1"/>
    </row>
    <row r="68" spans="1:13" ht="19.5" customHeight="1" x14ac:dyDescent="0.25">
      <c r="A68" s="2" t="s">
        <v>64</v>
      </c>
      <c r="D68" s="8"/>
      <c r="F68" s="8"/>
      <c r="G68" s="8"/>
      <c r="H68" s="8"/>
      <c r="I68" s="8"/>
      <c r="L68" s="1"/>
      <c r="M68" s="1"/>
    </row>
    <row r="69" spans="1:13" ht="19.5" customHeight="1" x14ac:dyDescent="0.25">
      <c r="A69" s="51" t="s">
        <v>191</v>
      </c>
      <c r="C69" s="125">
        <v>-17235</v>
      </c>
      <c r="D69" s="125"/>
      <c r="E69" s="125">
        <v>16607</v>
      </c>
      <c r="F69" s="125"/>
      <c r="G69" s="124">
        <v>195951</v>
      </c>
      <c r="H69" s="208"/>
      <c r="I69" s="124">
        <v>101520</v>
      </c>
      <c r="L69" s="1"/>
      <c r="M69" s="1"/>
    </row>
    <row r="70" spans="1:13" ht="19.5" customHeight="1" x14ac:dyDescent="0.25">
      <c r="A70" s="51" t="s">
        <v>63</v>
      </c>
      <c r="C70" s="245">
        <v>27697</v>
      </c>
      <c r="D70" s="68"/>
      <c r="E70" s="245">
        <v>76166</v>
      </c>
      <c r="F70" s="68"/>
      <c r="G70" s="182" t="s">
        <v>2</v>
      </c>
      <c r="H70" s="194"/>
      <c r="I70" s="182" t="s">
        <v>2</v>
      </c>
      <c r="L70" s="1"/>
      <c r="M70" s="1"/>
    </row>
    <row r="71" spans="1:13" ht="19.5" customHeight="1" x14ac:dyDescent="0.25">
      <c r="A71" s="2" t="s">
        <v>198</v>
      </c>
      <c r="C71" s="247"/>
      <c r="D71" s="68"/>
      <c r="E71" s="247"/>
      <c r="F71" s="68"/>
      <c r="G71" s="248"/>
      <c r="H71" s="194"/>
      <c r="I71" s="248"/>
      <c r="L71" s="1"/>
      <c r="M71" s="1"/>
    </row>
    <row r="72" spans="1:13" ht="19.5" customHeight="1" thickBot="1" x14ac:dyDescent="0.3">
      <c r="A72" s="2" t="s">
        <v>192</v>
      </c>
      <c r="C72" s="246">
        <f>SUM(C69:C70)</f>
        <v>10462</v>
      </c>
      <c r="D72" s="140"/>
      <c r="E72" s="246">
        <f>SUM(E69:E70)</f>
        <v>92773</v>
      </c>
      <c r="F72" s="140"/>
      <c r="G72" s="246">
        <f>SUM(G69:G70)</f>
        <v>195951</v>
      </c>
      <c r="H72" s="140"/>
      <c r="I72" s="246">
        <f>SUM(I69:I70)</f>
        <v>101520</v>
      </c>
      <c r="L72" s="1"/>
      <c r="M72" s="1"/>
    </row>
    <row r="73" spans="1:13" ht="19.5" customHeight="1" thickTop="1" x14ac:dyDescent="0.25">
      <c r="A73" s="2"/>
      <c r="C73" s="8"/>
      <c r="D73" s="8"/>
      <c r="E73" s="8"/>
      <c r="F73" s="8"/>
      <c r="G73" s="8"/>
      <c r="H73" s="8"/>
      <c r="I73" s="8"/>
      <c r="L73" s="1"/>
      <c r="M73" s="1"/>
    </row>
    <row r="74" spans="1:13" ht="19.5" customHeight="1" thickBot="1" x14ac:dyDescent="0.3">
      <c r="A74" s="35" t="s">
        <v>175</v>
      </c>
      <c r="C74" s="59">
        <f>C64/269999</f>
        <v>-6.3833569753962052E-2</v>
      </c>
      <c r="D74" s="141"/>
      <c r="E74" s="59">
        <f>E64/269999</f>
        <v>6.1507635213463752E-2</v>
      </c>
      <c r="F74" s="141"/>
      <c r="G74" s="143">
        <f>G64/269999</f>
        <v>0.72574713239678668</v>
      </c>
      <c r="H74" s="141"/>
      <c r="I74" s="143">
        <f>I64/269999</f>
        <v>0.37600139259775034</v>
      </c>
      <c r="L74" s="1"/>
      <c r="M74" s="1"/>
    </row>
    <row r="75" spans="1:13" ht="19.5" customHeight="1" thickTop="1" x14ac:dyDescent="0.25">
      <c r="G75" s="174"/>
      <c r="I75" s="174"/>
      <c r="L75" s="1"/>
      <c r="M75" s="1"/>
    </row>
    <row r="76" spans="1:13" ht="19.5" customHeight="1" x14ac:dyDescent="0.25">
      <c r="L76" s="1"/>
      <c r="M76" s="1"/>
    </row>
  </sheetData>
  <mergeCells count="18">
    <mergeCell ref="C6:E6"/>
    <mergeCell ref="G6:I6"/>
    <mergeCell ref="C5:E5"/>
    <mergeCell ref="G5:I5"/>
    <mergeCell ref="C4:E4"/>
    <mergeCell ref="G4:I4"/>
    <mergeCell ref="C62:I62"/>
    <mergeCell ref="C58:E58"/>
    <mergeCell ref="G58:I58"/>
    <mergeCell ref="C59:E59"/>
    <mergeCell ref="G59:I59"/>
    <mergeCell ref="C60:E60"/>
    <mergeCell ref="G60:I60"/>
    <mergeCell ref="C7:E7"/>
    <mergeCell ref="G7:I7"/>
    <mergeCell ref="C9:I9"/>
    <mergeCell ref="C57:E57"/>
    <mergeCell ref="G57:I57"/>
  </mergeCells>
  <phoneticPr fontId="4" type="noConversion"/>
  <pageMargins left="0.7" right="0.7" top="0.5" bottom="0.5" header="0.5" footer="0.5"/>
  <pageSetup paperSize="9" scale="85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S56"/>
  <sheetViews>
    <sheetView showGridLines="0" zoomScale="80" zoomScaleNormal="80" zoomScaleSheetLayoutView="83" workbookViewId="0">
      <selection activeCell="A3" sqref="A3"/>
    </sheetView>
  </sheetViews>
  <sheetFormatPr defaultColWidth="9.140625" defaultRowHeight="20.25" customHeight="1" x14ac:dyDescent="0.25"/>
  <cols>
    <col min="1" max="1" width="54" style="99" customWidth="1"/>
    <col min="2" max="2" width="7" style="99" customWidth="1"/>
    <col min="3" max="3" width="11.42578125" style="80" customWidth="1"/>
    <col min="4" max="4" width="1.140625" style="80" customWidth="1"/>
    <col min="5" max="5" width="11.42578125" style="80" customWidth="1"/>
    <col min="6" max="6" width="1.140625" style="80" customWidth="1"/>
    <col min="7" max="7" width="12.28515625" style="80" customWidth="1"/>
    <col min="8" max="8" width="1.140625" style="80" customWidth="1"/>
    <col min="9" max="9" width="13.85546875" style="80" customWidth="1"/>
    <col min="10" max="10" width="1.140625" style="86" customWidth="1"/>
    <col min="11" max="11" width="12" style="80" customWidth="1"/>
    <col min="12" max="12" width="1.140625" style="80" customWidth="1"/>
    <col min="13" max="13" width="12.42578125" style="80" customWidth="1"/>
    <col min="14" max="14" width="1.140625" style="80" customWidth="1"/>
    <col min="15" max="15" width="14" style="80" customWidth="1"/>
    <col min="16" max="16" width="1.140625" style="80" customWidth="1"/>
    <col min="17" max="17" width="13.85546875" style="80" customWidth="1"/>
    <col min="18" max="18" width="1.140625" style="80" customWidth="1"/>
    <col min="19" max="19" width="13.140625" style="80" customWidth="1"/>
    <col min="20" max="20" width="0.140625" style="80" customWidth="1"/>
    <col min="21" max="21" width="10" style="80" bestFit="1" customWidth="1"/>
    <col min="22" max="22" width="0.42578125" style="80" customWidth="1"/>
    <col min="23" max="23" width="10" style="80" bestFit="1" customWidth="1"/>
    <col min="24" max="24" width="0.140625" style="80" customWidth="1"/>
    <col min="25" max="25" width="9" style="80" bestFit="1" customWidth="1"/>
    <col min="26" max="26" width="0.7109375" style="80" customWidth="1"/>
    <col min="27" max="27" width="10" style="80" customWidth="1"/>
    <col min="28" max="28" width="0.42578125" style="80" customWidth="1"/>
    <col min="29" max="29" width="11" style="80" bestFit="1" customWidth="1"/>
    <col min="30" max="30" width="0.7109375" style="80" customWidth="1"/>
    <col min="31" max="31" width="10" style="80" bestFit="1" customWidth="1"/>
    <col min="32" max="32" width="0.140625" style="80" customWidth="1"/>
    <col min="33" max="33" width="11" style="80" bestFit="1" customWidth="1"/>
    <col min="34" max="16384" width="9.140625" style="80"/>
  </cols>
  <sheetData>
    <row r="1" spans="1:19" ht="20.25" customHeight="1" x14ac:dyDescent="0.3">
      <c r="A1" s="79" t="s">
        <v>25</v>
      </c>
      <c r="B1" s="79"/>
      <c r="M1" s="81"/>
      <c r="N1" s="81"/>
    </row>
    <row r="2" spans="1:19" ht="20.25" customHeight="1" x14ac:dyDescent="0.25">
      <c r="A2" s="82" t="s">
        <v>87</v>
      </c>
      <c r="B2" s="82"/>
      <c r="F2" s="83"/>
      <c r="K2" s="83" t="s">
        <v>12</v>
      </c>
      <c r="M2" s="81"/>
      <c r="N2" s="81"/>
    </row>
    <row r="3" spans="1:19" ht="20.25" customHeight="1" x14ac:dyDescent="0.25">
      <c r="A3" s="84"/>
      <c r="B3" s="84"/>
    </row>
    <row r="4" spans="1:19" s="86" customFormat="1" ht="20.25" customHeight="1" x14ac:dyDescent="0.25">
      <c r="A4" s="85"/>
      <c r="B4" s="85"/>
      <c r="C4" s="291" t="s">
        <v>43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</row>
    <row r="5" spans="1:19" s="86" customFormat="1" ht="20.25" customHeight="1" x14ac:dyDescent="0.25">
      <c r="A5" s="89"/>
      <c r="B5" s="89"/>
      <c r="D5" s="87"/>
      <c r="E5" s="87"/>
      <c r="F5" s="252"/>
      <c r="G5" s="290" t="s">
        <v>10</v>
      </c>
      <c r="H5" s="290"/>
      <c r="I5" s="290"/>
      <c r="J5" s="87"/>
      <c r="K5" s="292" t="s">
        <v>215</v>
      </c>
      <c r="L5" s="292"/>
      <c r="M5" s="292"/>
      <c r="N5" s="88"/>
      <c r="P5" s="87"/>
      <c r="Q5" s="87"/>
      <c r="R5" s="87"/>
      <c r="S5" s="87"/>
    </row>
    <row r="6" spans="1:19" s="86" customFormat="1" ht="20.25" customHeight="1" x14ac:dyDescent="0.25">
      <c r="A6" s="89"/>
      <c r="B6" s="89"/>
      <c r="D6" s="87"/>
      <c r="F6" s="252"/>
      <c r="G6" s="87"/>
      <c r="H6" s="87"/>
      <c r="I6" s="87"/>
      <c r="J6" s="87"/>
      <c r="K6" s="87"/>
      <c r="L6" s="87"/>
      <c r="M6" s="87"/>
      <c r="N6" s="87"/>
      <c r="O6" s="88" t="s">
        <v>52</v>
      </c>
      <c r="P6" s="87"/>
      <c r="Q6" s="87"/>
      <c r="R6" s="87"/>
      <c r="S6" s="87"/>
    </row>
    <row r="7" spans="1:19" s="86" customFormat="1" ht="20.25" customHeight="1" x14ac:dyDescent="0.25">
      <c r="A7" s="89"/>
      <c r="B7" s="89"/>
      <c r="C7" s="87" t="s">
        <v>13</v>
      </c>
      <c r="D7" s="87"/>
      <c r="F7" s="87"/>
      <c r="G7" s="87"/>
      <c r="J7" s="251"/>
      <c r="K7" s="106" t="s">
        <v>245</v>
      </c>
      <c r="L7" s="87"/>
      <c r="M7" s="87" t="s">
        <v>79</v>
      </c>
      <c r="N7" s="87"/>
      <c r="O7" s="87" t="s">
        <v>42</v>
      </c>
      <c r="P7" s="87"/>
      <c r="R7" s="87"/>
    </row>
    <row r="8" spans="1:19" s="86" customFormat="1" ht="20.25" customHeight="1" x14ac:dyDescent="0.25">
      <c r="A8" s="89"/>
      <c r="B8" s="89"/>
      <c r="C8" s="106" t="s">
        <v>157</v>
      </c>
      <c r="D8" s="87"/>
      <c r="E8" s="106" t="s">
        <v>139</v>
      </c>
      <c r="F8" s="87"/>
      <c r="G8" s="87"/>
      <c r="J8" s="251"/>
      <c r="K8" s="87" t="s">
        <v>243</v>
      </c>
      <c r="L8" s="87"/>
      <c r="M8" s="88" t="s">
        <v>216</v>
      </c>
      <c r="N8" s="87"/>
      <c r="O8" s="88" t="s">
        <v>73</v>
      </c>
      <c r="P8" s="87"/>
      <c r="Q8" s="86" t="s">
        <v>66</v>
      </c>
      <c r="R8" s="87"/>
      <c r="S8" s="87" t="s">
        <v>9</v>
      </c>
    </row>
    <row r="9" spans="1:19" s="86" customFormat="1" ht="20.25" customHeight="1" x14ac:dyDescent="0.25">
      <c r="A9" s="89"/>
      <c r="B9" s="90" t="s">
        <v>94</v>
      </c>
      <c r="C9" s="87" t="s">
        <v>8</v>
      </c>
      <c r="D9" s="87"/>
      <c r="E9" s="106" t="s">
        <v>140</v>
      </c>
      <c r="F9" s="87"/>
      <c r="G9" s="87" t="s">
        <v>58</v>
      </c>
      <c r="H9" s="87"/>
      <c r="I9" s="87" t="s">
        <v>11</v>
      </c>
      <c r="J9" s="87"/>
      <c r="K9" s="88" t="s">
        <v>244</v>
      </c>
      <c r="L9" s="88"/>
      <c r="M9" s="106" t="s">
        <v>159</v>
      </c>
      <c r="N9" s="88"/>
      <c r="O9" s="106" t="s">
        <v>195</v>
      </c>
      <c r="P9" s="87"/>
      <c r="Q9" s="87" t="s">
        <v>65</v>
      </c>
      <c r="R9" s="87"/>
      <c r="S9" s="87" t="s">
        <v>27</v>
      </c>
    </row>
    <row r="10" spans="1:19" s="86" customFormat="1" ht="20.25" customHeight="1" x14ac:dyDescent="0.25">
      <c r="B10" s="85"/>
      <c r="C10" s="293" t="s">
        <v>31</v>
      </c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</row>
    <row r="11" spans="1:19" s="86" customFormat="1" ht="20.25" customHeight="1" x14ac:dyDescent="0.25">
      <c r="A11" s="126" t="s">
        <v>199</v>
      </c>
      <c r="B11" s="85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</row>
    <row r="12" spans="1:19" s="86" customFormat="1" ht="20.25" customHeight="1" x14ac:dyDescent="0.25">
      <c r="A12" s="91" t="s">
        <v>200</v>
      </c>
      <c r="B12" s="85"/>
      <c r="C12" s="146">
        <v>269999</v>
      </c>
      <c r="D12" s="146"/>
      <c r="E12" s="146">
        <v>270000</v>
      </c>
      <c r="F12" s="146"/>
      <c r="G12" s="146">
        <v>27000</v>
      </c>
      <c r="H12" s="146"/>
      <c r="I12" s="146">
        <v>696866</v>
      </c>
      <c r="J12" s="146"/>
      <c r="K12" s="146">
        <v>371205</v>
      </c>
      <c r="L12" s="146"/>
      <c r="M12" s="146">
        <v>371205</v>
      </c>
      <c r="N12" s="146"/>
      <c r="O12" s="146">
        <v>1635070</v>
      </c>
      <c r="P12" s="146"/>
      <c r="Q12" s="146">
        <v>522747</v>
      </c>
      <c r="R12" s="146"/>
      <c r="S12" s="146">
        <v>2157817</v>
      </c>
    </row>
    <row r="13" spans="1:19" s="86" customFormat="1" ht="20.25" customHeight="1" x14ac:dyDescent="0.25">
      <c r="A13" s="91"/>
      <c r="B13" s="85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</row>
    <row r="14" spans="1:19" ht="20.25" customHeight="1" x14ac:dyDescent="0.25">
      <c r="A14" s="96" t="s">
        <v>106</v>
      </c>
      <c r="B14" s="91"/>
      <c r="C14" s="92"/>
      <c r="D14" s="93"/>
      <c r="E14" s="92"/>
      <c r="F14" s="93"/>
      <c r="G14" s="92"/>
      <c r="H14" s="93"/>
      <c r="I14" s="92"/>
      <c r="J14" s="92"/>
      <c r="K14" s="92"/>
      <c r="L14" s="92"/>
      <c r="M14" s="92"/>
      <c r="N14" s="92"/>
      <c r="O14" s="92"/>
      <c r="P14" s="93"/>
      <c r="Q14" s="92"/>
      <c r="R14" s="93"/>
      <c r="S14" s="92"/>
    </row>
    <row r="15" spans="1:19" s="1" customFormat="1" ht="20.25" hidden="1" customHeight="1" x14ac:dyDescent="0.25">
      <c r="A15" s="91" t="s">
        <v>107</v>
      </c>
      <c r="B15" s="99"/>
      <c r="C15" s="92"/>
      <c r="D15" s="93"/>
      <c r="E15" s="92"/>
      <c r="F15" s="93"/>
      <c r="G15" s="92"/>
      <c r="H15" s="93"/>
      <c r="I15" s="92"/>
      <c r="J15" s="92"/>
      <c r="K15" s="92"/>
      <c r="L15" s="92"/>
      <c r="M15" s="92"/>
      <c r="N15" s="93"/>
      <c r="O15" s="92"/>
      <c r="P15" s="92"/>
      <c r="Q15" s="166"/>
      <c r="R15" s="80"/>
      <c r="S15" s="80"/>
    </row>
    <row r="16" spans="1:19" s="56" customFormat="1" ht="20.25" hidden="1" customHeight="1" x14ac:dyDescent="0.25">
      <c r="A16" s="183" t="s">
        <v>95</v>
      </c>
      <c r="B16" s="127" t="s">
        <v>125</v>
      </c>
      <c r="C16" s="175" t="s">
        <v>2</v>
      </c>
      <c r="D16" s="176"/>
      <c r="E16" s="177" t="s">
        <v>2</v>
      </c>
      <c r="F16" s="176"/>
      <c r="G16" s="177" t="s">
        <v>2</v>
      </c>
      <c r="H16" s="178"/>
      <c r="I16" s="177" t="s">
        <v>2</v>
      </c>
      <c r="J16" s="178"/>
      <c r="K16" s="177" t="s">
        <v>2</v>
      </c>
      <c r="L16" s="63"/>
      <c r="M16" s="120" t="s">
        <v>2</v>
      </c>
      <c r="N16" s="148"/>
      <c r="O16" s="120" t="s">
        <v>2</v>
      </c>
      <c r="P16" s="95"/>
      <c r="Q16" s="120" t="s">
        <v>2</v>
      </c>
      <c r="R16" s="148"/>
      <c r="S16" s="147">
        <f>SUM(O16:Q16)</f>
        <v>0</v>
      </c>
    </row>
    <row r="17" spans="1:19" s="1" customFormat="1" ht="20.25" hidden="1" customHeight="1" x14ac:dyDescent="0.25">
      <c r="A17" s="107" t="s">
        <v>108</v>
      </c>
      <c r="B17" s="91"/>
      <c r="C17" s="120" t="s">
        <v>2</v>
      </c>
      <c r="D17" s="95">
        <f>SUM(D16)</f>
        <v>0</v>
      </c>
      <c r="E17" s="120" t="s">
        <v>2</v>
      </c>
      <c r="F17" s="95">
        <f>SUM(F16)</f>
        <v>0</v>
      </c>
      <c r="G17" s="120" t="s">
        <v>2</v>
      </c>
      <c r="H17" s="92">
        <f>SUM(H16)</f>
        <v>0</v>
      </c>
      <c r="I17" s="120" t="s">
        <v>2</v>
      </c>
      <c r="J17" s="92">
        <f>SUM(J16)</f>
        <v>0</v>
      </c>
      <c r="K17" s="120" t="s">
        <v>2</v>
      </c>
      <c r="L17" s="95">
        <f>SUM(L16)</f>
        <v>0</v>
      </c>
      <c r="M17" s="120" t="s">
        <v>2</v>
      </c>
      <c r="N17" s="92">
        <f>SUM(N16)</f>
        <v>0</v>
      </c>
      <c r="O17" s="120" t="s">
        <v>2</v>
      </c>
      <c r="P17" s="92">
        <f>SUM(P16)</f>
        <v>0</v>
      </c>
      <c r="Q17" s="120" t="s">
        <v>2</v>
      </c>
      <c r="R17" s="92">
        <f>SUM(R16)</f>
        <v>0</v>
      </c>
      <c r="S17" s="149">
        <f>SUM(S16)</f>
        <v>0</v>
      </c>
    </row>
    <row r="18" spans="1:19" ht="23.25" customHeight="1" x14ac:dyDescent="0.25">
      <c r="A18" s="107" t="s">
        <v>67</v>
      </c>
      <c r="B18" s="91"/>
      <c r="C18" s="134"/>
      <c r="N18" s="86"/>
    </row>
    <row r="19" spans="1:19" ht="23.25" hidden="1" customHeight="1" x14ac:dyDescent="0.25">
      <c r="A19" s="161" t="s">
        <v>100</v>
      </c>
      <c r="B19" s="91"/>
      <c r="C19" s="162"/>
      <c r="E19" s="162"/>
      <c r="G19" s="162"/>
      <c r="I19" s="162"/>
      <c r="K19" s="162"/>
      <c r="M19" s="162"/>
      <c r="N19" s="86"/>
      <c r="O19" s="162"/>
      <c r="Q19" s="163"/>
      <c r="S19" s="95"/>
    </row>
    <row r="20" spans="1:19" ht="23.25" hidden="1" customHeight="1" x14ac:dyDescent="0.25">
      <c r="A20" s="161" t="s">
        <v>110</v>
      </c>
      <c r="B20" s="127" t="s">
        <v>111</v>
      </c>
      <c r="C20" s="162"/>
      <c r="E20" s="162"/>
      <c r="G20" s="162"/>
      <c r="I20" s="162"/>
      <c r="K20" s="162"/>
      <c r="M20" s="162" t="s">
        <v>2</v>
      </c>
      <c r="N20" s="86"/>
      <c r="O20" s="162" t="s">
        <v>2</v>
      </c>
      <c r="Q20" s="163"/>
      <c r="S20" s="95">
        <f>SUM(O20:Q20)</f>
        <v>0</v>
      </c>
    </row>
    <row r="21" spans="1:19" ht="23.25" hidden="1" customHeight="1" x14ac:dyDescent="0.25">
      <c r="A21" s="161" t="s">
        <v>112</v>
      </c>
      <c r="B21" s="127"/>
      <c r="C21" s="162"/>
      <c r="E21" s="162"/>
      <c r="G21" s="162"/>
      <c r="I21" s="162"/>
      <c r="K21" s="162"/>
      <c r="M21" s="162"/>
      <c r="N21" s="86"/>
      <c r="O21" s="162"/>
      <c r="Q21" s="163"/>
      <c r="S21" s="95"/>
    </row>
    <row r="22" spans="1:19" ht="23.25" hidden="1" customHeight="1" x14ac:dyDescent="0.25">
      <c r="A22" s="164" t="s">
        <v>113</v>
      </c>
      <c r="B22" s="127" t="s">
        <v>111</v>
      </c>
      <c r="C22" s="162"/>
      <c r="E22" s="162"/>
      <c r="G22" s="162"/>
      <c r="I22" s="162"/>
      <c r="K22" s="162"/>
      <c r="M22" s="162" t="s">
        <v>2</v>
      </c>
      <c r="N22" s="86"/>
      <c r="O22" s="162" t="s">
        <v>2</v>
      </c>
      <c r="Q22" s="163"/>
      <c r="S22" s="95">
        <f>SUM(O22:Q22)</f>
        <v>0</v>
      </c>
    </row>
    <row r="23" spans="1:19" s="166" customFormat="1" ht="23.25" customHeight="1" x14ac:dyDescent="0.25">
      <c r="A23" s="184" t="s">
        <v>217</v>
      </c>
      <c r="B23" s="127" t="s">
        <v>225</v>
      </c>
      <c r="C23" s="175" t="s">
        <v>2</v>
      </c>
      <c r="D23" s="148"/>
      <c r="E23" s="175" t="s">
        <v>2</v>
      </c>
      <c r="F23" s="95"/>
      <c r="G23" s="175" t="s">
        <v>2</v>
      </c>
      <c r="H23" s="148"/>
      <c r="I23" s="175" t="s">
        <v>2</v>
      </c>
      <c r="J23" s="95"/>
      <c r="K23" s="175" t="s">
        <v>2</v>
      </c>
      <c r="L23" s="121"/>
      <c r="M23" s="120" t="s">
        <v>2</v>
      </c>
      <c r="N23" s="121"/>
      <c r="O23" s="120" t="s">
        <v>2</v>
      </c>
      <c r="P23" s="148"/>
      <c r="Q23" s="234">
        <v>-127104</v>
      </c>
      <c r="R23" s="235"/>
      <c r="S23" s="236">
        <f>SUM(O23:Q23)</f>
        <v>-127104</v>
      </c>
    </row>
    <row r="24" spans="1:19" ht="20.25" customHeight="1" x14ac:dyDescent="0.25">
      <c r="A24" s="97" t="s">
        <v>109</v>
      </c>
      <c r="B24" s="91"/>
      <c r="C24" s="118" t="s">
        <v>2</v>
      </c>
      <c r="D24" s="93"/>
      <c r="E24" s="118" t="s">
        <v>2</v>
      </c>
      <c r="F24" s="93"/>
      <c r="G24" s="118" t="s">
        <v>2</v>
      </c>
      <c r="H24" s="93"/>
      <c r="I24" s="119" t="s">
        <v>2</v>
      </c>
      <c r="J24" s="92"/>
      <c r="K24" s="118" t="s">
        <v>2</v>
      </c>
      <c r="L24" s="108"/>
      <c r="M24" s="118" t="s">
        <v>2</v>
      </c>
      <c r="N24" s="108"/>
      <c r="O24" s="119" t="s">
        <v>2</v>
      </c>
      <c r="P24" s="93"/>
      <c r="Q24" s="237">
        <f>SUM(Q19:Q23)</f>
        <v>-127104</v>
      </c>
      <c r="R24" s="238"/>
      <c r="S24" s="237">
        <f>SUM(S19:T23)</f>
        <v>-127104</v>
      </c>
    </row>
    <row r="25" spans="1:19" ht="20.25" customHeight="1" x14ac:dyDescent="0.25">
      <c r="A25" s="96" t="s">
        <v>91</v>
      </c>
      <c r="B25" s="91"/>
      <c r="C25" s="119" t="s">
        <v>2</v>
      </c>
      <c r="D25" s="93"/>
      <c r="E25" s="119" t="s">
        <v>2</v>
      </c>
      <c r="F25" s="93"/>
      <c r="G25" s="119" t="s">
        <v>2</v>
      </c>
      <c r="H25" s="93"/>
      <c r="I25" s="119" t="s">
        <v>2</v>
      </c>
      <c r="J25" s="92">
        <v>-140399</v>
      </c>
      <c r="K25" s="119" t="s">
        <v>2</v>
      </c>
      <c r="L25" s="151"/>
      <c r="M25" s="119" t="s">
        <v>2</v>
      </c>
      <c r="N25" s="151"/>
      <c r="O25" s="119" t="s">
        <v>2</v>
      </c>
      <c r="P25" s="92"/>
      <c r="Q25" s="239">
        <f>SUM(Q17,Q24)</f>
        <v>-127104</v>
      </c>
      <c r="R25" s="238"/>
      <c r="S25" s="239">
        <f>SUM(S17,S24)</f>
        <v>-127104</v>
      </c>
    </row>
    <row r="26" spans="1:19" ht="20.25" customHeight="1" x14ac:dyDescent="0.25">
      <c r="A26" s="91"/>
      <c r="B26" s="91"/>
      <c r="C26" s="92"/>
      <c r="D26" s="93"/>
      <c r="E26" s="92"/>
      <c r="F26" s="93"/>
      <c r="G26" s="92"/>
      <c r="H26" s="93"/>
      <c r="I26" s="92"/>
      <c r="J26" s="92"/>
      <c r="K26" s="92"/>
      <c r="L26" s="92"/>
      <c r="M26" s="92"/>
      <c r="N26" s="92"/>
      <c r="O26" s="92"/>
      <c r="P26" s="93"/>
      <c r="Q26" s="92"/>
      <c r="R26" s="93"/>
      <c r="S26" s="92"/>
    </row>
    <row r="27" spans="1:19" ht="20.25" customHeight="1" x14ac:dyDescent="0.25">
      <c r="A27" s="91" t="s">
        <v>68</v>
      </c>
      <c r="C27" s="152"/>
      <c r="D27" s="101"/>
      <c r="E27" s="152"/>
      <c r="F27" s="103"/>
      <c r="G27" s="152"/>
      <c r="H27" s="101"/>
      <c r="I27" s="100"/>
      <c r="J27" s="101"/>
      <c r="K27" s="152"/>
      <c r="L27" s="152"/>
      <c r="M27" s="152"/>
      <c r="N27" s="152"/>
      <c r="O27" s="100"/>
      <c r="P27" s="104"/>
      <c r="Q27" s="103"/>
      <c r="R27" s="104"/>
      <c r="S27" s="100"/>
    </row>
    <row r="28" spans="1:19" ht="22.7" customHeight="1" x14ac:dyDescent="0.25">
      <c r="A28" s="94" t="s">
        <v>77</v>
      </c>
      <c r="C28" s="121" t="s">
        <v>2</v>
      </c>
      <c r="D28" s="121"/>
      <c r="E28" s="121" t="s">
        <v>2</v>
      </c>
      <c r="F28" s="121"/>
      <c r="G28" s="121" t="s">
        <v>2</v>
      </c>
      <c r="H28" s="121"/>
      <c r="I28" s="154">
        <v>16607</v>
      </c>
      <c r="J28" s="121"/>
      <c r="K28" s="121" t="s">
        <v>2</v>
      </c>
      <c r="L28" s="106"/>
      <c r="M28" s="121" t="s">
        <v>2</v>
      </c>
      <c r="N28" s="209"/>
      <c r="O28" s="154">
        <f>SUM(C28:I28,M28)</f>
        <v>16607</v>
      </c>
      <c r="P28" s="210"/>
      <c r="Q28" s="153">
        <f>'PL-4-5'!E65</f>
        <v>76166</v>
      </c>
      <c r="R28" s="210"/>
      <c r="S28" s="95">
        <f>SUM(O28:Q28)</f>
        <v>92773</v>
      </c>
    </row>
    <row r="29" spans="1:19" ht="20.25" hidden="1" customHeight="1" x14ac:dyDescent="0.25">
      <c r="A29" s="105" t="s">
        <v>69</v>
      </c>
      <c r="C29" s="121" t="s">
        <v>2</v>
      </c>
      <c r="D29" s="155"/>
      <c r="E29" s="121" t="s">
        <v>2</v>
      </c>
      <c r="F29" s="155"/>
      <c r="G29" s="121" t="s">
        <v>2</v>
      </c>
      <c r="H29" s="155"/>
      <c r="I29" s="121" t="s">
        <v>2</v>
      </c>
      <c r="J29" s="152"/>
      <c r="K29" s="121" t="s">
        <v>2</v>
      </c>
      <c r="L29" s="121"/>
      <c r="M29" s="165" t="e">
        <f>#REF!</f>
        <v>#REF!</v>
      </c>
      <c r="N29" s="154"/>
      <c r="O29" s="153" t="e">
        <f>SUM(C29:I29,M29)</f>
        <v>#REF!</v>
      </c>
      <c r="P29" s="156"/>
      <c r="Q29" s="121" t="s">
        <v>2</v>
      </c>
      <c r="R29" s="156"/>
      <c r="S29" s="95" t="e">
        <f>SUM(O29:Q29)</f>
        <v>#REF!</v>
      </c>
    </row>
    <row r="30" spans="1:19" ht="20.25" customHeight="1" x14ac:dyDescent="0.25">
      <c r="A30" s="91" t="s">
        <v>62</v>
      </c>
      <c r="B30" s="91"/>
      <c r="C30" s="119" t="s">
        <v>2</v>
      </c>
      <c r="D30" s="179"/>
      <c r="E30" s="119" t="s">
        <v>2</v>
      </c>
      <c r="F30" s="179"/>
      <c r="G30" s="119" t="s">
        <v>2</v>
      </c>
      <c r="H30" s="179"/>
      <c r="I30" s="158">
        <f>SUM(I28:I29)</f>
        <v>16607</v>
      </c>
      <c r="J30" s="146"/>
      <c r="K30" s="119" t="s">
        <v>2</v>
      </c>
      <c r="L30" s="151"/>
      <c r="M30" s="119" t="s">
        <v>2</v>
      </c>
      <c r="N30" s="151"/>
      <c r="O30" s="158">
        <f>O28</f>
        <v>16607</v>
      </c>
      <c r="P30" s="150"/>
      <c r="Q30" s="157">
        <f>SUM(Q28:Q29)</f>
        <v>76166</v>
      </c>
      <c r="R30" s="150"/>
      <c r="S30" s="157">
        <f>O30+Q30</f>
        <v>92773</v>
      </c>
    </row>
    <row r="32" spans="1:19" ht="20.25" customHeight="1" thickBot="1" x14ac:dyDescent="0.3">
      <c r="A32" s="91" t="s">
        <v>201</v>
      </c>
      <c r="C32" s="159">
        <f>SUM(C12,C25,C30)</f>
        <v>269999</v>
      </c>
      <c r="E32" s="159">
        <f>SUM(E12,E25,E30)</f>
        <v>270000</v>
      </c>
      <c r="G32" s="159">
        <f>SUM(G12,G25,G30)</f>
        <v>27000</v>
      </c>
      <c r="I32" s="159">
        <f>SUM(I12,I25,I30)</f>
        <v>713473</v>
      </c>
      <c r="K32" s="159">
        <f>SUM(K12,K25,K30)</f>
        <v>371205</v>
      </c>
      <c r="L32" s="160"/>
      <c r="M32" s="159">
        <f>SUM(M12,M25,M30)</f>
        <v>371205</v>
      </c>
      <c r="N32" s="160"/>
      <c r="O32" s="159">
        <f>SUM(O12,O25,O30)</f>
        <v>1651677</v>
      </c>
      <c r="Q32" s="159">
        <f>SUM(Q12,Q25,Q30)</f>
        <v>471809</v>
      </c>
      <c r="S32" s="159">
        <f>SUM(S12,S25,S30)</f>
        <v>2123486</v>
      </c>
    </row>
    <row r="33" ht="20.25" customHeight="1" thickTop="1" x14ac:dyDescent="0.25"/>
    <row r="37" s="86" customFormat="1" ht="20.25" customHeight="1" x14ac:dyDescent="0.25"/>
    <row r="38" s="86" customFormat="1" ht="20.25" customHeight="1" x14ac:dyDescent="0.25"/>
    <row r="39" s="86" customFormat="1" ht="20.25" customHeight="1" x14ac:dyDescent="0.25"/>
    <row r="40" s="86" customFormat="1" ht="20.25" customHeight="1" x14ac:dyDescent="0.25"/>
    <row r="41" s="86" customFormat="1" ht="20.25" customHeight="1" x14ac:dyDescent="0.25"/>
    <row r="42" s="86" customFormat="1" ht="20.25" customHeight="1" x14ac:dyDescent="0.25"/>
    <row r="43" s="86" customFormat="1" ht="20.25" customHeight="1" x14ac:dyDescent="0.25"/>
    <row r="44" s="86" customFormat="1" ht="20.25" customHeight="1" x14ac:dyDescent="0.25"/>
    <row r="45" s="86" customFormat="1" ht="20.25" customHeight="1" x14ac:dyDescent="0.25"/>
    <row r="46" s="86" customFormat="1" ht="20.25" customHeight="1" x14ac:dyDescent="0.25"/>
    <row r="48" s="1" customFormat="1" ht="20.25" hidden="1" customHeight="1" x14ac:dyDescent="0.25"/>
    <row r="49" s="56" customFormat="1" ht="20.25" hidden="1" customHeight="1" x14ac:dyDescent="0.25"/>
    <row r="50" s="1" customFormat="1" ht="20.25" hidden="1" customHeight="1" x14ac:dyDescent="0.25"/>
    <row r="51" ht="23.25" customHeight="1" x14ac:dyDescent="0.25"/>
    <row r="52" ht="23.25" hidden="1" customHeight="1" x14ac:dyDescent="0.25"/>
    <row r="53" ht="23.25" hidden="1" customHeight="1" x14ac:dyDescent="0.25"/>
    <row r="54" ht="23.25" hidden="1" customHeight="1" x14ac:dyDescent="0.25"/>
    <row r="55" ht="23.25" hidden="1" customHeight="1" x14ac:dyDescent="0.25"/>
    <row r="56" s="166" customFormat="1" ht="23.25" customHeight="1" x14ac:dyDescent="0.25"/>
  </sheetData>
  <mergeCells count="4">
    <mergeCell ref="G5:I5"/>
    <mergeCell ref="C4:S4"/>
    <mergeCell ref="K5:M5"/>
    <mergeCell ref="C10:S10"/>
  </mergeCells>
  <phoneticPr fontId="4" type="noConversion"/>
  <pageMargins left="0.7" right="0.7" top="0.48" bottom="0.5" header="0.5" footer="0.5"/>
  <pageSetup paperSize="9" scale="72" firstPageNumber="6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showGridLines="0" zoomScale="80" zoomScaleNormal="80" zoomScaleSheetLayoutView="89" workbookViewId="0">
      <selection activeCell="A3" sqref="A3"/>
    </sheetView>
  </sheetViews>
  <sheetFormatPr defaultColWidth="9.140625" defaultRowHeight="20.25" customHeight="1" x14ac:dyDescent="0.25"/>
  <cols>
    <col min="1" max="1" width="54" style="99" customWidth="1"/>
    <col min="2" max="2" width="7" style="99" customWidth="1"/>
    <col min="3" max="3" width="11.42578125" style="80" customWidth="1"/>
    <col min="4" max="4" width="1.140625" style="80" customWidth="1"/>
    <col min="5" max="5" width="11.42578125" style="80" customWidth="1"/>
    <col min="6" max="6" width="1.140625" style="80" customWidth="1"/>
    <col min="7" max="7" width="12.28515625" style="80" customWidth="1"/>
    <col min="8" max="8" width="1.140625" style="80" customWidth="1"/>
    <col min="9" max="9" width="13.85546875" style="80" customWidth="1"/>
    <col min="10" max="10" width="1.140625" style="86" customWidth="1"/>
    <col min="11" max="11" width="12" style="80" customWidth="1"/>
    <col min="12" max="12" width="1.140625" style="80" customWidth="1"/>
    <col min="13" max="13" width="12.42578125" style="80" customWidth="1"/>
    <col min="14" max="14" width="1.140625" style="80" customWidth="1"/>
    <col min="15" max="15" width="14" style="80" customWidth="1"/>
    <col min="16" max="16" width="1.140625" style="80" customWidth="1"/>
    <col min="17" max="17" width="13.85546875" style="80" customWidth="1"/>
    <col min="18" max="18" width="1.140625" style="80" customWidth="1"/>
    <col min="19" max="19" width="13.140625" style="80" customWidth="1"/>
    <col min="20" max="20" width="0.140625" style="80" customWidth="1"/>
    <col min="21" max="21" width="10" style="80" bestFit="1" customWidth="1"/>
    <col min="22" max="22" width="0.42578125" style="80" customWidth="1"/>
    <col min="23" max="23" width="10" style="80" bestFit="1" customWidth="1"/>
    <col min="24" max="24" width="0.140625" style="80" customWidth="1"/>
    <col min="25" max="25" width="9" style="80" bestFit="1" customWidth="1"/>
    <col min="26" max="26" width="0.7109375" style="80" customWidth="1"/>
    <col min="27" max="27" width="10" style="80" customWidth="1"/>
    <col min="28" max="28" width="0.42578125" style="80" customWidth="1"/>
    <col min="29" max="29" width="11" style="80" bestFit="1" customWidth="1"/>
    <col min="30" max="30" width="0.7109375" style="80" customWidth="1"/>
    <col min="31" max="31" width="10" style="80" bestFit="1" customWidth="1"/>
    <col min="32" max="32" width="0.140625" style="80" customWidth="1"/>
    <col min="33" max="33" width="11" style="80" bestFit="1" customWidth="1"/>
    <col min="34" max="16384" width="9.140625" style="80"/>
  </cols>
  <sheetData>
    <row r="1" spans="1:19" ht="20.25" customHeight="1" x14ac:dyDescent="0.3">
      <c r="A1" s="79" t="s">
        <v>25</v>
      </c>
      <c r="B1" s="79"/>
      <c r="M1" s="81"/>
      <c r="N1" s="81"/>
    </row>
    <row r="2" spans="1:19" ht="20.25" customHeight="1" x14ac:dyDescent="0.25">
      <c r="A2" s="82" t="s">
        <v>87</v>
      </c>
      <c r="B2" s="82"/>
      <c r="F2" s="83"/>
      <c r="K2" s="83" t="s">
        <v>12</v>
      </c>
      <c r="M2" s="81"/>
      <c r="N2" s="81"/>
    </row>
    <row r="3" spans="1:19" ht="20.25" customHeight="1" x14ac:dyDescent="0.25">
      <c r="A3" s="84"/>
      <c r="B3" s="84"/>
    </row>
    <row r="4" spans="1:19" s="86" customFormat="1" ht="20.25" customHeight="1" x14ac:dyDescent="0.25">
      <c r="A4" s="85"/>
      <c r="B4" s="85"/>
      <c r="C4" s="291" t="s">
        <v>43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</row>
    <row r="5" spans="1:19" s="86" customFormat="1" ht="20.25" customHeight="1" x14ac:dyDescent="0.25">
      <c r="A5" s="89"/>
      <c r="B5" s="89"/>
      <c r="D5" s="87"/>
      <c r="E5" s="87"/>
      <c r="F5" s="228"/>
      <c r="G5" s="290" t="s">
        <v>10</v>
      </c>
      <c r="H5" s="290"/>
      <c r="I5" s="290"/>
      <c r="J5" s="87"/>
      <c r="K5" s="292" t="s">
        <v>215</v>
      </c>
      <c r="L5" s="292"/>
      <c r="M5" s="292"/>
      <c r="N5" s="88"/>
      <c r="P5" s="87"/>
      <c r="Q5" s="87"/>
      <c r="R5" s="87"/>
      <c r="S5" s="87"/>
    </row>
    <row r="6" spans="1:19" s="86" customFormat="1" ht="20.25" customHeight="1" x14ac:dyDescent="0.25">
      <c r="A6" s="89"/>
      <c r="B6" s="89"/>
      <c r="D6" s="87"/>
      <c r="F6" s="228"/>
      <c r="G6" s="87"/>
      <c r="H6" s="87"/>
      <c r="I6" s="87"/>
      <c r="J6" s="87"/>
      <c r="K6" s="87"/>
      <c r="L6" s="87"/>
      <c r="M6" s="87"/>
      <c r="N6" s="87"/>
      <c r="O6" s="88" t="s">
        <v>52</v>
      </c>
      <c r="P6" s="87"/>
      <c r="Q6" s="87"/>
      <c r="R6" s="87"/>
      <c r="S6" s="87"/>
    </row>
    <row r="7" spans="1:19" s="86" customFormat="1" ht="20.25" customHeight="1" x14ac:dyDescent="0.25">
      <c r="A7" s="89"/>
      <c r="B7" s="89"/>
      <c r="C7" s="87" t="s">
        <v>13</v>
      </c>
      <c r="D7" s="87"/>
      <c r="F7" s="87"/>
      <c r="G7" s="87"/>
      <c r="J7" s="229"/>
      <c r="K7" s="87" t="s">
        <v>245</v>
      </c>
      <c r="L7" s="87"/>
      <c r="M7" s="87" t="s">
        <v>79</v>
      </c>
      <c r="N7" s="87"/>
      <c r="O7" s="87" t="s">
        <v>42</v>
      </c>
      <c r="P7" s="87"/>
      <c r="R7" s="87"/>
    </row>
    <row r="8" spans="1:19" s="86" customFormat="1" ht="20.25" customHeight="1" x14ac:dyDescent="0.25">
      <c r="A8" s="89"/>
      <c r="B8" s="89"/>
      <c r="C8" s="106" t="s">
        <v>157</v>
      </c>
      <c r="D8" s="87"/>
      <c r="E8" s="106" t="s">
        <v>139</v>
      </c>
      <c r="F8" s="87"/>
      <c r="G8" s="87"/>
      <c r="J8" s="229"/>
      <c r="K8" s="87" t="s">
        <v>243</v>
      </c>
      <c r="L8" s="87"/>
      <c r="M8" s="88" t="s">
        <v>216</v>
      </c>
      <c r="N8" s="87"/>
      <c r="O8" s="88" t="s">
        <v>73</v>
      </c>
      <c r="P8" s="87"/>
      <c r="Q8" s="86" t="s">
        <v>66</v>
      </c>
      <c r="R8" s="87"/>
      <c r="S8" s="87" t="s">
        <v>9</v>
      </c>
    </row>
    <row r="9" spans="1:19" s="86" customFormat="1" ht="20.25" customHeight="1" x14ac:dyDescent="0.25">
      <c r="A9" s="89"/>
      <c r="B9" s="90" t="s">
        <v>94</v>
      </c>
      <c r="C9" s="87" t="s">
        <v>8</v>
      </c>
      <c r="D9" s="87"/>
      <c r="E9" s="106" t="s">
        <v>140</v>
      </c>
      <c r="F9" s="87"/>
      <c r="G9" s="87" t="s">
        <v>58</v>
      </c>
      <c r="H9" s="87"/>
      <c r="I9" s="87" t="s">
        <v>11</v>
      </c>
      <c r="J9" s="87"/>
      <c r="K9" s="88" t="s">
        <v>244</v>
      </c>
      <c r="L9" s="88"/>
      <c r="M9" s="106" t="s">
        <v>159</v>
      </c>
      <c r="N9" s="88"/>
      <c r="O9" s="106" t="s">
        <v>195</v>
      </c>
      <c r="P9" s="87"/>
      <c r="Q9" s="87" t="s">
        <v>65</v>
      </c>
      <c r="R9" s="87"/>
      <c r="S9" s="87" t="s">
        <v>27</v>
      </c>
    </row>
    <row r="10" spans="1:19" s="86" customFormat="1" ht="20.25" customHeight="1" x14ac:dyDescent="0.25">
      <c r="B10" s="85"/>
      <c r="C10" s="293" t="s">
        <v>31</v>
      </c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</row>
    <row r="11" spans="1:19" s="86" customFormat="1" ht="20.25" customHeight="1" x14ac:dyDescent="0.25">
      <c r="A11" s="126" t="s">
        <v>220</v>
      </c>
      <c r="B11" s="85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</row>
    <row r="12" spans="1:19" s="86" customFormat="1" ht="20.25" customHeight="1" x14ac:dyDescent="0.45">
      <c r="A12" s="126" t="s">
        <v>246</v>
      </c>
      <c r="B12" s="85"/>
      <c r="C12" s="272">
        <v>269999</v>
      </c>
      <c r="D12" s="271"/>
      <c r="E12" s="272">
        <v>270000</v>
      </c>
      <c r="F12" s="272"/>
      <c r="G12" s="272">
        <v>27000</v>
      </c>
      <c r="H12" s="272"/>
      <c r="I12" s="272">
        <v>677748</v>
      </c>
      <c r="J12" s="272"/>
      <c r="K12" s="272">
        <v>371205</v>
      </c>
      <c r="L12" s="272"/>
      <c r="M12" s="272">
        <f>K12</f>
        <v>371205</v>
      </c>
      <c r="N12" s="272"/>
      <c r="O12" s="272">
        <f>M12+I12+C12+E12+G12</f>
        <v>1615952</v>
      </c>
      <c r="P12" s="272"/>
      <c r="Q12" s="272">
        <v>619147</v>
      </c>
      <c r="R12" s="272"/>
      <c r="S12" s="272">
        <f>O12+Q12</f>
        <v>2235099</v>
      </c>
    </row>
    <row r="13" spans="1:19" s="86" customFormat="1" ht="20.25" customHeight="1" x14ac:dyDescent="0.25">
      <c r="A13" s="266" t="s">
        <v>227</v>
      </c>
      <c r="B13" s="127" t="s">
        <v>99</v>
      </c>
      <c r="C13" s="267" t="s">
        <v>2</v>
      </c>
      <c r="D13" s="268"/>
      <c r="E13" s="267" t="s">
        <v>2</v>
      </c>
      <c r="F13" s="268"/>
      <c r="G13" s="267" t="s">
        <v>2</v>
      </c>
      <c r="H13" s="268"/>
      <c r="I13" s="182">
        <f>1097+2678</f>
        <v>3775</v>
      </c>
      <c r="J13" s="268"/>
      <c r="K13" s="267" t="s">
        <v>2</v>
      </c>
      <c r="L13" s="268"/>
      <c r="M13" s="267" t="s">
        <v>2</v>
      </c>
      <c r="N13" s="268"/>
      <c r="O13" s="182">
        <v>3775</v>
      </c>
      <c r="P13" s="269"/>
      <c r="Q13" s="263">
        <v>1696</v>
      </c>
      <c r="R13" s="270"/>
      <c r="S13" s="263">
        <f>I13+Q13</f>
        <v>5471</v>
      </c>
    </row>
    <row r="14" spans="1:19" s="86" customFormat="1" ht="20.25" customHeight="1" x14ac:dyDescent="0.25">
      <c r="A14" s="91" t="s">
        <v>221</v>
      </c>
      <c r="B14" s="85"/>
      <c r="C14" s="158">
        <v>269999</v>
      </c>
      <c r="D14" s="146"/>
      <c r="E14" s="158">
        <v>270000</v>
      </c>
      <c r="F14" s="146"/>
      <c r="G14" s="158">
        <v>27000</v>
      </c>
      <c r="H14" s="146"/>
      <c r="I14" s="158">
        <f>I12+I13</f>
        <v>681523</v>
      </c>
      <c r="J14" s="146"/>
      <c r="K14" s="158">
        <v>371205</v>
      </c>
      <c r="L14" s="146"/>
      <c r="M14" s="158">
        <v>371205</v>
      </c>
      <c r="N14" s="146"/>
      <c r="O14" s="158">
        <f>O12+O13</f>
        <v>1619727</v>
      </c>
      <c r="P14" s="146"/>
      <c r="Q14" s="158">
        <f>Q12+Q13</f>
        <v>620843</v>
      </c>
      <c r="R14" s="146"/>
      <c r="S14" s="158">
        <f>O14+Q14</f>
        <v>2240570</v>
      </c>
    </row>
    <row r="15" spans="1:19" s="86" customFormat="1" ht="20.25" customHeight="1" x14ac:dyDescent="0.25">
      <c r="A15" s="91"/>
      <c r="B15" s="8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</row>
    <row r="16" spans="1:19" ht="20.25" customHeight="1" x14ac:dyDescent="0.25">
      <c r="A16" s="96" t="s">
        <v>106</v>
      </c>
      <c r="B16" s="91"/>
      <c r="C16" s="92"/>
      <c r="D16" s="93"/>
      <c r="E16" s="92"/>
      <c r="F16" s="93"/>
      <c r="G16" s="92"/>
      <c r="H16" s="93"/>
      <c r="I16" s="92"/>
      <c r="J16" s="92"/>
      <c r="K16" s="92"/>
      <c r="L16" s="92"/>
      <c r="M16" s="92"/>
      <c r="N16" s="92"/>
      <c r="O16" s="92"/>
      <c r="P16" s="93"/>
      <c r="Q16" s="92"/>
      <c r="R16" s="93"/>
      <c r="S16" s="92"/>
    </row>
    <row r="17" spans="1:19" s="1" customFormat="1" ht="20.25" customHeight="1" x14ac:dyDescent="0.25">
      <c r="A17" s="91" t="s">
        <v>268</v>
      </c>
      <c r="B17" s="99"/>
      <c r="C17" s="92"/>
      <c r="D17" s="93"/>
      <c r="E17" s="92"/>
      <c r="F17" s="93"/>
      <c r="G17" s="92"/>
      <c r="H17" s="93"/>
      <c r="I17" s="92"/>
      <c r="J17" s="92"/>
      <c r="K17" s="92"/>
      <c r="L17" s="92"/>
      <c r="M17" s="92"/>
      <c r="N17" s="93"/>
      <c r="O17" s="92"/>
      <c r="P17" s="92"/>
      <c r="Q17" s="166"/>
      <c r="R17" s="80"/>
      <c r="S17" s="80"/>
    </row>
    <row r="18" spans="1:19" s="56" customFormat="1" ht="20.25" customHeight="1" x14ac:dyDescent="0.25">
      <c r="A18" s="183" t="s">
        <v>269</v>
      </c>
      <c r="B18" s="127" t="s">
        <v>262</v>
      </c>
      <c r="C18" s="175" t="s">
        <v>2</v>
      </c>
      <c r="D18" s="176"/>
      <c r="E18" s="177" t="s">
        <v>2</v>
      </c>
      <c r="F18" s="176"/>
      <c r="G18" s="177" t="s">
        <v>2</v>
      </c>
      <c r="H18" s="178"/>
      <c r="I18" s="182">
        <v>-55701</v>
      </c>
      <c r="J18" s="178"/>
      <c r="K18" s="177" t="s">
        <v>2</v>
      </c>
      <c r="L18" s="63"/>
      <c r="M18" s="120" t="s">
        <v>2</v>
      </c>
      <c r="N18" s="148"/>
      <c r="O18" s="182">
        <v>-55701</v>
      </c>
      <c r="P18" s="95"/>
      <c r="Q18" s="120" t="s">
        <v>2</v>
      </c>
      <c r="R18" s="148"/>
      <c r="S18" s="147">
        <f>O18</f>
        <v>-55701</v>
      </c>
    </row>
    <row r="19" spans="1:19" s="1" customFormat="1" ht="20.25" customHeight="1" x14ac:dyDescent="0.25">
      <c r="A19" s="107" t="s">
        <v>270</v>
      </c>
      <c r="B19" s="91"/>
      <c r="C19" s="280" t="s">
        <v>2</v>
      </c>
      <c r="D19" s="92"/>
      <c r="E19" s="280" t="s">
        <v>2</v>
      </c>
      <c r="F19" s="92"/>
      <c r="G19" s="280" t="s">
        <v>2</v>
      </c>
      <c r="H19" s="92"/>
      <c r="I19" s="158">
        <f>I17+I18</f>
        <v>-55701</v>
      </c>
      <c r="J19" s="92"/>
      <c r="K19" s="280" t="s">
        <v>2</v>
      </c>
      <c r="L19" s="92"/>
      <c r="M19" s="280" t="s">
        <v>2</v>
      </c>
      <c r="N19" s="92"/>
      <c r="O19" s="158">
        <f>O17+O18</f>
        <v>-55701</v>
      </c>
      <c r="P19" s="92"/>
      <c r="Q19" s="280" t="s">
        <v>2</v>
      </c>
      <c r="R19" s="92"/>
      <c r="S19" s="149">
        <f>S18</f>
        <v>-55701</v>
      </c>
    </row>
    <row r="20" spans="1:19" ht="23.25" customHeight="1" x14ac:dyDescent="0.25">
      <c r="A20" s="107" t="s">
        <v>67</v>
      </c>
      <c r="B20" s="91"/>
      <c r="C20" s="134"/>
      <c r="N20" s="86"/>
    </row>
    <row r="21" spans="1:19" ht="23.25" hidden="1" customHeight="1" x14ac:dyDescent="0.25">
      <c r="A21" s="161" t="s">
        <v>100</v>
      </c>
      <c r="B21" s="91"/>
      <c r="C21" s="162"/>
      <c r="E21" s="162"/>
      <c r="G21" s="162"/>
      <c r="I21" s="162"/>
      <c r="K21" s="162"/>
      <c r="M21" s="162"/>
      <c r="N21" s="86"/>
      <c r="O21" s="162"/>
      <c r="Q21" s="163"/>
      <c r="S21" s="95"/>
    </row>
    <row r="22" spans="1:19" ht="23.25" hidden="1" customHeight="1" x14ac:dyDescent="0.25">
      <c r="A22" s="161" t="s">
        <v>110</v>
      </c>
      <c r="B22" s="127" t="s">
        <v>111</v>
      </c>
      <c r="C22" s="162"/>
      <c r="E22" s="162"/>
      <c r="G22" s="162"/>
      <c r="I22" s="162"/>
      <c r="K22" s="162"/>
      <c r="M22" s="162"/>
      <c r="N22" s="86"/>
      <c r="O22" s="162"/>
      <c r="Q22" s="163"/>
      <c r="S22" s="95"/>
    </row>
    <row r="23" spans="1:19" ht="23.25" hidden="1" customHeight="1" x14ac:dyDescent="0.25">
      <c r="A23" s="161" t="s">
        <v>112</v>
      </c>
      <c r="B23" s="127"/>
      <c r="C23" s="162"/>
      <c r="E23" s="162"/>
      <c r="G23" s="162"/>
      <c r="I23" s="162"/>
      <c r="K23" s="162"/>
      <c r="M23" s="162"/>
      <c r="N23" s="86"/>
      <c r="O23" s="162"/>
      <c r="Q23" s="163"/>
      <c r="S23" s="95"/>
    </row>
    <row r="24" spans="1:19" ht="23.25" hidden="1" customHeight="1" x14ac:dyDescent="0.25">
      <c r="A24" s="164" t="s">
        <v>113</v>
      </c>
      <c r="B24" s="127" t="s">
        <v>111</v>
      </c>
      <c r="C24" s="162"/>
      <c r="E24" s="162"/>
      <c r="G24" s="162"/>
      <c r="I24" s="162"/>
      <c r="K24" s="162"/>
      <c r="M24" s="162"/>
      <c r="N24" s="86"/>
      <c r="O24" s="162"/>
      <c r="Q24" s="163"/>
      <c r="S24" s="95"/>
    </row>
    <row r="25" spans="1:19" s="166" customFormat="1" ht="23.25" customHeight="1" x14ac:dyDescent="0.25">
      <c r="A25" s="184" t="s">
        <v>217</v>
      </c>
      <c r="B25" s="127" t="s">
        <v>225</v>
      </c>
      <c r="C25" s="175" t="s">
        <v>2</v>
      </c>
      <c r="D25" s="148"/>
      <c r="E25" s="175" t="s">
        <v>2</v>
      </c>
      <c r="F25" s="95"/>
      <c r="G25" s="175" t="s">
        <v>2</v>
      </c>
      <c r="H25" s="148"/>
      <c r="I25" s="175" t="s">
        <v>2</v>
      </c>
      <c r="J25" s="95"/>
      <c r="K25" s="175" t="s">
        <v>2</v>
      </c>
      <c r="L25" s="121"/>
      <c r="M25" s="120" t="s">
        <v>2</v>
      </c>
      <c r="N25" s="121"/>
      <c r="O25" s="120" t="s">
        <v>2</v>
      </c>
      <c r="P25" s="148"/>
      <c r="Q25" s="234">
        <v>-229063</v>
      </c>
      <c r="R25" s="235"/>
      <c r="S25" s="263">
        <f>Q25</f>
        <v>-229063</v>
      </c>
    </row>
    <row r="26" spans="1:19" ht="20.25" customHeight="1" x14ac:dyDescent="0.25">
      <c r="A26" s="97" t="s">
        <v>109</v>
      </c>
      <c r="B26" s="91"/>
      <c r="C26" s="118" t="s">
        <v>2</v>
      </c>
      <c r="D26" s="93"/>
      <c r="E26" s="118" t="s">
        <v>2</v>
      </c>
      <c r="F26" s="93"/>
      <c r="G26" s="118" t="s">
        <v>2</v>
      </c>
      <c r="H26" s="93"/>
      <c r="I26" s="119" t="s">
        <v>2</v>
      </c>
      <c r="J26" s="92"/>
      <c r="K26" s="118" t="s">
        <v>2</v>
      </c>
      <c r="L26" s="108"/>
      <c r="M26" s="118" t="s">
        <v>2</v>
      </c>
      <c r="N26" s="108"/>
      <c r="O26" s="119" t="s">
        <v>2</v>
      </c>
      <c r="P26" s="93"/>
      <c r="Q26" s="237">
        <f>SUM(Q21:Q25)</f>
        <v>-229063</v>
      </c>
      <c r="R26" s="238"/>
      <c r="S26" s="237">
        <f>SUM(S21:T25)</f>
        <v>-229063</v>
      </c>
    </row>
    <row r="27" spans="1:19" ht="20.25" customHeight="1" x14ac:dyDescent="0.25">
      <c r="A27" s="96" t="s">
        <v>91</v>
      </c>
      <c r="B27" s="91"/>
      <c r="C27" s="119" t="s">
        <v>2</v>
      </c>
      <c r="D27" s="93"/>
      <c r="E27" s="119" t="s">
        <v>2</v>
      </c>
      <c r="F27" s="93"/>
      <c r="G27" s="119" t="s">
        <v>2</v>
      </c>
      <c r="H27" s="93"/>
      <c r="I27" s="158">
        <f>I19</f>
        <v>-55701</v>
      </c>
      <c r="J27" s="92">
        <v>-140399</v>
      </c>
      <c r="K27" s="119" t="s">
        <v>2</v>
      </c>
      <c r="L27" s="151"/>
      <c r="M27" s="119" t="s">
        <v>2</v>
      </c>
      <c r="N27" s="151"/>
      <c r="O27" s="158">
        <f>O19</f>
        <v>-55701</v>
      </c>
      <c r="P27" s="92"/>
      <c r="Q27" s="239">
        <f>SUM(Q19,Q26)</f>
        <v>-229063</v>
      </c>
      <c r="R27" s="238"/>
      <c r="S27" s="239">
        <f>SUM(S19,S26)</f>
        <v>-284764</v>
      </c>
    </row>
    <row r="28" spans="1:19" ht="20.25" customHeight="1" x14ac:dyDescent="0.25">
      <c r="A28" s="91"/>
      <c r="B28" s="91"/>
      <c r="C28" s="92"/>
      <c r="D28" s="93"/>
      <c r="E28" s="92"/>
      <c r="F28" s="93"/>
      <c r="G28" s="92"/>
      <c r="H28" s="93"/>
      <c r="I28" s="92"/>
      <c r="J28" s="92"/>
      <c r="K28" s="92"/>
      <c r="L28" s="92"/>
      <c r="M28" s="92"/>
      <c r="N28" s="92"/>
      <c r="O28" s="92"/>
      <c r="P28" s="93"/>
      <c r="Q28" s="92"/>
      <c r="R28" s="93"/>
      <c r="S28" s="92"/>
    </row>
    <row r="29" spans="1:19" ht="20.25" customHeight="1" x14ac:dyDescent="0.25">
      <c r="A29" s="91" t="s">
        <v>68</v>
      </c>
      <c r="C29" s="152"/>
      <c r="D29" s="101"/>
      <c r="E29" s="152"/>
      <c r="F29" s="103"/>
      <c r="G29" s="152"/>
      <c r="H29" s="101"/>
      <c r="I29" s="100"/>
      <c r="J29" s="101"/>
      <c r="K29" s="152"/>
      <c r="L29" s="152"/>
      <c r="M29" s="152"/>
      <c r="N29" s="152"/>
      <c r="O29" s="100"/>
      <c r="P29" s="104"/>
      <c r="Q29" s="103"/>
      <c r="R29" s="104"/>
      <c r="S29" s="100"/>
    </row>
    <row r="30" spans="1:19" ht="22.7" customHeight="1" x14ac:dyDescent="0.25">
      <c r="A30" s="94" t="s">
        <v>271</v>
      </c>
      <c r="C30" s="121" t="s">
        <v>2</v>
      </c>
      <c r="D30" s="121"/>
      <c r="E30" s="121" t="s">
        <v>2</v>
      </c>
      <c r="F30" s="121"/>
      <c r="G30" s="121" t="s">
        <v>2</v>
      </c>
      <c r="H30" s="121"/>
      <c r="I30" s="154">
        <f>'PL-4-5'!C69</f>
        <v>-17235</v>
      </c>
      <c r="J30" s="121"/>
      <c r="K30" s="121" t="s">
        <v>2</v>
      </c>
      <c r="L30" s="106"/>
      <c r="M30" s="121" t="s">
        <v>2</v>
      </c>
      <c r="N30" s="209"/>
      <c r="O30" s="154">
        <f>I30</f>
        <v>-17235</v>
      </c>
      <c r="P30" s="210"/>
      <c r="Q30" s="153">
        <f>'PL-4-5'!C65</f>
        <v>27697</v>
      </c>
      <c r="R30" s="210"/>
      <c r="S30" s="95">
        <f>O30+Q30</f>
        <v>10462</v>
      </c>
    </row>
    <row r="31" spans="1:19" ht="20.25" hidden="1" customHeight="1" x14ac:dyDescent="0.25">
      <c r="A31" s="105" t="s">
        <v>69</v>
      </c>
      <c r="C31" s="121" t="s">
        <v>2</v>
      </c>
      <c r="D31" s="155"/>
      <c r="E31" s="121" t="s">
        <v>2</v>
      </c>
      <c r="F31" s="155"/>
      <c r="G31" s="121" t="s">
        <v>2</v>
      </c>
      <c r="H31" s="155"/>
      <c r="I31" s="121" t="s">
        <v>2</v>
      </c>
      <c r="J31" s="152"/>
      <c r="K31" s="121" t="s">
        <v>2</v>
      </c>
      <c r="L31" s="121"/>
      <c r="M31" s="165" t="e">
        <f>#REF!</f>
        <v>#REF!</v>
      </c>
      <c r="N31" s="154"/>
      <c r="O31" s="153" t="e">
        <f>SUM(C31:I31,M31)</f>
        <v>#REF!</v>
      </c>
      <c r="P31" s="156"/>
      <c r="Q31" s="121" t="s">
        <v>2</v>
      </c>
      <c r="R31" s="156"/>
      <c r="S31" s="95" t="e">
        <f>SUM(O31:Q31)</f>
        <v>#REF!</v>
      </c>
    </row>
    <row r="32" spans="1:19" ht="20.25" customHeight="1" x14ac:dyDescent="0.25">
      <c r="A32" s="91" t="s">
        <v>62</v>
      </c>
      <c r="B32" s="91"/>
      <c r="C32" s="119" t="s">
        <v>2</v>
      </c>
      <c r="D32" s="179"/>
      <c r="E32" s="119" t="s">
        <v>2</v>
      </c>
      <c r="F32" s="179"/>
      <c r="G32" s="119" t="s">
        <v>2</v>
      </c>
      <c r="H32" s="179"/>
      <c r="I32" s="158">
        <f>SUM(I30:I31)</f>
        <v>-17235</v>
      </c>
      <c r="J32" s="146"/>
      <c r="K32" s="119" t="s">
        <v>2</v>
      </c>
      <c r="L32" s="151"/>
      <c r="M32" s="119" t="s">
        <v>2</v>
      </c>
      <c r="N32" s="151"/>
      <c r="O32" s="158">
        <f>O30</f>
        <v>-17235</v>
      </c>
      <c r="P32" s="150"/>
      <c r="Q32" s="157">
        <f>SUM(Q30:Q31)</f>
        <v>27697</v>
      </c>
      <c r="R32" s="150"/>
      <c r="S32" s="157">
        <f>O32+Q32</f>
        <v>10462</v>
      </c>
    </row>
    <row r="34" spans="1:19" ht="20.25" customHeight="1" thickBot="1" x14ac:dyDescent="0.3">
      <c r="A34" s="91" t="s">
        <v>222</v>
      </c>
      <c r="C34" s="159">
        <f>SUM(C14,C27,C32)</f>
        <v>269999</v>
      </c>
      <c r="E34" s="159">
        <f>SUM(E14,E27,E32)</f>
        <v>270000</v>
      </c>
      <c r="G34" s="159">
        <f>SUM(G14,G27,G32)</f>
        <v>27000</v>
      </c>
      <c r="I34" s="159">
        <f>SUM(I14,I27,I32)</f>
        <v>608587</v>
      </c>
      <c r="K34" s="159">
        <f>SUM(K14,K27,K32)</f>
        <v>371205</v>
      </c>
      <c r="L34" s="160"/>
      <c r="M34" s="159">
        <f>SUM(M14,M27,M32)</f>
        <v>371205</v>
      </c>
      <c r="N34" s="160"/>
      <c r="O34" s="159">
        <f>SUM(O14,O27,O32)</f>
        <v>1546791</v>
      </c>
      <c r="Q34" s="159">
        <f>SUM(Q14,Q27,Q32)</f>
        <v>419477</v>
      </c>
      <c r="S34" s="159">
        <f>SUM(S14,S27,S32)</f>
        <v>1966268</v>
      </c>
    </row>
    <row r="35" spans="1:19" ht="20.25" customHeight="1" thickTop="1" x14ac:dyDescent="0.25"/>
    <row r="39" spans="1:19" s="86" customFormat="1" ht="20.25" customHeight="1" x14ac:dyDescent="0.25"/>
    <row r="40" spans="1:19" s="86" customFormat="1" ht="20.25" customHeight="1" x14ac:dyDescent="0.25"/>
    <row r="41" spans="1:19" s="86" customFormat="1" ht="20.25" customHeight="1" x14ac:dyDescent="0.25"/>
    <row r="42" spans="1:19" s="86" customFormat="1" ht="20.25" customHeight="1" x14ac:dyDescent="0.25"/>
    <row r="43" spans="1:19" s="86" customFormat="1" ht="20.25" customHeight="1" x14ac:dyDescent="0.25"/>
    <row r="44" spans="1:19" s="86" customFormat="1" ht="20.25" customHeight="1" x14ac:dyDescent="0.25"/>
    <row r="45" spans="1:19" s="86" customFormat="1" ht="20.25" customHeight="1" x14ac:dyDescent="0.25"/>
    <row r="46" spans="1:19" s="86" customFormat="1" ht="20.25" customHeight="1" x14ac:dyDescent="0.25"/>
    <row r="47" spans="1:19" s="86" customFormat="1" ht="20.25" customHeight="1" x14ac:dyDescent="0.25"/>
    <row r="48" spans="1:19" s="86" customFormat="1" ht="20.25" customHeight="1" x14ac:dyDescent="0.25"/>
    <row r="50" s="1" customFormat="1" ht="20.25" hidden="1" customHeight="1" x14ac:dyDescent="0.25"/>
    <row r="51" s="56" customFormat="1" ht="20.25" hidden="1" customHeight="1" x14ac:dyDescent="0.25"/>
    <row r="52" s="1" customFormat="1" ht="20.25" hidden="1" customHeight="1" x14ac:dyDescent="0.25"/>
    <row r="53" ht="23.25" customHeight="1" x14ac:dyDescent="0.25"/>
    <row r="54" ht="23.25" hidden="1" customHeight="1" x14ac:dyDescent="0.25"/>
    <row r="55" ht="23.25" hidden="1" customHeight="1" x14ac:dyDescent="0.25"/>
    <row r="56" ht="23.25" hidden="1" customHeight="1" x14ac:dyDescent="0.25"/>
    <row r="57" ht="23.25" hidden="1" customHeight="1" x14ac:dyDescent="0.25"/>
    <row r="58" s="166" customFormat="1" ht="23.25" customHeight="1" x14ac:dyDescent="0.25"/>
  </sheetData>
  <mergeCells count="4">
    <mergeCell ref="C4:S4"/>
    <mergeCell ref="G5:I5"/>
    <mergeCell ref="K5:M5"/>
    <mergeCell ref="C10:S10"/>
  </mergeCells>
  <pageMargins left="0.7" right="0.7" top="0.48" bottom="0.5" header="0.5" footer="0.5"/>
  <pageSetup paperSize="9" scale="72" firstPageNumber="7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67"/>
  <sheetViews>
    <sheetView showGridLines="0" zoomScale="75" zoomScaleNormal="75" zoomScaleSheetLayoutView="85" workbookViewId="0">
      <selection activeCell="A3" sqref="A3"/>
    </sheetView>
  </sheetViews>
  <sheetFormatPr defaultColWidth="9.140625" defaultRowHeight="19.5" customHeight="1" x14ac:dyDescent="0.25"/>
  <cols>
    <col min="1" max="1" width="44.42578125" style="99" customWidth="1"/>
    <col min="2" max="2" width="14.42578125" style="80" customWidth="1"/>
    <col min="3" max="3" width="1.28515625" style="80" customWidth="1"/>
    <col min="4" max="4" width="14.42578125" style="80" customWidth="1"/>
    <col min="5" max="5" width="1.28515625" style="80" customWidth="1"/>
    <col min="6" max="6" width="14.42578125" style="80" customWidth="1"/>
    <col min="7" max="7" width="1.28515625" style="80" customWidth="1"/>
    <col min="8" max="8" width="14.28515625" style="80" customWidth="1"/>
    <col min="9" max="9" width="1.28515625" style="80" customWidth="1"/>
    <col min="10" max="10" width="14.42578125" style="80" customWidth="1"/>
    <col min="11" max="11" width="1.28515625" style="80" hidden="1" customWidth="1"/>
    <col min="12" max="12" width="13.85546875" style="80" hidden="1" customWidth="1"/>
    <col min="13" max="13" width="1.28515625" style="80" customWidth="1"/>
    <col min="14" max="14" width="14.42578125" style="80" customWidth="1"/>
    <col min="15" max="15" width="1.28515625" style="80" customWidth="1"/>
    <col min="16" max="16" width="14.42578125" style="80" customWidth="1"/>
    <col min="17" max="16384" width="9.140625" style="80"/>
  </cols>
  <sheetData>
    <row r="1" spans="1:16" ht="20.25" customHeight="1" x14ac:dyDescent="0.3">
      <c r="A1" s="79" t="s">
        <v>25</v>
      </c>
      <c r="P1" s="81"/>
    </row>
    <row r="2" spans="1:16" ht="20.25" customHeight="1" x14ac:dyDescent="0.25">
      <c r="A2" s="82" t="s">
        <v>87</v>
      </c>
      <c r="P2" s="81"/>
    </row>
    <row r="3" spans="1:16" ht="20.25" customHeight="1" x14ac:dyDescent="0.25"/>
    <row r="4" spans="1:16" s="86" customFormat="1" ht="20.25" customHeight="1" x14ac:dyDescent="0.25">
      <c r="A4" s="85"/>
      <c r="B4" s="295" t="s">
        <v>47</v>
      </c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</row>
    <row r="5" spans="1:16" s="86" customFormat="1" ht="20.25" customHeight="1" x14ac:dyDescent="0.25">
      <c r="A5" s="89"/>
      <c r="E5" s="111"/>
      <c r="F5" s="296" t="s">
        <v>51</v>
      </c>
      <c r="G5" s="296"/>
      <c r="H5" s="296"/>
      <c r="I5" s="111"/>
      <c r="J5" s="292" t="s">
        <v>215</v>
      </c>
      <c r="K5" s="292"/>
      <c r="L5" s="292"/>
      <c r="M5" s="292"/>
      <c r="N5" s="292"/>
      <c r="O5" s="111"/>
      <c r="P5" s="87"/>
    </row>
    <row r="6" spans="1:16" s="86" customFormat="1" ht="20.25" customHeight="1" x14ac:dyDescent="0.25">
      <c r="A6" s="89"/>
      <c r="B6" s="111" t="s">
        <v>13</v>
      </c>
      <c r="C6" s="111"/>
      <c r="E6" s="111"/>
      <c r="F6" s="111"/>
      <c r="G6" s="111"/>
      <c r="H6" s="111"/>
      <c r="I6" s="111"/>
      <c r="J6" s="87" t="s">
        <v>245</v>
      </c>
      <c r="K6" s="87"/>
      <c r="L6" s="98" t="s">
        <v>142</v>
      </c>
      <c r="M6" s="87"/>
      <c r="N6" s="87" t="s">
        <v>79</v>
      </c>
      <c r="O6" s="111"/>
      <c r="P6" s="87"/>
    </row>
    <row r="7" spans="1:16" s="86" customFormat="1" ht="20.25" customHeight="1" x14ac:dyDescent="0.25">
      <c r="A7" s="89"/>
      <c r="B7" s="197" t="s">
        <v>158</v>
      </c>
      <c r="C7" s="111"/>
      <c r="D7" s="106" t="s">
        <v>139</v>
      </c>
      <c r="E7" s="111"/>
      <c r="F7" s="111"/>
      <c r="G7" s="111"/>
      <c r="H7" s="111"/>
      <c r="I7" s="111"/>
      <c r="J7" s="87" t="s">
        <v>243</v>
      </c>
      <c r="K7" s="87"/>
      <c r="L7" s="98" t="s">
        <v>143</v>
      </c>
      <c r="M7" s="87"/>
      <c r="N7" s="106" t="s">
        <v>218</v>
      </c>
      <c r="O7" s="111"/>
      <c r="P7" s="87" t="s">
        <v>145</v>
      </c>
    </row>
    <row r="8" spans="1:16" s="86" customFormat="1" ht="20.25" customHeight="1" x14ac:dyDescent="0.25">
      <c r="A8" s="89"/>
      <c r="B8" s="111" t="s">
        <v>8</v>
      </c>
      <c r="C8" s="111"/>
      <c r="D8" s="106" t="s">
        <v>140</v>
      </c>
      <c r="E8" s="111"/>
      <c r="F8" s="88" t="s">
        <v>58</v>
      </c>
      <c r="H8" s="87" t="s">
        <v>11</v>
      </c>
      <c r="I8" s="87"/>
      <c r="J8" s="88" t="s">
        <v>244</v>
      </c>
      <c r="K8" s="88"/>
      <c r="L8" s="98" t="s">
        <v>144</v>
      </c>
      <c r="M8" s="88"/>
      <c r="N8" s="88" t="s">
        <v>159</v>
      </c>
      <c r="O8" s="111"/>
      <c r="P8" s="87" t="s">
        <v>27</v>
      </c>
    </row>
    <row r="9" spans="1:16" s="86" customFormat="1" ht="20.25" customHeight="1" x14ac:dyDescent="0.25">
      <c r="A9" s="85"/>
      <c r="B9" s="294" t="s">
        <v>31</v>
      </c>
      <c r="C9" s="294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</row>
    <row r="10" spans="1:16" s="86" customFormat="1" ht="20.25" customHeight="1" x14ac:dyDescent="0.25">
      <c r="A10" s="85" t="s">
        <v>199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</row>
    <row r="11" spans="1:16" ht="20.25" customHeight="1" x14ac:dyDescent="0.25">
      <c r="A11" s="91" t="s">
        <v>200</v>
      </c>
      <c r="B11" s="112">
        <v>269999</v>
      </c>
      <c r="C11" s="112"/>
      <c r="D11" s="112">
        <v>270000</v>
      </c>
      <c r="E11" s="112"/>
      <c r="F11" s="112">
        <v>27000</v>
      </c>
      <c r="G11" s="112"/>
      <c r="H11" s="112">
        <v>672947</v>
      </c>
      <c r="I11" s="112"/>
      <c r="J11" s="112">
        <v>238068</v>
      </c>
      <c r="K11" s="112"/>
      <c r="L11" s="112" t="s">
        <v>2</v>
      </c>
      <c r="M11" s="112"/>
      <c r="N11" s="112">
        <v>238068</v>
      </c>
      <c r="O11" s="112"/>
      <c r="P11" s="241">
        <v>1478014</v>
      </c>
    </row>
    <row r="12" spans="1:16" ht="20.25" hidden="1" customHeight="1" x14ac:dyDescent="0.25">
      <c r="A12" s="91"/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</row>
    <row r="13" spans="1:16" ht="20.25" hidden="1" customHeight="1" x14ac:dyDescent="0.25">
      <c r="A13" s="96" t="s">
        <v>106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</row>
    <row r="14" spans="1:16" ht="20.25" hidden="1" customHeight="1" x14ac:dyDescent="0.25">
      <c r="A14" s="91" t="s">
        <v>107</v>
      </c>
      <c r="J14" s="166"/>
      <c r="K14" s="166"/>
      <c r="L14" s="166"/>
      <c r="M14" s="166"/>
      <c r="N14" s="166"/>
    </row>
    <row r="15" spans="1:16" ht="20.25" hidden="1" customHeight="1" x14ac:dyDescent="0.25">
      <c r="A15" s="128" t="s">
        <v>95</v>
      </c>
      <c r="B15" s="120" t="s">
        <v>2</v>
      </c>
      <c r="C15" s="148"/>
      <c r="D15" s="120" t="s">
        <v>2</v>
      </c>
      <c r="E15" s="95"/>
      <c r="F15" s="120" t="s">
        <v>2</v>
      </c>
      <c r="G15" s="148"/>
      <c r="H15" s="120" t="s">
        <v>2</v>
      </c>
      <c r="I15" s="95"/>
      <c r="J15" s="120" t="s">
        <v>2</v>
      </c>
      <c r="K15" s="166"/>
      <c r="L15" s="120" t="s">
        <v>2</v>
      </c>
      <c r="M15" s="166"/>
      <c r="N15" s="120" t="s">
        <v>2</v>
      </c>
      <c r="O15" s="121"/>
      <c r="P15" s="120" t="s">
        <v>2</v>
      </c>
    </row>
    <row r="16" spans="1:16" ht="20.25" hidden="1" customHeight="1" x14ac:dyDescent="0.25">
      <c r="A16" s="107" t="s">
        <v>108</v>
      </c>
      <c r="B16" s="121" t="s">
        <v>2</v>
      </c>
      <c r="C16" s="148"/>
      <c r="D16" s="121" t="s">
        <v>2</v>
      </c>
      <c r="E16" s="148"/>
      <c r="F16" s="121" t="s">
        <v>2</v>
      </c>
      <c r="G16" s="93"/>
      <c r="H16" s="118" t="s">
        <v>2</v>
      </c>
      <c r="I16" s="92"/>
      <c r="J16" s="121" t="s">
        <v>2</v>
      </c>
      <c r="K16" s="166"/>
      <c r="L16" s="121" t="s">
        <v>2</v>
      </c>
      <c r="M16" s="166"/>
      <c r="N16" s="121" t="s">
        <v>2</v>
      </c>
      <c r="O16" s="108"/>
      <c r="P16" s="118" t="s">
        <v>2</v>
      </c>
    </row>
    <row r="17" spans="1:16" ht="20.25" hidden="1" customHeight="1" x14ac:dyDescent="0.25">
      <c r="A17" s="96" t="s">
        <v>91</v>
      </c>
      <c r="B17" s="185" t="s">
        <v>2</v>
      </c>
      <c r="C17" s="148"/>
      <c r="D17" s="185" t="s">
        <v>2</v>
      </c>
      <c r="E17" s="148"/>
      <c r="F17" s="185" t="s">
        <v>2</v>
      </c>
      <c r="G17" s="93"/>
      <c r="H17" s="119" t="s">
        <v>2</v>
      </c>
      <c r="I17" s="92"/>
      <c r="J17" s="185" t="s">
        <v>2</v>
      </c>
      <c r="K17" s="166"/>
      <c r="L17" s="185" t="s">
        <v>2</v>
      </c>
      <c r="M17" s="166"/>
      <c r="N17" s="185" t="s">
        <v>2</v>
      </c>
      <c r="O17" s="109"/>
      <c r="P17" s="119" t="s">
        <v>2</v>
      </c>
    </row>
    <row r="18" spans="1:16" ht="20.25" hidden="1" customHeight="1" x14ac:dyDescent="0.25">
      <c r="A18" s="96"/>
      <c r="B18" s="121"/>
      <c r="C18" s="148"/>
      <c r="D18" s="121"/>
      <c r="E18" s="148"/>
      <c r="F18" s="121"/>
      <c r="G18" s="93"/>
      <c r="H18" s="92"/>
      <c r="I18" s="92"/>
      <c r="J18" s="118"/>
      <c r="K18" s="110"/>
      <c r="L18" s="118"/>
      <c r="M18" s="110"/>
      <c r="N18" s="118"/>
      <c r="O18" s="109"/>
      <c r="P18" s="92"/>
    </row>
    <row r="19" spans="1:16" ht="20.25" customHeight="1" x14ac:dyDescent="0.25">
      <c r="A19" s="96"/>
      <c r="B19" s="121"/>
      <c r="C19" s="148"/>
      <c r="D19" s="121"/>
      <c r="E19" s="148"/>
      <c r="F19" s="121"/>
      <c r="G19" s="93"/>
      <c r="H19" s="92"/>
      <c r="I19" s="92"/>
      <c r="J19" s="118"/>
      <c r="K19" s="110"/>
      <c r="L19" s="118"/>
      <c r="M19" s="110"/>
      <c r="N19" s="118"/>
      <c r="O19" s="109"/>
      <c r="P19" s="92"/>
    </row>
    <row r="20" spans="1:16" ht="20.25" customHeight="1" x14ac:dyDescent="0.25">
      <c r="A20" s="83" t="s">
        <v>68</v>
      </c>
      <c r="B20" s="166"/>
      <c r="C20" s="166"/>
      <c r="D20" s="166"/>
      <c r="E20" s="166"/>
      <c r="F20" s="166"/>
    </row>
    <row r="21" spans="1:16" ht="20.25" customHeight="1" x14ac:dyDescent="0.25">
      <c r="A21" s="113" t="s">
        <v>77</v>
      </c>
      <c r="B21" s="144" t="s">
        <v>2</v>
      </c>
      <c r="C21" s="122"/>
      <c r="D21" s="144" t="s">
        <v>2</v>
      </c>
      <c r="E21" s="122"/>
      <c r="F21" s="144" t="s">
        <v>2</v>
      </c>
      <c r="G21" s="122"/>
      <c r="H21" s="223">
        <f>'PL-4-5'!I35</f>
        <v>101520</v>
      </c>
      <c r="I21" s="122"/>
      <c r="J21" s="144" t="s">
        <v>2</v>
      </c>
      <c r="K21" s="102"/>
      <c r="L21" s="144" t="s">
        <v>2</v>
      </c>
      <c r="M21" s="102"/>
      <c r="N21" s="144" t="s">
        <v>2</v>
      </c>
      <c r="O21" s="122"/>
      <c r="P21" s="240">
        <f>SUM(B21,D21,F21,H21,J21)</f>
        <v>101520</v>
      </c>
    </row>
    <row r="22" spans="1:16" ht="21" hidden="1" customHeight="1" x14ac:dyDescent="0.25">
      <c r="A22" s="105" t="s">
        <v>69</v>
      </c>
      <c r="B22" s="133" t="s">
        <v>2</v>
      </c>
      <c r="C22" s="122"/>
      <c r="D22" s="133" t="s">
        <v>2</v>
      </c>
      <c r="E22" s="122"/>
      <c r="F22" s="133" t="s">
        <v>2</v>
      </c>
      <c r="G22" s="122"/>
      <c r="H22" s="133" t="s">
        <v>2</v>
      </c>
      <c r="I22" s="122"/>
      <c r="J22" s="133" t="s">
        <v>2</v>
      </c>
      <c r="K22" s="114"/>
      <c r="L22" s="114"/>
      <c r="M22" s="114"/>
      <c r="N22" s="167">
        <f>L22</f>
        <v>0</v>
      </c>
      <c r="O22" s="122"/>
      <c r="P22" s="114">
        <f>SUM(N22)</f>
        <v>0</v>
      </c>
    </row>
    <row r="23" spans="1:16" ht="20.25" customHeight="1" x14ac:dyDescent="0.25">
      <c r="A23" s="83" t="s">
        <v>62</v>
      </c>
      <c r="B23" s="119" t="s">
        <v>2</v>
      </c>
      <c r="C23" s="112"/>
      <c r="D23" s="119" t="s">
        <v>2</v>
      </c>
      <c r="E23" s="112"/>
      <c r="F23" s="119" t="s">
        <v>2</v>
      </c>
      <c r="G23" s="112"/>
      <c r="H23" s="115">
        <f>SUM(H21:H22)</f>
        <v>101520</v>
      </c>
      <c r="I23" s="112"/>
      <c r="J23" s="119" t="s">
        <v>2</v>
      </c>
      <c r="K23" s="109"/>
      <c r="L23" s="115">
        <f>SUM(L21:L22)</f>
        <v>0</v>
      </c>
      <c r="M23" s="109"/>
      <c r="N23" s="119" t="s">
        <v>2</v>
      </c>
      <c r="O23" s="112"/>
      <c r="P23" s="116">
        <f>SUM(B23,D23,F23,H23,N23)</f>
        <v>101520</v>
      </c>
    </row>
    <row r="24" spans="1:16" ht="20.25" customHeight="1" x14ac:dyDescent="0.25">
      <c r="A24" s="91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</row>
    <row r="25" spans="1:16" ht="20.25" customHeight="1" thickBot="1" x14ac:dyDescent="0.3">
      <c r="A25" s="91" t="s">
        <v>201</v>
      </c>
      <c r="B25" s="117">
        <f>SUM(B11,B17,B23)</f>
        <v>269999</v>
      </c>
      <c r="C25" s="112"/>
      <c r="D25" s="117">
        <f>SUM(D11,D17,D23)</f>
        <v>270000</v>
      </c>
      <c r="E25" s="112"/>
      <c r="F25" s="117">
        <f>SUM(F11,F17,F23)</f>
        <v>27000</v>
      </c>
      <c r="G25" s="112"/>
      <c r="H25" s="117">
        <f>SUM(H11,H17,H23)</f>
        <v>774467</v>
      </c>
      <c r="I25" s="112"/>
      <c r="J25" s="117">
        <f>SUM(J11,J17,J23)</f>
        <v>238068</v>
      </c>
      <c r="K25" s="112"/>
      <c r="L25" s="242">
        <f>SUM(L11,L17,L23)</f>
        <v>0</v>
      </c>
      <c r="M25" s="112"/>
      <c r="N25" s="117">
        <f>SUM(N11,N17,N23)</f>
        <v>238068</v>
      </c>
      <c r="O25" s="112"/>
      <c r="P25" s="242">
        <f>SUM(P11,P17,P23)</f>
        <v>1579534</v>
      </c>
    </row>
    <row r="26" spans="1:16" ht="20.25" customHeight="1" thickTop="1" x14ac:dyDescent="0.25"/>
    <row r="27" spans="1:16" ht="20.25" customHeight="1" x14ac:dyDescent="0.25"/>
    <row r="28" spans="1:16" ht="20.25" customHeight="1" x14ac:dyDescent="0.25"/>
    <row r="29" spans="1:16" ht="20.25" customHeight="1" x14ac:dyDescent="0.25"/>
    <row r="30" spans="1:16" ht="20.25" customHeight="1" x14ac:dyDescent="0.25"/>
    <row r="31" spans="1:16" s="86" customFormat="1" ht="20.25" customHeight="1" x14ac:dyDescent="0.25"/>
    <row r="32" spans="1:16" s="86" customFormat="1" ht="20.25" customHeight="1" x14ac:dyDescent="0.25"/>
    <row r="33" spans="2:16" s="86" customFormat="1" ht="20.25" customHeight="1" x14ac:dyDescent="0.25"/>
    <row r="34" spans="2:16" s="86" customFormat="1" ht="20.25" customHeight="1" x14ac:dyDescent="0.25"/>
    <row r="35" spans="2:16" s="86" customFormat="1" ht="20.25" customHeight="1" x14ac:dyDescent="0.25"/>
    <row r="36" spans="2:16" s="86" customFormat="1" ht="20.25" customHeight="1" x14ac:dyDescent="0.25"/>
    <row r="37" spans="2:16" s="86" customFormat="1" ht="20.25" customHeight="1" x14ac:dyDescent="0.25"/>
    <row r="38" spans="2:16" s="86" customFormat="1" ht="20.25" customHeight="1" x14ac:dyDescent="0.25"/>
    <row r="39" spans="2:16" s="99" customFormat="1" ht="20.25" customHeight="1" x14ac:dyDescent="0.25"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</row>
    <row r="40" spans="2:16" s="99" customFormat="1" ht="20.25" hidden="1" customHeight="1" x14ac:dyDescent="0.25"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</row>
    <row r="41" spans="2:16" s="99" customFormat="1" ht="20.25" hidden="1" customHeight="1" x14ac:dyDescent="0.25"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</row>
    <row r="42" spans="2:16" s="99" customFormat="1" ht="20.25" hidden="1" customHeight="1" x14ac:dyDescent="0.25"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</row>
    <row r="43" spans="2:16" s="99" customFormat="1" ht="20.25" hidden="1" customHeight="1" x14ac:dyDescent="0.25"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</row>
    <row r="44" spans="2:16" s="99" customFormat="1" ht="20.25" hidden="1" customHeight="1" x14ac:dyDescent="0.25"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</row>
    <row r="45" spans="2:16" s="99" customFormat="1" ht="20.25" hidden="1" customHeight="1" x14ac:dyDescent="0.25"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</row>
    <row r="46" spans="2:16" s="99" customFormat="1" ht="20.25" hidden="1" customHeight="1" x14ac:dyDescent="0.25"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</row>
    <row r="47" spans="2:16" s="99" customFormat="1" ht="20.25" customHeight="1" x14ac:dyDescent="0.25"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</row>
    <row r="48" spans="2:16" s="99" customFormat="1" ht="20.25" customHeight="1" x14ac:dyDescent="0.25"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</row>
    <row r="49" spans="2:16" s="99" customFormat="1" ht="20.25" hidden="1" customHeight="1" x14ac:dyDescent="0.25"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</row>
    <row r="50" spans="2:16" s="99" customFormat="1" ht="20.25" customHeight="1" x14ac:dyDescent="0.25"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</row>
    <row r="51" spans="2:16" s="99" customFormat="1" ht="20.25" customHeight="1" x14ac:dyDescent="0.25"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</row>
    <row r="52" spans="2:16" s="99" customFormat="1" ht="20.25" customHeight="1" x14ac:dyDescent="0.25"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</row>
    <row r="53" spans="2:16" s="99" customFormat="1" ht="20.25" customHeight="1" x14ac:dyDescent="0.25"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</row>
    <row r="54" spans="2:16" s="99" customFormat="1" ht="20.25" customHeight="1" x14ac:dyDescent="0.25"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</row>
    <row r="55" spans="2:16" s="99" customFormat="1" ht="20.25" customHeight="1" x14ac:dyDescent="0.25"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</row>
    <row r="56" spans="2:16" s="99" customFormat="1" ht="20.25" customHeight="1" x14ac:dyDescent="0.25"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</row>
    <row r="57" spans="2:16" s="99" customFormat="1" ht="20.25" customHeight="1" x14ac:dyDescent="0.25"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</row>
    <row r="58" spans="2:16" s="99" customFormat="1" ht="20.25" customHeight="1" x14ac:dyDescent="0.25"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</row>
    <row r="59" spans="2:16" s="99" customFormat="1" ht="20.25" customHeight="1" x14ac:dyDescent="0.25"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</row>
    <row r="60" spans="2:16" s="99" customFormat="1" ht="20.25" customHeight="1" x14ac:dyDescent="0.25"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</row>
    <row r="61" spans="2:16" s="99" customFormat="1" ht="20.25" customHeight="1" x14ac:dyDescent="0.25"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</row>
    <row r="62" spans="2:16" s="99" customFormat="1" ht="20.25" customHeight="1" x14ac:dyDescent="0.25"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</row>
    <row r="63" spans="2:16" s="99" customFormat="1" ht="20.25" customHeight="1" x14ac:dyDescent="0.25"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</row>
    <row r="64" spans="2:16" s="99" customFormat="1" ht="20.25" customHeight="1" x14ac:dyDescent="0.25"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</row>
    <row r="65" spans="2:16" s="99" customFormat="1" ht="20.25" customHeight="1" x14ac:dyDescent="0.25"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</row>
    <row r="66" spans="2:16" s="99" customFormat="1" ht="20.25" customHeight="1" x14ac:dyDescent="0.25"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</row>
    <row r="67" spans="2:16" s="99" customFormat="1" ht="20.25" customHeight="1" x14ac:dyDescent="0.25"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</row>
  </sheetData>
  <mergeCells count="4">
    <mergeCell ref="B9:P9"/>
    <mergeCell ref="B4:P4"/>
    <mergeCell ref="F5:H5"/>
    <mergeCell ref="J5:N5"/>
  </mergeCells>
  <phoneticPr fontId="4" type="noConversion"/>
  <pageMargins left="0.7" right="0.7" top="0.48" bottom="0.5" header="0.5" footer="0.5"/>
  <pageSetup paperSize="9" scale="87" firstPageNumber="8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showGridLines="0" zoomScale="75" zoomScaleNormal="75" zoomScaleSheetLayoutView="100" workbookViewId="0">
      <selection activeCell="A3" sqref="A3"/>
    </sheetView>
  </sheetViews>
  <sheetFormatPr defaultColWidth="9.140625" defaultRowHeight="19.5" customHeight="1" x14ac:dyDescent="0.25"/>
  <cols>
    <col min="1" max="1" width="49.5703125" style="99" customWidth="1"/>
    <col min="2" max="2" width="10.42578125" style="99" customWidth="1"/>
    <col min="3" max="3" width="14.42578125" style="80" customWidth="1"/>
    <col min="4" max="4" width="1.28515625" style="80" customWidth="1"/>
    <col min="5" max="5" width="14.42578125" style="80" customWidth="1"/>
    <col min="6" max="6" width="1.28515625" style="80" customWidth="1"/>
    <col min="7" max="7" width="14.42578125" style="80" customWidth="1"/>
    <col min="8" max="8" width="1.28515625" style="80" customWidth="1"/>
    <col min="9" max="9" width="14.28515625" style="80" customWidth="1"/>
    <col min="10" max="10" width="1.28515625" style="80" customWidth="1"/>
    <col min="11" max="11" width="14.42578125" style="80" customWidth="1"/>
    <col min="12" max="12" width="1.28515625" style="80" hidden="1" customWidth="1"/>
    <col min="13" max="13" width="13.85546875" style="80" hidden="1" customWidth="1"/>
    <col min="14" max="14" width="1.28515625" style="80" customWidth="1"/>
    <col min="15" max="15" width="14.42578125" style="80" customWidth="1"/>
    <col min="16" max="16" width="1.28515625" style="80" customWidth="1"/>
    <col min="17" max="17" width="14.42578125" style="80" customWidth="1"/>
    <col min="18" max="16384" width="9.140625" style="80"/>
  </cols>
  <sheetData>
    <row r="1" spans="1:17" ht="20.25" customHeight="1" x14ac:dyDescent="0.3">
      <c r="A1" s="79" t="s">
        <v>25</v>
      </c>
      <c r="B1" s="79"/>
      <c r="Q1" s="81"/>
    </row>
    <row r="2" spans="1:17" ht="20.25" customHeight="1" x14ac:dyDescent="0.25">
      <c r="A2" s="82" t="s">
        <v>87</v>
      </c>
      <c r="B2" s="82"/>
      <c r="Q2" s="81"/>
    </row>
    <row r="3" spans="1:17" ht="20.25" customHeight="1" x14ac:dyDescent="0.25"/>
    <row r="4" spans="1:17" s="86" customFormat="1" ht="20.25" customHeight="1" x14ac:dyDescent="0.25">
      <c r="A4" s="85"/>
      <c r="B4" s="85"/>
      <c r="C4" s="295" t="s">
        <v>47</v>
      </c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</row>
    <row r="5" spans="1:17" s="86" customFormat="1" ht="20.25" customHeight="1" x14ac:dyDescent="0.25">
      <c r="A5" s="89"/>
      <c r="B5" s="89"/>
      <c r="F5" s="111"/>
      <c r="G5" s="296" t="s">
        <v>51</v>
      </c>
      <c r="H5" s="296"/>
      <c r="I5" s="296"/>
      <c r="J5" s="111"/>
      <c r="K5" s="292" t="s">
        <v>215</v>
      </c>
      <c r="L5" s="292"/>
      <c r="M5" s="292"/>
      <c r="N5" s="292"/>
      <c r="O5" s="292"/>
      <c r="P5" s="111"/>
      <c r="Q5" s="87"/>
    </row>
    <row r="6" spans="1:17" s="86" customFormat="1" ht="20.25" customHeight="1" x14ac:dyDescent="0.25">
      <c r="A6" s="89"/>
      <c r="B6" s="89"/>
      <c r="F6" s="111"/>
      <c r="G6" s="111"/>
      <c r="H6" s="111"/>
      <c r="I6" s="111"/>
      <c r="J6" s="111"/>
      <c r="K6" s="88"/>
      <c r="L6" s="88"/>
      <c r="M6" s="98" t="s">
        <v>141</v>
      </c>
      <c r="N6" s="88"/>
      <c r="O6" s="87"/>
      <c r="P6" s="111"/>
      <c r="Q6" s="87"/>
    </row>
    <row r="7" spans="1:17" s="86" customFormat="1" ht="20.25" customHeight="1" x14ac:dyDescent="0.25">
      <c r="A7" s="89"/>
      <c r="B7" s="89"/>
      <c r="C7" s="111" t="s">
        <v>13</v>
      </c>
      <c r="D7" s="111"/>
      <c r="F7" s="111"/>
      <c r="G7" s="111"/>
      <c r="H7" s="111"/>
      <c r="I7" s="111"/>
      <c r="J7" s="111"/>
      <c r="K7" s="87" t="s">
        <v>245</v>
      </c>
      <c r="L7" s="87"/>
      <c r="M7" s="98" t="s">
        <v>142</v>
      </c>
      <c r="N7" s="87"/>
      <c r="O7" s="87" t="s">
        <v>79</v>
      </c>
      <c r="P7" s="111"/>
      <c r="Q7" s="87"/>
    </row>
    <row r="8" spans="1:17" s="86" customFormat="1" ht="20.25" customHeight="1" x14ac:dyDescent="0.25">
      <c r="A8" s="89"/>
      <c r="B8" s="89"/>
      <c r="C8" s="197" t="s">
        <v>158</v>
      </c>
      <c r="D8" s="111"/>
      <c r="E8" s="106" t="s">
        <v>139</v>
      </c>
      <c r="F8" s="111"/>
      <c r="G8" s="111"/>
      <c r="H8" s="111"/>
      <c r="I8" s="111"/>
      <c r="J8" s="111"/>
      <c r="K8" s="87" t="s">
        <v>243</v>
      </c>
      <c r="L8" s="87"/>
      <c r="M8" s="98" t="s">
        <v>143</v>
      </c>
      <c r="N8" s="87"/>
      <c r="O8" s="106" t="s">
        <v>218</v>
      </c>
      <c r="P8" s="111"/>
      <c r="Q8" s="87" t="s">
        <v>145</v>
      </c>
    </row>
    <row r="9" spans="1:17" s="86" customFormat="1" ht="20.25" customHeight="1" x14ac:dyDescent="0.25">
      <c r="A9" s="89"/>
      <c r="B9" s="281" t="s">
        <v>94</v>
      </c>
      <c r="C9" s="111" t="s">
        <v>8</v>
      </c>
      <c r="D9" s="111"/>
      <c r="E9" s="106" t="s">
        <v>140</v>
      </c>
      <c r="F9" s="111"/>
      <c r="G9" s="88" t="s">
        <v>58</v>
      </c>
      <c r="I9" s="87" t="s">
        <v>11</v>
      </c>
      <c r="J9" s="87"/>
      <c r="K9" s="88" t="s">
        <v>244</v>
      </c>
      <c r="L9" s="88"/>
      <c r="M9" s="98" t="s">
        <v>144</v>
      </c>
      <c r="N9" s="88"/>
      <c r="O9" s="88" t="s">
        <v>159</v>
      </c>
      <c r="P9" s="111"/>
      <c r="Q9" s="87" t="s">
        <v>27</v>
      </c>
    </row>
    <row r="10" spans="1:17" s="86" customFormat="1" ht="20.25" customHeight="1" x14ac:dyDescent="0.25">
      <c r="A10" s="85"/>
      <c r="B10" s="85"/>
      <c r="C10" s="294" t="s">
        <v>31</v>
      </c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</row>
    <row r="11" spans="1:17" s="86" customFormat="1" ht="20.25" customHeight="1" x14ac:dyDescent="0.25">
      <c r="A11" s="85" t="s">
        <v>220</v>
      </c>
      <c r="B11" s="85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</row>
    <row r="12" spans="1:17" s="86" customFormat="1" ht="20.25" customHeight="1" x14ac:dyDescent="0.25">
      <c r="A12" s="278" t="s">
        <v>246</v>
      </c>
      <c r="B12" s="278"/>
      <c r="C12" s="112">
        <v>269999</v>
      </c>
      <c r="D12" s="112"/>
      <c r="E12" s="112">
        <v>270000</v>
      </c>
      <c r="F12" s="112"/>
      <c r="G12" s="112">
        <v>27000</v>
      </c>
      <c r="H12" s="265"/>
      <c r="I12" s="112">
        <v>631443</v>
      </c>
      <c r="J12" s="112"/>
      <c r="K12" s="112">
        <v>238068</v>
      </c>
      <c r="L12" s="112"/>
      <c r="M12" s="112" t="s">
        <v>2</v>
      </c>
      <c r="N12" s="112"/>
      <c r="O12" s="112">
        <v>238068</v>
      </c>
      <c r="P12" s="112"/>
      <c r="Q12" s="273">
        <f>O12+SUM(C12:J12)</f>
        <v>1436510</v>
      </c>
    </row>
    <row r="13" spans="1:17" s="86" customFormat="1" ht="20.25" customHeight="1" x14ac:dyDescent="0.25">
      <c r="A13" s="279" t="s">
        <v>227</v>
      </c>
      <c r="B13" s="90">
        <v>3</v>
      </c>
      <c r="C13" s="274" t="s">
        <v>2</v>
      </c>
      <c r="D13" s="122"/>
      <c r="E13" s="274" t="s">
        <v>2</v>
      </c>
      <c r="F13" s="122"/>
      <c r="G13" s="274" t="s">
        <v>2</v>
      </c>
      <c r="H13" s="122"/>
      <c r="I13" s="275">
        <v>3929</v>
      </c>
      <c r="J13" s="122"/>
      <c r="K13" s="274" t="s">
        <v>2</v>
      </c>
      <c r="L13" s="102"/>
      <c r="M13" s="144"/>
      <c r="N13" s="102"/>
      <c r="O13" s="274" t="s">
        <v>2</v>
      </c>
      <c r="P13" s="122"/>
      <c r="Q13" s="236">
        <f>I13</f>
        <v>3929</v>
      </c>
    </row>
    <row r="14" spans="1:17" ht="19.350000000000001" customHeight="1" x14ac:dyDescent="0.25">
      <c r="A14" s="91" t="s">
        <v>221</v>
      </c>
      <c r="B14" s="91"/>
      <c r="C14" s="276">
        <v>269999</v>
      </c>
      <c r="D14" s="112"/>
      <c r="E14" s="276">
        <v>270000</v>
      </c>
      <c r="F14" s="112"/>
      <c r="G14" s="276">
        <v>27000</v>
      </c>
      <c r="H14" s="112"/>
      <c r="I14" s="276">
        <f>I12+I13</f>
        <v>635372</v>
      </c>
      <c r="J14" s="112"/>
      <c r="K14" s="276">
        <v>238068</v>
      </c>
      <c r="L14" s="112"/>
      <c r="M14" s="112" t="s">
        <v>2</v>
      </c>
      <c r="N14" s="112"/>
      <c r="O14" s="276">
        <v>238068</v>
      </c>
      <c r="P14" s="112"/>
      <c r="Q14" s="116">
        <f>SUM(Q12:Q13)</f>
        <v>1440439</v>
      </c>
    </row>
    <row r="15" spans="1:17" ht="15" x14ac:dyDescent="0.25">
      <c r="A15" s="91"/>
      <c r="B15" s="91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</row>
    <row r="16" spans="1:17" ht="19.350000000000001" customHeight="1" x14ac:dyDescent="0.25">
      <c r="A16" s="96" t="s">
        <v>106</v>
      </c>
      <c r="B16" s="96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</row>
    <row r="17" spans="1:17" ht="19.350000000000001" customHeight="1" x14ac:dyDescent="0.25">
      <c r="A17" s="91" t="s">
        <v>107</v>
      </c>
      <c r="B17" s="91"/>
      <c r="K17" s="166"/>
      <c r="L17" s="166"/>
      <c r="M17" s="166"/>
      <c r="N17" s="166"/>
      <c r="O17" s="166"/>
    </row>
    <row r="18" spans="1:17" ht="19.350000000000001" customHeight="1" x14ac:dyDescent="0.25">
      <c r="A18" s="128" t="s">
        <v>95</v>
      </c>
      <c r="B18" s="90">
        <v>12</v>
      </c>
      <c r="C18" s="120" t="s">
        <v>2</v>
      </c>
      <c r="D18" s="148"/>
      <c r="E18" s="120" t="s">
        <v>2</v>
      </c>
      <c r="F18" s="95"/>
      <c r="G18" s="274" t="s">
        <v>2</v>
      </c>
      <c r="H18" s="148"/>
      <c r="I18" s="275">
        <v>-55701</v>
      </c>
      <c r="J18" s="95"/>
      <c r="K18" s="274" t="s">
        <v>2</v>
      </c>
      <c r="L18" s="166"/>
      <c r="M18" s="120"/>
      <c r="N18" s="166"/>
      <c r="O18" s="274" t="s">
        <v>2</v>
      </c>
      <c r="P18" s="121"/>
      <c r="Q18" s="275">
        <f>I18</f>
        <v>-55701</v>
      </c>
    </row>
    <row r="19" spans="1:17" ht="19.350000000000001" customHeight="1" x14ac:dyDescent="0.25">
      <c r="A19" s="107" t="s">
        <v>108</v>
      </c>
      <c r="B19" s="107"/>
      <c r="C19" s="119" t="s">
        <v>2</v>
      </c>
      <c r="D19" s="112"/>
      <c r="E19" s="119" t="s">
        <v>2</v>
      </c>
      <c r="F19" s="112"/>
      <c r="G19" s="119" t="s">
        <v>2</v>
      </c>
      <c r="H19" s="93"/>
      <c r="I19" s="115">
        <f>I18</f>
        <v>-55701</v>
      </c>
      <c r="J19" s="92"/>
      <c r="K19" s="119" t="s">
        <v>2</v>
      </c>
      <c r="L19" s="166"/>
      <c r="M19" s="121"/>
      <c r="N19" s="166"/>
      <c r="O19" s="119" t="s">
        <v>2</v>
      </c>
      <c r="P19" s="108"/>
      <c r="Q19" s="115">
        <f>Q18</f>
        <v>-55701</v>
      </c>
    </row>
    <row r="20" spans="1:17" ht="19.350000000000001" customHeight="1" x14ac:dyDescent="0.25">
      <c r="A20" s="96" t="s">
        <v>91</v>
      </c>
      <c r="B20" s="96"/>
      <c r="C20" s="119" t="s">
        <v>2</v>
      </c>
      <c r="D20" s="112"/>
      <c r="E20" s="119" t="s">
        <v>2</v>
      </c>
      <c r="F20" s="112"/>
      <c r="G20" s="119" t="s">
        <v>2</v>
      </c>
      <c r="H20" s="93"/>
      <c r="I20" s="115">
        <f>I19</f>
        <v>-55701</v>
      </c>
      <c r="J20" s="92"/>
      <c r="K20" s="119" t="s">
        <v>2</v>
      </c>
      <c r="L20" s="166"/>
      <c r="M20" s="185"/>
      <c r="N20" s="166"/>
      <c r="O20" s="119" t="s">
        <v>2</v>
      </c>
      <c r="P20" s="109"/>
      <c r="Q20" s="115">
        <f>Q19</f>
        <v>-55701</v>
      </c>
    </row>
    <row r="21" spans="1:17" ht="20.25" customHeight="1" x14ac:dyDescent="0.25">
      <c r="A21" s="96"/>
      <c r="B21" s="96"/>
      <c r="C21" s="121"/>
      <c r="D21" s="148"/>
      <c r="E21" s="121"/>
      <c r="F21" s="148"/>
      <c r="G21" s="121"/>
      <c r="H21" s="93"/>
      <c r="I21" s="92"/>
      <c r="J21" s="92"/>
      <c r="K21" s="118"/>
      <c r="L21" s="110"/>
      <c r="M21" s="118"/>
      <c r="N21" s="110"/>
      <c r="O21" s="118"/>
      <c r="P21" s="109"/>
      <c r="Q21" s="92"/>
    </row>
    <row r="22" spans="1:17" ht="20.25" customHeight="1" x14ac:dyDescent="0.25">
      <c r="A22" s="83" t="s">
        <v>68</v>
      </c>
      <c r="B22" s="83"/>
      <c r="C22" s="166"/>
      <c r="D22" s="166"/>
      <c r="E22" s="166"/>
      <c r="F22" s="166"/>
      <c r="G22" s="166"/>
    </row>
    <row r="23" spans="1:17" ht="20.25" customHeight="1" x14ac:dyDescent="0.25">
      <c r="A23" s="113" t="s">
        <v>77</v>
      </c>
      <c r="B23" s="113"/>
      <c r="C23" s="264" t="s">
        <v>2</v>
      </c>
      <c r="D23" s="122"/>
      <c r="E23" s="264" t="s">
        <v>2</v>
      </c>
      <c r="F23" s="122"/>
      <c r="G23" s="264" t="s">
        <v>2</v>
      </c>
      <c r="H23" s="122"/>
      <c r="I23" s="223">
        <f>'PL-4-5'!G35</f>
        <v>195951</v>
      </c>
      <c r="J23" s="122"/>
      <c r="K23" s="264" t="s">
        <v>2</v>
      </c>
      <c r="L23" s="102"/>
      <c r="M23" s="144"/>
      <c r="N23" s="102"/>
      <c r="O23" s="264" t="s">
        <v>2</v>
      </c>
      <c r="P23" s="122"/>
      <c r="Q23" s="240">
        <f>I23</f>
        <v>195951</v>
      </c>
    </row>
    <row r="24" spans="1:17" ht="21" hidden="1" customHeight="1" x14ac:dyDescent="0.25">
      <c r="A24" s="105" t="s">
        <v>69</v>
      </c>
      <c r="B24" s="105"/>
      <c r="C24" s="133" t="s">
        <v>2</v>
      </c>
      <c r="D24" s="122"/>
      <c r="E24" s="133" t="s">
        <v>2</v>
      </c>
      <c r="F24" s="122"/>
      <c r="G24" s="133" t="s">
        <v>2</v>
      </c>
      <c r="H24" s="122"/>
      <c r="I24" s="133" t="s">
        <v>2</v>
      </c>
      <c r="J24" s="122"/>
      <c r="K24" s="133" t="s">
        <v>2</v>
      </c>
      <c r="L24" s="114"/>
      <c r="M24" s="114"/>
      <c r="N24" s="114"/>
      <c r="O24" s="167">
        <f>M24</f>
        <v>0</v>
      </c>
      <c r="P24" s="122"/>
      <c r="Q24" s="114">
        <f>SUM(O24)</f>
        <v>0</v>
      </c>
    </row>
    <row r="25" spans="1:17" ht="20.25" customHeight="1" x14ac:dyDescent="0.25">
      <c r="A25" s="83" t="s">
        <v>62</v>
      </c>
      <c r="B25" s="83"/>
      <c r="C25" s="119" t="s">
        <v>2</v>
      </c>
      <c r="D25" s="112"/>
      <c r="E25" s="119" t="s">
        <v>2</v>
      </c>
      <c r="F25" s="112"/>
      <c r="G25" s="119" t="s">
        <v>2</v>
      </c>
      <c r="H25" s="112"/>
      <c r="I25" s="115">
        <f>SUM(I23:I24)</f>
        <v>195951</v>
      </c>
      <c r="J25" s="112"/>
      <c r="K25" s="119" t="s">
        <v>2</v>
      </c>
      <c r="L25" s="109"/>
      <c r="M25" s="115">
        <f>SUM(M23:M24)</f>
        <v>0</v>
      </c>
      <c r="N25" s="109"/>
      <c r="O25" s="119" t="s">
        <v>2</v>
      </c>
      <c r="P25" s="112"/>
      <c r="Q25" s="116">
        <f>SUM(C25,E25,G25,I25,O25)</f>
        <v>195951</v>
      </c>
    </row>
    <row r="26" spans="1:17" ht="20.25" customHeight="1" x14ac:dyDescent="0.25">
      <c r="A26" s="91"/>
      <c r="B26" s="91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</row>
    <row r="27" spans="1:17" ht="20.25" customHeight="1" thickBot="1" x14ac:dyDescent="0.3">
      <c r="A27" s="91" t="s">
        <v>222</v>
      </c>
      <c r="B27" s="91"/>
      <c r="C27" s="117">
        <f>SUM(C14,C20,C25)</f>
        <v>269999</v>
      </c>
      <c r="D27" s="112"/>
      <c r="E27" s="117">
        <f>SUM(E14,E20,E25)</f>
        <v>270000</v>
      </c>
      <c r="F27" s="112"/>
      <c r="G27" s="117">
        <f>SUM(G14,G20,G25)</f>
        <v>27000</v>
      </c>
      <c r="H27" s="112"/>
      <c r="I27" s="117">
        <f>SUM(I14,I20,I25)</f>
        <v>775622</v>
      </c>
      <c r="J27" s="112"/>
      <c r="K27" s="117">
        <f>SUM(K14,K20,K25)</f>
        <v>238068</v>
      </c>
      <c r="L27" s="112"/>
      <c r="M27" s="242">
        <f>SUM(M14,M20,M25)</f>
        <v>0</v>
      </c>
      <c r="N27" s="112"/>
      <c r="O27" s="117">
        <f>SUM(O14,O20,O25)</f>
        <v>238068</v>
      </c>
      <c r="P27" s="112"/>
      <c r="Q27" s="242">
        <f>SUM(Q14,Q20,Q25)</f>
        <v>1580689</v>
      </c>
    </row>
    <row r="28" spans="1:17" ht="20.25" customHeight="1" thickTop="1" x14ac:dyDescent="0.25"/>
    <row r="29" spans="1:17" ht="20.25" customHeight="1" x14ac:dyDescent="0.25"/>
    <row r="30" spans="1:17" ht="20.25" customHeight="1" x14ac:dyDescent="0.25"/>
    <row r="31" spans="1:17" ht="20.25" customHeight="1" x14ac:dyDescent="0.25"/>
    <row r="32" spans="1:17" ht="20.25" customHeight="1" x14ac:dyDescent="0.25"/>
    <row r="33" spans="3:17" s="86" customFormat="1" ht="20.25" customHeight="1" x14ac:dyDescent="0.25"/>
    <row r="34" spans="3:17" s="86" customFormat="1" ht="20.25" customHeight="1" x14ac:dyDescent="0.25"/>
    <row r="35" spans="3:17" s="86" customFormat="1" ht="20.25" customHeight="1" x14ac:dyDescent="0.25"/>
    <row r="36" spans="3:17" s="86" customFormat="1" ht="20.25" customHeight="1" x14ac:dyDescent="0.25"/>
    <row r="37" spans="3:17" s="86" customFormat="1" ht="20.25" customHeight="1" x14ac:dyDescent="0.25"/>
    <row r="38" spans="3:17" s="86" customFormat="1" ht="20.25" customHeight="1" x14ac:dyDescent="0.25"/>
    <row r="39" spans="3:17" s="86" customFormat="1" ht="20.25" customHeight="1" x14ac:dyDescent="0.25"/>
    <row r="40" spans="3:17" s="86" customFormat="1" ht="20.25" customHeight="1" x14ac:dyDescent="0.25"/>
    <row r="41" spans="3:17" s="99" customFormat="1" ht="20.25" customHeight="1" x14ac:dyDescent="0.25"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</row>
    <row r="42" spans="3:17" s="99" customFormat="1" ht="20.25" hidden="1" customHeight="1" x14ac:dyDescent="0.25"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</row>
    <row r="43" spans="3:17" s="99" customFormat="1" ht="20.25" hidden="1" customHeight="1" x14ac:dyDescent="0.25"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</row>
    <row r="44" spans="3:17" s="99" customFormat="1" ht="20.25" hidden="1" customHeight="1" x14ac:dyDescent="0.25"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</row>
    <row r="45" spans="3:17" s="99" customFormat="1" ht="20.25" hidden="1" customHeight="1" x14ac:dyDescent="0.25"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</row>
    <row r="46" spans="3:17" s="99" customFormat="1" ht="20.25" hidden="1" customHeight="1" x14ac:dyDescent="0.25"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</row>
    <row r="47" spans="3:17" s="99" customFormat="1" ht="20.25" hidden="1" customHeight="1" x14ac:dyDescent="0.25"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</row>
    <row r="48" spans="3:17" s="99" customFormat="1" ht="20.25" hidden="1" customHeight="1" x14ac:dyDescent="0.25"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</row>
    <row r="49" spans="3:17" s="99" customFormat="1" ht="20.25" customHeight="1" x14ac:dyDescent="0.25"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</row>
    <row r="50" spans="3:17" s="99" customFormat="1" ht="20.25" customHeight="1" x14ac:dyDescent="0.25"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</row>
    <row r="51" spans="3:17" s="99" customFormat="1" ht="20.25" hidden="1" customHeight="1" x14ac:dyDescent="0.25"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</row>
    <row r="52" spans="3:17" s="99" customFormat="1" ht="20.25" customHeight="1" x14ac:dyDescent="0.25"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</row>
    <row r="53" spans="3:17" s="99" customFormat="1" ht="20.25" customHeight="1" x14ac:dyDescent="0.25"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</row>
    <row r="54" spans="3:17" s="99" customFormat="1" ht="20.25" customHeight="1" x14ac:dyDescent="0.25"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</row>
    <row r="55" spans="3:17" s="99" customFormat="1" ht="20.25" customHeight="1" x14ac:dyDescent="0.25"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</row>
    <row r="56" spans="3:17" s="99" customFormat="1" ht="20.25" customHeight="1" x14ac:dyDescent="0.25"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</row>
    <row r="57" spans="3:17" s="99" customFormat="1" ht="20.25" customHeight="1" x14ac:dyDescent="0.25"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</row>
    <row r="58" spans="3:17" s="99" customFormat="1" ht="20.25" customHeight="1" x14ac:dyDescent="0.25"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</row>
    <row r="59" spans="3:17" s="99" customFormat="1" ht="20.25" customHeight="1" x14ac:dyDescent="0.25"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</row>
    <row r="60" spans="3:17" s="99" customFormat="1" ht="20.25" customHeight="1" x14ac:dyDescent="0.25"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</row>
    <row r="61" spans="3:17" s="99" customFormat="1" ht="20.25" customHeight="1" x14ac:dyDescent="0.25"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</row>
    <row r="62" spans="3:17" s="99" customFormat="1" ht="20.25" customHeight="1" x14ac:dyDescent="0.25"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</row>
    <row r="63" spans="3:17" s="99" customFormat="1" ht="20.25" customHeight="1" x14ac:dyDescent="0.25"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</row>
    <row r="64" spans="3:17" s="99" customFormat="1" ht="20.25" customHeight="1" x14ac:dyDescent="0.25"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</row>
    <row r="65" spans="3:17" s="99" customFormat="1" ht="20.25" customHeight="1" x14ac:dyDescent="0.25"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</row>
    <row r="66" spans="3:17" s="99" customFormat="1" ht="20.25" customHeight="1" x14ac:dyDescent="0.25"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</row>
    <row r="67" spans="3:17" s="99" customFormat="1" ht="20.25" customHeight="1" x14ac:dyDescent="0.25"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</row>
    <row r="68" spans="3:17" s="99" customFormat="1" ht="20.25" customHeight="1" x14ac:dyDescent="0.25"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</row>
    <row r="69" spans="3:17" s="99" customFormat="1" ht="20.25" customHeight="1" x14ac:dyDescent="0.25"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</row>
  </sheetData>
  <mergeCells count="4">
    <mergeCell ref="C4:Q4"/>
    <mergeCell ref="G5:I5"/>
    <mergeCell ref="K5:O5"/>
    <mergeCell ref="C10:Q10"/>
  </mergeCells>
  <pageMargins left="0.7" right="0.7" top="0.48" bottom="0.5" header="0.5" footer="0.5"/>
  <pageSetup paperSize="9" scale="79" firstPageNumber="9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167"/>
  <sheetViews>
    <sheetView zoomScale="90" zoomScaleNormal="90" zoomScaleSheetLayoutView="100" workbookViewId="0">
      <selection activeCell="A3" sqref="A3"/>
    </sheetView>
  </sheetViews>
  <sheetFormatPr defaultColWidth="9.140625" defaultRowHeight="20.25" customHeight="1" x14ac:dyDescent="0.25"/>
  <cols>
    <col min="1" max="1" width="51.42578125" style="32" customWidth="1"/>
    <col min="2" max="2" width="4" style="32" customWidth="1"/>
    <col min="3" max="3" width="11.140625" style="25" customWidth="1"/>
    <col min="4" max="4" width="1.28515625" style="25" customWidth="1"/>
    <col min="5" max="5" width="11.140625" style="25" customWidth="1"/>
    <col min="6" max="6" width="1.28515625" style="25" customWidth="1"/>
    <col min="7" max="7" width="11.42578125" style="25" customWidth="1"/>
    <col min="8" max="8" width="1.28515625" style="25" customWidth="1"/>
    <col min="9" max="9" width="11.42578125" style="25" customWidth="1"/>
    <col min="10" max="11" width="9.140625" style="25"/>
    <col min="12" max="12" width="9.7109375" style="25" bestFit="1" customWidth="1"/>
    <col min="13" max="16384" width="9.140625" style="25"/>
  </cols>
  <sheetData>
    <row r="1" spans="1:9" ht="20.25" customHeight="1" x14ac:dyDescent="0.3">
      <c r="A1" s="24" t="s">
        <v>25</v>
      </c>
      <c r="B1" s="24"/>
    </row>
    <row r="2" spans="1:9" ht="20.25" customHeight="1" x14ac:dyDescent="0.25">
      <c r="A2" s="26" t="s">
        <v>88</v>
      </c>
      <c r="B2" s="26"/>
    </row>
    <row r="3" spans="1:9" s="28" customFormat="1" ht="11.65" customHeight="1" x14ac:dyDescent="0.25">
      <c r="A3" s="27"/>
      <c r="B3" s="27"/>
    </row>
    <row r="4" spans="1:9" s="28" customFormat="1" ht="16.7" customHeight="1" x14ac:dyDescent="0.25">
      <c r="A4" s="29"/>
      <c r="B4" s="29"/>
      <c r="C4" s="300" t="s">
        <v>6</v>
      </c>
      <c r="D4" s="300"/>
      <c r="E4" s="300"/>
      <c r="F4" s="213"/>
      <c r="G4" s="284" t="s">
        <v>38</v>
      </c>
      <c r="H4" s="284"/>
      <c r="I4" s="284"/>
    </row>
    <row r="5" spans="1:9" s="28" customFormat="1" ht="17.850000000000001" customHeight="1" x14ac:dyDescent="0.25">
      <c r="A5" s="29"/>
      <c r="B5" s="29"/>
      <c r="C5" s="284" t="s">
        <v>37</v>
      </c>
      <c r="D5" s="284"/>
      <c r="E5" s="284"/>
      <c r="F5" s="22"/>
      <c r="G5" s="284" t="s">
        <v>37</v>
      </c>
      <c r="H5" s="284"/>
      <c r="I5" s="284"/>
    </row>
    <row r="6" spans="1:9" s="28" customFormat="1" ht="17.850000000000001" customHeight="1" x14ac:dyDescent="0.25">
      <c r="A6" s="29"/>
      <c r="B6" s="29"/>
      <c r="C6" s="297" t="s">
        <v>92</v>
      </c>
      <c r="D6" s="298"/>
      <c r="E6" s="298"/>
      <c r="F6" s="22"/>
      <c r="G6" s="297" t="s">
        <v>92</v>
      </c>
      <c r="H6" s="298"/>
      <c r="I6" s="298"/>
    </row>
    <row r="7" spans="1:9" s="28" customFormat="1" ht="17.25" customHeight="1" x14ac:dyDescent="0.25">
      <c r="A7" s="29"/>
      <c r="B7" s="29"/>
      <c r="C7" s="297" t="s">
        <v>128</v>
      </c>
      <c r="D7" s="297"/>
      <c r="E7" s="297"/>
      <c r="F7" s="22"/>
      <c r="G7" s="297" t="s">
        <v>128</v>
      </c>
      <c r="H7" s="297"/>
      <c r="I7" s="297"/>
    </row>
    <row r="8" spans="1:9" s="28" customFormat="1" ht="17.850000000000001" customHeight="1" x14ac:dyDescent="0.25">
      <c r="A8" s="29"/>
      <c r="B8" s="168"/>
      <c r="C8" s="7">
        <v>2020</v>
      </c>
      <c r="D8" s="7"/>
      <c r="E8" s="7">
        <v>2019</v>
      </c>
      <c r="F8" s="7"/>
      <c r="G8" s="7">
        <v>2020</v>
      </c>
      <c r="H8" s="7"/>
      <c r="I8" s="7">
        <v>2019</v>
      </c>
    </row>
    <row r="9" spans="1:9" s="28" customFormat="1" ht="17.850000000000001" customHeight="1" x14ac:dyDescent="0.25">
      <c r="A9" s="29"/>
      <c r="B9" s="29"/>
      <c r="C9" s="301" t="s">
        <v>31</v>
      </c>
      <c r="D9" s="301"/>
      <c r="E9" s="301"/>
      <c r="F9" s="301"/>
      <c r="G9" s="301"/>
      <c r="H9" s="301"/>
      <c r="I9" s="301"/>
    </row>
    <row r="10" spans="1:9" ht="20.25" customHeight="1" x14ac:dyDescent="0.25">
      <c r="A10" s="30" t="s">
        <v>22</v>
      </c>
      <c r="B10" s="30"/>
      <c r="C10" s="31"/>
      <c r="D10" s="31"/>
      <c r="E10" s="31"/>
      <c r="F10" s="31"/>
      <c r="G10" s="31"/>
      <c r="H10" s="31"/>
      <c r="I10" s="31"/>
    </row>
    <row r="11" spans="1:9" ht="20.25" customHeight="1" x14ac:dyDescent="0.25">
      <c r="A11" s="52" t="s">
        <v>240</v>
      </c>
      <c r="B11" s="52"/>
      <c r="C11" s="72">
        <v>10462</v>
      </c>
      <c r="D11" s="73"/>
      <c r="E11" s="72">
        <v>92773</v>
      </c>
      <c r="F11" s="73"/>
      <c r="G11" s="72">
        <v>195951</v>
      </c>
      <c r="H11" s="73"/>
      <c r="I11" s="72">
        <v>101520</v>
      </c>
    </row>
    <row r="12" spans="1:9" ht="20.25" customHeight="1" x14ac:dyDescent="0.25">
      <c r="A12" s="34" t="s">
        <v>247</v>
      </c>
      <c r="B12" s="34"/>
      <c r="C12" s="72"/>
      <c r="D12" s="73"/>
      <c r="E12" s="72"/>
      <c r="F12" s="73"/>
      <c r="G12" s="72"/>
      <c r="H12" s="73"/>
      <c r="I12" s="72"/>
    </row>
    <row r="13" spans="1:9" ht="20.25" customHeight="1" x14ac:dyDescent="0.25">
      <c r="A13" s="224" t="s">
        <v>176</v>
      </c>
      <c r="B13" s="34"/>
      <c r="C13" s="72"/>
      <c r="D13" s="73"/>
      <c r="E13" s="72"/>
      <c r="F13" s="73"/>
      <c r="G13" s="72"/>
      <c r="H13" s="73"/>
      <c r="I13" s="72"/>
    </row>
    <row r="14" spans="1:9" ht="20.25" customHeight="1" x14ac:dyDescent="0.25">
      <c r="A14" s="52" t="s">
        <v>239</v>
      </c>
      <c r="B14" s="52"/>
      <c r="C14" s="130">
        <v>1077</v>
      </c>
      <c r="D14" s="130"/>
      <c r="E14" s="130">
        <v>17885</v>
      </c>
      <c r="F14" s="130"/>
      <c r="G14" s="130">
        <v>-432</v>
      </c>
      <c r="H14" s="130"/>
      <c r="I14" s="130">
        <v>617</v>
      </c>
    </row>
    <row r="15" spans="1:9" ht="20.25" customHeight="1" x14ac:dyDescent="0.25">
      <c r="A15" s="32" t="s">
        <v>50</v>
      </c>
      <c r="C15" s="72">
        <v>8375</v>
      </c>
      <c r="D15" s="73"/>
      <c r="E15" s="72">
        <v>10282</v>
      </c>
      <c r="F15" s="73"/>
      <c r="G15" s="72">
        <v>1703</v>
      </c>
      <c r="H15" s="73"/>
      <c r="I15" s="72">
        <v>1804</v>
      </c>
    </row>
    <row r="16" spans="1:9" ht="20.25" customHeight="1" x14ac:dyDescent="0.25">
      <c r="A16" s="32" t="s">
        <v>71</v>
      </c>
      <c r="C16" s="72">
        <v>72994</v>
      </c>
      <c r="D16" s="73"/>
      <c r="E16" s="72">
        <v>70966</v>
      </c>
      <c r="F16" s="73"/>
      <c r="G16" s="72">
        <v>15152</v>
      </c>
      <c r="H16" s="73"/>
      <c r="I16" s="72">
        <v>14858</v>
      </c>
    </row>
    <row r="17" spans="1:9" ht="20.25" customHeight="1" x14ac:dyDescent="0.25">
      <c r="A17" s="32" t="s">
        <v>70</v>
      </c>
      <c r="C17" s="72">
        <v>1402</v>
      </c>
      <c r="D17" s="73"/>
      <c r="E17" s="72">
        <v>1351</v>
      </c>
      <c r="F17" s="73"/>
      <c r="G17" s="72">
        <v>377</v>
      </c>
      <c r="H17" s="73"/>
      <c r="I17" s="72">
        <v>380</v>
      </c>
    </row>
    <row r="18" spans="1:9" ht="20.25" customHeight="1" x14ac:dyDescent="0.25">
      <c r="A18" s="52" t="s">
        <v>213</v>
      </c>
      <c r="B18" s="52"/>
      <c r="C18" s="69" t="s">
        <v>2</v>
      </c>
      <c r="D18" s="73"/>
      <c r="E18" s="69">
        <v>-213</v>
      </c>
      <c r="F18" s="73"/>
      <c r="G18" s="69" t="s">
        <v>2</v>
      </c>
      <c r="H18" s="72"/>
      <c r="I18" s="69" t="s">
        <v>2</v>
      </c>
    </row>
    <row r="19" spans="1:9" ht="20.25" customHeight="1" x14ac:dyDescent="0.25">
      <c r="A19" s="52" t="s">
        <v>249</v>
      </c>
      <c r="B19" s="52"/>
      <c r="C19" s="69">
        <v>-98</v>
      </c>
      <c r="D19" s="73"/>
      <c r="E19" s="69" t="s">
        <v>2</v>
      </c>
      <c r="F19" s="73"/>
      <c r="G19" s="69">
        <v>-98</v>
      </c>
      <c r="H19" s="72"/>
      <c r="I19" s="69" t="s">
        <v>2</v>
      </c>
    </row>
    <row r="20" spans="1:9" ht="20.25" customHeight="1" x14ac:dyDescent="0.25">
      <c r="A20" s="32" t="s">
        <v>48</v>
      </c>
      <c r="C20" s="69" t="s">
        <v>2</v>
      </c>
      <c r="D20" s="73"/>
      <c r="E20" s="69" t="s">
        <v>2</v>
      </c>
      <c r="F20" s="73"/>
      <c r="G20" s="72">
        <v>-220037</v>
      </c>
      <c r="H20" s="73"/>
      <c r="I20" s="72">
        <v>-122096</v>
      </c>
    </row>
    <row r="21" spans="1:9" ht="20.25" customHeight="1" x14ac:dyDescent="0.25">
      <c r="A21" s="52" t="s">
        <v>75</v>
      </c>
      <c r="B21" s="52"/>
      <c r="C21" s="72">
        <v>4115</v>
      </c>
      <c r="D21" s="73"/>
      <c r="E21" s="72">
        <v>3873</v>
      </c>
      <c r="F21" s="73"/>
      <c r="G21" s="72">
        <v>723</v>
      </c>
      <c r="H21" s="73"/>
      <c r="I21" s="72">
        <v>711</v>
      </c>
    </row>
    <row r="22" spans="1:9" ht="20.25" customHeight="1" x14ac:dyDescent="0.25">
      <c r="A22" s="52" t="s">
        <v>202</v>
      </c>
      <c r="B22" s="52"/>
      <c r="C22" s="74" t="s">
        <v>2</v>
      </c>
      <c r="D22" s="73"/>
      <c r="E22" s="74" t="s">
        <v>2</v>
      </c>
      <c r="F22" s="73"/>
      <c r="G22" s="74" t="s">
        <v>2</v>
      </c>
      <c r="H22" s="73"/>
      <c r="I22" s="74">
        <v>-1056</v>
      </c>
    </row>
    <row r="23" spans="1:9" ht="15" hidden="1" x14ac:dyDescent="0.25">
      <c r="A23" s="145" t="s">
        <v>126</v>
      </c>
      <c r="C23" s="169"/>
      <c r="D23" s="73"/>
      <c r="E23" s="169"/>
      <c r="F23" s="73"/>
      <c r="G23" s="69"/>
      <c r="H23" s="73"/>
      <c r="I23" s="69"/>
    </row>
    <row r="24" spans="1:9" ht="21.75" hidden="1" x14ac:dyDescent="0.45">
      <c r="A24" s="51" t="s">
        <v>96</v>
      </c>
      <c r="B24" s="51"/>
      <c r="G24" s="170"/>
      <c r="I24" s="170"/>
    </row>
    <row r="25" spans="1:9" ht="21.75" hidden="1" x14ac:dyDescent="0.45">
      <c r="A25" s="52" t="s">
        <v>97</v>
      </c>
      <c r="B25" s="52"/>
      <c r="C25" s="225"/>
      <c r="D25" s="73"/>
      <c r="E25" s="225"/>
      <c r="F25" s="73"/>
      <c r="G25" s="171"/>
      <c r="H25" s="73"/>
      <c r="I25" s="171"/>
    </row>
    <row r="26" spans="1:9" ht="20.25" customHeight="1" x14ac:dyDescent="0.25">
      <c r="A26" s="52" t="s">
        <v>148</v>
      </c>
      <c r="B26" s="52"/>
      <c r="C26" s="72">
        <v>71490</v>
      </c>
      <c r="D26" s="73"/>
      <c r="E26" s="72">
        <v>-10614</v>
      </c>
      <c r="F26" s="73"/>
      <c r="G26" s="72">
        <v>5160</v>
      </c>
      <c r="H26" s="73"/>
      <c r="I26" s="72">
        <v>-606</v>
      </c>
    </row>
    <row r="27" spans="1:9" ht="20.25" customHeight="1" x14ac:dyDescent="0.25">
      <c r="A27" s="52" t="s">
        <v>241</v>
      </c>
      <c r="B27" s="52"/>
      <c r="C27" s="72"/>
      <c r="D27" s="73"/>
      <c r="E27" s="72"/>
      <c r="F27" s="73"/>
      <c r="G27" s="72"/>
      <c r="H27" s="73"/>
      <c r="I27" s="72"/>
    </row>
    <row r="28" spans="1:9" ht="20.25" customHeight="1" x14ac:dyDescent="0.25">
      <c r="A28" s="46" t="s">
        <v>248</v>
      </c>
      <c r="B28" s="52"/>
      <c r="C28" s="72">
        <v>-20</v>
      </c>
      <c r="D28" s="73"/>
      <c r="E28" s="72">
        <v>-120</v>
      </c>
      <c r="F28" s="73"/>
      <c r="G28" s="74" t="s">
        <v>2</v>
      </c>
      <c r="H28" s="74"/>
      <c r="I28" s="74" t="s">
        <v>2</v>
      </c>
    </row>
    <row r="29" spans="1:9" ht="14.1" hidden="1" customHeight="1" x14ac:dyDescent="0.25">
      <c r="A29" s="52" t="s">
        <v>153</v>
      </c>
      <c r="B29" s="52"/>
      <c r="C29" s="74"/>
      <c r="D29" s="73"/>
      <c r="E29" s="74"/>
      <c r="F29" s="73"/>
      <c r="G29" s="74"/>
      <c r="H29" s="73"/>
      <c r="I29" s="74"/>
    </row>
    <row r="30" spans="1:9" ht="18.2" customHeight="1" x14ac:dyDescent="0.25">
      <c r="A30" s="52" t="s">
        <v>250</v>
      </c>
      <c r="B30" s="52"/>
      <c r="C30" s="74">
        <v>93</v>
      </c>
      <c r="D30" s="73"/>
      <c r="E30" s="74" t="s">
        <v>2</v>
      </c>
      <c r="F30" s="73"/>
      <c r="G30" s="74">
        <v>93</v>
      </c>
      <c r="H30" s="73"/>
      <c r="I30" s="74" t="s">
        <v>2</v>
      </c>
    </row>
    <row r="31" spans="1:9" ht="20.25" customHeight="1" x14ac:dyDescent="0.25">
      <c r="A31" s="52" t="s">
        <v>273</v>
      </c>
      <c r="B31" s="52"/>
      <c r="C31" s="72">
        <v>203</v>
      </c>
      <c r="D31" s="73"/>
      <c r="E31" s="74">
        <v>-3</v>
      </c>
      <c r="F31" s="73"/>
      <c r="G31" s="72">
        <v>136</v>
      </c>
      <c r="H31" s="73"/>
      <c r="I31" s="74">
        <v>-3</v>
      </c>
    </row>
    <row r="32" spans="1:9" ht="20.25" customHeight="1" x14ac:dyDescent="0.25">
      <c r="A32" s="52" t="s">
        <v>149</v>
      </c>
      <c r="B32" s="52"/>
      <c r="C32" s="169">
        <v>-3491</v>
      </c>
      <c r="D32" s="73"/>
      <c r="E32" s="169">
        <v>-145</v>
      </c>
      <c r="F32" s="73"/>
      <c r="G32" s="69">
        <v>-786</v>
      </c>
      <c r="H32" s="73"/>
      <c r="I32" s="69">
        <v>685</v>
      </c>
    </row>
    <row r="33" spans="1:9" ht="14.1" hidden="1" customHeight="1" x14ac:dyDescent="0.25">
      <c r="A33" s="52" t="s">
        <v>114</v>
      </c>
      <c r="B33" s="52"/>
      <c r="C33" s="225"/>
      <c r="D33" s="73"/>
      <c r="E33" s="225"/>
      <c r="F33" s="73"/>
      <c r="G33" s="72"/>
      <c r="H33" s="73"/>
      <c r="I33" s="72"/>
    </row>
    <row r="34" spans="1:9" ht="20.25" customHeight="1" x14ac:dyDescent="0.25">
      <c r="A34" s="52" t="s">
        <v>203</v>
      </c>
      <c r="B34" s="52"/>
    </row>
    <row r="35" spans="1:9" ht="20.25" customHeight="1" x14ac:dyDescent="0.25">
      <c r="A35" s="52" t="s">
        <v>115</v>
      </c>
      <c r="B35" s="52"/>
      <c r="C35" s="72">
        <v>-297</v>
      </c>
      <c r="D35" s="73"/>
      <c r="E35" s="72">
        <v>-697</v>
      </c>
      <c r="F35" s="73"/>
      <c r="G35" s="74">
        <v>-5</v>
      </c>
      <c r="H35" s="73"/>
      <c r="I35" s="72">
        <v>38</v>
      </c>
    </row>
    <row r="36" spans="1:9" ht="15" hidden="1" x14ac:dyDescent="0.25">
      <c r="A36" s="52" t="s">
        <v>116</v>
      </c>
      <c r="B36" s="52"/>
      <c r="C36" s="72"/>
      <c r="D36" s="73"/>
      <c r="E36" s="72"/>
      <c r="F36" s="73"/>
      <c r="G36" s="72"/>
      <c r="H36" s="73"/>
      <c r="I36" s="72"/>
    </row>
    <row r="37" spans="1:9" ht="17.25" customHeight="1" x14ac:dyDescent="0.25">
      <c r="A37" s="52" t="s">
        <v>263</v>
      </c>
      <c r="B37" s="52"/>
      <c r="C37" s="72">
        <v>8</v>
      </c>
      <c r="D37" s="73"/>
      <c r="E37" s="74" t="s">
        <v>2</v>
      </c>
      <c r="F37" s="74"/>
      <c r="G37" s="74" t="s">
        <v>2</v>
      </c>
      <c r="H37" s="74"/>
      <c r="I37" s="74" t="s">
        <v>2</v>
      </c>
    </row>
    <row r="38" spans="1:9" ht="20.25" customHeight="1" x14ac:dyDescent="0.25">
      <c r="A38" s="52" t="s">
        <v>146</v>
      </c>
      <c r="B38" s="52"/>
      <c r="C38" s="129">
        <v>-623</v>
      </c>
      <c r="D38" s="73"/>
      <c r="E38" s="129">
        <v>-1725</v>
      </c>
      <c r="F38" s="73"/>
      <c r="G38" s="181">
        <v>-314</v>
      </c>
      <c r="H38" s="73"/>
      <c r="I38" s="181">
        <v>-725</v>
      </c>
    </row>
    <row r="39" spans="1:9" ht="20.25" customHeight="1" x14ac:dyDescent="0.25">
      <c r="A39" s="35"/>
      <c r="B39" s="35"/>
      <c r="C39" s="73">
        <f>SUM(C11:C38)</f>
        <v>165690</v>
      </c>
      <c r="D39" s="73"/>
      <c r="E39" s="73">
        <f>SUM(E11:E38)</f>
        <v>183613</v>
      </c>
      <c r="F39" s="73"/>
      <c r="G39" s="73">
        <f>SUM(G11:G38)</f>
        <v>-2377</v>
      </c>
      <c r="H39" s="73"/>
      <c r="I39" s="73">
        <f>SUM(I11:I38)</f>
        <v>-3873</v>
      </c>
    </row>
    <row r="40" spans="1:9" ht="20.25" customHeight="1" x14ac:dyDescent="0.25">
      <c r="A40" s="34" t="s">
        <v>28</v>
      </c>
      <c r="B40" s="34"/>
      <c r="C40" s="72"/>
      <c r="D40" s="73"/>
      <c r="E40" s="72"/>
      <c r="F40" s="73"/>
      <c r="G40" s="72"/>
      <c r="H40" s="73"/>
      <c r="I40" s="72"/>
    </row>
    <row r="41" spans="1:9" ht="20.25" customHeight="1" x14ac:dyDescent="0.25">
      <c r="A41" s="32" t="s">
        <v>45</v>
      </c>
      <c r="C41" s="72">
        <v>-113934</v>
      </c>
      <c r="D41" s="73"/>
      <c r="E41" s="72">
        <v>-126228</v>
      </c>
      <c r="F41" s="73"/>
      <c r="G41" s="72">
        <v>97</v>
      </c>
      <c r="H41" s="73"/>
      <c r="I41" s="72">
        <v>4635</v>
      </c>
    </row>
    <row r="42" spans="1:9" ht="20.25" customHeight="1" x14ac:dyDescent="0.25">
      <c r="A42" s="52" t="s">
        <v>81</v>
      </c>
      <c r="B42" s="52"/>
      <c r="C42" s="72">
        <v>-5126</v>
      </c>
      <c r="D42" s="73"/>
      <c r="E42" s="72">
        <v>-12452</v>
      </c>
      <c r="F42" s="73"/>
      <c r="G42" s="72">
        <v>-2159</v>
      </c>
      <c r="H42" s="73"/>
      <c r="I42" s="72">
        <v>-1652</v>
      </c>
    </row>
    <row r="43" spans="1:9" ht="20.25" customHeight="1" x14ac:dyDescent="0.25">
      <c r="A43" s="32" t="s">
        <v>3</v>
      </c>
      <c r="C43" s="72">
        <v>41128</v>
      </c>
      <c r="D43" s="73"/>
      <c r="E43" s="72">
        <v>48010</v>
      </c>
      <c r="F43" s="73"/>
      <c r="G43" s="72">
        <v>22330</v>
      </c>
      <c r="H43" s="73"/>
      <c r="I43" s="72">
        <v>2249</v>
      </c>
    </row>
    <row r="44" spans="1:9" ht="20.25" customHeight="1" x14ac:dyDescent="0.25">
      <c r="A44" s="32" t="s">
        <v>4</v>
      </c>
      <c r="C44" s="72">
        <v>-6036</v>
      </c>
      <c r="D44" s="73"/>
      <c r="E44" s="72">
        <v>-2379</v>
      </c>
      <c r="F44" s="73"/>
      <c r="G44" s="72">
        <v>-125</v>
      </c>
      <c r="H44" s="73"/>
      <c r="I44" s="72">
        <v>-336</v>
      </c>
    </row>
    <row r="45" spans="1:9" ht="20.25" customHeight="1" x14ac:dyDescent="0.25">
      <c r="A45" s="32" t="s">
        <v>46</v>
      </c>
      <c r="C45" s="72">
        <v>5166</v>
      </c>
      <c r="D45" s="73"/>
      <c r="E45" s="72">
        <v>50065</v>
      </c>
      <c r="F45" s="73"/>
      <c r="G45" s="72">
        <v>-18520</v>
      </c>
      <c r="H45" s="73"/>
      <c r="I45" s="72">
        <v>54</v>
      </c>
    </row>
    <row r="46" spans="1:9" ht="20.25" customHeight="1" x14ac:dyDescent="0.25">
      <c r="A46" s="52" t="s">
        <v>83</v>
      </c>
      <c r="B46" s="52"/>
      <c r="C46" s="72">
        <v>-23904</v>
      </c>
      <c r="D46" s="73"/>
      <c r="E46" s="72">
        <v>-8886</v>
      </c>
      <c r="F46" s="73"/>
      <c r="G46" s="72">
        <v>6097</v>
      </c>
      <c r="H46" s="73"/>
      <c r="I46" s="72">
        <v>-800</v>
      </c>
    </row>
    <row r="47" spans="1:9" ht="20.25" customHeight="1" x14ac:dyDescent="0.25">
      <c r="A47" s="52" t="s">
        <v>76</v>
      </c>
      <c r="B47" s="52"/>
      <c r="C47" s="129">
        <v>-4601</v>
      </c>
      <c r="D47" s="130"/>
      <c r="E47" s="129">
        <v>-1031</v>
      </c>
      <c r="F47" s="130"/>
      <c r="G47" s="129">
        <v>-3593</v>
      </c>
      <c r="H47" s="130"/>
      <c r="I47" s="129">
        <v>-175</v>
      </c>
    </row>
    <row r="48" spans="1:9" s="46" customFormat="1" ht="20.25" customHeight="1" x14ac:dyDescent="0.25">
      <c r="A48" s="172" t="s">
        <v>251</v>
      </c>
      <c r="B48" s="172"/>
      <c r="C48" s="50">
        <f>SUM(C39:C47)</f>
        <v>58383</v>
      </c>
      <c r="D48" s="50"/>
      <c r="E48" s="50">
        <f>SUM(E39:E47)</f>
        <v>130712</v>
      </c>
      <c r="F48" s="50"/>
      <c r="G48" s="50">
        <f>SUM(G39:G47)</f>
        <v>1750</v>
      </c>
      <c r="H48" s="50"/>
      <c r="I48" s="50">
        <f>SUM(I39:I47)</f>
        <v>102</v>
      </c>
    </row>
    <row r="49" spans="1:9" ht="20.25" customHeight="1" x14ac:dyDescent="0.25">
      <c r="A49" s="52" t="s">
        <v>152</v>
      </c>
      <c r="B49" s="52"/>
      <c r="C49" s="129">
        <v>-762</v>
      </c>
      <c r="D49" s="73"/>
      <c r="E49" s="129">
        <v>-711</v>
      </c>
      <c r="F49" s="73"/>
      <c r="G49" s="129">
        <v>-470</v>
      </c>
      <c r="H49" s="130"/>
      <c r="I49" s="129">
        <v>-512</v>
      </c>
    </row>
    <row r="50" spans="1:9" ht="20.25" customHeight="1" x14ac:dyDescent="0.25">
      <c r="A50" s="35" t="s">
        <v>150</v>
      </c>
      <c r="B50" s="35"/>
      <c r="C50" s="48">
        <f>SUM(C48:C49)</f>
        <v>57621</v>
      </c>
      <c r="D50" s="73"/>
      <c r="E50" s="48">
        <f>SUM(E48:E49)</f>
        <v>130001</v>
      </c>
      <c r="F50" s="73"/>
      <c r="G50" s="49">
        <f>SUM(G48:G49)</f>
        <v>1280</v>
      </c>
      <c r="H50" s="74"/>
      <c r="I50" s="49">
        <f>SUM(I48:I49)</f>
        <v>-410</v>
      </c>
    </row>
    <row r="51" spans="1:9" ht="12" customHeight="1" x14ac:dyDescent="0.25">
      <c r="C51" s="71"/>
      <c r="D51" s="74"/>
      <c r="E51" s="71"/>
      <c r="F51" s="74"/>
      <c r="G51" s="71"/>
      <c r="H51" s="74"/>
      <c r="I51" s="71"/>
    </row>
    <row r="52" spans="1:9" ht="18.75" customHeight="1" x14ac:dyDescent="0.3">
      <c r="A52" s="24" t="s">
        <v>25</v>
      </c>
      <c r="B52" s="24"/>
      <c r="C52" s="72"/>
      <c r="D52" s="72"/>
      <c r="E52" s="72"/>
      <c r="F52" s="72"/>
      <c r="G52" s="72"/>
      <c r="H52" s="72"/>
      <c r="I52" s="72"/>
    </row>
    <row r="53" spans="1:9" ht="18.75" customHeight="1" x14ac:dyDescent="0.25">
      <c r="A53" s="26" t="s">
        <v>88</v>
      </c>
      <c r="B53" s="26"/>
      <c r="C53" s="72"/>
      <c r="D53" s="72"/>
      <c r="E53" s="72"/>
      <c r="F53" s="72"/>
      <c r="G53" s="72"/>
      <c r="H53" s="72"/>
      <c r="I53" s="72"/>
    </row>
    <row r="54" spans="1:9" ht="9.75" customHeight="1" x14ac:dyDescent="0.25">
      <c r="A54" s="9"/>
      <c r="B54" s="9"/>
      <c r="C54" s="72"/>
      <c r="D54" s="72"/>
      <c r="E54" s="72"/>
      <c r="F54" s="72"/>
      <c r="G54" s="72"/>
      <c r="H54" s="72"/>
      <c r="I54" s="72"/>
    </row>
    <row r="55" spans="1:9" s="28" customFormat="1" ht="15" customHeight="1" x14ac:dyDescent="0.25">
      <c r="A55" s="29"/>
      <c r="B55" s="29"/>
      <c r="C55" s="302" t="s">
        <v>6</v>
      </c>
      <c r="D55" s="302"/>
      <c r="E55" s="302"/>
      <c r="F55" s="214"/>
      <c r="G55" s="303" t="s">
        <v>38</v>
      </c>
      <c r="H55" s="303"/>
      <c r="I55" s="303"/>
    </row>
    <row r="56" spans="1:9" s="28" customFormat="1" ht="15" customHeight="1" x14ac:dyDescent="0.25">
      <c r="A56" s="29"/>
      <c r="B56" s="29"/>
      <c r="C56" s="303" t="s">
        <v>37</v>
      </c>
      <c r="D56" s="303"/>
      <c r="E56" s="303"/>
      <c r="F56" s="70"/>
      <c r="G56" s="303" t="s">
        <v>37</v>
      </c>
      <c r="H56" s="303"/>
      <c r="I56" s="303"/>
    </row>
    <row r="57" spans="1:9" s="28" customFormat="1" ht="15" customHeight="1" x14ac:dyDescent="0.25">
      <c r="A57" s="29"/>
      <c r="B57" s="29"/>
      <c r="C57" s="297" t="s">
        <v>92</v>
      </c>
      <c r="D57" s="298"/>
      <c r="E57" s="298"/>
      <c r="F57" s="22"/>
      <c r="G57" s="297" t="s">
        <v>92</v>
      </c>
      <c r="H57" s="298"/>
      <c r="I57" s="298"/>
    </row>
    <row r="58" spans="1:9" s="28" customFormat="1" ht="15" customHeight="1" x14ac:dyDescent="0.25">
      <c r="A58" s="29"/>
      <c r="B58" s="29"/>
      <c r="C58" s="297" t="s">
        <v>128</v>
      </c>
      <c r="D58" s="297"/>
      <c r="E58" s="297"/>
      <c r="F58" s="22"/>
      <c r="G58" s="297" t="s">
        <v>128</v>
      </c>
      <c r="H58" s="297"/>
      <c r="I58" s="297"/>
    </row>
    <row r="59" spans="1:9" s="28" customFormat="1" ht="15" customHeight="1" x14ac:dyDescent="0.25">
      <c r="A59" s="29"/>
      <c r="B59" s="168"/>
      <c r="C59" s="7">
        <v>2020</v>
      </c>
      <c r="D59" s="7"/>
      <c r="E59" s="7">
        <v>2019</v>
      </c>
      <c r="F59" s="7"/>
      <c r="G59" s="7">
        <v>2020</v>
      </c>
      <c r="H59" s="7"/>
      <c r="I59" s="7">
        <v>2019</v>
      </c>
    </row>
    <row r="60" spans="1:9" s="28" customFormat="1" ht="15" customHeight="1" x14ac:dyDescent="0.25">
      <c r="A60" s="29"/>
      <c r="B60" s="29"/>
      <c r="C60" s="299" t="s">
        <v>31</v>
      </c>
      <c r="D60" s="299"/>
      <c r="E60" s="299"/>
      <c r="F60" s="299"/>
      <c r="G60" s="299"/>
      <c r="H60" s="299"/>
      <c r="I60" s="299"/>
    </row>
    <row r="61" spans="1:9" ht="15" customHeight="1" x14ac:dyDescent="0.25">
      <c r="A61" s="30" t="s">
        <v>29</v>
      </c>
      <c r="B61" s="30"/>
      <c r="C61" s="74"/>
      <c r="D61" s="74"/>
      <c r="E61" s="74"/>
      <c r="F61" s="73"/>
      <c r="G61" s="73"/>
      <c r="H61" s="73"/>
      <c r="I61" s="73"/>
    </row>
    <row r="62" spans="1:9" ht="15" hidden="1" x14ac:dyDescent="0.25">
      <c r="A62" s="52" t="s">
        <v>132</v>
      </c>
      <c r="B62" s="52"/>
      <c r="C62" s="74"/>
      <c r="D62" s="74"/>
      <c r="E62" s="74" t="s">
        <v>2</v>
      </c>
      <c r="F62" s="73"/>
      <c r="G62" s="74"/>
      <c r="H62" s="73"/>
      <c r="I62" s="74" t="s">
        <v>2</v>
      </c>
    </row>
    <row r="63" spans="1:9" ht="15.95" customHeight="1" x14ac:dyDescent="0.25">
      <c r="A63" s="52" t="s">
        <v>204</v>
      </c>
      <c r="B63" s="52"/>
      <c r="C63" s="74" t="s">
        <v>2</v>
      </c>
      <c r="D63" s="74"/>
      <c r="E63" s="74">
        <v>-100000</v>
      </c>
      <c r="F63" s="73"/>
      <c r="G63" s="74" t="s">
        <v>2</v>
      </c>
      <c r="H63" s="73"/>
      <c r="I63" s="74">
        <v>-100000</v>
      </c>
    </row>
    <row r="64" spans="1:9" ht="15.95" customHeight="1" x14ac:dyDescent="0.25">
      <c r="A64" s="52" t="s">
        <v>252</v>
      </c>
      <c r="B64" s="52"/>
      <c r="C64" s="74">
        <v>5</v>
      </c>
      <c r="D64" s="74"/>
      <c r="E64" s="74" t="s">
        <v>2</v>
      </c>
      <c r="F64" s="73"/>
      <c r="G64" s="74">
        <v>5</v>
      </c>
      <c r="H64" s="73"/>
      <c r="I64" s="74" t="s">
        <v>2</v>
      </c>
    </row>
    <row r="65" spans="1:12" ht="15.95" customHeight="1" x14ac:dyDescent="0.25">
      <c r="A65" s="52" t="s">
        <v>131</v>
      </c>
      <c r="B65" s="52"/>
      <c r="C65" s="72">
        <v>469</v>
      </c>
      <c r="D65" s="73"/>
      <c r="E65" s="72">
        <v>818</v>
      </c>
      <c r="F65" s="73"/>
      <c r="G65" s="72">
        <v>7</v>
      </c>
      <c r="H65" s="73"/>
      <c r="I65" s="72">
        <v>70</v>
      </c>
    </row>
    <row r="66" spans="1:12" ht="15.95" customHeight="1" x14ac:dyDescent="0.25">
      <c r="A66" s="52" t="s">
        <v>205</v>
      </c>
      <c r="B66" s="52"/>
      <c r="C66" s="72">
        <v>-97365</v>
      </c>
      <c r="D66" s="73"/>
      <c r="E66" s="72">
        <v>-80736</v>
      </c>
      <c r="F66" s="73"/>
      <c r="G66" s="72">
        <v>-3372</v>
      </c>
      <c r="H66" s="73"/>
      <c r="I66" s="72">
        <v>-10801</v>
      </c>
    </row>
    <row r="67" spans="1:12" ht="15" hidden="1" x14ac:dyDescent="0.25">
      <c r="A67" s="198" t="s">
        <v>78</v>
      </c>
      <c r="B67" s="198"/>
      <c r="C67" s="226"/>
      <c r="D67" s="73"/>
      <c r="E67" s="226"/>
      <c r="F67" s="73"/>
      <c r="G67" s="225"/>
      <c r="H67" s="73"/>
      <c r="I67" s="225"/>
    </row>
    <row r="68" spans="1:12" ht="15" hidden="1" x14ac:dyDescent="0.25">
      <c r="A68" s="198" t="s">
        <v>117</v>
      </c>
      <c r="B68" s="198"/>
      <c r="C68" s="199"/>
      <c r="D68" s="73"/>
      <c r="E68" s="199"/>
      <c r="F68" s="73"/>
      <c r="G68" s="72"/>
      <c r="H68" s="73"/>
      <c r="I68" s="72"/>
    </row>
    <row r="69" spans="1:12" ht="15" hidden="1" x14ac:dyDescent="0.25">
      <c r="A69" s="198" t="s">
        <v>98</v>
      </c>
      <c r="B69" s="198"/>
      <c r="C69" s="199"/>
      <c r="D69" s="73"/>
      <c r="E69" s="199"/>
      <c r="F69" s="131"/>
      <c r="G69" s="227"/>
      <c r="H69" s="131"/>
      <c r="I69" s="227"/>
    </row>
    <row r="70" spans="1:12" ht="15" hidden="1" x14ac:dyDescent="0.25">
      <c r="A70" s="198" t="s">
        <v>118</v>
      </c>
      <c r="B70" s="198"/>
      <c r="C70" s="199"/>
      <c r="D70" s="73"/>
      <c r="E70" s="199"/>
      <c r="F70" s="131"/>
      <c r="G70" s="227"/>
      <c r="H70" s="131"/>
      <c r="I70" s="227"/>
    </row>
    <row r="71" spans="1:12" ht="15" hidden="1" x14ac:dyDescent="0.25">
      <c r="A71" s="198" t="s">
        <v>123</v>
      </c>
      <c r="B71" s="198"/>
      <c r="C71" s="200"/>
      <c r="D71" s="73"/>
      <c r="E71" s="200"/>
      <c r="F71" s="131"/>
      <c r="G71" s="69"/>
      <c r="H71" s="131"/>
      <c r="I71" s="69"/>
    </row>
    <row r="72" spans="1:12" ht="15" hidden="1" x14ac:dyDescent="0.25">
      <c r="A72" s="198" t="s">
        <v>119</v>
      </c>
      <c r="B72" s="198"/>
      <c r="C72" s="200"/>
      <c r="D72" s="74"/>
      <c r="E72" s="200"/>
      <c r="F72" s="180"/>
      <c r="G72" s="69"/>
      <c r="H72" s="180"/>
      <c r="I72" s="69"/>
      <c r="L72" s="44"/>
    </row>
    <row r="73" spans="1:12" ht="15" hidden="1" x14ac:dyDescent="0.25">
      <c r="A73" s="198" t="s">
        <v>120</v>
      </c>
      <c r="B73" s="198"/>
      <c r="C73" s="199"/>
      <c r="D73" s="73"/>
      <c r="E73" s="199"/>
      <c r="F73" s="131"/>
      <c r="G73" s="72"/>
      <c r="H73" s="131"/>
      <c r="I73" s="72"/>
    </row>
    <row r="74" spans="1:12" ht="15.95" customHeight="1" x14ac:dyDescent="0.25">
      <c r="A74" s="52" t="s">
        <v>253</v>
      </c>
      <c r="B74" s="52"/>
      <c r="C74" s="130">
        <v>2</v>
      </c>
      <c r="D74" s="50"/>
      <c r="E74" s="71" t="s">
        <v>2</v>
      </c>
      <c r="F74" s="71"/>
      <c r="G74" s="71" t="s">
        <v>2</v>
      </c>
      <c r="H74" s="71"/>
      <c r="I74" s="71" t="s">
        <v>2</v>
      </c>
    </row>
    <row r="75" spans="1:12" ht="15.95" customHeight="1" x14ac:dyDescent="0.25">
      <c r="A75" s="52" t="s">
        <v>206</v>
      </c>
      <c r="B75" s="52"/>
      <c r="C75" s="130">
        <v>-671</v>
      </c>
      <c r="D75" s="50"/>
      <c r="E75" s="130">
        <v>-1305</v>
      </c>
      <c r="F75" s="71"/>
      <c r="G75" s="71" t="s">
        <v>2</v>
      </c>
      <c r="H75" s="71"/>
      <c r="I75" s="130">
        <v>-14</v>
      </c>
    </row>
    <row r="76" spans="1:12" ht="15" hidden="1" x14ac:dyDescent="0.25">
      <c r="A76" s="32" t="s">
        <v>56</v>
      </c>
      <c r="C76" s="73"/>
      <c r="D76" s="73"/>
      <c r="E76" s="73"/>
      <c r="F76" s="74"/>
      <c r="G76" s="74"/>
      <c r="H76" s="74"/>
      <c r="I76" s="74"/>
    </row>
    <row r="77" spans="1:12" ht="15" hidden="1" x14ac:dyDescent="0.25">
      <c r="A77" s="32" t="s">
        <v>57</v>
      </c>
      <c r="C77" s="73"/>
      <c r="D77" s="73"/>
      <c r="E77" s="73"/>
      <c r="F77" s="74"/>
      <c r="G77" s="74"/>
      <c r="H77" s="74"/>
      <c r="I77" s="74"/>
    </row>
    <row r="78" spans="1:12" ht="15.95" customHeight="1" x14ac:dyDescent="0.25">
      <c r="A78" s="145" t="s">
        <v>264</v>
      </c>
      <c r="C78" s="74" t="s">
        <v>2</v>
      </c>
      <c r="D78" s="73"/>
      <c r="E78" s="74" t="s">
        <v>2</v>
      </c>
      <c r="F78" s="74"/>
      <c r="G78" s="74">
        <v>-89000</v>
      </c>
      <c r="H78" s="74"/>
      <c r="I78" s="74">
        <v>8000</v>
      </c>
    </row>
    <row r="79" spans="1:12" ht="15.95" customHeight="1" x14ac:dyDescent="0.25">
      <c r="A79" s="52" t="s">
        <v>151</v>
      </c>
      <c r="B79" s="52"/>
      <c r="C79" s="74" t="s">
        <v>2</v>
      </c>
      <c r="D79" s="142"/>
      <c r="E79" s="142" t="s">
        <v>2</v>
      </c>
      <c r="F79" s="50"/>
      <c r="G79" s="130">
        <v>220037</v>
      </c>
      <c r="H79" s="50"/>
      <c r="I79" s="130">
        <v>122096</v>
      </c>
    </row>
    <row r="80" spans="1:12" ht="15" hidden="1" x14ac:dyDescent="0.25">
      <c r="A80" s="52" t="s">
        <v>207</v>
      </c>
      <c r="B80" s="52"/>
      <c r="C80" s="142"/>
      <c r="D80" s="142"/>
      <c r="E80" s="142" t="s">
        <v>2</v>
      </c>
      <c r="F80" s="50"/>
      <c r="G80" s="71"/>
      <c r="H80" s="50"/>
      <c r="I80" s="130" t="s">
        <v>2</v>
      </c>
    </row>
    <row r="81" spans="1:9" ht="17.25" customHeight="1" x14ac:dyDescent="0.25">
      <c r="A81" s="52" t="s">
        <v>147</v>
      </c>
      <c r="B81" s="52"/>
      <c r="C81" s="182">
        <v>712</v>
      </c>
      <c r="D81" s="74"/>
      <c r="E81" s="182">
        <v>1938</v>
      </c>
      <c r="F81" s="73"/>
      <c r="G81" s="129">
        <v>293</v>
      </c>
      <c r="H81" s="73"/>
      <c r="I81" s="129">
        <v>729</v>
      </c>
    </row>
    <row r="82" spans="1:9" ht="18.75" customHeight="1" x14ac:dyDescent="0.25">
      <c r="A82" s="35" t="s">
        <v>124</v>
      </c>
      <c r="B82" s="35"/>
      <c r="C82" s="49">
        <f>SUM(C63:C81)</f>
        <v>-96848</v>
      </c>
      <c r="D82" s="76"/>
      <c r="E82" s="49">
        <f>SUM(E63:E81)</f>
        <v>-179285</v>
      </c>
      <c r="F82" s="76"/>
      <c r="G82" s="49">
        <f>SUM(G63:G81)</f>
        <v>127970</v>
      </c>
      <c r="H82" s="76"/>
      <c r="I82" s="49">
        <f>SUM(I63:I81)</f>
        <v>20080</v>
      </c>
    </row>
    <row r="83" spans="1:9" ht="3.95" customHeight="1" x14ac:dyDescent="0.25">
      <c r="A83" s="35"/>
      <c r="B83" s="35"/>
      <c r="C83" s="73"/>
      <c r="D83" s="73"/>
      <c r="E83" s="73"/>
      <c r="F83" s="73"/>
      <c r="G83" s="73"/>
      <c r="H83" s="73"/>
      <c r="I83" s="73"/>
    </row>
    <row r="84" spans="1:9" ht="17.45" customHeight="1" x14ac:dyDescent="0.25">
      <c r="A84" s="30" t="s">
        <v>23</v>
      </c>
      <c r="B84" s="30"/>
      <c r="C84" s="73"/>
      <c r="D84" s="73"/>
      <c r="E84" s="73"/>
      <c r="F84" s="73"/>
      <c r="G84" s="73"/>
      <c r="H84" s="73"/>
      <c r="I84" s="73"/>
    </row>
    <row r="85" spans="1:9" ht="18.75" hidden="1" customHeight="1" x14ac:dyDescent="0.25">
      <c r="A85" s="52" t="s">
        <v>127</v>
      </c>
      <c r="B85" s="52"/>
      <c r="C85" s="64" t="s">
        <v>2</v>
      </c>
      <c r="D85" s="74"/>
      <c r="E85" s="64" t="s">
        <v>2</v>
      </c>
      <c r="F85" s="74"/>
      <c r="G85" s="64" t="s">
        <v>2</v>
      </c>
      <c r="H85" s="74"/>
      <c r="I85" s="64" t="s">
        <v>2</v>
      </c>
    </row>
    <row r="86" spans="1:9" ht="18.75" customHeight="1" x14ac:dyDescent="0.25">
      <c r="A86" s="145" t="s">
        <v>154</v>
      </c>
      <c r="C86" s="72"/>
      <c r="D86" s="73"/>
      <c r="E86" s="72"/>
      <c r="F86" s="73"/>
      <c r="G86" s="69"/>
      <c r="H86" s="74"/>
      <c r="I86" s="69"/>
    </row>
    <row r="87" spans="1:9" ht="18.75" customHeight="1" x14ac:dyDescent="0.25">
      <c r="A87" s="145" t="s">
        <v>101</v>
      </c>
      <c r="C87" s="72">
        <v>1167460</v>
      </c>
      <c r="D87" s="73"/>
      <c r="E87" s="72">
        <v>490651</v>
      </c>
      <c r="F87" s="73"/>
      <c r="G87" s="74">
        <v>164560</v>
      </c>
      <c r="H87" s="74"/>
      <c r="I87" s="74">
        <v>16000</v>
      </c>
    </row>
    <row r="88" spans="1:9" ht="18.75" customHeight="1" x14ac:dyDescent="0.25">
      <c r="A88" s="145" t="s">
        <v>208</v>
      </c>
      <c r="B88" s="52"/>
      <c r="C88" s="72"/>
      <c r="D88" s="73"/>
      <c r="E88" s="72"/>
      <c r="F88" s="73"/>
      <c r="G88" s="69"/>
      <c r="H88" s="74"/>
      <c r="I88" s="69"/>
    </row>
    <row r="89" spans="1:9" ht="18.75" customHeight="1" x14ac:dyDescent="0.25">
      <c r="A89" s="145" t="s">
        <v>101</v>
      </c>
      <c r="B89" s="52"/>
      <c r="C89" s="72">
        <v>-999456</v>
      </c>
      <c r="D89" s="73"/>
      <c r="E89" s="72">
        <v>-537148</v>
      </c>
      <c r="F89" s="73"/>
      <c r="G89" s="74">
        <v>-256561</v>
      </c>
      <c r="H89" s="74"/>
      <c r="I89" s="74">
        <v>-15968</v>
      </c>
    </row>
    <row r="90" spans="1:9" ht="18.75" customHeight="1" x14ac:dyDescent="0.25">
      <c r="A90" s="52" t="s">
        <v>254</v>
      </c>
      <c r="B90" s="52"/>
      <c r="C90" s="72"/>
      <c r="D90" s="73"/>
      <c r="E90" s="72"/>
      <c r="F90" s="73"/>
      <c r="G90" s="69"/>
      <c r="H90" s="73"/>
      <c r="I90" s="69"/>
    </row>
    <row r="91" spans="1:9" ht="18.75" customHeight="1" x14ac:dyDescent="0.25">
      <c r="A91" s="34" t="s">
        <v>255</v>
      </c>
      <c r="B91" s="52"/>
      <c r="C91" s="72"/>
      <c r="D91" s="73"/>
      <c r="E91" s="72"/>
      <c r="F91" s="73"/>
      <c r="G91" s="69"/>
      <c r="H91" s="73"/>
      <c r="I91" s="69"/>
    </row>
    <row r="92" spans="1:9" ht="18.75" customHeight="1" x14ac:dyDescent="0.25">
      <c r="A92" s="34" t="s">
        <v>256</v>
      </c>
      <c r="C92" s="72">
        <v>-9725</v>
      </c>
      <c r="D92" s="73"/>
      <c r="E92" s="72">
        <v>-11202</v>
      </c>
      <c r="F92" s="73"/>
      <c r="G92" s="72">
        <v>-905</v>
      </c>
      <c r="H92" s="73"/>
      <c r="I92" s="72">
        <v>-1924</v>
      </c>
    </row>
    <row r="93" spans="1:9" ht="18.75" hidden="1" customHeight="1" x14ac:dyDescent="0.25">
      <c r="A93" s="52" t="s">
        <v>121</v>
      </c>
      <c r="B93" s="52"/>
      <c r="C93" s="72"/>
      <c r="D93" s="73"/>
      <c r="E93" s="72"/>
      <c r="F93" s="73"/>
      <c r="G93" s="72"/>
      <c r="H93" s="73"/>
      <c r="I93" s="72"/>
    </row>
    <row r="94" spans="1:9" ht="18.75" hidden="1" customHeight="1" x14ac:dyDescent="0.25">
      <c r="A94" s="32" t="s">
        <v>59</v>
      </c>
      <c r="C94" s="64"/>
      <c r="D94" s="73"/>
      <c r="E94" s="64"/>
      <c r="F94" s="73"/>
      <c r="G94" s="64"/>
      <c r="H94" s="73"/>
      <c r="I94" s="64"/>
    </row>
    <row r="95" spans="1:9" ht="15.95" customHeight="1" x14ac:dyDescent="0.25">
      <c r="A95" s="145" t="s">
        <v>134</v>
      </c>
      <c r="B95" s="145"/>
      <c r="C95" s="130"/>
      <c r="D95" s="50"/>
      <c r="E95" s="130"/>
      <c r="F95" s="50"/>
      <c r="G95" s="72"/>
      <c r="H95" s="50"/>
      <c r="I95" s="72"/>
    </row>
    <row r="96" spans="1:9" ht="15.95" customHeight="1" x14ac:dyDescent="0.25">
      <c r="A96" s="32" t="s">
        <v>59</v>
      </c>
      <c r="B96" s="173"/>
      <c r="C96" s="194">
        <v>119600</v>
      </c>
      <c r="D96" s="71"/>
      <c r="E96" s="194" t="s">
        <v>2</v>
      </c>
      <c r="F96" s="71"/>
      <c r="G96" s="194" t="s">
        <v>2</v>
      </c>
      <c r="H96" s="71"/>
      <c r="I96" s="194" t="s">
        <v>2</v>
      </c>
    </row>
    <row r="97" spans="1:9" ht="15.95" customHeight="1" x14ac:dyDescent="0.25">
      <c r="A97" s="145" t="s">
        <v>209</v>
      </c>
      <c r="C97" s="72"/>
      <c r="D97" s="73"/>
      <c r="E97" s="72"/>
      <c r="F97" s="73"/>
      <c r="G97" s="72"/>
      <c r="H97" s="73"/>
      <c r="I97" s="72"/>
    </row>
    <row r="98" spans="1:9" ht="18.75" customHeight="1" x14ac:dyDescent="0.25">
      <c r="A98" s="32" t="s">
        <v>59</v>
      </c>
      <c r="C98" s="142">
        <v>-68920</v>
      </c>
      <c r="D98" s="50"/>
      <c r="E98" s="142">
        <v>-17016</v>
      </c>
      <c r="F98" s="50"/>
      <c r="G98" s="64">
        <v>-13800</v>
      </c>
      <c r="H98" s="50"/>
      <c r="I98" s="64">
        <v>-14016</v>
      </c>
    </row>
    <row r="99" spans="1:9" ht="15" hidden="1" x14ac:dyDescent="0.25">
      <c r="A99" s="145" t="s">
        <v>122</v>
      </c>
      <c r="B99" s="145"/>
      <c r="C99" s="130"/>
      <c r="D99" s="50"/>
      <c r="E99" s="130"/>
      <c r="F99" s="50"/>
      <c r="G99" s="72"/>
      <c r="H99" s="50"/>
      <c r="I99" s="72"/>
    </row>
    <row r="100" spans="1:9" ht="15" hidden="1" x14ac:dyDescent="0.25">
      <c r="A100" s="35"/>
      <c r="B100" s="35"/>
      <c r="C100" s="50"/>
      <c r="D100" s="50"/>
      <c r="E100" s="50"/>
      <c r="F100" s="50"/>
      <c r="G100" s="50"/>
      <c r="H100" s="50"/>
      <c r="I100" s="50"/>
    </row>
    <row r="101" spans="1:9" ht="18.75" customHeight="1" x14ac:dyDescent="0.25">
      <c r="A101" s="32" t="s">
        <v>72</v>
      </c>
      <c r="C101" s="72">
        <v>-229063</v>
      </c>
      <c r="D101" s="73"/>
      <c r="E101" s="72">
        <v>-127104</v>
      </c>
      <c r="F101" s="73"/>
      <c r="G101" s="69" t="s">
        <v>2</v>
      </c>
      <c r="H101" s="74"/>
      <c r="I101" s="69" t="s">
        <v>2</v>
      </c>
    </row>
    <row r="102" spans="1:9" ht="18.75" customHeight="1" x14ac:dyDescent="0.25">
      <c r="A102" s="32" t="s">
        <v>133</v>
      </c>
      <c r="C102" s="129">
        <v>-7867</v>
      </c>
      <c r="D102" s="73"/>
      <c r="E102" s="129">
        <v>-9812</v>
      </c>
      <c r="F102" s="73"/>
      <c r="G102" s="129">
        <v>-1680</v>
      </c>
      <c r="H102" s="73"/>
      <c r="I102" s="129">
        <v>-1725</v>
      </c>
    </row>
    <row r="103" spans="1:9" ht="17.45" customHeight="1" x14ac:dyDescent="0.25">
      <c r="A103" s="35" t="s">
        <v>265</v>
      </c>
      <c r="B103" s="35"/>
      <c r="C103" s="49">
        <f>SUM(C85:C102)</f>
        <v>-27971</v>
      </c>
      <c r="D103" s="76"/>
      <c r="E103" s="49">
        <f>SUM(E85:E102)</f>
        <v>-211631</v>
      </c>
      <c r="F103" s="76"/>
      <c r="G103" s="49">
        <f>SUM(G85:G102)</f>
        <v>-108386</v>
      </c>
      <c r="H103" s="76"/>
      <c r="I103" s="49">
        <f>SUM(I85:I102)</f>
        <v>-17633</v>
      </c>
    </row>
    <row r="104" spans="1:9" ht="3.95" customHeight="1" x14ac:dyDescent="0.25">
      <c r="A104" s="35"/>
      <c r="B104" s="35"/>
      <c r="C104" s="50"/>
      <c r="D104" s="73"/>
      <c r="E104" s="50"/>
      <c r="F104" s="73"/>
      <c r="G104" s="50"/>
      <c r="H104" s="73"/>
      <c r="I104" s="50"/>
    </row>
    <row r="105" spans="1:9" ht="17.25" customHeight="1" x14ac:dyDescent="0.25">
      <c r="A105" s="35" t="s">
        <v>89</v>
      </c>
      <c r="B105" s="35"/>
      <c r="C105" s="76">
        <f>C103+C82+C50</f>
        <v>-67198</v>
      </c>
      <c r="D105" s="76"/>
      <c r="E105" s="76">
        <f>E103+E82+E50</f>
        <v>-260915</v>
      </c>
      <c r="F105" s="76"/>
      <c r="G105" s="76">
        <f>G103+G82+G50</f>
        <v>20864</v>
      </c>
      <c r="H105" s="76"/>
      <c r="I105" s="76">
        <f>I103+I82+I50</f>
        <v>2037</v>
      </c>
    </row>
    <row r="106" spans="1:9" ht="18.75" customHeight="1" x14ac:dyDescent="0.25">
      <c r="A106" s="52" t="s">
        <v>210</v>
      </c>
      <c r="B106" s="52"/>
      <c r="C106" s="75">
        <v>474436</v>
      </c>
      <c r="D106" s="73"/>
      <c r="E106" s="75">
        <v>674828</v>
      </c>
      <c r="F106" s="73"/>
      <c r="G106" s="75">
        <v>3533</v>
      </c>
      <c r="H106" s="73"/>
      <c r="I106" s="75">
        <v>30732</v>
      </c>
    </row>
    <row r="107" spans="1:9" ht="18.75" customHeight="1" thickBot="1" x14ac:dyDescent="0.3">
      <c r="A107" s="35" t="s">
        <v>211</v>
      </c>
      <c r="B107" s="35"/>
      <c r="C107" s="77">
        <f>SUM(C105:C106)</f>
        <v>407238</v>
      </c>
      <c r="D107" s="76"/>
      <c r="E107" s="77">
        <f>SUM(E105:E106)</f>
        <v>413913</v>
      </c>
      <c r="F107" s="76"/>
      <c r="G107" s="77">
        <f>SUM(G105:G106)</f>
        <v>24397</v>
      </c>
      <c r="H107" s="76"/>
      <c r="I107" s="77">
        <f>SUM(I105:I106)</f>
        <v>32769</v>
      </c>
    </row>
    <row r="108" spans="1:9" ht="7.15" customHeight="1" thickTop="1" x14ac:dyDescent="0.25">
      <c r="A108" s="52"/>
      <c r="B108" s="52"/>
      <c r="C108" s="50"/>
      <c r="D108" s="50"/>
      <c r="E108" s="50"/>
      <c r="F108" s="50"/>
      <c r="G108" s="50"/>
      <c r="H108" s="50"/>
      <c r="I108" s="50"/>
    </row>
    <row r="109" spans="1:9" ht="12.95" customHeight="1" x14ac:dyDescent="0.25">
      <c r="A109" s="35" t="s">
        <v>55</v>
      </c>
      <c r="B109" s="35"/>
      <c r="F109" s="44"/>
      <c r="H109" s="45"/>
    </row>
    <row r="110" spans="1:9" s="46" customFormat="1" ht="7.15" customHeight="1" x14ac:dyDescent="0.25">
      <c r="A110" s="35"/>
      <c r="B110" s="35"/>
    </row>
    <row r="111" spans="1:9" ht="15" customHeight="1" x14ac:dyDescent="0.25">
      <c r="A111" s="52" t="s">
        <v>177</v>
      </c>
      <c r="B111" s="52"/>
      <c r="C111" s="50"/>
      <c r="D111" s="50"/>
      <c r="E111" s="50"/>
      <c r="F111" s="50"/>
      <c r="G111" s="50"/>
      <c r="H111" s="50"/>
      <c r="I111" s="50"/>
    </row>
    <row r="112" spans="1:9" ht="15.95" customHeight="1" x14ac:dyDescent="0.25">
      <c r="A112" s="52" t="s">
        <v>196</v>
      </c>
      <c r="B112" s="52"/>
      <c r="C112" s="50"/>
      <c r="D112" s="50"/>
      <c r="E112" s="50"/>
      <c r="F112" s="50"/>
      <c r="G112" s="50"/>
      <c r="H112" s="50"/>
      <c r="I112" s="50"/>
    </row>
    <row r="113" spans="1:9" ht="15.95" customHeight="1" x14ac:dyDescent="0.25">
      <c r="A113" s="52" t="s">
        <v>177</v>
      </c>
      <c r="B113" s="52"/>
      <c r="C113" s="72">
        <v>105870</v>
      </c>
      <c r="D113" s="50"/>
      <c r="E113" s="72">
        <v>30261</v>
      </c>
      <c r="F113" s="72"/>
      <c r="G113" s="72">
        <v>4185</v>
      </c>
      <c r="H113" s="72"/>
      <c r="I113" s="72">
        <v>9985</v>
      </c>
    </row>
    <row r="114" spans="1:9" ht="15.95" customHeight="1" x14ac:dyDescent="0.25">
      <c r="A114" s="52" t="s">
        <v>257</v>
      </c>
      <c r="B114" s="52"/>
      <c r="C114" s="74">
        <v>-5257</v>
      </c>
      <c r="D114" s="50"/>
      <c r="E114" s="72">
        <v>-2951</v>
      </c>
      <c r="F114" s="72"/>
      <c r="G114" s="74">
        <v>-93</v>
      </c>
      <c r="H114" s="72"/>
      <c r="I114" s="72">
        <v>-861</v>
      </c>
    </row>
    <row r="115" spans="1:9" ht="15.95" customHeight="1" x14ac:dyDescent="0.25">
      <c r="A115" s="145" t="s">
        <v>219</v>
      </c>
      <c r="C115" s="225">
        <v>-28</v>
      </c>
      <c r="D115" s="72"/>
      <c r="E115" s="72">
        <v>-6</v>
      </c>
      <c r="F115" s="72"/>
      <c r="G115" s="74" t="s">
        <v>2</v>
      </c>
      <c r="H115" s="72"/>
      <c r="I115" s="74" t="s">
        <v>2</v>
      </c>
    </row>
    <row r="116" spans="1:9" ht="15.95" customHeight="1" x14ac:dyDescent="0.25">
      <c r="A116" s="145" t="s">
        <v>258</v>
      </c>
      <c r="C116" s="225">
        <v>-223</v>
      </c>
      <c r="D116" s="72"/>
      <c r="E116" s="74" t="s">
        <v>2</v>
      </c>
      <c r="F116" s="72"/>
      <c r="G116" s="74" t="s">
        <v>2</v>
      </c>
      <c r="H116" s="72"/>
      <c r="I116" s="74" t="s">
        <v>2</v>
      </c>
    </row>
    <row r="117" spans="1:9" ht="15.95" customHeight="1" x14ac:dyDescent="0.25">
      <c r="A117" s="145" t="s">
        <v>178</v>
      </c>
      <c r="C117" s="72"/>
      <c r="D117" s="72"/>
      <c r="E117" s="72"/>
      <c r="F117" s="72"/>
      <c r="G117" s="72"/>
      <c r="H117" s="72"/>
      <c r="I117" s="72"/>
    </row>
    <row r="118" spans="1:9" ht="15.95" customHeight="1" x14ac:dyDescent="0.25">
      <c r="A118" s="145" t="s">
        <v>179</v>
      </c>
      <c r="C118" s="72">
        <v>-9631</v>
      </c>
      <c r="D118" s="72"/>
      <c r="E118" s="72">
        <v>53751</v>
      </c>
      <c r="F118" s="72"/>
      <c r="G118" s="72">
        <v>-1070</v>
      </c>
      <c r="H118" s="72"/>
      <c r="I118" s="72">
        <v>1782</v>
      </c>
    </row>
    <row r="119" spans="1:9" ht="15.95" customHeight="1" x14ac:dyDescent="0.25">
      <c r="A119" s="145" t="s">
        <v>181</v>
      </c>
      <c r="C119" s="129">
        <v>6634</v>
      </c>
      <c r="D119" s="72"/>
      <c r="E119" s="129">
        <v>-319</v>
      </c>
      <c r="F119" s="72"/>
      <c r="G119" s="72">
        <v>350</v>
      </c>
      <c r="H119" s="72"/>
      <c r="I119" s="72">
        <v>-105</v>
      </c>
    </row>
    <row r="120" spans="1:9" ht="15.95" customHeight="1" thickBot="1" x14ac:dyDescent="0.3">
      <c r="A120" s="35" t="s">
        <v>180</v>
      </c>
      <c r="C120" s="243">
        <f>SUM(C113:C119)</f>
        <v>97365</v>
      </c>
      <c r="D120" s="76"/>
      <c r="E120" s="243">
        <f>SUM(E113:E119)</f>
        <v>80736</v>
      </c>
      <c r="F120" s="76"/>
      <c r="G120" s="243">
        <f>SUM(G113:G119)</f>
        <v>3372</v>
      </c>
      <c r="H120" s="76"/>
      <c r="I120" s="243">
        <f>SUM(I113:I119)</f>
        <v>10801</v>
      </c>
    </row>
    <row r="121" spans="1:9" ht="20.25" customHeight="1" thickTop="1" x14ac:dyDescent="0.25"/>
    <row r="142" spans="4:4" ht="20.25" customHeight="1" x14ac:dyDescent="0.25">
      <c r="D142" s="25">
        <v>198</v>
      </c>
    </row>
    <row r="159" spans="4:4" ht="20.25" customHeight="1" x14ac:dyDescent="0.25">
      <c r="D159" s="25">
        <v>-1589</v>
      </c>
    </row>
    <row r="160" spans="4:4" ht="20.25" customHeight="1" x14ac:dyDescent="0.25">
      <c r="D160" s="25">
        <v>28973</v>
      </c>
    </row>
    <row r="163" spans="6:8" ht="20.25" customHeight="1" x14ac:dyDescent="0.25">
      <c r="H163" s="25">
        <v>176300</v>
      </c>
    </row>
    <row r="167" spans="6:8" ht="20.25" customHeight="1" x14ac:dyDescent="0.25">
      <c r="F167" s="25">
        <v>0.31</v>
      </c>
    </row>
  </sheetData>
  <mergeCells count="18">
    <mergeCell ref="C9:I9"/>
    <mergeCell ref="C55:E55"/>
    <mergeCell ref="G55:I55"/>
    <mergeCell ref="C56:E56"/>
    <mergeCell ref="C7:E7"/>
    <mergeCell ref="G7:I7"/>
    <mergeCell ref="G56:I56"/>
    <mergeCell ref="C4:E4"/>
    <mergeCell ref="G4:I4"/>
    <mergeCell ref="C5:E5"/>
    <mergeCell ref="G5:I5"/>
    <mergeCell ref="C6:E6"/>
    <mergeCell ref="G6:I6"/>
    <mergeCell ref="C57:E57"/>
    <mergeCell ref="G57:I57"/>
    <mergeCell ref="C58:E58"/>
    <mergeCell ref="G58:I58"/>
    <mergeCell ref="C60:I60"/>
  </mergeCells>
  <phoneticPr fontId="4" type="noConversion"/>
  <pageMargins left="0.7" right="0.7" top="0.48" bottom="0.5" header="0.5" footer="0.5"/>
  <pageSetup paperSize="9" scale="85" firstPageNumber="10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BS-2-3</vt:lpstr>
      <vt:lpstr>PL-4-5</vt:lpstr>
      <vt:lpstr>SH 6</vt:lpstr>
      <vt:lpstr>SH 7</vt:lpstr>
      <vt:lpstr>SH 8</vt:lpstr>
      <vt:lpstr>SH 9</vt:lpstr>
      <vt:lpstr>CF10-11</vt:lpstr>
      <vt:lpstr>'CF10-11'!Print_Area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(TP) Nongnooch Prawitrawong</cp:lastModifiedBy>
  <cp:lastPrinted>2020-05-13T03:04:54Z</cp:lastPrinted>
  <dcterms:created xsi:type="dcterms:W3CDTF">2004-12-22T09:49:07Z</dcterms:created>
  <dcterms:modified xsi:type="dcterms:W3CDTF">2020-05-13T06:50:02Z</dcterms:modified>
</cp:coreProperties>
</file>