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1035427\Desktop\Oishi Q2'20_SET\"/>
    </mc:Choice>
  </mc:AlternateContent>
  <xr:revisionPtr revIDLastSave="0" documentId="13_ncr:1_{E73F6C63-196E-4328-B26D-5874B7FFCE4D}" xr6:coauthVersionLast="45" xr6:coauthVersionMax="45" xr10:uidLastSave="{00000000-0000-0000-0000-000000000000}"/>
  <bookViews>
    <workbookView xWindow="-120" yWindow="-120" windowWidth="20730" windowHeight="11160" tabRatio="672" firstSheet="1" activeTab="1" xr2:uid="{00000000-000D-0000-FFFF-FFFF00000000}"/>
  </bookViews>
  <sheets>
    <sheet name="SH" sheetId="1" state="hidden" r:id="rId1"/>
    <sheet name="BL-3-9" sheetId="2" r:id="rId2"/>
    <sheet name="SH-Consol" sheetId="3" r:id="rId3"/>
    <sheet name="SH-OG" sheetId="4" r:id="rId4"/>
    <sheet name="CF" sheetId="5" r:id="rId5"/>
  </sheets>
  <externalReferences>
    <externalReference r:id="rId6"/>
    <externalReference r:id="rId7"/>
  </externalReferences>
  <definedNames>
    <definedName name="\a" localSheetId="2">[1]BL!#REF!</definedName>
    <definedName name="\a" localSheetId="3">[1]BL!#REF!</definedName>
    <definedName name="\a">'BL-3-9'!#REF!</definedName>
    <definedName name="\c" localSheetId="2">[1]BL!#REF!</definedName>
    <definedName name="\c" localSheetId="3">[1]BL!#REF!</definedName>
    <definedName name="\c">'BL-3-9'!#REF!</definedName>
    <definedName name="\d" localSheetId="2">[1]BL!#REF!</definedName>
    <definedName name="\d" localSheetId="3">[1]BL!#REF!</definedName>
    <definedName name="\d">'BL-3-9'!#REF!</definedName>
    <definedName name="_Regression_Int" localSheetId="1" hidden="1">1</definedName>
    <definedName name="_xlnm.Print_Area" localSheetId="1">'BL-3-9'!$A$1:$J$215</definedName>
    <definedName name="_xlnm.Print_Area" localSheetId="4">CF!$A$1:$I$100</definedName>
    <definedName name="_xlnm.Print_Area" localSheetId="2">'SH-Consol'!$A$1:$U$52</definedName>
    <definedName name="_xlnm.Print_Area" localSheetId="3">'SH-OG'!$A$1:$K$42</definedName>
    <definedName name="Print_Area_MI" localSheetId="2">#REF!</definedName>
    <definedName name="Print_Area_MI" localSheetId="3">#REF!</definedName>
    <definedName name="Print_Area_MI">'BL-3-9'!$A$46:$J$71</definedName>
    <definedName name="wwwww" localSheetId="2">[1]BL!#REF!</definedName>
    <definedName name="wwwww" localSheetId="3">[2]BL!#REF!</definedName>
    <definedName name="wwwww">[2]BL!#REF!</definedName>
    <definedName name="Z_05641D23_610C_41DF_A02D_FF74274802F9_.wvu.PrintArea" localSheetId="1" hidden="1">'BL-3-9'!$A$1:$J$149</definedName>
    <definedName name="Z_05641D23_610C_41DF_A02D_FF74274802F9_.wvu.PrintArea" localSheetId="4" hidden="1">CF!$A$1:$I$102</definedName>
    <definedName name="Z_05641D23_610C_41DF_A02D_FF74274802F9_.wvu.PrintArea" localSheetId="2" hidden="1">'SH-Consol'!$A$1:$U$26</definedName>
    <definedName name="Z_05641D23_610C_41DF_A02D_FF74274802F9_.wvu.PrintArea" localSheetId="3" hidden="1">'SH-OG'!$A$1:$K$19</definedName>
    <definedName name="Z_05641D23_610C_41DF_A02D_FF74274802F9_.wvu.Rows" localSheetId="4" hidden="1">CF!$25:$25,CF!#REF!,CF!$28:$28,CF!$52:$52,CF!$63:$63,CF!$67:$67,CF!$81:$81,CF!#REF!</definedName>
    <definedName name="Z_05641D23_610C_41DF_A02D_FF74274802F9_.wvu.Rows" localSheetId="0" hidden="1">SH!$80:$81</definedName>
    <definedName name="Z_05641D23_610C_41DF_A02D_FF74274802F9_.wvu.Rows" localSheetId="2" hidden="1">'SH-Consol'!#REF!</definedName>
    <definedName name="Z_2A4A18A2_8FEB_461A_88C9_454917E7EB3F_.wvu.PrintArea" localSheetId="1" hidden="1">'BL-3-9'!$A$1:$J$149</definedName>
    <definedName name="Z_2A4A18A2_8FEB_461A_88C9_454917E7EB3F_.wvu.PrintArea" localSheetId="4" hidden="1">CF!$A$1:$I$99</definedName>
    <definedName name="Z_2A4A18A2_8FEB_461A_88C9_454917E7EB3F_.wvu.PrintArea" localSheetId="2" hidden="1">'SH-Consol'!$A$1:$U$26</definedName>
    <definedName name="Z_2A4A18A2_8FEB_461A_88C9_454917E7EB3F_.wvu.PrintArea" localSheetId="3" hidden="1">'SH-OG'!$A$1:$K$19</definedName>
    <definedName name="Z_2A4A18A2_8FEB_461A_88C9_454917E7EB3F_.wvu.Rows" localSheetId="1" hidden="1">'BL-3-9'!#REF!,'BL-3-9'!#REF!,'BL-3-9'!#REF!,'BL-3-9'!#REF!,'BL-3-9'!#REF!,'BL-3-9'!#REF!,'BL-3-9'!#REF!,'BL-3-9'!$123:$130,'BL-3-9'!#REF!</definedName>
    <definedName name="Z_2A4A18A2_8FEB_461A_88C9_454917E7EB3F_.wvu.Rows" localSheetId="0" hidden="1">SH!$80:$81</definedName>
    <definedName name="Z_2A4A18A2_8FEB_461A_88C9_454917E7EB3F_.wvu.Rows" localSheetId="2" hidden="1">'SH-Consol'!#REF!</definedName>
    <definedName name="Z_4D600D94_7809_422E_822A_700B925FE7C4_.wvu.PrintArea" localSheetId="1" hidden="1">'BL-3-9'!$A$1:$J$149</definedName>
    <definedName name="Z_4D600D94_7809_422E_822A_700B925FE7C4_.wvu.PrintArea" localSheetId="4" hidden="1">CF!$A$1:$I$99</definedName>
    <definedName name="Z_4D600D94_7809_422E_822A_700B925FE7C4_.wvu.PrintArea" localSheetId="2" hidden="1">'SH-Consol'!$A$1:$U$26</definedName>
    <definedName name="Z_4D600D94_7809_422E_822A_700B925FE7C4_.wvu.PrintArea" localSheetId="3" hidden="1">'SH-OG'!$A$1:$K$19</definedName>
    <definedName name="Z_4D600D94_7809_422E_822A_700B925FE7C4_.wvu.Rows" localSheetId="1" hidden="1">'BL-3-9'!#REF!,'BL-3-9'!#REF!,'BL-3-9'!#REF!,'BL-3-9'!#REF!,'BL-3-9'!#REF!,'BL-3-9'!#REF!,'BL-3-9'!$123:$130,'BL-3-9'!#REF!</definedName>
    <definedName name="Z_4D600D94_7809_422E_822A_700B925FE7C4_.wvu.Rows" localSheetId="0" hidden="1">SH!$80:$81</definedName>
    <definedName name="Z_4D600D94_7809_422E_822A_700B925FE7C4_.wvu.Rows" localSheetId="2" hidden="1">'SH-Consol'!#REF!</definedName>
    <definedName name="Z_8115AFF6_FA18_47EE_B2E5_9BE660685995_.wvu.PrintArea" localSheetId="1" hidden="1">'BL-3-9'!$A$1:$J$149</definedName>
    <definedName name="Z_8115AFF6_FA18_47EE_B2E5_9BE660685995_.wvu.PrintArea" localSheetId="4" hidden="1">CF!$A$1:$I$102</definedName>
    <definedName name="Z_8115AFF6_FA18_47EE_B2E5_9BE660685995_.wvu.PrintArea" localSheetId="2" hidden="1">'SH-Consol'!$A$1:$U$26</definedName>
    <definedName name="Z_8115AFF6_FA18_47EE_B2E5_9BE660685995_.wvu.PrintArea" localSheetId="3" hidden="1">'SH-OG'!$A$1:$K$19</definedName>
    <definedName name="Z_8115AFF6_FA18_47EE_B2E5_9BE660685995_.wvu.Rows" localSheetId="0" hidden="1">SH!$80:$81</definedName>
    <definedName name="Z_85E2E349_A24B_4F8A_81A9_28C713E80164_.wvu.PrintArea" localSheetId="1" hidden="1">'BL-3-9'!$A$1:$J$149</definedName>
    <definedName name="Z_85E2E349_A24B_4F8A_81A9_28C713E80164_.wvu.PrintArea" localSheetId="4" hidden="1">CF!$A$1:$I$102</definedName>
    <definedName name="Z_85E2E349_A24B_4F8A_81A9_28C713E80164_.wvu.PrintArea" localSheetId="2" hidden="1">'SH-Consol'!$A$1:$U$26</definedName>
    <definedName name="Z_85E2E349_A24B_4F8A_81A9_28C713E80164_.wvu.PrintArea" localSheetId="3" hidden="1">'SH-OG'!$A$1:$K$19</definedName>
    <definedName name="Z_85E2E349_A24B_4F8A_81A9_28C713E80164_.wvu.Rows" localSheetId="4" hidden="1">CF!$25:$25,CF!#REF!,CF!$28:$28,CF!$52:$52,CF!$63:$63,CF!$67:$67,CF!$81:$81,CF!#REF!</definedName>
    <definedName name="Z_85E2E349_A24B_4F8A_81A9_28C713E80164_.wvu.Rows" localSheetId="0" hidden="1">SH!$80:$81</definedName>
    <definedName name="Z_85E2E349_A24B_4F8A_81A9_28C713E80164_.wvu.Rows" localSheetId="2" hidden="1">'SH-Consol'!#REF!</definedName>
    <definedName name="Z_CC2C2F24_E303_485E_9B1D_1C70129A86B7_.wvu.PrintArea" localSheetId="1" hidden="1">'BL-3-9'!$A$1:$J$149</definedName>
    <definedName name="Z_CC2C2F24_E303_485E_9B1D_1C70129A86B7_.wvu.PrintArea" localSheetId="4" hidden="1">CF!$A$1:$I$99</definedName>
    <definedName name="Z_CC2C2F24_E303_485E_9B1D_1C70129A86B7_.wvu.PrintArea" localSheetId="2" hidden="1">'SH-Consol'!$A$1:$U$26</definedName>
    <definedName name="Z_CC2C2F24_E303_485E_9B1D_1C70129A86B7_.wvu.PrintArea" localSheetId="3" hidden="1">'SH-OG'!$A$1:$K$19</definedName>
    <definedName name="Z_CC2C2F24_E303_485E_9B1D_1C70129A86B7_.wvu.Rows" localSheetId="1" hidden="1">'BL-3-9'!#REF!,'BL-3-9'!#REF!,'BL-3-9'!#REF!,'BL-3-9'!#REF!,'BL-3-9'!#REF!,'BL-3-9'!#REF!,'BL-3-9'!$123:$130,'BL-3-9'!#REF!</definedName>
    <definedName name="Z_CC2C2F24_E303_485E_9B1D_1C70129A86B7_.wvu.Rows" localSheetId="0" hidden="1">SH!$80:$81</definedName>
    <definedName name="Z_CC2C2F24_E303_485E_9B1D_1C70129A86B7_.wvu.Rows" localSheetId="2" hidden="1">'SH-Consol'!#REF!</definedName>
    <definedName name="Z_D55C560A_8770_4E16_B605_0E5B7258D3CD_.wvu.PrintArea" localSheetId="1" hidden="1">'BL-3-9'!$A$1:$J$149</definedName>
    <definedName name="Z_D55C560A_8770_4E16_B605_0E5B7258D3CD_.wvu.PrintArea" localSheetId="4" hidden="1">CF!$A$1:$I$99</definedName>
    <definedName name="Z_D55C560A_8770_4E16_B605_0E5B7258D3CD_.wvu.PrintArea" localSheetId="3" hidden="1">'SH-OG'!$A$1:$K$19</definedName>
    <definedName name="Z_D55C560A_8770_4E16_B605_0E5B7258D3CD_.wvu.Rows" localSheetId="1" hidden="1">'BL-3-9'!#REF!,'BL-3-9'!#REF!,'BL-3-9'!#REF!,'BL-3-9'!#REF!,'BL-3-9'!#REF!,'BL-3-9'!#REF!,'BL-3-9'!$123:$130,'BL-3-9'!#REF!</definedName>
    <definedName name="Z_D55C560A_8770_4E16_B605_0E5B7258D3CD_.wvu.Rows" localSheetId="0" hidden="1">SH!$80:$81</definedName>
    <definedName name="Z_D55C560A_8770_4E16_B605_0E5B7258D3CD_.wvu.Rows" localSheetId="2" hidden="1">'SH-Consol'!#REF!</definedName>
    <definedName name="Z_F3000B90_808D_41E8_8015_FFBAAD8C4D6A_.wvu.PrintArea" localSheetId="1" hidden="1">'BL-3-9'!$A$1:$J$149</definedName>
    <definedName name="Z_F3000B90_808D_41E8_8015_FFBAAD8C4D6A_.wvu.PrintArea" localSheetId="4" hidden="1">CF!$A$1:$I$102</definedName>
    <definedName name="Z_F3000B90_808D_41E8_8015_FFBAAD8C4D6A_.wvu.PrintArea" localSheetId="2" hidden="1">'SH-Consol'!$A$1:$U$26</definedName>
    <definedName name="Z_F3000B90_808D_41E8_8015_FFBAAD8C4D6A_.wvu.PrintArea" localSheetId="3" hidden="1">'SH-OG'!$A$1:$K$19</definedName>
    <definedName name="Z_F3000B90_808D_41E8_8015_FFBAAD8C4D6A_.wvu.Rows" localSheetId="1" hidden="1">'BL-3-9'!#REF!,'BL-3-9'!#REF!,'BL-3-9'!#REF!,'BL-3-9'!#REF!,'BL-3-9'!#REF!,'BL-3-9'!#REF!,'BL-3-9'!$123:$130,'BL-3-9'!#REF!</definedName>
    <definedName name="Z_F3000B90_808D_41E8_8015_FFBAAD8C4D6A_.wvu.Rows" localSheetId="4" hidden="1">CF!$25:$25,CF!#REF!,CF!$52:$52,CF!#REF!</definedName>
    <definedName name="Z_F3000B90_808D_41E8_8015_FFBAAD8C4D6A_.wvu.Rows" localSheetId="0" hidden="1">SH!$80:$81</definedName>
    <definedName name="Z_F3000B90_808D_41E8_8015_FFBAAD8C4D6A_.wvu.Rows" localSheetId="2" hidden="1">'SH-Consol'!#REF!</definedName>
  </definedNames>
  <calcPr calcId="19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1" i="5" l="1"/>
  <c r="D211" i="2"/>
  <c r="D210" i="2"/>
  <c r="C45" i="5" l="1"/>
  <c r="C40" i="5"/>
  <c r="C93" i="5"/>
  <c r="D205" i="2" l="1"/>
  <c r="J148" i="2"/>
  <c r="F148" i="2"/>
  <c r="Q48" i="3" l="1"/>
  <c r="O48" i="3"/>
  <c r="H148" i="2"/>
  <c r="D148" i="2"/>
  <c r="D214" i="2"/>
  <c r="D162" i="2" l="1"/>
  <c r="F214" i="2"/>
  <c r="C95" i="5" l="1"/>
  <c r="G68" i="5" l="1"/>
  <c r="I47" i="3" l="1"/>
  <c r="H177" i="2" l="1"/>
  <c r="D25" i="2"/>
  <c r="H146" i="2" l="1"/>
  <c r="D201" i="2" l="1"/>
  <c r="D146" i="2"/>
  <c r="E41" i="4" l="1"/>
  <c r="E19" i="4"/>
  <c r="C41" i="4"/>
  <c r="F210" i="2" l="1"/>
  <c r="H168" i="2"/>
  <c r="H162" i="2"/>
  <c r="D78" i="2"/>
  <c r="H23" i="2"/>
  <c r="K33" i="4" l="1"/>
  <c r="Q37" i="3"/>
  <c r="O37" i="3"/>
  <c r="J11" i="2" l="1"/>
  <c r="F11" i="2"/>
  <c r="I21" i="3" l="1"/>
  <c r="Q21" i="3" s="1"/>
  <c r="F76" i="2" l="1"/>
  <c r="J16" i="2"/>
  <c r="F16" i="2"/>
  <c r="F17" i="2" l="1"/>
  <c r="F77" i="2" l="1"/>
  <c r="J17" i="2"/>
  <c r="J78" i="2"/>
  <c r="J80" i="2" s="1"/>
  <c r="J54" i="2"/>
  <c r="J47" i="2"/>
  <c r="F54" i="2"/>
  <c r="F47" i="2"/>
  <c r="J26" i="2"/>
  <c r="F26" i="2"/>
  <c r="J212" i="2"/>
  <c r="F212" i="2"/>
  <c r="F207" i="2"/>
  <c r="F200" i="2"/>
  <c r="J174" i="2"/>
  <c r="J165" i="2"/>
  <c r="F177" i="2"/>
  <c r="F174" i="2"/>
  <c r="F165" i="2"/>
  <c r="J146" i="2"/>
  <c r="J141" i="2"/>
  <c r="F146" i="2"/>
  <c r="F141" i="2"/>
  <c r="F135" i="2"/>
  <c r="J108" i="2"/>
  <c r="J99" i="2"/>
  <c r="F108" i="2"/>
  <c r="F99" i="2"/>
  <c r="H78" i="2"/>
  <c r="H80" i="2" s="1"/>
  <c r="H54" i="2"/>
  <c r="D54" i="2"/>
  <c r="H47" i="2"/>
  <c r="D47" i="2"/>
  <c r="H26" i="2"/>
  <c r="D26" i="2"/>
  <c r="H17" i="2"/>
  <c r="D17" i="2"/>
  <c r="I86" i="5"/>
  <c r="E86" i="5"/>
  <c r="I58" i="5"/>
  <c r="I68" i="5" s="1"/>
  <c r="I47" i="5"/>
  <c r="E68" i="5"/>
  <c r="I27" i="5"/>
  <c r="G41" i="4"/>
  <c r="I37" i="4"/>
  <c r="F176" i="2" l="1"/>
  <c r="J110" i="2"/>
  <c r="J112" i="2" s="1"/>
  <c r="J136" i="2" s="1"/>
  <c r="D28" i="2"/>
  <c r="F201" i="2"/>
  <c r="F178" i="2"/>
  <c r="E10" i="5" s="1"/>
  <c r="E30" i="5" s="1"/>
  <c r="E50" i="5" s="1"/>
  <c r="E54" i="5" s="1"/>
  <c r="E89" i="5" s="1"/>
  <c r="E94" i="5" s="1"/>
  <c r="E96" i="5" s="1"/>
  <c r="F78" i="2"/>
  <c r="F80" i="2" s="1"/>
  <c r="J56" i="2"/>
  <c r="J82" i="2" s="1"/>
  <c r="F56" i="2"/>
  <c r="J28" i="2"/>
  <c r="F28" i="2"/>
  <c r="F110" i="2"/>
  <c r="F112" i="2" s="1"/>
  <c r="F136" i="2" s="1"/>
  <c r="J176" i="2"/>
  <c r="D80" i="2"/>
  <c r="H28" i="2"/>
  <c r="H56" i="2"/>
  <c r="H82" i="2" s="1"/>
  <c r="D56" i="2"/>
  <c r="K36" i="4"/>
  <c r="K37" i="4" s="1"/>
  <c r="U37" i="3"/>
  <c r="M51" i="3"/>
  <c r="G51" i="3"/>
  <c r="E51" i="3"/>
  <c r="C51" i="3"/>
  <c r="S49" i="3"/>
  <c r="K49" i="3"/>
  <c r="K51" i="3" s="1"/>
  <c r="O49" i="3"/>
  <c r="O51" i="3" s="1"/>
  <c r="U43" i="3"/>
  <c r="Q41" i="3"/>
  <c r="J178" i="2" l="1"/>
  <c r="I17" i="4" s="1"/>
  <c r="F82" i="2"/>
  <c r="D82" i="2"/>
  <c r="F202" i="2"/>
  <c r="U48" i="3"/>
  <c r="I44" i="3"/>
  <c r="S51" i="3"/>
  <c r="Q44" i="3"/>
  <c r="U41" i="3"/>
  <c r="U44" i="3" s="1"/>
  <c r="U17" i="3"/>
  <c r="S18" i="3"/>
  <c r="I15" i="3"/>
  <c r="Q15" i="3" s="1"/>
  <c r="U15" i="3" s="1"/>
  <c r="D212" i="2"/>
  <c r="P47" i="1"/>
  <c r="I23" i="3"/>
  <c r="U21" i="3"/>
  <c r="I14" i="4"/>
  <c r="I15" i="4" s="1"/>
  <c r="K14" i="4"/>
  <c r="K15" i="4" s="1"/>
  <c r="C19" i="4"/>
  <c r="G19" i="4"/>
  <c r="M25" i="3"/>
  <c r="G25" i="3"/>
  <c r="E25" i="3"/>
  <c r="C25" i="3"/>
  <c r="C68" i="5"/>
  <c r="C86" i="5"/>
  <c r="G86" i="5"/>
  <c r="O22" i="3"/>
  <c r="O23" i="3" s="1"/>
  <c r="O25" i="3" s="1"/>
  <c r="K23" i="3"/>
  <c r="K25" i="3" s="1"/>
  <c r="S23" i="3"/>
  <c r="D99" i="2"/>
  <c r="H99" i="2"/>
  <c r="D108" i="2"/>
  <c r="H108" i="2"/>
  <c r="C130" i="2"/>
  <c r="E130" i="2"/>
  <c r="E135" i="2" s="1"/>
  <c r="G130" i="2"/>
  <c r="I130" i="2"/>
  <c r="D135" i="2"/>
  <c r="J43" i="1" s="1"/>
  <c r="P43" i="1" s="1"/>
  <c r="D141" i="2"/>
  <c r="H141" i="2"/>
  <c r="D165" i="2"/>
  <c r="H165" i="2"/>
  <c r="D174" i="2"/>
  <c r="H174" i="2"/>
  <c r="C196" i="2"/>
  <c r="E196" i="2"/>
  <c r="E201" i="2" s="1"/>
  <c r="G196" i="2"/>
  <c r="I196" i="2"/>
  <c r="D207" i="2"/>
  <c r="H212" i="2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60" i="1" s="1"/>
  <c r="P59" i="1"/>
  <c r="J60" i="1"/>
  <c r="J65" i="1"/>
  <c r="J66" i="1" s="1"/>
  <c r="P66" i="1" s="1"/>
  <c r="P63" i="1"/>
  <c r="P64" i="1"/>
  <c r="P65" i="1" s="1"/>
  <c r="D66" i="1"/>
  <c r="F66" i="1"/>
  <c r="H66" i="1"/>
  <c r="N66" i="1"/>
  <c r="P80" i="1"/>
  <c r="P81" i="1"/>
  <c r="P85" i="1"/>
  <c r="P86" i="1"/>
  <c r="L86" i="1"/>
  <c r="L90" i="1"/>
  <c r="P90" i="1" s="1"/>
  <c r="F92" i="1"/>
  <c r="H92" i="1"/>
  <c r="J92" i="1"/>
  <c r="J202" i="2" l="1"/>
  <c r="J205" i="2" s="1"/>
  <c r="J214" i="2" s="1"/>
  <c r="I10" i="5"/>
  <c r="I30" i="5" s="1"/>
  <c r="I50" i="5" s="1"/>
  <c r="I54" i="5" s="1"/>
  <c r="I89" i="5" s="1"/>
  <c r="I94" i="5" s="1"/>
  <c r="I96" i="5" s="1"/>
  <c r="D176" i="2"/>
  <c r="D178" i="2" s="1"/>
  <c r="H176" i="2"/>
  <c r="H110" i="2"/>
  <c r="H112" i="2" s="1"/>
  <c r="D110" i="2"/>
  <c r="D112" i="2" s="1"/>
  <c r="Q23" i="3"/>
  <c r="I18" i="3"/>
  <c r="I25" i="3" s="1"/>
  <c r="S25" i="3"/>
  <c r="Q22" i="3"/>
  <c r="U22" i="3" s="1"/>
  <c r="U18" i="3"/>
  <c r="U23" i="3"/>
  <c r="C30" i="5"/>
  <c r="C50" i="5" s="1"/>
  <c r="C54" i="5" s="1"/>
  <c r="C89" i="5" s="1"/>
  <c r="C94" i="5" s="1"/>
  <c r="C96" i="5" s="1"/>
  <c r="K17" i="4"/>
  <c r="G30" i="5"/>
  <c r="G50" i="5" s="1"/>
  <c r="G54" i="5" s="1"/>
  <c r="Q18" i="3"/>
  <c r="J207" i="2" l="1"/>
  <c r="H178" i="2"/>
  <c r="H136" i="2"/>
  <c r="G89" i="5"/>
  <c r="G94" i="5" s="1"/>
  <c r="G96" i="5" s="1"/>
  <c r="H202" i="2"/>
  <c r="H205" i="2" s="1"/>
  <c r="I39" i="4"/>
  <c r="L89" i="1"/>
  <c r="L91" i="1" s="1"/>
  <c r="L92" i="1" s="1"/>
  <c r="J42" i="1"/>
  <c r="P42" i="1" s="1"/>
  <c r="P44" i="1" s="1"/>
  <c r="P45" i="1" s="1"/>
  <c r="J48" i="1" s="1"/>
  <c r="D136" i="2"/>
  <c r="Q25" i="3"/>
  <c r="I19" i="4"/>
  <c r="K19" i="4" s="1"/>
  <c r="U25" i="3"/>
  <c r="H207" i="2" l="1"/>
  <c r="H214" i="2"/>
  <c r="D202" i="2"/>
  <c r="Q47" i="3"/>
  <c r="U47" i="3" s="1"/>
  <c r="I49" i="3"/>
  <c r="K39" i="4"/>
  <c r="I41" i="4"/>
  <c r="K41" i="4" s="1"/>
  <c r="P89" i="1"/>
  <c r="P91" i="1" s="1"/>
  <c r="P92" i="1" s="1"/>
  <c r="J44" i="1"/>
  <c r="J45" i="1" s="1"/>
  <c r="J49" i="1" s="1"/>
  <c r="U49" i="3" l="1"/>
  <c r="U51" i="3" s="1"/>
  <c r="Q49" i="3"/>
  <c r="I51" i="3"/>
  <c r="Q51" i="3" l="1"/>
</calcChain>
</file>

<file path=xl/sharedStrings.xml><?xml version="1.0" encoding="utf-8"?>
<sst xmlns="http://schemas.openxmlformats.org/spreadsheetml/2006/main" count="977" uniqueCount="246">
  <si>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</si>
  <si>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</si>
  <si>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</si>
  <si>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</si>
  <si>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</si>
  <si>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</si>
  <si>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</si>
  <si>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</si>
  <si>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</si>
  <si>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</si>
  <si>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</si>
  <si>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</si>
  <si>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</si>
  <si>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</si>
  <si>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</si>
  <si>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</si>
  <si>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</si>
  <si>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</si>
  <si>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</si>
  <si>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</si>
  <si>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</si>
  <si>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</si>
  <si>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</si>
  <si>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</si>
  <si>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</si>
  <si>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</si>
  <si>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</si>
  <si>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</si>
  <si>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</si>
  <si>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</si>
  <si>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</si>
  <si>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</si>
  <si>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</si>
  <si>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</si>
  <si>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</si>
  <si>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</si>
  <si>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</si>
  <si>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</si>
  <si>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</si>
  <si>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</si>
  <si>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</si>
  <si>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</si>
  <si>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</si>
  <si>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</si>
  <si>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</si>
  <si>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</si>
  <si>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</si>
  <si>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</si>
  <si>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</si>
  <si>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</si>
  <si>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</si>
  <si>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</si>
  <si>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</si>
  <si>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</si>
  <si>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</si>
  <si>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</si>
  <si>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</si>
  <si>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</si>
  <si>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</si>
  <si>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</si>
  <si>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</si>
  <si>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</si>
  <si>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</si>
  <si>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</si>
  <si>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</si>
  <si>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</si>
  <si>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</si>
  <si>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</si>
  <si>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</si>
  <si>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</si>
  <si>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</si>
  <si>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</si>
  <si>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</si>
  <si>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</si>
  <si>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</si>
  <si>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</si>
  <si>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</si>
  <si>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</si>
  <si>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</si>
  <si>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</si>
  <si>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</si>
  <si>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</si>
  <si>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</si>
  <si>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</si>
  <si>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</si>
  <si>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</si>
  <si>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</si>
  <si>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</si>
  <si>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</si>
  <si>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</si>
  <si>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</si>
  <si>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</si>
  <si>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</si>
  <si>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</si>
  <si>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</si>
  <si>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</si>
  <si>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</si>
  <si>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   กำไรขาดทุนเบ็ดเสร็จอื่น</t>
  </si>
  <si>
    <t xml:space="preserve">งบการเงินเฉพาะกิจการ </t>
  </si>
  <si>
    <t xml:space="preserve">   คณิตศาสตร์ประกันภัยสำหรับโครงการ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</si>
  <si>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</si>
  <si>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</si>
  <si>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</si>
  <si>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</si>
  <si>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</si>
  <si>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</si>
  <si>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</si>
  <si>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</si>
  <si>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</si>
  <si>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</si>
  <si>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</si>
  <si>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</si>
  <si>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</si>
  <si>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</si>
  <si>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</si>
  <si>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</si>
  <si>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</si>
  <si>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รายการที่ไม่ใช่เงินสด</t>
  </si>
  <si>
    <t>รายการที่จะไม่ถูกจัดประเภทรายการใหม่เข้าไปไว้</t>
  </si>
  <si>
    <t xml:space="preserve">    ในกำไรหรือขาดทุน</t>
  </si>
  <si>
    <t>เงินปันผลค้างรับจากบริษัทย่อย</t>
  </si>
  <si>
    <t>ตัดจำหน่ายสินค้าล้าสมัยและเสื่อมสภาพ</t>
  </si>
  <si>
    <t>30 กันยายน</t>
  </si>
  <si>
    <t xml:space="preserve">   กำไรหรือขาดทุน</t>
  </si>
  <si>
    <t>กำไรขาดทุนเบ็ดเสร็จสำหรับงวด</t>
  </si>
  <si>
    <t>เงินสดจ่ายสำหรับเงินลงทุนในบริษัทย่อย</t>
  </si>
  <si>
    <t xml:space="preserve">   ผลประโยชน์พนักงานที่กำหนดไว้</t>
  </si>
  <si>
    <t xml:space="preserve">   เบ็ดเสร็จอื่น</t>
  </si>
  <si>
    <t>ภาษีเงินได้เกี่ยวกับองค์ประกอบของกำไรขาดทุน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</si>
  <si>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</si>
  <si>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</si>
  <si>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</si>
  <si>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</si>
  <si>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</si>
  <si>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สำหรับงวดสามเดือนสิ้นสุด</t>
  </si>
  <si>
    <t>กำไรสำหรับงวด</t>
  </si>
  <si>
    <t>เงินสดรับจากการไถ่ถอนเงินลงทุนในพันธบัตรรัฐบาล</t>
  </si>
  <si>
    <t>กำไรจากการประมาณการตามหลัก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</si>
  <si>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</si>
  <si>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</si>
  <si>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</si>
  <si>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</si>
  <si>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</si>
  <si>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t>หุ้นกู้ที่ถึงกำหนดชำระภายในหนึ่งปี</t>
  </si>
  <si>
    <t>(ไม่ได้ตรวจสอบ)</t>
  </si>
  <si>
    <t>ของบริษัทใหญ่</t>
  </si>
  <si>
    <t>ประมาณการหนี้สินไม่หมุนเวียนสำหรับผลประโยชน์พนักงาน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</si>
  <si>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</si>
  <si>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</si>
  <si>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</si>
  <si>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ค่าเสียหายจากเหตุการณ์อัคคีภัย</t>
  </si>
  <si>
    <t>การแปลงค่า</t>
  </si>
  <si>
    <t>ส่วนเกินทุน</t>
  </si>
  <si>
    <t>ของส่วนของ</t>
  </si>
  <si>
    <t>จากการ</t>
  </si>
  <si>
    <t>ปรับรายการที่กระทบกำไรเป็นเงินสดรับ (จ่าย)</t>
  </si>
  <si>
    <t>ผลขาดทุนจากการด้อยค่าอาคารและอุปกรณ์</t>
  </si>
  <si>
    <t>ผลขาดทุนจากการด้อยค่าเงินลงทุนในบริษัทย่อย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</si>
  <si>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</si>
  <si>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</si>
  <si>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</si>
  <si>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</si>
  <si>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</si>
  <si>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ดอกเบี้ยจ่าย</t>
  </si>
  <si>
    <t>เงินสดจ่ายเพื่อชำระหนี้สินตามสัญญาเช่าการเงิน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</si>
  <si>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</si>
  <si>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</si>
  <si>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ผลขาดทุนจากสินค้าเสียหายจากเหตุอัคคีภัย</t>
  </si>
  <si>
    <t>จากเหตุอัคคีภัย</t>
  </si>
  <si>
    <t xml:space="preserve">   กำไร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</si>
  <si>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</si>
  <si>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</si>
  <si>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</si>
  <si>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ยอดคงเหลือ ณ วันที่ 1 ตุลาคม 2561</t>
  </si>
  <si>
    <t xml:space="preserve"> -</t>
  </si>
  <si>
    <t>การแบ่งปันกำไร (ขาดทุน)</t>
  </si>
  <si>
    <t>การแบ่งปันกำไร (ขาดทุน) เบ็ดเสร็จรวม</t>
  </si>
  <si>
    <t>เงินสดจ่ายจากการไถ่ถอนหุ้นกู้</t>
  </si>
  <si>
    <t>กำไร (ขาดทุน) เบ็ดเสร็จอื่นสำหรับงวด - สุทธิจากภาษี</t>
  </si>
  <si>
    <t>รายได้รับล่วงหน้า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</si>
  <si>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</si>
  <si>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</si>
  <si>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ค่าใช้จ่ายอื่นซึ่งเกิดเนื่องจากเหตุการณ์อัคคีภัย</t>
  </si>
  <si>
    <t>เจ้าหนี้สำหรับค่าตอบแทนพนักงานระยะยาว</t>
  </si>
  <si>
    <t>ผลต่างของอัตราแลกเปลี่ยนจากการแปลงค่า</t>
  </si>
  <si>
    <t xml:space="preserve">   หน่วยงานต่างประเทศ</t>
  </si>
  <si>
    <t>หน่วยงาน</t>
  </si>
  <si>
    <t>ต่างประเทศ</t>
  </si>
  <si>
    <t>ภาษีเงินได้จ่ายออก</t>
  </si>
  <si>
    <t>กระแสเงินสดสุทธิได้มาจาก (ใช้ไปใน) กิจกรรมลงทุน</t>
  </si>
  <si>
    <t>ขาดทุนจากการจำหน่ายสินทรัพย์ไม่มีตัวตน</t>
  </si>
  <si>
    <t>เจ้าหนี้ค่าตอบแทนพนักงานระยะยาวที่ถึงกำหนดชำระ</t>
  </si>
  <si>
    <t xml:space="preserve">    ภายในหนึ่งปี</t>
  </si>
  <si>
    <t>ต้นทุนในการจัดจำหน่าย</t>
  </si>
  <si>
    <t>กำไรขาดทุนเบ็ดเสร็จรวมสำหรับงวด</t>
  </si>
  <si>
    <t>31 มีนาคม</t>
  </si>
  <si>
    <t>วันที่ 31 มีนาคม</t>
  </si>
  <si>
    <t>สำหรับงวดหกเดือนสิ้นสุด</t>
  </si>
  <si>
    <t>สำหรับงวดหกเดือนสิ้นสุดวันที่ 31 มีนาคม 2562</t>
  </si>
  <si>
    <t>ยอดคงเหลือ ณ วันที่ 31 มีนาคม 2562</t>
  </si>
  <si>
    <t>เงินสดและรายการเทียบเท่าเงินสด ณ วันที่ 31 มีนาคม</t>
  </si>
  <si>
    <t>10</t>
  </si>
  <si>
    <t>13</t>
  </si>
  <si>
    <t>รวมกำไร (ขาดทุน) เบ็ดเสร็จสำหรับงวด</t>
  </si>
  <si>
    <t>การได้มาซึ่งส่วนได้เสียที่ไม่มีอำนาจควบคุม</t>
  </si>
  <si>
    <t>(กำไร) ขาดทุนจากอัตราแลกเปลี่ยนที่ยังไม่เกิดขึ้น</t>
  </si>
  <si>
    <t xml:space="preserve"> </t>
  </si>
  <si>
    <t>ขาดทุนจากการจำหน่ายและตัดจำหน่ายอาคารและอุปกรณ์</t>
  </si>
  <si>
    <t xml:space="preserve">   การจัดสรรส่วนทุนให้ผู้ถือหุ้น</t>
  </si>
  <si>
    <t>การเปลี่ยนแปลงในส่วนได้เสียในบริษัทย่อย</t>
  </si>
  <si>
    <t>ผลกระทบของอัตราแลกเปลี่ยนจากการแปลงค่า</t>
  </si>
  <si>
    <t>เงินชดเชยได้รับจากบริษัทประกันภัย</t>
  </si>
  <si>
    <t>เงินสดรับจากการออกหุ้นทุนของส่วนได้เสียที่</t>
  </si>
  <si>
    <t xml:space="preserve">   ไม่มีอำนาจควบคุมในบริษัทย่อย</t>
  </si>
  <si>
    <t>สำหรับงวดหกเดือนสิ้นสุดวันที่ 31 มีนาคม 2563</t>
  </si>
  <si>
    <t>ยอดคงเหลือ ณ วันที่ 1 ตุลาคม 2562</t>
  </si>
  <si>
    <t>ยอดคงเหลือ ณ วันที่ 31 มีนาคม 2563</t>
  </si>
  <si>
    <t>6</t>
  </si>
  <si>
    <t>5</t>
  </si>
  <si>
    <t>เงินกู้ยืมระยะสั้นจากบริษัทย่อย</t>
  </si>
  <si>
    <t>สินทรัพย์ไม่มีตัวตน</t>
  </si>
  <si>
    <t>ภาษีเงินได้ค้างจ่าย</t>
  </si>
  <si>
    <t xml:space="preserve">   ทุนสำรองตามกฎหมาย</t>
  </si>
  <si>
    <t>เงินสดจ่ายเพื่อซื้อบริษัทย่อยสุทธิจากเงินสดที่ได้มา</t>
  </si>
  <si>
    <t xml:space="preserve">    (หุ้นสามัญจำนวน 375,000,000 หุ้น มูลค่า 1 บาทต่อหุ้น) </t>
  </si>
  <si>
    <t>รายได้ (ค่าใช้จ่าย) ภาษีเงินได้</t>
  </si>
  <si>
    <t>ค่าใช้จ่ายสำหรับค่าตอบแทนพนักงานระยะยาว</t>
  </si>
  <si>
    <t>ค่าใช้จ่าย (รายได้) ภาษีเงินได้</t>
  </si>
  <si>
    <t>กระแสเงินสดสุทธิได้มาจาก (ใช้ไปใน) กิจกรรมดำเนินงาน</t>
  </si>
  <si>
    <t>16</t>
  </si>
  <si>
    <t>ภาษีเงินได้รับคืน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</si>
  <si>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</si>
  <si>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</si>
  <si>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</si>
  <si>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การดำเนินงาน</t>
  </si>
  <si>
    <t>เงินสดรับจากการขายอาคารและอุปกรณ์</t>
  </si>
  <si>
    <t>9</t>
  </si>
  <si>
    <t>15</t>
  </si>
  <si>
    <t>5, 6</t>
  </si>
  <si>
    <t>4, 5, 7</t>
  </si>
  <si>
    <t>5, 9</t>
  </si>
  <si>
    <t>8</t>
  </si>
  <si>
    <t>5, 12</t>
  </si>
  <si>
    <t>5, 13</t>
  </si>
  <si>
    <t>4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</si>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</sst>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1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  <font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</cellStyleXfs>
  <cellXfs count="318">
    <xf numFmtId="37" fontId="0" fillId="0" borderId="0" xfId="0"/>
    <xf numFmtId="37" fontId="6" fillId="0" borderId="0" xfId="0" applyFont="1" applyFill="1"/>
    <xf numFmtId="37" fontId="4" fillId="0" borderId="0" xfId="0" applyFont="1" applyFill="1"/>
    <xf numFmtId="37" fontId="7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0" fillId="0" borderId="0" xfId="0" quotePrefix="1" applyNumberFormat="1" applyFont="1" applyFill="1" applyAlignment="1">
      <alignment horizontal="left"/>
    </xf>
    <xf numFmtId="49" fontId="10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37" fontId="9" fillId="0" borderId="0" xfId="0" applyFont="1" applyFill="1" applyBorder="1"/>
    <xf numFmtId="49" fontId="14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4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166" fontId="9" fillId="0" borderId="1" xfId="0" applyNumberFormat="1" applyFont="1" applyFill="1" applyBorder="1"/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8" fillId="0" borderId="0" xfId="0" applyFont="1" applyFill="1" applyBorder="1"/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1" fillId="0" borderId="0" xfId="0" applyFont="1" applyFill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1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3" fontId="10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center"/>
    </xf>
    <xf numFmtId="166" fontId="9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0" fillId="0" borderId="0" xfId="0" applyNumberFormat="1" applyFont="1" applyFill="1" applyBorder="1"/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Border="1" applyAlignment="1">
      <alignment horizontal="right"/>
    </xf>
    <xf numFmtId="49" fontId="13" fillId="2" borderId="0" xfId="1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4" fillId="0" borderId="0" xfId="9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37" fontId="0" fillId="3" borderId="0" xfId="0" applyFill="1"/>
    <xf numFmtId="9" fontId="8" fillId="0" borderId="0" xfId="9" applyFont="1" applyFill="1"/>
    <xf numFmtId="38" fontId="0" fillId="0" borderId="0" xfId="1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/>
    <xf numFmtId="37" fontId="7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167" fontId="0" fillId="0" borderId="0" xfId="0" applyNumberFormat="1" applyFill="1" applyBorder="1" applyAlignment="1">
      <alignment horizontal="right"/>
    </xf>
    <xf numFmtId="167" fontId="8" fillId="0" borderId="4" xfId="0" applyNumberFormat="1" applyFont="1" applyFill="1" applyBorder="1" applyAlignment="1">
      <alignment horizontal="right"/>
    </xf>
    <xf numFmtId="49" fontId="0" fillId="0" borderId="0" xfId="1" applyNumberFormat="1" applyFont="1" applyFill="1"/>
    <xf numFmtId="167" fontId="0" fillId="0" borderId="0" xfId="0" applyNumberFormat="1" applyFont="1" applyFill="1" applyBorder="1" applyAlignment="1">
      <alignment horizontal="right"/>
    </xf>
    <xf numFmtId="38" fontId="8" fillId="0" borderId="0" xfId="1" applyNumberFormat="1" applyFont="1" applyFill="1" applyAlignment="1">
      <alignment horizontal="center"/>
    </xf>
    <xf numFmtId="38" fontId="8" fillId="0" borderId="4" xfId="1" applyNumberFormat="1" applyFont="1" applyFill="1" applyBorder="1" applyAlignment="1">
      <alignment horizontal="center"/>
    </xf>
    <xf numFmtId="38" fontId="9" fillId="0" borderId="4" xfId="1" applyNumberFormat="1" applyFont="1" applyFill="1" applyBorder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Border="1"/>
    <xf numFmtId="166" fontId="0" fillId="0" borderId="4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37" fontId="8" fillId="0" borderId="0" xfId="0" applyNumberFormat="1" applyFont="1" applyFill="1"/>
    <xf numFmtId="49" fontId="13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1" fontId="4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/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37" fontId="8" fillId="2" borderId="0" xfId="0" applyFont="1" applyFill="1"/>
    <xf numFmtId="166" fontId="0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 indent="1"/>
    </xf>
    <xf numFmtId="166" fontId="0" fillId="0" borderId="6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0" fontId="0" fillId="0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left" indent="5"/>
    </xf>
    <xf numFmtId="167" fontId="9" fillId="0" borderId="0" xfId="0" applyNumberFormat="1" applyFont="1" applyFill="1" applyBorder="1" applyAlignment="1">
      <alignment horizontal="left" indent="5"/>
    </xf>
    <xf numFmtId="43" fontId="0" fillId="0" borderId="4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40" fontId="0" fillId="0" borderId="0" xfId="0" applyNumberFormat="1"/>
    <xf numFmtId="38" fontId="0" fillId="0" borderId="0" xfId="0" quotePrefix="1" applyNumberFormat="1" applyFont="1" applyFill="1" applyBorder="1" applyAlignment="1">
      <alignment horizontal="right"/>
    </xf>
    <xf numFmtId="166" fontId="0" fillId="4" borderId="0" xfId="0" applyNumberFormat="1" applyFont="1" applyFill="1" applyBorder="1" applyAlignment="1">
      <alignment horizontal="right"/>
    </xf>
    <xf numFmtId="49" fontId="0" fillId="4" borderId="0" xfId="0" applyNumberFormat="1" applyFill="1" applyAlignment="1">
      <alignment horizontal="left"/>
    </xf>
    <xf numFmtId="166" fontId="0" fillId="4" borderId="0" xfId="0" applyNumberFormat="1" applyFont="1" applyFill="1" applyAlignment="1">
      <alignment horizontal="right"/>
    </xf>
    <xf numFmtId="43" fontId="10" fillId="4" borderId="0" xfId="0" applyNumberFormat="1" applyFont="1" applyFill="1" applyAlignment="1">
      <alignment horizontal="center"/>
    </xf>
    <xf numFmtId="37" fontId="6" fillId="4" borderId="0" xfId="0" applyNumberFormat="1" applyFont="1" applyFill="1" applyAlignment="1">
      <alignment horizontal="right"/>
    </xf>
    <xf numFmtId="40" fontId="13" fillId="0" borderId="0" xfId="1" applyFont="1" applyFill="1" applyBorder="1" applyAlignment="1">
      <alignment horizontal="center"/>
    </xf>
    <xf numFmtId="37" fontId="0" fillId="0" borderId="0" xfId="0" quotePrefix="1" applyFont="1" applyAlignment="1">
      <alignment horizontal="center" vertical="center" wrapText="1"/>
    </xf>
    <xf numFmtId="49" fontId="8" fillId="0" borderId="0" xfId="1" applyNumberFormat="1" applyFont="1" applyFill="1" applyBorder="1"/>
    <xf numFmtId="49" fontId="12" fillId="0" borderId="0" xfId="0" applyNumberFormat="1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167" fontId="9" fillId="0" borderId="4" xfId="0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7" fontId="9" fillId="0" borderId="0" xfId="0" applyNumberFormat="1" applyFont="1" applyFill="1"/>
    <xf numFmtId="0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37" fontId="9" fillId="0" borderId="0" xfId="0" applyFont="1" applyAlignment="1">
      <alignment vertical="center" wrapText="1"/>
    </xf>
    <xf numFmtId="37" fontId="9" fillId="0" borderId="0" xfId="0" applyFont="1" applyAlignment="1">
      <alignment horizontal="center" vertical="center" wrapText="1"/>
    </xf>
    <xf numFmtId="37" fontId="9" fillId="0" borderId="0" xfId="0" applyFont="1" applyAlignment="1">
      <alignment horizontal="justify" vertical="center" wrapText="1"/>
    </xf>
    <xf numFmtId="37" fontId="8" fillId="0" borderId="0" xfId="0" applyFont="1" applyAlignment="1">
      <alignment horizontal="right" vertical="center" wrapText="1"/>
    </xf>
    <xf numFmtId="166" fontId="0" fillId="0" borderId="4" xfId="0" quotePrefix="1" applyNumberFormat="1" applyFont="1" applyFill="1" applyBorder="1" applyAlignment="1">
      <alignment horizontal="right"/>
    </xf>
    <xf numFmtId="49" fontId="14" fillId="0" borderId="0" xfId="1" applyNumberFormat="1" applyFont="1" applyFill="1"/>
    <xf numFmtId="49" fontId="14" fillId="0" borderId="0" xfId="0" applyNumberFormat="1" applyFont="1" applyFill="1" applyAlignment="1">
      <alignment horizontal="left" indent="1"/>
    </xf>
    <xf numFmtId="40" fontId="8" fillId="0" borderId="0" xfId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/>
    <xf numFmtId="37" fontId="4" fillId="0" borderId="0" xfId="0" applyFont="1" applyFill="1" applyBorder="1"/>
    <xf numFmtId="166" fontId="4" fillId="0" borderId="0" xfId="0" applyNumberFormat="1" applyFont="1" applyFill="1" applyBorder="1" applyAlignment="1">
      <alignment horizontal="center"/>
    </xf>
    <xf numFmtId="37" fontId="0" fillId="0" borderId="0" xfId="0" applyBorder="1"/>
    <xf numFmtId="49" fontId="4" fillId="0" borderId="0" xfId="0" applyNumberFormat="1" applyFont="1" applyFill="1" applyBorder="1"/>
    <xf numFmtId="41" fontId="19" fillId="0" borderId="0" xfId="0" applyNumberFormat="1" applyFont="1" applyFill="1" applyBorder="1" applyAlignment="1">
      <alignment horizontal="center"/>
    </xf>
    <xf numFmtId="166" fontId="20" fillId="0" borderId="0" xfId="0" applyNumberFormat="1" applyFont="1" applyFill="1" applyAlignment="1">
      <alignment horizontal="right"/>
    </xf>
    <xf numFmtId="167" fontId="0" fillId="0" borderId="4" xfId="0" applyNumberFormat="1" applyFill="1" applyBorder="1" applyAlignment="1">
      <alignment horizontal="center"/>
    </xf>
    <xf numFmtId="165" fontId="9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0" fontId="13" fillId="0" borderId="0" xfId="0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center" vertical="center" wrapText="1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9 2" xfId="8" xr:uid="{00000000-0005-0000-0000-000008000000}"/>
    <cellStyle name="Percent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30.bin"/><Relationship Id="rId7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Relationship Id="rId9" Type="http://schemas.openxmlformats.org/officeDocument/2006/relationships/printerSettings" Target="../printerSettings/printerSettings3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 x14ac:dyDescent="0.45"/>
  <cols>
    <col min="1" max="1" width="52.7109375" style="49" customWidth="1"/>
    <col min="2" max="2" width="7.85546875" style="67" customWidth="1"/>
    <col min="3" max="3" width="1.7109375" style="49" customWidth="1"/>
    <col min="4" max="4" width="12.5703125" style="64" bestFit="1" customWidth="1"/>
    <col min="5" max="5" width="1.7109375" style="49" customWidth="1"/>
    <col min="6" max="6" width="12.5703125" style="49" bestFit="1" customWidth="1"/>
    <col min="7" max="7" width="1.7109375" style="49" customWidth="1"/>
    <col min="8" max="8" width="11.7109375" style="49" bestFit="1" customWidth="1"/>
    <col min="9" max="9" width="1.7109375" style="49" customWidth="1"/>
    <col min="10" max="10" width="13.140625" style="49" bestFit="1" customWidth="1"/>
    <col min="11" max="11" width="1.7109375" style="49" customWidth="1"/>
    <col min="12" max="12" width="15.28515625" style="49" customWidth="1"/>
    <col min="13" max="13" width="1.7109375" style="49" customWidth="1"/>
    <col min="14" max="14" width="15.42578125" style="49" bestFit="1" customWidth="1"/>
    <col min="15" max="15" width="1.7109375" style="49" customWidth="1"/>
    <col min="16" max="16" width="14.42578125" style="49" customWidth="1"/>
    <col min="17" max="17" width="1.7109375" style="49" customWidth="1"/>
    <col min="18" max="18" width="14.7109375" style="49" customWidth="1"/>
    <col min="19" max="16384" width="9.140625" style="49"/>
  </cols>
  <sheetData>
    <row r="1" spans="1:16" ht="23.25" x14ac:dyDescent="0.5">
      <c r="A1" s="7" t="s">
        <v>35</v>
      </c>
      <c r="B1" s="102"/>
      <c r="C1" s="103"/>
      <c r="D1" s="16"/>
      <c r="E1" s="2"/>
      <c r="F1" s="43"/>
      <c r="G1" s="43"/>
      <c r="H1" s="43"/>
      <c r="I1" s="43"/>
      <c r="J1" s="104"/>
      <c r="K1" s="104"/>
      <c r="L1" s="104"/>
      <c r="M1" s="104"/>
      <c r="N1" s="104"/>
      <c r="O1" s="104"/>
      <c r="P1" s="104"/>
    </row>
    <row r="2" spans="1:16" ht="23.25" x14ac:dyDescent="0.5">
      <c r="A2" s="78" t="s">
        <v>34</v>
      </c>
      <c r="B2" s="79"/>
      <c r="C2" s="80"/>
      <c r="D2" s="16"/>
      <c r="E2" s="2"/>
      <c r="F2" s="43"/>
      <c r="G2" s="43"/>
      <c r="H2" s="43"/>
      <c r="I2" s="43"/>
      <c r="J2" s="309"/>
      <c r="K2" s="309"/>
      <c r="L2" s="309"/>
      <c r="M2" s="309"/>
      <c r="N2" s="309"/>
      <c r="O2" s="309"/>
      <c r="P2" s="309"/>
    </row>
    <row r="3" spans="1:16" ht="23.25" x14ac:dyDescent="0.5">
      <c r="A3" s="8" t="s">
        <v>61</v>
      </c>
      <c r="B3" s="65"/>
      <c r="C3" s="3"/>
      <c r="D3" s="16"/>
      <c r="E3" s="2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x14ac:dyDescent="0.45">
      <c r="A4" s="81"/>
      <c r="B4" s="82"/>
      <c r="C4" s="82"/>
      <c r="D4" s="16"/>
      <c r="E4" s="2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x14ac:dyDescent="0.45">
      <c r="A5" s="81"/>
      <c r="B5" s="82"/>
      <c r="C5" s="82"/>
      <c r="D5" s="305" t="s">
        <v>4</v>
      </c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6" x14ac:dyDescent="0.45">
      <c r="A6" s="81"/>
      <c r="B6" s="82"/>
      <c r="C6" s="82"/>
      <c r="D6" s="52"/>
      <c r="E6" s="52"/>
      <c r="F6" s="52"/>
      <c r="G6" s="52"/>
      <c r="H6" s="52"/>
      <c r="I6" s="52"/>
      <c r="J6" s="52"/>
      <c r="K6" s="52"/>
      <c r="L6" s="310" t="s">
        <v>68</v>
      </c>
      <c r="M6" s="310"/>
      <c r="N6" s="310"/>
      <c r="O6" s="94"/>
      <c r="P6" s="52"/>
    </row>
    <row r="7" spans="1:16" x14ac:dyDescent="0.45">
      <c r="A7" s="81"/>
      <c r="B7" s="83"/>
      <c r="C7" s="83"/>
      <c r="D7" s="84" t="s">
        <v>6</v>
      </c>
      <c r="E7" s="6"/>
      <c r="F7" s="38"/>
      <c r="G7" s="38"/>
      <c r="H7" s="306" t="s">
        <v>7</v>
      </c>
      <c r="I7" s="306"/>
      <c r="J7" s="306"/>
      <c r="K7" s="38"/>
      <c r="L7" s="306" t="s">
        <v>69</v>
      </c>
      <c r="M7" s="306"/>
      <c r="N7" s="306"/>
      <c r="O7" s="94"/>
    </row>
    <row r="8" spans="1:16" x14ac:dyDescent="0.45">
      <c r="A8" s="85"/>
      <c r="B8" s="84"/>
      <c r="C8" s="86"/>
      <c r="D8" s="84" t="s">
        <v>50</v>
      </c>
      <c r="E8" s="86"/>
      <c r="F8" s="84" t="s">
        <v>66</v>
      </c>
      <c r="G8" s="86"/>
      <c r="H8" s="84" t="s">
        <v>82</v>
      </c>
      <c r="I8" s="6"/>
      <c r="J8" s="6"/>
      <c r="K8" s="86"/>
      <c r="L8" s="84" t="s">
        <v>71</v>
      </c>
      <c r="M8" s="84"/>
      <c r="N8" s="64" t="s">
        <v>91</v>
      </c>
      <c r="O8" s="84"/>
      <c r="P8" s="38" t="s">
        <v>46</v>
      </c>
    </row>
    <row r="9" spans="1:16" x14ac:dyDescent="0.45">
      <c r="A9" s="85"/>
      <c r="B9" s="87" t="s">
        <v>14</v>
      </c>
      <c r="C9" s="87"/>
      <c r="D9" s="45" t="s">
        <v>51</v>
      </c>
      <c r="E9" s="88"/>
      <c r="F9" s="84" t="s">
        <v>67</v>
      </c>
      <c r="G9" s="88"/>
      <c r="H9" s="84" t="s">
        <v>52</v>
      </c>
      <c r="I9" s="45"/>
      <c r="J9" s="45" t="s">
        <v>8</v>
      </c>
      <c r="K9" s="45"/>
      <c r="L9" s="84" t="s">
        <v>70</v>
      </c>
      <c r="M9" s="84"/>
      <c r="N9" s="84" t="s">
        <v>94</v>
      </c>
      <c r="O9" s="84"/>
      <c r="P9" s="39" t="s">
        <v>47</v>
      </c>
    </row>
    <row r="10" spans="1:16" x14ac:dyDescent="0.45">
      <c r="A10" s="85"/>
      <c r="B10" s="89"/>
      <c r="C10" s="89"/>
      <c r="D10" s="307" t="s">
        <v>39</v>
      </c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</row>
    <row r="11" spans="1:16" s="19" customFormat="1" x14ac:dyDescent="0.45">
      <c r="A11" s="98" t="s">
        <v>81</v>
      </c>
      <c r="B11" s="45"/>
      <c r="C11" s="105"/>
      <c r="D11" s="106">
        <v>375000000</v>
      </c>
      <c r="F11" s="40">
        <v>609402184</v>
      </c>
      <c r="G11" s="40"/>
      <c r="H11" s="40">
        <v>37500000</v>
      </c>
      <c r="I11" s="40"/>
      <c r="J11" s="40">
        <v>1645551753</v>
      </c>
      <c r="K11" s="40"/>
      <c r="L11" s="106" t="s">
        <v>78</v>
      </c>
      <c r="M11" s="106"/>
      <c r="N11" s="106" t="s">
        <v>78</v>
      </c>
      <c r="O11" s="106"/>
      <c r="P11" s="40">
        <f>SUM(D11:N11)</f>
        <v>2667453937</v>
      </c>
    </row>
    <row r="12" spans="1:16" s="5" customFormat="1" ht="12.75" customHeight="1" x14ac:dyDescent="0.45">
      <c r="A12" s="58"/>
      <c r="B12" s="66"/>
      <c r="C12" s="59"/>
      <c r="D12" s="106"/>
      <c r="E12" s="1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x14ac:dyDescent="0.45">
      <c r="A13" s="58" t="s">
        <v>65</v>
      </c>
      <c r="B13" s="66"/>
      <c r="C13" s="59"/>
      <c r="D13" s="68"/>
      <c r="E13" s="54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x14ac:dyDescent="0.45">
      <c r="A14" s="51" t="s">
        <v>90</v>
      </c>
      <c r="B14" s="107">
        <v>35</v>
      </c>
      <c r="C14" s="107"/>
      <c r="D14" s="108" t="s">
        <v>78</v>
      </c>
      <c r="E14" s="60"/>
      <c r="F14" s="108" t="s">
        <v>78</v>
      </c>
      <c r="G14" s="61"/>
      <c r="H14" s="108" t="s">
        <v>78</v>
      </c>
      <c r="I14" s="109"/>
      <c r="J14" s="77">
        <v>-600000000</v>
      </c>
      <c r="K14" s="109"/>
      <c r="L14" s="108" t="s">
        <v>78</v>
      </c>
      <c r="M14" s="41"/>
      <c r="N14" s="108" t="s">
        <v>78</v>
      </c>
      <c r="O14" s="41"/>
      <c r="P14" s="77">
        <v>-600000000</v>
      </c>
    </row>
    <row r="15" spans="1:16" x14ac:dyDescent="0.45">
      <c r="A15" s="12" t="s">
        <v>72</v>
      </c>
      <c r="B15" s="107"/>
      <c r="C15" s="107"/>
      <c r="D15" s="110" t="s">
        <v>78</v>
      </c>
      <c r="E15" s="19"/>
      <c r="F15" s="110" t="s">
        <v>78</v>
      </c>
      <c r="G15" s="76"/>
      <c r="H15" s="110" t="s">
        <v>78</v>
      </c>
      <c r="I15" s="63"/>
      <c r="J15" s="55">
        <v>-600000000</v>
      </c>
      <c r="K15" s="63"/>
      <c r="L15" s="110" t="s">
        <v>78</v>
      </c>
      <c r="M15" s="57"/>
      <c r="N15" s="110" t="s">
        <v>78</v>
      </c>
      <c r="O15" s="57"/>
      <c r="P15" s="55">
        <v>-600000000</v>
      </c>
    </row>
    <row r="16" spans="1:16" ht="12.75" customHeight="1" x14ac:dyDescent="0.45">
      <c r="A16" s="12"/>
      <c r="B16" s="107"/>
      <c r="C16" s="107"/>
      <c r="D16" s="57"/>
      <c r="E16" s="19"/>
      <c r="F16" s="57"/>
      <c r="G16" s="76"/>
      <c r="H16" s="57"/>
      <c r="I16" s="63"/>
      <c r="J16" s="40"/>
      <c r="K16" s="63"/>
      <c r="L16" s="57"/>
      <c r="M16" s="57"/>
      <c r="N16" s="57"/>
      <c r="O16" s="57"/>
      <c r="P16" s="40"/>
    </row>
    <row r="17" spans="1:16" x14ac:dyDescent="0.45">
      <c r="A17" s="12" t="s">
        <v>73</v>
      </c>
      <c r="B17" s="107"/>
      <c r="C17" s="107"/>
      <c r="D17" s="41"/>
      <c r="E17" s="44"/>
      <c r="F17" s="41"/>
      <c r="G17" s="61"/>
      <c r="H17" s="41"/>
      <c r="I17" s="109"/>
      <c r="J17" s="48"/>
      <c r="K17" s="109"/>
      <c r="L17" s="48"/>
      <c r="M17" s="48"/>
      <c r="N17" s="48"/>
      <c r="O17" s="48"/>
      <c r="P17" s="48"/>
    </row>
    <row r="18" spans="1:16" x14ac:dyDescent="0.45">
      <c r="A18" s="51" t="s">
        <v>80</v>
      </c>
      <c r="B18" s="66"/>
      <c r="C18" s="111"/>
      <c r="D18" s="108" t="s">
        <v>78</v>
      </c>
      <c r="E18" s="60"/>
      <c r="F18" s="108" t="s">
        <v>78</v>
      </c>
      <c r="G18" s="61"/>
      <c r="H18" s="108" t="s">
        <v>78</v>
      </c>
      <c r="I18" s="48"/>
      <c r="J18" s="48">
        <v>808126922</v>
      </c>
      <c r="K18" s="48"/>
      <c r="L18" s="68" t="s">
        <v>78</v>
      </c>
      <c r="M18" s="48"/>
      <c r="N18" s="68" t="s">
        <v>78</v>
      </c>
      <c r="O18" s="48"/>
      <c r="P18" s="48">
        <v>808126922</v>
      </c>
    </row>
    <row r="19" spans="1:16" s="112" customFormat="1" x14ac:dyDescent="0.45">
      <c r="A19" s="73" t="s">
        <v>74</v>
      </c>
      <c r="B19" s="83"/>
      <c r="C19" s="111"/>
      <c r="D19" s="68" t="s">
        <v>78</v>
      </c>
      <c r="E19" s="54"/>
      <c r="F19" s="68" t="s">
        <v>78</v>
      </c>
      <c r="G19" s="48"/>
      <c r="H19" s="68" t="s">
        <v>78</v>
      </c>
      <c r="I19" s="48"/>
      <c r="J19" s="61">
        <v>-7593918</v>
      </c>
      <c r="K19" s="48"/>
      <c r="L19" s="61">
        <v>36859414.799999997</v>
      </c>
      <c r="M19" s="48"/>
      <c r="N19" s="68" t="s">
        <v>78</v>
      </c>
      <c r="O19" s="48"/>
      <c r="P19" s="48">
        <v>29265496.799999997</v>
      </c>
    </row>
    <row r="20" spans="1:16" x14ac:dyDescent="0.45">
      <c r="A20" s="58" t="s">
        <v>75</v>
      </c>
      <c r="B20" s="66"/>
      <c r="C20" s="59"/>
      <c r="D20" s="74" t="s">
        <v>78</v>
      </c>
      <c r="E20" s="19"/>
      <c r="F20" s="74" t="s">
        <v>78</v>
      </c>
      <c r="G20" s="40"/>
      <c r="H20" s="74" t="s">
        <v>78</v>
      </c>
      <c r="I20" s="40"/>
      <c r="J20" s="113">
        <v>800533004</v>
      </c>
      <c r="K20" s="40"/>
      <c r="L20" s="113">
        <v>36859414.799999997</v>
      </c>
      <c r="M20" s="40"/>
      <c r="N20" s="74" t="s">
        <v>78</v>
      </c>
      <c r="O20" s="40"/>
      <c r="P20" s="55">
        <v>837392418.79999995</v>
      </c>
    </row>
    <row r="21" spans="1:16" s="121" customFormat="1" ht="22.5" thickBot="1" x14ac:dyDescent="0.5">
      <c r="A21" s="114" t="s">
        <v>62</v>
      </c>
      <c r="B21" s="66"/>
      <c r="C21" s="115"/>
      <c r="D21" s="116">
        <v>375000000</v>
      </c>
      <c r="E21" s="117"/>
      <c r="F21" s="116">
        <v>609402184</v>
      </c>
      <c r="G21" s="118"/>
      <c r="H21" s="116">
        <v>37500000</v>
      </c>
      <c r="I21" s="118"/>
      <c r="J21" s="119">
        <v>1846084757</v>
      </c>
      <c r="K21" s="118"/>
      <c r="L21" s="119">
        <v>36859414.799999997</v>
      </c>
      <c r="M21" s="118"/>
      <c r="N21" s="116" t="s">
        <v>78</v>
      </c>
      <c r="O21" s="118"/>
      <c r="P21" s="120">
        <v>2904846355.8000002</v>
      </c>
    </row>
    <row r="22" spans="1:16" ht="22.5" thickTop="1" x14ac:dyDescent="0.45">
      <c r="A22" s="58"/>
      <c r="B22" s="66"/>
      <c r="C22" s="59"/>
      <c r="D22" s="106"/>
      <c r="E22" s="5"/>
      <c r="F22" s="106"/>
      <c r="G22" s="63"/>
      <c r="H22" s="106"/>
      <c r="I22" s="63"/>
      <c r="J22" s="106"/>
      <c r="K22" s="63"/>
      <c r="L22" s="106"/>
      <c r="M22" s="40"/>
      <c r="N22" s="40"/>
      <c r="O22" s="40"/>
      <c r="P22" s="40"/>
    </row>
    <row r="23" spans="1:16" x14ac:dyDescent="0.45">
      <c r="A23" s="58"/>
      <c r="B23" s="66"/>
      <c r="C23" s="59"/>
      <c r="D23" s="106"/>
      <c r="E23" s="5"/>
      <c r="F23" s="106"/>
      <c r="G23" s="63"/>
      <c r="H23" s="106"/>
      <c r="I23" s="63"/>
      <c r="J23" s="106"/>
      <c r="K23" s="63"/>
      <c r="L23" s="106"/>
      <c r="M23" s="40"/>
      <c r="N23" s="40"/>
      <c r="O23" s="40"/>
      <c r="P23" s="40"/>
    </row>
    <row r="24" spans="1:16" x14ac:dyDescent="0.45">
      <c r="A24" s="58"/>
      <c r="B24" s="66"/>
      <c r="C24" s="59"/>
      <c r="D24" s="106"/>
      <c r="E24" s="5"/>
      <c r="F24" s="40"/>
      <c r="G24" s="63"/>
      <c r="H24" s="40"/>
      <c r="I24" s="63"/>
      <c r="J24" s="40"/>
      <c r="K24" s="63"/>
      <c r="L24" s="40"/>
      <c r="M24" s="40"/>
      <c r="N24" s="40"/>
      <c r="O24" s="40"/>
      <c r="P24" s="40"/>
    </row>
    <row r="25" spans="1:16" ht="23.25" x14ac:dyDescent="0.5">
      <c r="A25" s="7" t="s">
        <v>35</v>
      </c>
      <c r="B25" s="102"/>
      <c r="C25" s="103"/>
      <c r="D25" s="16"/>
      <c r="E25" s="2"/>
      <c r="F25" s="43"/>
      <c r="G25" s="43"/>
      <c r="H25" s="43"/>
      <c r="I25" s="43"/>
      <c r="J25" s="104"/>
      <c r="K25" s="104"/>
      <c r="L25" s="104"/>
      <c r="M25" s="104"/>
      <c r="N25" s="104"/>
      <c r="O25" s="104"/>
      <c r="P25" s="104"/>
    </row>
    <row r="26" spans="1:16" ht="23.25" x14ac:dyDescent="0.5">
      <c r="A26" s="78" t="s">
        <v>34</v>
      </c>
      <c r="B26" s="79"/>
      <c r="C26" s="80"/>
      <c r="D26" s="16"/>
      <c r="E26" s="2"/>
      <c r="F26" s="43"/>
      <c r="G26" s="43"/>
      <c r="H26" s="43"/>
      <c r="I26" s="43"/>
      <c r="J26" s="309"/>
      <c r="K26" s="309"/>
      <c r="L26" s="309"/>
      <c r="M26" s="309"/>
      <c r="N26" s="309"/>
      <c r="O26" s="309"/>
      <c r="P26" s="309"/>
    </row>
    <row r="27" spans="1:16" ht="23.25" x14ac:dyDescent="0.5">
      <c r="A27" s="8" t="s">
        <v>61</v>
      </c>
      <c r="B27" s="65"/>
      <c r="C27" s="3"/>
      <c r="D27" s="16"/>
      <c r="E27" s="2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x14ac:dyDescent="0.45">
      <c r="A28" s="81"/>
      <c r="B28" s="82"/>
      <c r="C28" s="82"/>
      <c r="D28" s="16"/>
      <c r="E28" s="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16" x14ac:dyDescent="0.45">
      <c r="A29" s="81"/>
      <c r="B29" s="82"/>
      <c r="C29" s="82"/>
      <c r="D29" s="305" t="s">
        <v>4</v>
      </c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</row>
    <row r="30" spans="1:16" x14ac:dyDescent="0.45">
      <c r="A30" s="81"/>
      <c r="B30" s="82"/>
      <c r="C30" s="82"/>
      <c r="D30" s="52"/>
      <c r="E30" s="52"/>
      <c r="F30" s="52"/>
      <c r="G30" s="52"/>
      <c r="H30" s="52"/>
      <c r="I30" s="52"/>
      <c r="J30" s="52"/>
      <c r="K30" s="52"/>
      <c r="L30" s="310" t="s">
        <v>68</v>
      </c>
      <c r="M30" s="310"/>
      <c r="N30" s="310"/>
      <c r="O30" s="94"/>
      <c r="P30" s="52"/>
    </row>
    <row r="31" spans="1:16" x14ac:dyDescent="0.45">
      <c r="A31" s="81"/>
      <c r="B31" s="83"/>
      <c r="C31" s="83"/>
      <c r="D31" s="84" t="s">
        <v>6</v>
      </c>
      <c r="E31" s="6"/>
      <c r="F31" s="38"/>
      <c r="G31" s="38"/>
      <c r="H31" s="306" t="s">
        <v>7</v>
      </c>
      <c r="I31" s="306"/>
      <c r="J31" s="306"/>
      <c r="K31" s="38"/>
      <c r="L31" s="306" t="s">
        <v>69</v>
      </c>
      <c r="M31" s="306"/>
      <c r="N31" s="306"/>
      <c r="O31" s="94"/>
    </row>
    <row r="32" spans="1:16" x14ac:dyDescent="0.45">
      <c r="A32" s="85"/>
      <c r="B32" s="84"/>
      <c r="C32" s="86"/>
      <c r="D32" s="84" t="s">
        <v>50</v>
      </c>
      <c r="E32" s="86"/>
      <c r="F32" s="84" t="s">
        <v>66</v>
      </c>
      <c r="G32" s="86"/>
      <c r="H32" s="84" t="s">
        <v>82</v>
      </c>
      <c r="I32" s="6"/>
      <c r="J32" s="6"/>
      <c r="K32" s="86"/>
      <c r="L32" s="84" t="s">
        <v>71</v>
      </c>
      <c r="M32" s="84"/>
      <c r="N32" s="64" t="s">
        <v>91</v>
      </c>
      <c r="O32" s="84"/>
      <c r="P32" s="38" t="s">
        <v>46</v>
      </c>
    </row>
    <row r="33" spans="1:16" x14ac:dyDescent="0.45">
      <c r="A33" s="85"/>
      <c r="B33" s="87" t="s">
        <v>14</v>
      </c>
      <c r="C33" s="87"/>
      <c r="D33" s="45" t="s">
        <v>51</v>
      </c>
      <c r="E33" s="88"/>
      <c r="F33" s="84" t="s">
        <v>67</v>
      </c>
      <c r="G33" s="88"/>
      <c r="H33" s="84" t="s">
        <v>52</v>
      </c>
      <c r="I33" s="45"/>
      <c r="J33" s="45" t="s">
        <v>8</v>
      </c>
      <c r="K33" s="45"/>
      <c r="L33" s="84" t="s">
        <v>70</v>
      </c>
      <c r="M33" s="84"/>
      <c r="N33" s="84" t="s">
        <v>94</v>
      </c>
      <c r="O33" s="84"/>
      <c r="P33" s="39" t="s">
        <v>47</v>
      </c>
    </row>
    <row r="34" spans="1:16" x14ac:dyDescent="0.45">
      <c r="A34" s="85"/>
      <c r="B34" s="89"/>
      <c r="C34" s="89"/>
      <c r="D34" s="307" t="s">
        <v>39</v>
      </c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</row>
    <row r="35" spans="1:16" s="19" customFormat="1" x14ac:dyDescent="0.45">
      <c r="A35" s="98" t="s">
        <v>88</v>
      </c>
      <c r="B35" s="45"/>
      <c r="C35" s="105"/>
      <c r="D35" s="106">
        <v>375000000</v>
      </c>
      <c r="E35" s="117"/>
      <c r="F35" s="106">
        <v>609402184</v>
      </c>
      <c r="G35" s="118"/>
      <c r="H35" s="106">
        <v>37500000</v>
      </c>
      <c r="I35" s="118"/>
      <c r="J35" s="76">
        <v>1846084757</v>
      </c>
      <c r="K35" s="118"/>
      <c r="L35" s="76">
        <v>36859414.799999997</v>
      </c>
      <c r="M35" s="118"/>
      <c r="N35" s="68" t="s">
        <v>78</v>
      </c>
      <c r="O35" s="118"/>
      <c r="P35" s="118">
        <f>SUM(D35:L35)</f>
        <v>2904846355.8000002</v>
      </c>
    </row>
    <row r="36" spans="1:16" s="5" customFormat="1" ht="12" customHeight="1" x14ac:dyDescent="0.45">
      <c r="A36" s="58"/>
      <c r="B36" s="66"/>
      <c r="C36" s="59"/>
      <c r="D36" s="106"/>
      <c r="E36" s="19"/>
      <c r="F36" s="40"/>
      <c r="G36" s="40"/>
      <c r="H36" s="40"/>
      <c r="I36" s="40"/>
      <c r="J36" s="76"/>
      <c r="K36" s="40"/>
      <c r="L36" s="40"/>
      <c r="M36" s="40"/>
      <c r="N36" s="40"/>
      <c r="O36" s="40"/>
      <c r="P36" s="40"/>
    </row>
    <row r="37" spans="1:16" x14ac:dyDescent="0.45">
      <c r="A37" s="58" t="s">
        <v>65</v>
      </c>
      <c r="B37" s="66"/>
      <c r="C37" s="59"/>
      <c r="D37" s="68"/>
      <c r="E37" s="54"/>
      <c r="F37" s="48"/>
      <c r="G37" s="48"/>
      <c r="H37" s="48"/>
      <c r="I37" s="48"/>
      <c r="J37" s="61"/>
      <c r="K37" s="48"/>
      <c r="L37" s="48"/>
      <c r="M37" s="48"/>
      <c r="N37" s="48"/>
      <c r="O37" s="48"/>
      <c r="P37" s="48"/>
    </row>
    <row r="38" spans="1:16" x14ac:dyDescent="0.45">
      <c r="A38" s="51" t="s">
        <v>90</v>
      </c>
      <c r="B38" s="107">
        <v>35</v>
      </c>
      <c r="C38" s="107"/>
      <c r="D38" s="68" t="s">
        <v>78</v>
      </c>
      <c r="E38" s="122"/>
      <c r="F38" s="68" t="s">
        <v>78</v>
      </c>
      <c r="G38" s="68"/>
      <c r="H38" s="68" t="s">
        <v>78</v>
      </c>
      <c r="I38" s="68"/>
      <c r="J38" s="61">
        <v>-431250000</v>
      </c>
      <c r="K38" s="61"/>
      <c r="L38" s="61" t="s">
        <v>78</v>
      </c>
      <c r="M38" s="123"/>
      <c r="N38" s="61" t="s">
        <v>78</v>
      </c>
      <c r="O38" s="123"/>
      <c r="P38" s="61">
        <f>SUM(D38:L38)</f>
        <v>-431250000</v>
      </c>
    </row>
    <row r="39" spans="1:16" ht="22.5" thickBot="1" x14ac:dyDescent="0.5">
      <c r="A39" s="12" t="s">
        <v>72</v>
      </c>
      <c r="B39" s="107"/>
      <c r="C39" s="107"/>
      <c r="D39" s="116" t="s">
        <v>78</v>
      </c>
      <c r="E39" s="100"/>
      <c r="F39" s="116" t="s">
        <v>78</v>
      </c>
      <c r="G39" s="106"/>
      <c r="H39" s="116" t="s">
        <v>78</v>
      </c>
      <c r="I39" s="106"/>
      <c r="J39" s="119">
        <f>SUM(J38)</f>
        <v>-431250000</v>
      </c>
      <c r="K39" s="76"/>
      <c r="L39" s="119" t="s">
        <v>78</v>
      </c>
      <c r="M39" s="76"/>
      <c r="N39" s="119" t="s">
        <v>78</v>
      </c>
      <c r="O39" s="76"/>
      <c r="P39" s="119">
        <f>SUM(P38)</f>
        <v>-431250000</v>
      </c>
    </row>
    <row r="40" spans="1:16" s="5" customFormat="1" ht="12" customHeight="1" thickTop="1" x14ac:dyDescent="0.45">
      <c r="A40" s="58"/>
      <c r="B40" s="66"/>
      <c r="C40" s="59"/>
      <c r="D40" s="106"/>
      <c r="E40" s="19"/>
      <c r="F40" s="40"/>
      <c r="G40" s="40"/>
      <c r="H40" s="40"/>
      <c r="I40" s="40"/>
      <c r="J40" s="76"/>
      <c r="K40" s="40"/>
      <c r="L40" s="40"/>
      <c r="M40" s="40"/>
      <c r="N40" s="40"/>
      <c r="O40" s="40"/>
      <c r="P40" s="40"/>
    </row>
    <row r="41" spans="1:16" x14ac:dyDescent="0.45">
      <c r="A41" s="12" t="s">
        <v>73</v>
      </c>
      <c r="B41" s="107"/>
      <c r="C41" s="107"/>
      <c r="D41" s="41"/>
      <c r="E41" s="44"/>
      <c r="F41" s="41"/>
      <c r="G41" s="61"/>
      <c r="H41" s="41"/>
      <c r="I41" s="109"/>
      <c r="J41" s="61"/>
      <c r="K41" s="109"/>
      <c r="L41" s="48"/>
      <c r="M41" s="48"/>
      <c r="N41" s="48"/>
      <c r="O41" s="48"/>
      <c r="P41" s="48"/>
    </row>
    <row r="42" spans="1:16" x14ac:dyDescent="0.45">
      <c r="A42" s="51" t="s">
        <v>80</v>
      </c>
      <c r="B42" s="66"/>
      <c r="C42" s="111"/>
      <c r="D42" s="68" t="s">
        <v>78</v>
      </c>
      <c r="E42" s="54"/>
      <c r="F42" s="68" t="s">
        <v>78</v>
      </c>
      <c r="G42" s="48"/>
      <c r="H42" s="68" t="s">
        <v>78</v>
      </c>
      <c r="I42" s="48"/>
      <c r="J42" s="61">
        <f>+'BL-3-9'!D112</f>
        <v>370668</v>
      </c>
      <c r="K42" s="48"/>
      <c r="L42" s="68" t="s">
        <v>78</v>
      </c>
      <c r="M42" s="68"/>
      <c r="N42" s="68" t="s">
        <v>78</v>
      </c>
      <c r="O42" s="68"/>
      <c r="P42" s="61">
        <f>SUM(D42:N42)</f>
        <v>370668</v>
      </c>
    </row>
    <row r="43" spans="1:16" x14ac:dyDescent="0.45">
      <c r="A43" s="51" t="s">
        <v>74</v>
      </c>
      <c r="B43" s="66"/>
      <c r="C43" s="111"/>
      <c r="D43" s="68" t="s">
        <v>78</v>
      </c>
      <c r="E43" s="54"/>
      <c r="F43" s="68" t="s">
        <v>78</v>
      </c>
      <c r="G43" s="48"/>
      <c r="H43" s="68" t="s">
        <v>78</v>
      </c>
      <c r="I43" s="48"/>
      <c r="J43" s="61">
        <f>+'BL-3-9'!D135</f>
        <v>-524</v>
      </c>
      <c r="K43" s="48"/>
      <c r="L43" s="68" t="s">
        <v>78</v>
      </c>
      <c r="M43" s="68"/>
      <c r="N43" s="61">
        <v>-4597</v>
      </c>
      <c r="O43" s="68"/>
      <c r="P43" s="124">
        <f>SUM(D43:N43)</f>
        <v>-5121</v>
      </c>
    </row>
    <row r="44" spans="1:16" s="5" customFormat="1" x14ac:dyDescent="0.45">
      <c r="A44" s="12" t="s">
        <v>75</v>
      </c>
      <c r="B44" s="107"/>
      <c r="C44" s="125"/>
      <c r="D44" s="110" t="s">
        <v>78</v>
      </c>
      <c r="E44" s="19"/>
      <c r="F44" s="110" t="s">
        <v>78</v>
      </c>
      <c r="G44" s="76"/>
      <c r="H44" s="110" t="s">
        <v>78</v>
      </c>
      <c r="I44" s="40"/>
      <c r="J44" s="126">
        <f>SUM(J42:J43)</f>
        <v>370144</v>
      </c>
      <c r="K44" s="40"/>
      <c r="L44" s="110" t="s">
        <v>78</v>
      </c>
      <c r="M44" s="106"/>
      <c r="N44" s="126">
        <f>SUM(N43)</f>
        <v>-4597</v>
      </c>
      <c r="O44" s="106"/>
      <c r="P44" s="110">
        <f>SUM(P42:P43)</f>
        <v>365547</v>
      </c>
    </row>
    <row r="45" spans="1:16" ht="22.5" thickBot="1" x14ac:dyDescent="0.5">
      <c r="A45" s="58" t="s">
        <v>89</v>
      </c>
      <c r="B45" s="66"/>
      <c r="C45" s="59"/>
      <c r="D45" s="116">
        <f>SUM(D35,D39,D44)</f>
        <v>375000000</v>
      </c>
      <c r="E45" s="100"/>
      <c r="F45" s="116">
        <f>SUM(F35,F39,F44)</f>
        <v>609402184</v>
      </c>
      <c r="G45" s="106"/>
      <c r="H45" s="116">
        <f>SUM(H35,H39,H44)</f>
        <v>37500000</v>
      </c>
      <c r="I45" s="106"/>
      <c r="J45" s="119">
        <f>SUM(J35,J39,J44)</f>
        <v>1415204901</v>
      </c>
      <c r="K45" s="106"/>
      <c r="L45" s="116">
        <f>SUM(L35,L39,L44)</f>
        <v>36859414.799999997</v>
      </c>
      <c r="M45" s="106"/>
      <c r="N45" s="119">
        <f>SUM(N35,N39,N44)</f>
        <v>-4597</v>
      </c>
      <c r="O45" s="106"/>
      <c r="P45" s="116">
        <f>SUM(P35,P39,P44)</f>
        <v>2473961902.8000002</v>
      </c>
    </row>
    <row r="46" spans="1:16" ht="22.5" thickTop="1" x14ac:dyDescent="0.45">
      <c r="A46" s="58"/>
      <c r="B46" s="66"/>
      <c r="C46" s="59"/>
      <c r="D46" s="106"/>
      <c r="E46" s="5"/>
      <c r="F46" s="40"/>
      <c r="G46" s="63"/>
      <c r="H46" s="40"/>
      <c r="I46" s="63"/>
      <c r="J46" s="40"/>
      <c r="K46" s="63"/>
      <c r="L46" s="40"/>
      <c r="M46" s="40"/>
      <c r="N46" s="40"/>
      <c r="O46" s="40"/>
      <c r="P46" s="40"/>
    </row>
    <row r="47" spans="1:16" ht="23.25" x14ac:dyDescent="0.5">
      <c r="A47" s="7" t="s">
        <v>35</v>
      </c>
      <c r="B47" s="102"/>
      <c r="C47" s="103"/>
      <c r="D47" s="16"/>
      <c r="E47" s="2"/>
      <c r="F47" s="43"/>
      <c r="G47" s="43"/>
      <c r="H47" s="43"/>
      <c r="I47" s="43"/>
      <c r="J47" s="104" t="e">
        <f>+'BL-3-9'!#REF!</f>
        <v>#REF!</v>
      </c>
      <c r="K47" s="104"/>
      <c r="L47" s="104"/>
      <c r="M47" s="104"/>
      <c r="N47" s="104"/>
      <c r="O47" s="104"/>
      <c r="P47" s="104">
        <f>+'BL-3-9'!D79</f>
        <v>1394</v>
      </c>
    </row>
    <row r="48" spans="1:16" ht="23.25" x14ac:dyDescent="0.5">
      <c r="A48" s="78" t="s">
        <v>34</v>
      </c>
      <c r="B48" s="79"/>
      <c r="C48" s="80"/>
      <c r="D48" s="16"/>
      <c r="E48" s="2"/>
      <c r="F48" s="43"/>
      <c r="G48" s="43"/>
      <c r="H48" s="43"/>
      <c r="I48" s="43"/>
      <c r="J48" s="309">
        <f>+P45-P47</f>
        <v>2473960508.8000002</v>
      </c>
      <c r="K48" s="309"/>
      <c r="L48" s="309"/>
      <c r="M48" s="309"/>
      <c r="N48" s="309"/>
      <c r="O48" s="309"/>
      <c r="P48" s="309"/>
    </row>
    <row r="49" spans="1:18" ht="23.25" x14ac:dyDescent="0.5">
      <c r="A49" s="8" t="s">
        <v>61</v>
      </c>
      <c r="B49" s="65"/>
      <c r="C49" s="3"/>
      <c r="D49" s="16"/>
      <c r="E49" s="2"/>
      <c r="F49" s="43"/>
      <c r="G49" s="43"/>
      <c r="H49" s="43"/>
      <c r="I49" s="43"/>
      <c r="J49" s="43" t="e">
        <f>+J45-J47</f>
        <v>#REF!</v>
      </c>
      <c r="K49" s="43"/>
      <c r="L49" s="43"/>
      <c r="M49" s="43"/>
      <c r="N49" s="43"/>
      <c r="O49" s="43"/>
      <c r="P49" s="43"/>
    </row>
    <row r="50" spans="1:18" x14ac:dyDescent="0.45">
      <c r="A50" s="81"/>
      <c r="B50" s="82"/>
      <c r="C50" s="82"/>
      <c r="D50" s="16"/>
      <c r="E50" s="2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1:18" x14ac:dyDescent="0.45">
      <c r="A51" s="81"/>
      <c r="B51" s="83"/>
      <c r="C51" s="83"/>
      <c r="D51" s="305" t="s">
        <v>54</v>
      </c>
      <c r="E51" s="305"/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P51" s="305"/>
    </row>
    <row r="52" spans="1:18" x14ac:dyDescent="0.45">
      <c r="A52" s="81"/>
      <c r="B52" s="83"/>
      <c r="C52" s="83"/>
      <c r="D52" s="84" t="s">
        <v>6</v>
      </c>
      <c r="E52" s="6"/>
      <c r="F52" s="38"/>
      <c r="G52" s="38"/>
      <c r="H52" s="306" t="s">
        <v>7</v>
      </c>
      <c r="I52" s="306"/>
      <c r="J52" s="306"/>
      <c r="K52" s="38"/>
      <c r="L52" s="97" t="s">
        <v>69</v>
      </c>
      <c r="M52" s="94"/>
      <c r="N52" s="56" t="s">
        <v>91</v>
      </c>
      <c r="O52" s="94"/>
    </row>
    <row r="53" spans="1:18" x14ac:dyDescent="0.45">
      <c r="A53" s="85"/>
      <c r="B53" s="84"/>
      <c r="C53" s="86"/>
      <c r="D53" s="84" t="s">
        <v>50</v>
      </c>
      <c r="E53" s="86"/>
      <c r="F53" s="56" t="s">
        <v>66</v>
      </c>
      <c r="G53" s="86"/>
      <c r="H53" s="56" t="s">
        <v>82</v>
      </c>
      <c r="I53" s="6"/>
      <c r="J53" s="6"/>
      <c r="K53" s="86"/>
      <c r="L53" s="56" t="s">
        <v>71</v>
      </c>
      <c r="M53" s="56"/>
      <c r="N53" s="56" t="s">
        <v>92</v>
      </c>
      <c r="O53" s="56"/>
      <c r="P53" s="38" t="s">
        <v>46</v>
      </c>
      <c r="R53" s="38"/>
    </row>
    <row r="54" spans="1:18" x14ac:dyDescent="0.45">
      <c r="A54" s="85"/>
      <c r="B54" s="87" t="s">
        <v>14</v>
      </c>
      <c r="C54" s="87"/>
      <c r="D54" s="45" t="s">
        <v>51</v>
      </c>
      <c r="E54" s="88"/>
      <c r="F54" s="56" t="s">
        <v>67</v>
      </c>
      <c r="G54" s="88"/>
      <c r="H54" s="84" t="s">
        <v>52</v>
      </c>
      <c r="I54" s="45"/>
      <c r="J54" s="45" t="s">
        <v>8</v>
      </c>
      <c r="K54" s="45"/>
      <c r="L54" s="56" t="s">
        <v>70</v>
      </c>
      <c r="M54" s="56"/>
      <c r="N54" s="56" t="s">
        <v>93</v>
      </c>
      <c r="O54" s="56"/>
      <c r="P54" s="39" t="s">
        <v>47</v>
      </c>
      <c r="R54" s="39"/>
    </row>
    <row r="55" spans="1:18" x14ac:dyDescent="0.45">
      <c r="A55" s="85"/>
      <c r="B55" s="89"/>
      <c r="C55" s="89"/>
      <c r="D55" s="307" t="s">
        <v>39</v>
      </c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/>
    </row>
    <row r="56" spans="1:18" s="71" customFormat="1" x14ac:dyDescent="0.45">
      <c r="A56" s="98" t="s">
        <v>81</v>
      </c>
      <c r="C56" s="87"/>
      <c r="D56" s="75">
        <v>375000000</v>
      </c>
      <c r="E56" s="61"/>
      <c r="F56" s="75">
        <v>609402184</v>
      </c>
      <c r="G56" s="40"/>
      <c r="H56" s="75">
        <v>37500000</v>
      </c>
      <c r="I56" s="40"/>
      <c r="J56" s="40">
        <v>839522370</v>
      </c>
      <c r="K56" s="40"/>
      <c r="L56" s="40"/>
      <c r="M56" s="40"/>
      <c r="N56" s="106"/>
      <c r="O56" s="40"/>
      <c r="P56" s="40">
        <f>SUM(D56:N56)</f>
        <v>1861424554</v>
      </c>
    </row>
    <row r="57" spans="1:18" ht="12.75" customHeight="1" x14ac:dyDescent="0.45">
      <c r="A57" s="58"/>
      <c r="B57" s="49"/>
      <c r="C57" s="59"/>
      <c r="D57" s="66"/>
      <c r="E57" s="19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</row>
    <row r="58" spans="1:18" x14ac:dyDescent="0.45">
      <c r="A58" s="58" t="s">
        <v>65</v>
      </c>
      <c r="B58" s="49"/>
      <c r="C58" s="47"/>
      <c r="D58" s="47"/>
      <c r="E58" s="44"/>
      <c r="F58" s="75"/>
      <c r="G58" s="61"/>
      <c r="H58" s="75"/>
      <c r="I58" s="63"/>
      <c r="J58" s="75"/>
      <c r="K58" s="63"/>
      <c r="L58" s="40"/>
      <c r="M58" s="40"/>
      <c r="N58" s="40"/>
      <c r="O58" s="40"/>
      <c r="P58" s="40"/>
    </row>
    <row r="59" spans="1:18" s="112" customFormat="1" x14ac:dyDescent="0.45">
      <c r="A59" s="51" t="s">
        <v>90</v>
      </c>
      <c r="B59" s="47" t="s">
        <v>77</v>
      </c>
      <c r="C59" s="47"/>
      <c r="D59" s="127" t="s">
        <v>78</v>
      </c>
      <c r="E59" s="54"/>
      <c r="F59" s="127" t="s">
        <v>78</v>
      </c>
      <c r="G59" s="61"/>
      <c r="H59" s="127" t="s">
        <v>78</v>
      </c>
      <c r="I59" s="109"/>
      <c r="J59" s="127">
        <v>-600000000</v>
      </c>
      <c r="K59" s="109"/>
      <c r="L59" s="127" t="s">
        <v>78</v>
      </c>
      <c r="M59" s="48"/>
      <c r="N59" s="127" t="s">
        <v>78</v>
      </c>
      <c r="O59" s="48"/>
      <c r="P59" s="48">
        <f>SUM(D59:N59)</f>
        <v>-600000000</v>
      </c>
    </row>
    <row r="60" spans="1:18" x14ac:dyDescent="0.45">
      <c r="A60" s="58" t="s">
        <v>72</v>
      </c>
      <c r="B60" s="49"/>
      <c r="C60" s="47"/>
      <c r="D60" s="128" t="s">
        <v>78</v>
      </c>
      <c r="E60" s="44"/>
      <c r="F60" s="128" t="s">
        <v>78</v>
      </c>
      <c r="G60" s="61"/>
      <c r="H60" s="128" t="s">
        <v>78</v>
      </c>
      <c r="I60" s="63"/>
      <c r="J60" s="128">
        <f>SUM(J56:J59)</f>
        <v>239522370</v>
      </c>
      <c r="K60" s="63"/>
      <c r="L60" s="110" t="s">
        <v>78</v>
      </c>
      <c r="M60" s="40"/>
      <c r="N60" s="74" t="s">
        <v>78</v>
      </c>
      <c r="O60" s="40"/>
      <c r="P60" s="55">
        <f>SUM(P56:P59)</f>
        <v>1261424554</v>
      </c>
    </row>
    <row r="61" spans="1:18" ht="12.75" customHeight="1" x14ac:dyDescent="0.45">
      <c r="A61" s="58"/>
      <c r="B61" s="49"/>
      <c r="C61" s="59"/>
      <c r="D61" s="66"/>
      <c r="E61" s="19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8" x14ac:dyDescent="0.45">
      <c r="A62" s="58" t="s">
        <v>73</v>
      </c>
      <c r="B62" s="49"/>
      <c r="C62" s="47"/>
      <c r="D62" s="47"/>
      <c r="E62" s="44"/>
      <c r="F62" s="75"/>
      <c r="G62" s="61"/>
      <c r="H62" s="75"/>
      <c r="I62" s="63"/>
      <c r="J62" s="75"/>
      <c r="K62" s="63"/>
      <c r="L62" s="40"/>
      <c r="M62" s="40"/>
      <c r="N62" s="40"/>
      <c r="O62" s="40"/>
      <c r="P62" s="40"/>
    </row>
    <row r="63" spans="1:18" s="112" customFormat="1" x14ac:dyDescent="0.45">
      <c r="A63" s="112" t="s">
        <v>80</v>
      </c>
      <c r="C63" s="111"/>
      <c r="D63" s="68" t="s">
        <v>78</v>
      </c>
      <c r="E63" s="54"/>
      <c r="F63" s="68" t="s">
        <v>78</v>
      </c>
      <c r="G63" s="68"/>
      <c r="H63" s="68" t="s">
        <v>78</v>
      </c>
      <c r="I63" s="68"/>
      <c r="J63" s="127">
        <v>36802359</v>
      </c>
      <c r="K63" s="48"/>
      <c r="L63" s="68" t="s">
        <v>78</v>
      </c>
      <c r="M63" s="48"/>
      <c r="N63" s="68" t="s">
        <v>78</v>
      </c>
      <c r="O63" s="48"/>
      <c r="P63" s="48">
        <f>SUM(F63:L63)</f>
        <v>36802359</v>
      </c>
    </row>
    <row r="64" spans="1:18" s="112" customFormat="1" x14ac:dyDescent="0.45">
      <c r="A64" s="112" t="s">
        <v>74</v>
      </c>
      <c r="C64" s="111"/>
      <c r="D64" s="68" t="s">
        <v>78</v>
      </c>
      <c r="E64" s="54"/>
      <c r="F64" s="68" t="s">
        <v>78</v>
      </c>
      <c r="G64" s="68"/>
      <c r="H64" s="68" t="s">
        <v>78</v>
      </c>
      <c r="I64" s="68"/>
      <c r="J64" s="127">
        <v>-3902081</v>
      </c>
      <c r="K64" s="48"/>
      <c r="L64" s="68" t="s">
        <v>78</v>
      </c>
      <c r="M64" s="48"/>
      <c r="N64" s="68" t="s">
        <v>78</v>
      </c>
      <c r="O64" s="48"/>
      <c r="P64" s="48">
        <f>SUM(J64:M64)</f>
        <v>-3902081</v>
      </c>
    </row>
    <row r="65" spans="1:16" s="5" customFormat="1" x14ac:dyDescent="0.45">
      <c r="A65" s="12" t="s">
        <v>75</v>
      </c>
      <c r="C65" s="129"/>
      <c r="D65" s="130" t="s">
        <v>78</v>
      </c>
      <c r="E65" s="19"/>
      <c r="F65" s="130" t="s">
        <v>78</v>
      </c>
      <c r="G65" s="76"/>
      <c r="H65" s="110" t="s">
        <v>78</v>
      </c>
      <c r="I65" s="63"/>
      <c r="J65" s="128">
        <f>SUM(J60:J64)</f>
        <v>272422648</v>
      </c>
      <c r="K65" s="63"/>
      <c r="L65" s="110" t="s">
        <v>78</v>
      </c>
      <c r="M65" s="40"/>
      <c r="N65" s="110" t="s">
        <v>78</v>
      </c>
      <c r="O65" s="40"/>
      <c r="P65" s="55">
        <f>SUM(P63:P64)</f>
        <v>32900278</v>
      </c>
    </row>
    <row r="66" spans="1:16" s="5" customFormat="1" ht="22.5" thickBot="1" x14ac:dyDescent="0.5">
      <c r="A66" s="12" t="s">
        <v>62</v>
      </c>
      <c r="B66" s="129"/>
      <c r="C66" s="129"/>
      <c r="D66" s="132">
        <f>SUM(D56:D65)</f>
        <v>375000000</v>
      </c>
      <c r="E66" s="19"/>
      <c r="F66" s="132">
        <f>SUM(F56:F65)</f>
        <v>609402184</v>
      </c>
      <c r="G66" s="76"/>
      <c r="H66" s="132">
        <f>SUM(H56:H65)</f>
        <v>37500000</v>
      </c>
      <c r="I66" s="63"/>
      <c r="J66" s="132">
        <f>+J65</f>
        <v>272422648</v>
      </c>
      <c r="K66" s="63"/>
      <c r="L66" s="131" t="s">
        <v>78</v>
      </c>
      <c r="M66" s="40"/>
      <c r="N66" s="116" t="str">
        <f>+N60</f>
        <v>-</v>
      </c>
      <c r="O66" s="40"/>
      <c r="P66" s="133">
        <f>SUM(D66:L66)</f>
        <v>1294324832</v>
      </c>
    </row>
    <row r="67" spans="1:16" ht="22.5" thickTop="1" x14ac:dyDescent="0.45">
      <c r="A67" s="15"/>
      <c r="B67" s="47"/>
      <c r="C67" s="47"/>
      <c r="E67" s="44"/>
      <c r="F67" s="108"/>
      <c r="G67" s="61"/>
      <c r="H67" s="108"/>
      <c r="I67" s="40"/>
      <c r="J67" s="108"/>
      <c r="K67" s="40"/>
      <c r="L67" s="48"/>
      <c r="M67" s="48"/>
      <c r="N67" s="48"/>
      <c r="O67" s="48"/>
      <c r="P67" s="48"/>
    </row>
    <row r="68" spans="1:16" x14ac:dyDescent="0.45">
      <c r="A68" s="58"/>
      <c r="B68" s="66"/>
      <c r="C68" s="59"/>
      <c r="E68" s="5"/>
      <c r="F68" s="75"/>
      <c r="G68" s="40"/>
      <c r="H68" s="75"/>
      <c r="I68" s="40"/>
      <c r="J68" s="75"/>
      <c r="K68" s="40"/>
      <c r="L68" s="75"/>
      <c r="M68" s="40"/>
      <c r="N68" s="40"/>
      <c r="O68" s="40"/>
      <c r="P68" s="75"/>
    </row>
    <row r="69" spans="1:16" ht="23.25" x14ac:dyDescent="0.5">
      <c r="A69" s="7" t="s">
        <v>35</v>
      </c>
      <c r="B69" s="102"/>
      <c r="C69" s="103"/>
      <c r="D69" s="16"/>
      <c r="E69" s="2"/>
      <c r="F69" s="43"/>
      <c r="G69" s="43"/>
      <c r="H69" s="43"/>
      <c r="I69" s="43"/>
      <c r="J69" s="104"/>
      <c r="K69" s="104"/>
      <c r="L69" s="104"/>
      <c r="M69" s="104"/>
      <c r="N69" s="104"/>
      <c r="O69" s="104"/>
      <c r="P69" s="104"/>
    </row>
    <row r="70" spans="1:16" ht="23.25" x14ac:dyDescent="0.5">
      <c r="A70" s="78" t="s">
        <v>34</v>
      </c>
      <c r="B70" s="79"/>
      <c r="C70" s="80"/>
      <c r="D70" s="16"/>
      <c r="E70" s="2"/>
      <c r="F70" s="134"/>
      <c r="G70" s="43"/>
      <c r="H70" s="43"/>
      <c r="I70" s="43"/>
      <c r="J70" s="309"/>
      <c r="K70" s="309"/>
      <c r="L70" s="309"/>
      <c r="M70" s="309"/>
      <c r="N70" s="309"/>
      <c r="O70" s="309"/>
      <c r="P70" s="309"/>
    </row>
    <row r="71" spans="1:16" ht="23.25" x14ac:dyDescent="0.5">
      <c r="A71" s="8" t="s">
        <v>61</v>
      </c>
      <c r="B71" s="65"/>
      <c r="C71" s="3"/>
      <c r="D71" s="16"/>
      <c r="E71" s="2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x14ac:dyDescent="0.45">
      <c r="A72" s="81"/>
      <c r="B72" s="82"/>
      <c r="C72" s="82"/>
      <c r="D72" s="16"/>
      <c r="E72" s="2"/>
      <c r="F72" s="135"/>
      <c r="G72" s="43"/>
      <c r="H72" s="43"/>
      <c r="I72" s="43"/>
      <c r="J72" s="43"/>
      <c r="K72" s="43"/>
      <c r="L72" s="43"/>
      <c r="M72" s="43"/>
      <c r="N72" s="43"/>
      <c r="O72" s="43"/>
      <c r="P72" s="43"/>
    </row>
    <row r="73" spans="1:16" x14ac:dyDescent="0.45">
      <c r="A73" s="81"/>
      <c r="B73" s="83"/>
      <c r="C73" s="83"/>
      <c r="D73" s="305" t="s">
        <v>54</v>
      </c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05"/>
    </row>
    <row r="74" spans="1:16" x14ac:dyDescent="0.45">
      <c r="A74" s="81"/>
      <c r="B74" s="83"/>
      <c r="C74" s="83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</row>
    <row r="75" spans="1:16" x14ac:dyDescent="0.45">
      <c r="A75" s="81"/>
      <c r="B75" s="83"/>
      <c r="C75" s="83"/>
      <c r="E75" s="6"/>
      <c r="G75" s="38"/>
      <c r="I75" s="90"/>
      <c r="J75" s="306" t="s">
        <v>7</v>
      </c>
      <c r="K75" s="306"/>
      <c r="L75" s="306"/>
      <c r="M75" s="84"/>
      <c r="N75" s="84"/>
      <c r="O75" s="84"/>
    </row>
    <row r="76" spans="1:16" x14ac:dyDescent="0.45">
      <c r="A76" s="81"/>
      <c r="B76" s="83"/>
      <c r="C76" s="83"/>
      <c r="E76" s="6"/>
      <c r="F76" s="84" t="s">
        <v>6</v>
      </c>
      <c r="G76" s="38"/>
      <c r="I76" s="90"/>
      <c r="J76" s="84"/>
      <c r="K76" s="84"/>
      <c r="L76" s="84"/>
      <c r="M76" s="84"/>
      <c r="N76" s="84"/>
      <c r="O76" s="84"/>
    </row>
    <row r="77" spans="1:16" x14ac:dyDescent="0.45">
      <c r="A77" s="85"/>
      <c r="B77" s="84"/>
      <c r="C77" s="86"/>
      <c r="E77" s="86"/>
      <c r="F77" s="84" t="s">
        <v>50</v>
      </c>
      <c r="G77" s="86"/>
      <c r="H77" s="56" t="s">
        <v>66</v>
      </c>
      <c r="I77" s="6"/>
      <c r="J77" s="84" t="s">
        <v>82</v>
      </c>
      <c r="K77" s="86"/>
      <c r="L77" s="56"/>
      <c r="M77" s="56"/>
      <c r="N77" s="56"/>
      <c r="O77" s="56"/>
      <c r="P77" s="38" t="s">
        <v>46</v>
      </c>
    </row>
    <row r="78" spans="1:16" x14ac:dyDescent="0.45">
      <c r="A78" s="85"/>
      <c r="C78" s="87"/>
      <c r="D78" s="87" t="s">
        <v>14</v>
      </c>
      <c r="E78" s="88"/>
      <c r="F78" s="45" t="s">
        <v>51</v>
      </c>
      <c r="G78" s="88"/>
      <c r="H78" s="56" t="s">
        <v>67</v>
      </c>
      <c r="I78" s="45"/>
      <c r="J78" s="84" t="s">
        <v>52</v>
      </c>
      <c r="K78" s="45"/>
      <c r="L78" s="45" t="s">
        <v>8</v>
      </c>
      <c r="M78" s="45"/>
      <c r="N78" s="45"/>
      <c r="O78" s="45"/>
      <c r="P78" s="39" t="s">
        <v>47</v>
      </c>
    </row>
    <row r="79" spans="1:16" x14ac:dyDescent="0.45">
      <c r="A79" s="85"/>
      <c r="B79" s="89"/>
      <c r="C79" s="89"/>
      <c r="D79" s="307" t="s">
        <v>39</v>
      </c>
      <c r="E79" s="308"/>
      <c r="F79" s="308"/>
      <c r="G79" s="308"/>
      <c r="H79" s="308"/>
      <c r="I79" s="308"/>
      <c r="J79" s="308"/>
      <c r="K79" s="308"/>
      <c r="L79" s="308"/>
      <c r="M79" s="308"/>
      <c r="N79" s="308"/>
      <c r="O79" s="308"/>
      <c r="P79" s="308"/>
    </row>
    <row r="80" spans="1:16" hidden="1" x14ac:dyDescent="0.45">
      <c r="A80" s="58" t="s">
        <v>83</v>
      </c>
      <c r="B80" s="66"/>
      <c r="C80" s="59"/>
      <c r="E80" s="19"/>
      <c r="F80" s="40">
        <v>375000000</v>
      </c>
      <c r="G80" s="40"/>
      <c r="H80" s="40">
        <v>609402184</v>
      </c>
      <c r="I80" s="40"/>
      <c r="J80" s="40">
        <v>37500000</v>
      </c>
      <c r="K80" s="40"/>
      <c r="L80" s="40">
        <v>849243043</v>
      </c>
      <c r="M80" s="40"/>
      <c r="N80" s="40"/>
      <c r="O80" s="40"/>
      <c r="P80" s="40">
        <f>SUM(E80:L80)</f>
        <v>1871145227</v>
      </c>
    </row>
    <row r="81" spans="1:16" hidden="1" x14ac:dyDescent="0.45">
      <c r="A81" s="73" t="s">
        <v>64</v>
      </c>
      <c r="B81" s="66"/>
      <c r="C81" s="59"/>
      <c r="D81" s="70">
        <v>4</v>
      </c>
      <c r="E81" s="19"/>
      <c r="F81" s="62">
        <v>0</v>
      </c>
      <c r="G81" s="61"/>
      <c r="H81" s="62">
        <v>0</v>
      </c>
      <c r="I81" s="63"/>
      <c r="J81" s="62">
        <v>0</v>
      </c>
      <c r="K81" s="40"/>
      <c r="L81" s="77">
        <v>770916</v>
      </c>
      <c r="M81" s="48"/>
      <c r="N81" s="48"/>
      <c r="O81" s="48"/>
      <c r="P81" s="77">
        <f>SUM(F81:L81)</f>
        <v>770916</v>
      </c>
    </row>
    <row r="82" spans="1:16" s="71" customFormat="1" x14ac:dyDescent="0.45">
      <c r="A82" s="98" t="s">
        <v>88</v>
      </c>
      <c r="C82" s="87"/>
      <c r="D82" s="87"/>
      <c r="E82" s="44"/>
      <c r="F82" s="99">
        <v>375000000</v>
      </c>
      <c r="G82" s="72"/>
      <c r="H82" s="99">
        <v>609402184</v>
      </c>
      <c r="I82" s="72"/>
      <c r="J82" s="99">
        <v>37500000</v>
      </c>
      <c r="K82" s="72"/>
      <c r="L82" s="72">
        <v>272422648</v>
      </c>
      <c r="M82" s="72"/>
      <c r="N82" s="106" t="s">
        <v>78</v>
      </c>
      <c r="O82" s="72"/>
      <c r="P82" s="72">
        <v>1294324832</v>
      </c>
    </row>
    <row r="83" spans="1:16" ht="9.75" customHeight="1" x14ac:dyDescent="0.45">
      <c r="A83" s="58"/>
      <c r="B83" s="49"/>
      <c r="C83" s="59"/>
      <c r="D83" s="66"/>
      <c r="E83" s="19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</row>
    <row r="84" spans="1:16" x14ac:dyDescent="0.45">
      <c r="A84" s="58" t="s">
        <v>65</v>
      </c>
      <c r="B84" s="49"/>
      <c r="C84" s="59"/>
      <c r="D84" s="66"/>
      <c r="E84" s="60"/>
      <c r="F84" s="41"/>
      <c r="G84" s="61"/>
      <c r="H84" s="41"/>
      <c r="I84" s="40"/>
      <c r="J84" s="41"/>
      <c r="K84" s="40"/>
      <c r="L84" s="48"/>
      <c r="M84" s="48"/>
      <c r="N84" s="48"/>
      <c r="O84" s="48"/>
      <c r="P84" s="48"/>
    </row>
    <row r="85" spans="1:16" x14ac:dyDescent="0.45">
      <c r="A85" s="51" t="s">
        <v>90</v>
      </c>
      <c r="B85" s="49"/>
      <c r="C85" s="47"/>
      <c r="D85" s="47" t="s">
        <v>77</v>
      </c>
      <c r="E85" s="44"/>
      <c r="F85" s="68" t="s">
        <v>78</v>
      </c>
      <c r="G85" s="54"/>
      <c r="H85" s="68" t="s">
        <v>78</v>
      </c>
      <c r="I85" s="48"/>
      <c r="J85" s="68" t="s">
        <v>78</v>
      </c>
      <c r="K85" s="63"/>
      <c r="L85" s="77">
        <v>-431250000</v>
      </c>
      <c r="M85" s="48"/>
      <c r="N85" s="68" t="s">
        <v>78</v>
      </c>
      <c r="O85" s="48"/>
      <c r="P85" s="77">
        <f>SUM(F85:L85)</f>
        <v>-431250000</v>
      </c>
    </row>
    <row r="86" spans="1:16" x14ac:dyDescent="0.45">
      <c r="A86" s="12" t="s">
        <v>72</v>
      </c>
      <c r="B86" s="66"/>
      <c r="C86" s="59"/>
      <c r="E86" s="5"/>
      <c r="F86" s="74" t="s">
        <v>78</v>
      </c>
      <c r="G86" s="95"/>
      <c r="H86" s="74" t="s">
        <v>78</v>
      </c>
      <c r="I86" s="95"/>
      <c r="J86" s="74" t="s">
        <v>78</v>
      </c>
      <c r="K86" s="63"/>
      <c r="L86" s="55">
        <f>SUM(L83:L85)</f>
        <v>-431250000</v>
      </c>
      <c r="M86" s="40"/>
      <c r="N86" s="74" t="s">
        <v>78</v>
      </c>
      <c r="O86" s="40"/>
      <c r="P86" s="55">
        <f>SUM(P83:P85)</f>
        <v>-431250000</v>
      </c>
    </row>
    <row r="87" spans="1:16" ht="9.75" customHeight="1" x14ac:dyDescent="0.45">
      <c r="A87" s="58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</row>
    <row r="88" spans="1:16" x14ac:dyDescent="0.45">
      <c r="A88" s="12" t="s">
        <v>73</v>
      </c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</row>
    <row r="89" spans="1:16" x14ac:dyDescent="0.45">
      <c r="A89" s="51" t="s">
        <v>80</v>
      </c>
      <c r="F89" s="68" t="s">
        <v>78</v>
      </c>
      <c r="G89" s="54"/>
      <c r="H89" s="68" t="s">
        <v>78</v>
      </c>
      <c r="I89" s="48"/>
      <c r="J89" s="68" t="s">
        <v>78</v>
      </c>
      <c r="K89" s="71"/>
      <c r="L89" s="44">
        <f>+'BL-3-9'!H112</f>
        <v>108582</v>
      </c>
      <c r="M89" s="44"/>
      <c r="N89" s="68" t="s">
        <v>78</v>
      </c>
      <c r="O89" s="44"/>
      <c r="P89" s="44">
        <f>SUM(F89:M89)</f>
        <v>108582</v>
      </c>
    </row>
    <row r="90" spans="1:16" s="6" customFormat="1" x14ac:dyDescent="0.45">
      <c r="A90" s="51" t="s">
        <v>74</v>
      </c>
      <c r="B90" s="91"/>
      <c r="D90" s="91"/>
      <c r="F90" s="69" t="s">
        <v>78</v>
      </c>
      <c r="G90" s="54"/>
      <c r="H90" s="69" t="s">
        <v>78</v>
      </c>
      <c r="I90" s="48"/>
      <c r="J90" s="69" t="s">
        <v>78</v>
      </c>
      <c r="L90" s="92" t="str">
        <f>+'BL-3-9'!H135</f>
        <v xml:space="preserve"> -</v>
      </c>
      <c r="M90" s="44"/>
      <c r="N90" s="69" t="s">
        <v>78</v>
      </c>
      <c r="O90" s="44"/>
      <c r="P90" s="92">
        <f>SUM(F90:M90)</f>
        <v>0</v>
      </c>
    </row>
    <row r="91" spans="1:16" s="6" customFormat="1" x14ac:dyDescent="0.45">
      <c r="A91" s="12" t="s">
        <v>75</v>
      </c>
      <c r="B91" s="91"/>
      <c r="D91" s="91"/>
      <c r="F91" s="57" t="s">
        <v>78</v>
      </c>
      <c r="G91" s="76"/>
      <c r="H91" s="57" t="s">
        <v>78</v>
      </c>
      <c r="I91" s="63"/>
      <c r="J91" s="57" t="s">
        <v>78</v>
      </c>
      <c r="K91" s="5"/>
      <c r="L91" s="19">
        <f>SUM(L89:L90)</f>
        <v>108582</v>
      </c>
      <c r="M91" s="19"/>
      <c r="N91" s="57" t="s">
        <v>78</v>
      </c>
      <c r="O91" s="19"/>
      <c r="P91" s="19">
        <f>SUM(P89:P90)</f>
        <v>108582</v>
      </c>
    </row>
    <row r="92" spans="1:16" ht="22.5" thickBot="1" x14ac:dyDescent="0.5">
      <c r="A92" s="58" t="s">
        <v>89</v>
      </c>
      <c r="F92" s="93">
        <f>SUM(F82)</f>
        <v>375000000</v>
      </c>
      <c r="G92" s="5"/>
      <c r="H92" s="93">
        <f>SUM(H82)</f>
        <v>609402184</v>
      </c>
      <c r="I92" s="5"/>
      <c r="J92" s="93">
        <f>SUM(J82)</f>
        <v>37500000</v>
      </c>
      <c r="K92" s="5"/>
      <c r="L92" s="93">
        <f>L82+L86+L91</f>
        <v>-158718770</v>
      </c>
      <c r="M92" s="19"/>
      <c r="N92" s="101" t="s">
        <v>78</v>
      </c>
      <c r="O92" s="19"/>
      <c r="P92" s="93">
        <f>P82+P86+P91</f>
        <v>863183414</v>
      </c>
    </row>
    <row r="93" spans="1:16" ht="22.5" thickTop="1" x14ac:dyDescent="0.45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1">
    <tabColor theme="3" tint="0.79998168889431442"/>
  </sheetPr>
  <dimension ref="A1:J216"/>
  <sheetViews>
    <sheetView showGridLines="0" tabSelected="1" view="pageBreakPreview" zoomScaleNormal="90" zoomScaleSheetLayoutView="100" workbookViewId="0">
      <selection activeCell="D6" sqref="D6"/>
    </sheetView>
  </sheetViews>
  <sheetFormatPr defaultColWidth="9.85546875" defaultRowHeight="21.75" x14ac:dyDescent="0.45"/>
  <cols>
    <col min="1" max="1" width="42.85546875" customWidth="1"/>
    <col min="2" max="2" width="8.140625" customWidth="1"/>
    <col min="3" max="3" width="4" customWidth="1"/>
    <col min="4" max="4" width="11.28515625" customWidth="1"/>
    <col min="5" max="5" width="0.85546875" customWidth="1"/>
    <col min="6" max="6" width="11.28515625" customWidth="1"/>
    <col min="7" max="7" width="1.28515625" customWidth="1"/>
    <col min="8" max="8" width="11.28515625" customWidth="1"/>
    <col min="9" max="9" width="1.28515625" customWidth="1"/>
    <col min="10" max="10" width="11.28515625" customWidth="1"/>
  </cols>
  <sheetData>
    <row r="1" spans="1:10" ht="23.25" x14ac:dyDescent="0.5">
      <c r="A1" s="7" t="s">
        <v>35</v>
      </c>
      <c r="B1" s="231"/>
      <c r="C1" s="198"/>
      <c r="D1" s="191"/>
      <c r="E1" s="198"/>
      <c r="F1" s="191"/>
      <c r="G1" s="198"/>
      <c r="H1" s="198"/>
      <c r="I1" s="198"/>
      <c r="J1" s="198"/>
    </row>
    <row r="2" spans="1:10" ht="23.25" x14ac:dyDescent="0.5">
      <c r="A2" s="7" t="s">
        <v>63</v>
      </c>
      <c r="B2" s="16"/>
      <c r="C2" s="199"/>
      <c r="D2" s="192"/>
      <c r="E2" s="199"/>
      <c r="F2" s="192"/>
      <c r="G2" s="199"/>
      <c r="H2" s="199"/>
      <c r="I2" s="199"/>
      <c r="J2" s="199"/>
    </row>
    <row r="3" spans="1:10" x14ac:dyDescent="0.45">
      <c r="A3" s="232"/>
      <c r="B3" s="16"/>
      <c r="C3" s="199"/>
      <c r="D3" s="192"/>
      <c r="E3" s="199"/>
      <c r="F3" s="192"/>
      <c r="G3" s="199"/>
      <c r="H3" s="199"/>
      <c r="I3" s="199"/>
      <c r="J3" s="199"/>
    </row>
    <row r="4" spans="1:10" s="6" customFormat="1" x14ac:dyDescent="0.45">
      <c r="A4" s="9"/>
      <c r="B4" s="233"/>
      <c r="C4" s="233"/>
      <c r="D4" s="311" t="s">
        <v>4</v>
      </c>
      <c r="E4" s="311"/>
      <c r="F4" s="311"/>
      <c r="G4" s="19"/>
      <c r="H4" s="311" t="s">
        <v>54</v>
      </c>
      <c r="I4" s="311"/>
      <c r="J4" s="311"/>
    </row>
    <row r="5" spans="1:10" s="6" customFormat="1" x14ac:dyDescent="0.45">
      <c r="A5" s="9"/>
      <c r="B5" s="233"/>
      <c r="C5" s="188"/>
      <c r="D5" s="270" t="s">
        <v>195</v>
      </c>
      <c r="E5" s="188"/>
      <c r="F5" s="246" t="s">
        <v>122</v>
      </c>
      <c r="G5" s="185"/>
      <c r="H5" s="270" t="s">
        <v>195</v>
      </c>
      <c r="I5" s="188"/>
      <c r="J5" s="246" t="s">
        <v>122</v>
      </c>
    </row>
    <row r="6" spans="1:10" s="6" customFormat="1" ht="23.25" x14ac:dyDescent="0.5">
      <c r="A6" s="8" t="s">
        <v>5</v>
      </c>
      <c r="B6" s="234" t="s">
        <v>14</v>
      </c>
      <c r="C6" s="235"/>
      <c r="D6" s="169">
        <v>2563</v>
      </c>
      <c r="E6" s="235"/>
      <c r="F6" s="169">
        <v>2562</v>
      </c>
      <c r="G6" s="235"/>
      <c r="H6" s="169">
        <v>2563</v>
      </c>
      <c r="I6" s="235"/>
      <c r="J6" s="169">
        <v>2562</v>
      </c>
    </row>
    <row r="7" spans="1:10" s="6" customFormat="1" ht="23.25" x14ac:dyDescent="0.5">
      <c r="A7" s="8"/>
      <c r="B7" s="234"/>
      <c r="C7" s="235"/>
      <c r="D7" s="169" t="s">
        <v>144</v>
      </c>
      <c r="E7" s="235"/>
      <c r="F7" s="169"/>
      <c r="G7" s="235"/>
      <c r="H7" s="169" t="s">
        <v>144</v>
      </c>
      <c r="I7" s="235"/>
      <c r="J7" s="169"/>
    </row>
    <row r="8" spans="1:10" s="6" customFormat="1" x14ac:dyDescent="0.45">
      <c r="A8" s="15"/>
      <c r="B8" s="234"/>
      <c r="C8" s="234"/>
      <c r="D8" s="313" t="s">
        <v>132</v>
      </c>
      <c r="E8" s="313"/>
      <c r="F8" s="313"/>
      <c r="G8" s="313"/>
      <c r="H8" s="313"/>
      <c r="I8" s="313"/>
      <c r="J8" s="313"/>
    </row>
    <row r="9" spans="1:10" s="6" customFormat="1" x14ac:dyDescent="0.45">
      <c r="A9" s="20" t="s">
        <v>0</v>
      </c>
      <c r="B9" s="208"/>
      <c r="C9" s="208"/>
      <c r="D9" s="162"/>
      <c r="E9" s="236"/>
      <c r="F9" s="162"/>
      <c r="G9" s="236"/>
      <c r="H9" s="172"/>
      <c r="I9" s="236"/>
      <c r="J9" s="172"/>
    </row>
    <row r="10" spans="1:10" s="6" customFormat="1" x14ac:dyDescent="0.45">
      <c r="A10" s="15" t="s">
        <v>32</v>
      </c>
      <c r="B10" s="208"/>
      <c r="C10" s="208"/>
      <c r="D10" s="162">
        <v>442903</v>
      </c>
      <c r="E10" s="145"/>
      <c r="F10" s="162">
        <v>710185</v>
      </c>
      <c r="G10" s="145"/>
      <c r="H10" s="162">
        <v>109933</v>
      </c>
      <c r="I10" s="145"/>
      <c r="J10" s="162">
        <v>32643</v>
      </c>
    </row>
    <row r="11" spans="1:10" s="6" customFormat="1" x14ac:dyDescent="0.45">
      <c r="A11" s="96" t="s">
        <v>48</v>
      </c>
      <c r="B11" s="208" t="s">
        <v>238</v>
      </c>
      <c r="C11" s="208"/>
      <c r="D11" s="162">
        <v>781159</v>
      </c>
      <c r="E11" s="145"/>
      <c r="F11" s="162">
        <f>686160</f>
        <v>686160</v>
      </c>
      <c r="G11" s="145"/>
      <c r="H11" s="162">
        <v>47603</v>
      </c>
      <c r="I11" s="145"/>
      <c r="J11" s="162">
        <f>30673</f>
        <v>30673</v>
      </c>
    </row>
    <row r="12" spans="1:10" s="6" customFormat="1" x14ac:dyDescent="0.45">
      <c r="A12" s="51" t="s">
        <v>84</v>
      </c>
      <c r="B12" s="208" t="s">
        <v>239</v>
      </c>
      <c r="C12" s="208"/>
      <c r="D12" s="165">
        <v>551924</v>
      </c>
      <c r="E12" s="237"/>
      <c r="F12" s="165">
        <v>250087</v>
      </c>
      <c r="G12" s="237"/>
      <c r="H12" s="163">
        <v>30081</v>
      </c>
      <c r="I12" s="237"/>
      <c r="J12" s="163">
        <v>25691</v>
      </c>
    </row>
    <row r="13" spans="1:10" s="6" customFormat="1" x14ac:dyDescent="0.45">
      <c r="A13" s="51" t="s">
        <v>120</v>
      </c>
      <c r="B13" s="208" t="s">
        <v>240</v>
      </c>
      <c r="C13" s="208"/>
      <c r="D13" s="188" t="s">
        <v>78</v>
      </c>
      <c r="E13" s="237"/>
      <c r="F13" s="188" t="s">
        <v>78</v>
      </c>
      <c r="G13" s="237"/>
      <c r="H13" s="188" t="s">
        <v>78</v>
      </c>
      <c r="I13" s="237"/>
      <c r="J13" s="162">
        <v>708998</v>
      </c>
    </row>
    <row r="14" spans="1:10" s="6" customFormat="1" x14ac:dyDescent="0.45">
      <c r="A14" s="51" t="s">
        <v>100</v>
      </c>
      <c r="B14" s="208" t="s">
        <v>218</v>
      </c>
      <c r="C14" s="208"/>
      <c r="D14" s="188" t="s">
        <v>78</v>
      </c>
      <c r="E14" s="237"/>
      <c r="F14" s="188" t="s">
        <v>78</v>
      </c>
      <c r="G14" s="237"/>
      <c r="H14" s="162">
        <v>54000</v>
      </c>
      <c r="I14" s="237"/>
      <c r="J14" s="162">
        <v>106000</v>
      </c>
    </row>
    <row r="15" spans="1:10" s="6" customFormat="1" x14ac:dyDescent="0.45">
      <c r="A15" s="15" t="s">
        <v>27</v>
      </c>
      <c r="B15" s="208" t="s">
        <v>241</v>
      </c>
      <c r="C15" s="208"/>
      <c r="D15" s="162">
        <v>524935</v>
      </c>
      <c r="E15" s="237"/>
      <c r="F15" s="162">
        <v>450857</v>
      </c>
      <c r="G15" s="237"/>
      <c r="H15" s="162">
        <v>36534</v>
      </c>
      <c r="I15" s="237"/>
      <c r="J15" s="162">
        <v>35279</v>
      </c>
    </row>
    <row r="16" spans="1:10" s="6" customFormat="1" x14ac:dyDescent="0.45">
      <c r="A16" s="15" t="s">
        <v>12</v>
      </c>
      <c r="B16" s="208"/>
      <c r="C16" s="208"/>
      <c r="D16" s="164">
        <v>54677</v>
      </c>
      <c r="E16" s="237"/>
      <c r="F16" s="164">
        <f>38344</f>
        <v>38344</v>
      </c>
      <c r="G16" s="237"/>
      <c r="H16" s="164">
        <v>6479</v>
      </c>
      <c r="I16" s="237"/>
      <c r="J16" s="164">
        <f>6661</f>
        <v>6661</v>
      </c>
    </row>
    <row r="17" spans="1:10" s="6" customFormat="1" x14ac:dyDescent="0.45">
      <c r="A17" s="9" t="s">
        <v>13</v>
      </c>
      <c r="B17" s="238"/>
      <c r="C17" s="238"/>
      <c r="D17" s="21">
        <f>SUM(D10:D16)</f>
        <v>2355598</v>
      </c>
      <c r="E17" s="22"/>
      <c r="F17" s="21">
        <f>SUM(F10:F16)</f>
        <v>2135633</v>
      </c>
      <c r="G17" s="22"/>
      <c r="H17" s="21">
        <f>SUM(H10:H16)</f>
        <v>284630</v>
      </c>
      <c r="I17" s="22"/>
      <c r="J17" s="21">
        <f>SUM(J10:J16)</f>
        <v>945945</v>
      </c>
    </row>
    <row r="18" spans="1:10" s="6" customFormat="1" x14ac:dyDescent="0.45">
      <c r="A18" s="9"/>
      <c r="B18" s="238"/>
      <c r="C18" s="238"/>
      <c r="D18" s="193"/>
      <c r="E18" s="211"/>
      <c r="F18" s="193"/>
      <c r="G18" s="211"/>
      <c r="H18" s="200"/>
      <c r="I18" s="211"/>
      <c r="J18" s="200"/>
    </row>
    <row r="19" spans="1:10" s="6" customFormat="1" x14ac:dyDescent="0.45">
      <c r="A19" s="20" t="s">
        <v>10</v>
      </c>
      <c r="B19" s="208"/>
      <c r="C19" s="208"/>
      <c r="D19" s="162"/>
      <c r="E19" s="237"/>
      <c r="F19" s="162"/>
      <c r="G19" s="237"/>
      <c r="H19" s="112"/>
      <c r="I19" s="237"/>
      <c r="J19" s="112"/>
    </row>
    <row r="20" spans="1:10" s="6" customFormat="1" x14ac:dyDescent="0.45">
      <c r="A20" s="51" t="s">
        <v>49</v>
      </c>
      <c r="B20" s="208" t="s">
        <v>236</v>
      </c>
      <c r="C20" s="208"/>
      <c r="D20" s="188" t="s">
        <v>78</v>
      </c>
      <c r="E20" s="239"/>
      <c r="F20" s="188" t="s">
        <v>78</v>
      </c>
      <c r="G20" s="239"/>
      <c r="H20" s="162">
        <v>1585581</v>
      </c>
      <c r="I20" s="237"/>
      <c r="J20" s="201">
        <v>1590081</v>
      </c>
    </row>
    <row r="21" spans="1:10" s="6" customFormat="1" x14ac:dyDescent="0.45">
      <c r="A21" s="37" t="s">
        <v>56</v>
      </c>
      <c r="B21" s="208" t="s">
        <v>201</v>
      </c>
      <c r="C21" s="208"/>
      <c r="D21" s="162">
        <v>5640277</v>
      </c>
      <c r="E21" s="237"/>
      <c r="F21" s="162">
        <v>5885644</v>
      </c>
      <c r="G21" s="237"/>
      <c r="H21" s="162">
        <v>137350</v>
      </c>
      <c r="I21" s="237"/>
      <c r="J21" s="162">
        <v>148663</v>
      </c>
    </row>
    <row r="22" spans="1:10" s="6" customFormat="1" x14ac:dyDescent="0.45">
      <c r="A22" s="51" t="s">
        <v>220</v>
      </c>
      <c r="B22" s="208"/>
      <c r="C22" s="208"/>
      <c r="D22" s="162">
        <v>38514</v>
      </c>
      <c r="E22" s="237"/>
      <c r="F22" s="162">
        <v>34120</v>
      </c>
      <c r="G22" s="237"/>
      <c r="H22" s="162">
        <v>14679</v>
      </c>
      <c r="I22" s="237"/>
      <c r="J22" s="162">
        <v>15960</v>
      </c>
    </row>
    <row r="23" spans="1:10" s="6" customFormat="1" x14ac:dyDescent="0.45">
      <c r="A23" s="15" t="s">
        <v>55</v>
      </c>
      <c r="B23" s="208"/>
      <c r="C23" s="208"/>
      <c r="D23" s="162">
        <v>26029</v>
      </c>
      <c r="E23" s="237"/>
      <c r="F23" s="162">
        <v>28758</v>
      </c>
      <c r="G23" s="237"/>
      <c r="H23" s="162">
        <f>19907-1</f>
        <v>19906</v>
      </c>
      <c r="I23" s="237"/>
      <c r="J23" s="162">
        <v>21144</v>
      </c>
    </row>
    <row r="24" spans="1:10" s="6" customFormat="1" x14ac:dyDescent="0.45">
      <c r="A24" s="51" t="s">
        <v>76</v>
      </c>
      <c r="B24" s="208"/>
      <c r="C24" s="208"/>
      <c r="D24" s="162">
        <v>43562</v>
      </c>
      <c r="E24" s="237"/>
      <c r="F24" s="162">
        <v>21407</v>
      </c>
      <c r="G24" s="237"/>
      <c r="H24" s="162">
        <v>48058</v>
      </c>
      <c r="I24" s="237"/>
      <c r="J24" s="162">
        <v>27165</v>
      </c>
    </row>
    <row r="25" spans="1:10" s="6" customFormat="1" x14ac:dyDescent="0.45">
      <c r="A25" s="15" t="s">
        <v>15</v>
      </c>
      <c r="B25" s="208"/>
      <c r="C25" s="208"/>
      <c r="D25" s="164">
        <f>300931+1</f>
        <v>300932</v>
      </c>
      <c r="E25" s="237"/>
      <c r="F25" s="164">
        <v>301708</v>
      </c>
      <c r="G25" s="237"/>
      <c r="H25" s="164">
        <v>165569</v>
      </c>
      <c r="I25" s="237"/>
      <c r="J25" s="164">
        <v>165321</v>
      </c>
    </row>
    <row r="26" spans="1:10" s="6" customFormat="1" x14ac:dyDescent="0.45">
      <c r="A26" s="12" t="s">
        <v>33</v>
      </c>
      <c r="B26" s="208"/>
      <c r="C26" s="208"/>
      <c r="D26" s="21">
        <f>SUM(D20:D25)</f>
        <v>6049314</v>
      </c>
      <c r="E26" s="26"/>
      <c r="F26" s="21">
        <f>SUM(F20:F25)</f>
        <v>6271637</v>
      </c>
      <c r="G26" s="22"/>
      <c r="H26" s="21">
        <f>SUM(H20:H25)</f>
        <v>1971143</v>
      </c>
      <c r="I26" s="22"/>
      <c r="J26" s="21">
        <f>SUM(J20:J25)</f>
        <v>1968334</v>
      </c>
    </row>
    <row r="27" spans="1:10" s="6" customFormat="1" x14ac:dyDescent="0.45">
      <c r="A27" s="12"/>
      <c r="B27" s="208"/>
      <c r="C27" s="208"/>
      <c r="D27" s="29"/>
      <c r="E27" s="26"/>
      <c r="F27" s="29"/>
      <c r="G27" s="22"/>
      <c r="H27" s="29"/>
      <c r="I27" s="22"/>
      <c r="J27" s="29"/>
    </row>
    <row r="28" spans="1:10" s="6" customFormat="1" ht="22.5" thickBot="1" x14ac:dyDescent="0.5">
      <c r="A28" s="9" t="s">
        <v>16</v>
      </c>
      <c r="B28" s="208"/>
      <c r="C28" s="208"/>
      <c r="D28" s="30">
        <f>D17+D26</f>
        <v>8404912</v>
      </c>
      <c r="E28" s="23"/>
      <c r="F28" s="30">
        <f>F17+F26</f>
        <v>8407270</v>
      </c>
      <c r="G28" s="24"/>
      <c r="H28" s="30">
        <f>H17+H26</f>
        <v>2255773</v>
      </c>
      <c r="I28" s="24"/>
      <c r="J28" s="30">
        <f>J17+J26</f>
        <v>2914279</v>
      </c>
    </row>
    <row r="29" spans="1:10" s="6" customFormat="1" ht="22.5" thickTop="1" x14ac:dyDescent="0.45">
      <c r="A29" s="296"/>
      <c r="B29" s="234"/>
      <c r="C29" s="26"/>
      <c r="D29" s="28"/>
      <c r="E29" s="26"/>
      <c r="F29" s="28"/>
      <c r="G29" s="26"/>
      <c r="H29" s="28"/>
      <c r="I29" s="26"/>
      <c r="J29" s="28"/>
    </row>
    <row r="30" spans="1:10" s="6" customFormat="1" x14ac:dyDescent="0.45">
      <c r="A30" s="295"/>
      <c r="B30" s="234"/>
      <c r="C30" s="23"/>
      <c r="D30" s="28"/>
      <c r="E30" s="23"/>
      <c r="F30" s="28"/>
      <c r="G30" s="23"/>
      <c r="H30" s="28"/>
      <c r="I30" s="23"/>
      <c r="J30" s="28"/>
    </row>
    <row r="31" spans="1:10" ht="23.25" x14ac:dyDescent="0.5">
      <c r="A31" s="7" t="s">
        <v>35</v>
      </c>
      <c r="B31" s="231"/>
      <c r="C31" s="198"/>
      <c r="D31" s="191"/>
      <c r="E31" s="198"/>
      <c r="F31" s="191"/>
      <c r="G31" s="198"/>
      <c r="H31" s="198"/>
      <c r="I31" s="198"/>
      <c r="J31" s="198"/>
    </row>
    <row r="32" spans="1:10" ht="23.25" x14ac:dyDescent="0.5">
      <c r="A32" s="7" t="s">
        <v>63</v>
      </c>
      <c r="B32" s="16"/>
      <c r="C32" s="199"/>
      <c r="D32" s="192"/>
      <c r="E32" s="199"/>
      <c r="F32" s="192"/>
      <c r="G32" s="199"/>
      <c r="H32" s="199"/>
      <c r="I32" s="199"/>
      <c r="J32" s="199"/>
    </row>
    <row r="33" spans="1:10" x14ac:dyDescent="0.45">
      <c r="A33" s="232"/>
      <c r="B33" s="16"/>
      <c r="C33" s="199"/>
      <c r="D33" s="192"/>
      <c r="E33" s="199"/>
      <c r="F33" s="192"/>
      <c r="G33" s="199"/>
      <c r="H33" s="199"/>
      <c r="I33" s="199"/>
      <c r="J33" s="199"/>
    </row>
    <row r="34" spans="1:10" s="6" customFormat="1" x14ac:dyDescent="0.45">
      <c r="A34" s="9"/>
      <c r="B34" s="233"/>
      <c r="C34" s="233"/>
      <c r="D34" s="311" t="s">
        <v>4</v>
      </c>
      <c r="E34" s="311"/>
      <c r="F34" s="311"/>
      <c r="G34" s="19"/>
      <c r="H34" s="311" t="s">
        <v>54</v>
      </c>
      <c r="I34" s="311"/>
      <c r="J34" s="311"/>
    </row>
    <row r="35" spans="1:10" s="6" customFormat="1" x14ac:dyDescent="0.45">
      <c r="A35" s="9"/>
      <c r="B35" s="233"/>
      <c r="C35" s="188"/>
      <c r="D35" s="270" t="s">
        <v>195</v>
      </c>
      <c r="E35" s="188"/>
      <c r="F35" s="246" t="s">
        <v>122</v>
      </c>
      <c r="G35" s="185"/>
      <c r="H35" s="270" t="s">
        <v>195</v>
      </c>
      <c r="I35" s="188"/>
      <c r="J35" s="246" t="s">
        <v>122</v>
      </c>
    </row>
    <row r="36" spans="1:10" s="6" customFormat="1" ht="23.25" x14ac:dyDescent="0.5">
      <c r="A36" s="8" t="s">
        <v>1</v>
      </c>
      <c r="B36" s="234" t="s">
        <v>14</v>
      </c>
      <c r="C36" s="235"/>
      <c r="D36" s="169">
        <v>2563</v>
      </c>
      <c r="E36" s="235"/>
      <c r="F36" s="169">
        <v>2562</v>
      </c>
      <c r="G36" s="235"/>
      <c r="H36" s="169">
        <v>2563</v>
      </c>
      <c r="I36" s="235"/>
      <c r="J36" s="169">
        <v>2562</v>
      </c>
    </row>
    <row r="37" spans="1:10" s="6" customFormat="1" ht="23.25" x14ac:dyDescent="0.5">
      <c r="A37" s="8"/>
      <c r="B37" s="234"/>
      <c r="C37" s="235"/>
      <c r="D37" s="169" t="s">
        <v>144</v>
      </c>
      <c r="E37" s="235"/>
      <c r="F37" s="169"/>
      <c r="G37" s="235"/>
      <c r="H37" s="169" t="s">
        <v>144</v>
      </c>
      <c r="I37" s="235"/>
      <c r="J37" s="169"/>
    </row>
    <row r="38" spans="1:10" s="6" customFormat="1" x14ac:dyDescent="0.45">
      <c r="A38" s="15"/>
      <c r="B38" s="234"/>
      <c r="C38" s="234"/>
      <c r="D38" s="313" t="s">
        <v>132</v>
      </c>
      <c r="E38" s="313"/>
      <c r="F38" s="313"/>
      <c r="G38" s="313"/>
      <c r="H38" s="313"/>
      <c r="I38" s="313"/>
      <c r="J38" s="313"/>
    </row>
    <row r="39" spans="1:10" s="6" customFormat="1" x14ac:dyDescent="0.45">
      <c r="A39" s="20" t="s">
        <v>2</v>
      </c>
      <c r="B39" s="208"/>
      <c r="C39" s="208"/>
      <c r="D39" s="188"/>
      <c r="E39" s="237"/>
      <c r="F39" s="188"/>
      <c r="G39" s="237"/>
      <c r="H39" s="202"/>
      <c r="I39" s="237"/>
      <c r="J39" s="202"/>
    </row>
    <row r="40" spans="1:10" s="44" customFormat="1" x14ac:dyDescent="0.45">
      <c r="A40" s="96" t="s">
        <v>17</v>
      </c>
      <c r="B40" s="208" t="s">
        <v>218</v>
      </c>
      <c r="C40" s="208"/>
      <c r="D40" s="175">
        <v>575150</v>
      </c>
      <c r="E40" s="145"/>
      <c r="F40" s="175">
        <v>613357</v>
      </c>
      <c r="G40" s="237"/>
      <c r="H40" s="175">
        <v>91675</v>
      </c>
      <c r="I40" s="237"/>
      <c r="J40" s="175">
        <v>161260</v>
      </c>
    </row>
    <row r="41" spans="1:10" s="6" customFormat="1" hidden="1" x14ac:dyDescent="0.45">
      <c r="A41" s="51" t="s">
        <v>143</v>
      </c>
      <c r="B41" s="208" t="s">
        <v>202</v>
      </c>
      <c r="C41" s="208"/>
      <c r="D41" s="197">
        <v>0</v>
      </c>
      <c r="E41" s="237"/>
      <c r="F41" s="197" t="s">
        <v>78</v>
      </c>
      <c r="G41" s="239"/>
      <c r="H41" s="197">
        <v>0</v>
      </c>
      <c r="I41" s="239"/>
      <c r="J41" s="197" t="s">
        <v>78</v>
      </c>
    </row>
    <row r="42" spans="1:10" s="6" customFormat="1" x14ac:dyDescent="0.45">
      <c r="A42" s="15" t="s">
        <v>57</v>
      </c>
      <c r="B42" s="208" t="s">
        <v>218</v>
      </c>
      <c r="C42" s="208"/>
      <c r="D42" s="175">
        <v>26114</v>
      </c>
      <c r="E42" s="237"/>
      <c r="F42" s="175">
        <v>51190</v>
      </c>
      <c r="G42" s="237"/>
      <c r="H42" s="162">
        <v>3284</v>
      </c>
      <c r="I42" s="237"/>
      <c r="J42" s="162">
        <v>4169</v>
      </c>
    </row>
    <row r="43" spans="1:10" s="6" customFormat="1" x14ac:dyDescent="0.45">
      <c r="A43" s="51" t="s">
        <v>85</v>
      </c>
      <c r="B43" s="208" t="s">
        <v>242</v>
      </c>
      <c r="C43" s="208"/>
      <c r="D43" s="175">
        <v>643578</v>
      </c>
      <c r="E43" s="237"/>
      <c r="F43" s="175">
        <v>847593</v>
      </c>
      <c r="G43" s="239"/>
      <c r="H43" s="162">
        <v>156739</v>
      </c>
      <c r="I43" s="239"/>
      <c r="J43" s="162">
        <v>281196</v>
      </c>
    </row>
    <row r="44" spans="1:10" s="6" customFormat="1" x14ac:dyDescent="0.45">
      <c r="A44" s="51" t="s">
        <v>219</v>
      </c>
      <c r="B44" s="208" t="s">
        <v>218</v>
      </c>
      <c r="C44" s="208"/>
      <c r="D44" s="188" t="s">
        <v>78</v>
      </c>
      <c r="E44" s="237"/>
      <c r="F44" s="197" t="s">
        <v>78</v>
      </c>
      <c r="G44" s="239"/>
      <c r="H44" s="162">
        <v>528000</v>
      </c>
      <c r="I44" s="239"/>
      <c r="J44" s="162">
        <v>565000</v>
      </c>
    </row>
    <row r="45" spans="1:10" s="6" customFormat="1" x14ac:dyDescent="0.45">
      <c r="A45" s="96" t="s">
        <v>221</v>
      </c>
      <c r="B45" s="208"/>
      <c r="C45" s="208"/>
      <c r="D45" s="175">
        <v>44516</v>
      </c>
      <c r="E45" s="237"/>
      <c r="F45" s="175">
        <v>26608</v>
      </c>
      <c r="G45" s="237"/>
      <c r="H45" s="188" t="s">
        <v>78</v>
      </c>
      <c r="I45" s="237"/>
      <c r="J45" s="162">
        <v>4224</v>
      </c>
    </row>
    <row r="46" spans="1:10" s="6" customFormat="1" x14ac:dyDescent="0.45">
      <c r="A46" s="51" t="s">
        <v>18</v>
      </c>
      <c r="B46" s="208"/>
      <c r="C46" s="208"/>
      <c r="D46" s="164">
        <v>28121</v>
      </c>
      <c r="E46" s="237"/>
      <c r="F46" s="164">
        <v>36414</v>
      </c>
      <c r="G46" s="237"/>
      <c r="H46" s="164">
        <v>3781</v>
      </c>
      <c r="I46" s="237"/>
      <c r="J46" s="164">
        <v>12152</v>
      </c>
    </row>
    <row r="47" spans="1:10" x14ac:dyDescent="0.45">
      <c r="A47" s="9" t="s">
        <v>19</v>
      </c>
      <c r="B47" s="241"/>
      <c r="C47" s="241"/>
      <c r="D47" s="21">
        <f>SUM(D40:D46)</f>
        <v>1317479</v>
      </c>
      <c r="E47" s="22"/>
      <c r="F47" s="21">
        <f>SUM(F40:F46)</f>
        <v>1575162</v>
      </c>
      <c r="G47" s="25"/>
      <c r="H47" s="21">
        <f>SUM(H40:H46)</f>
        <v>783479</v>
      </c>
      <c r="I47" s="25"/>
      <c r="J47" s="21">
        <f>SUM(J40:J46)</f>
        <v>1028001</v>
      </c>
    </row>
    <row r="48" spans="1:10" s="6" customFormat="1" x14ac:dyDescent="0.45">
      <c r="A48" s="232"/>
      <c r="B48" s="16"/>
      <c r="C48" s="16"/>
      <c r="D48" s="204"/>
      <c r="E48" s="199"/>
      <c r="F48" s="204"/>
      <c r="G48" s="204"/>
      <c r="H48" s="204"/>
      <c r="I48" s="204"/>
      <c r="J48" s="204"/>
    </row>
    <row r="49" spans="1:10" s="6" customFormat="1" x14ac:dyDescent="0.45">
      <c r="A49" s="27" t="s">
        <v>11</v>
      </c>
      <c r="B49" s="238"/>
      <c r="C49" s="238"/>
      <c r="D49" s="162"/>
      <c r="E49" s="237"/>
      <c r="F49" s="162"/>
      <c r="G49" s="149"/>
      <c r="H49" s="202"/>
      <c r="I49" s="149"/>
      <c r="J49" s="202"/>
    </row>
    <row r="50" spans="1:10" s="6" customFormat="1" x14ac:dyDescent="0.45">
      <c r="A50" s="15" t="s">
        <v>170</v>
      </c>
      <c r="B50" s="208"/>
      <c r="C50" s="208"/>
      <c r="D50" s="175">
        <v>100515</v>
      </c>
      <c r="E50" s="237"/>
      <c r="F50" s="175">
        <v>34920</v>
      </c>
      <c r="G50" s="149"/>
      <c r="H50" s="203" t="s">
        <v>78</v>
      </c>
      <c r="I50" s="149"/>
      <c r="J50" s="203" t="s">
        <v>78</v>
      </c>
    </row>
    <row r="51" spans="1:10" s="6" customFormat="1" x14ac:dyDescent="0.45">
      <c r="A51" s="96" t="s">
        <v>171</v>
      </c>
      <c r="B51" s="208"/>
      <c r="C51" s="208"/>
      <c r="D51" s="162"/>
      <c r="E51" s="237"/>
      <c r="F51" s="162"/>
      <c r="G51" s="35"/>
      <c r="H51" s="163"/>
      <c r="I51" s="35"/>
      <c r="J51" s="163"/>
    </row>
    <row r="52" spans="1:10" s="6" customFormat="1" x14ac:dyDescent="0.45">
      <c r="A52" s="96" t="s">
        <v>172</v>
      </c>
      <c r="B52" s="208"/>
      <c r="C52" s="208"/>
      <c r="D52" s="162">
        <v>157490</v>
      </c>
      <c r="E52" s="237"/>
      <c r="F52" s="162">
        <v>150343</v>
      </c>
      <c r="G52" s="35"/>
      <c r="H52" s="163">
        <v>94682</v>
      </c>
      <c r="I52" s="35"/>
      <c r="J52" s="163">
        <v>90779</v>
      </c>
    </row>
    <row r="53" spans="1:10" s="6" customFormat="1" x14ac:dyDescent="0.45">
      <c r="A53" s="15" t="s">
        <v>38</v>
      </c>
      <c r="B53" s="208" t="s">
        <v>218</v>
      </c>
      <c r="C53" s="208"/>
      <c r="D53" s="162">
        <v>7323</v>
      </c>
      <c r="E53" s="237"/>
      <c r="F53" s="162">
        <v>7282</v>
      </c>
      <c r="G53" s="239"/>
      <c r="H53" s="163">
        <v>606</v>
      </c>
      <c r="I53" s="239"/>
      <c r="J53" s="163">
        <v>345</v>
      </c>
    </row>
    <row r="54" spans="1:10" s="6" customFormat="1" x14ac:dyDescent="0.45">
      <c r="A54" s="9" t="s">
        <v>20</v>
      </c>
      <c r="B54" s="241"/>
      <c r="C54" s="241"/>
      <c r="D54" s="21">
        <f>SUM(D50:D53)</f>
        <v>265328</v>
      </c>
      <c r="E54" s="22"/>
      <c r="F54" s="21">
        <f>SUM(F50:F53)</f>
        <v>192545</v>
      </c>
      <c r="G54" s="25"/>
      <c r="H54" s="21">
        <f>SUM(H50:H53)</f>
        <v>95288</v>
      </c>
      <c r="I54" s="25"/>
      <c r="J54" s="21">
        <f>SUM(J50:J53)</f>
        <v>91124</v>
      </c>
    </row>
    <row r="55" spans="1:10" s="6" customFormat="1" x14ac:dyDescent="0.45">
      <c r="A55" s="9"/>
      <c r="B55" s="241"/>
      <c r="C55" s="241"/>
      <c r="D55" s="29"/>
      <c r="E55" s="26"/>
      <c r="F55" s="29"/>
      <c r="G55" s="99"/>
      <c r="H55" s="29"/>
      <c r="I55" s="99"/>
      <c r="J55" s="29"/>
    </row>
    <row r="56" spans="1:10" s="6" customFormat="1" x14ac:dyDescent="0.45">
      <c r="A56" s="12" t="s">
        <v>21</v>
      </c>
      <c r="B56" s="242"/>
      <c r="C56" s="242"/>
      <c r="D56" s="209">
        <f>D47+D54</f>
        <v>1582807</v>
      </c>
      <c r="E56" s="26"/>
      <c r="F56" s="209">
        <f>F47+F54</f>
        <v>1767707</v>
      </c>
      <c r="G56" s="22"/>
      <c r="H56" s="209">
        <f>H47+H54</f>
        <v>878767</v>
      </c>
      <c r="I56" s="22"/>
      <c r="J56" s="209">
        <f>J47+J54</f>
        <v>1119125</v>
      </c>
    </row>
    <row r="57" spans="1:10" s="6" customFormat="1" x14ac:dyDescent="0.45">
      <c r="A57" s="12"/>
      <c r="B57" s="242"/>
      <c r="C57" s="26"/>
      <c r="D57" s="28"/>
      <c r="E57" s="26"/>
      <c r="F57" s="28"/>
      <c r="G57" s="22"/>
      <c r="H57" s="28"/>
      <c r="I57" s="22"/>
      <c r="J57" s="28"/>
    </row>
    <row r="58" spans="1:10" x14ac:dyDescent="0.45">
      <c r="A58" s="232"/>
      <c r="B58" s="16"/>
      <c r="C58" s="199"/>
      <c r="D58" s="82"/>
      <c r="E58" s="199"/>
      <c r="F58" s="204"/>
      <c r="G58" s="199"/>
      <c r="H58" s="199"/>
      <c r="I58" s="199"/>
      <c r="J58" s="199"/>
    </row>
    <row r="59" spans="1:10" ht="23.25" x14ac:dyDescent="0.5">
      <c r="A59" s="7" t="s">
        <v>35</v>
      </c>
      <c r="B59" s="231"/>
      <c r="C59" s="198"/>
      <c r="D59" s="191"/>
      <c r="E59" s="198"/>
      <c r="F59" s="191"/>
      <c r="G59" s="198"/>
      <c r="H59" s="198"/>
      <c r="I59" s="198"/>
      <c r="J59" s="198"/>
    </row>
    <row r="60" spans="1:10" ht="23.25" x14ac:dyDescent="0.5">
      <c r="A60" s="7" t="s">
        <v>63</v>
      </c>
      <c r="B60" s="16"/>
      <c r="C60" s="199"/>
      <c r="D60" s="192"/>
      <c r="E60" s="199"/>
      <c r="F60" s="192"/>
      <c r="G60" s="199"/>
      <c r="H60" s="199"/>
      <c r="I60" s="199"/>
      <c r="J60" s="199"/>
    </row>
    <row r="61" spans="1:10" x14ac:dyDescent="0.45">
      <c r="A61" s="232"/>
      <c r="B61" s="16"/>
      <c r="C61" s="199"/>
      <c r="D61" s="192"/>
      <c r="E61" s="199"/>
      <c r="F61" s="192"/>
      <c r="G61" s="199"/>
      <c r="H61" s="199"/>
      <c r="I61" s="199"/>
      <c r="J61" s="199"/>
    </row>
    <row r="62" spans="1:10" s="6" customFormat="1" x14ac:dyDescent="0.45">
      <c r="A62" s="9"/>
      <c r="B62" s="233"/>
      <c r="C62" s="233"/>
      <c r="D62" s="311" t="s">
        <v>4</v>
      </c>
      <c r="E62" s="311"/>
      <c r="F62" s="311"/>
      <c r="G62" s="19"/>
      <c r="H62" s="311" t="s">
        <v>54</v>
      </c>
      <c r="I62" s="311"/>
      <c r="J62" s="311"/>
    </row>
    <row r="63" spans="1:10" s="6" customFormat="1" x14ac:dyDescent="0.45">
      <c r="A63" s="9"/>
      <c r="B63" s="233"/>
      <c r="C63" s="188"/>
      <c r="D63" s="270" t="s">
        <v>195</v>
      </c>
      <c r="E63" s="188"/>
      <c r="F63" s="246" t="s">
        <v>122</v>
      </c>
      <c r="G63" s="185"/>
      <c r="H63" s="270" t="s">
        <v>195</v>
      </c>
      <c r="I63" s="188"/>
      <c r="J63" s="246" t="s">
        <v>122</v>
      </c>
    </row>
    <row r="64" spans="1:10" s="6" customFormat="1" ht="23.25" x14ac:dyDescent="0.5">
      <c r="A64" s="8" t="s">
        <v>1</v>
      </c>
      <c r="B64" s="234"/>
      <c r="C64" s="235"/>
      <c r="D64" s="169">
        <v>2563</v>
      </c>
      <c r="E64" s="235"/>
      <c r="F64" s="169">
        <v>2562</v>
      </c>
      <c r="G64" s="235"/>
      <c r="H64" s="169">
        <v>2563</v>
      </c>
      <c r="I64" s="235"/>
      <c r="J64" s="169">
        <v>2562</v>
      </c>
    </row>
    <row r="65" spans="1:10" s="6" customFormat="1" ht="23.25" x14ac:dyDescent="0.5">
      <c r="A65" s="8"/>
      <c r="B65" s="234"/>
      <c r="C65" s="235"/>
      <c r="D65" s="169" t="s">
        <v>144</v>
      </c>
      <c r="E65" s="235"/>
      <c r="F65" s="169"/>
      <c r="G65" s="235"/>
      <c r="H65" s="169" t="s">
        <v>144</v>
      </c>
      <c r="I65" s="235"/>
      <c r="J65" s="169"/>
    </row>
    <row r="66" spans="1:10" s="6" customFormat="1" x14ac:dyDescent="0.45">
      <c r="A66" s="15"/>
      <c r="B66" s="234"/>
      <c r="C66" s="234"/>
      <c r="D66" s="313" t="s">
        <v>132</v>
      </c>
      <c r="E66" s="313"/>
      <c r="F66" s="313"/>
      <c r="G66" s="313"/>
      <c r="H66" s="313"/>
      <c r="I66" s="313"/>
      <c r="J66" s="313"/>
    </row>
    <row r="67" spans="1:10" s="44" customFormat="1" x14ac:dyDescent="0.45">
      <c r="A67" s="20" t="s">
        <v>3</v>
      </c>
      <c r="B67" s="208"/>
      <c r="C67" s="208"/>
      <c r="D67" s="165"/>
      <c r="E67" s="237"/>
      <c r="F67" s="165"/>
      <c r="G67" s="237"/>
      <c r="H67" s="202"/>
      <c r="I67" s="237"/>
      <c r="J67" s="202"/>
    </row>
    <row r="68" spans="1:10" s="44" customFormat="1" x14ac:dyDescent="0.45">
      <c r="A68" s="37" t="s">
        <v>6</v>
      </c>
      <c r="B68" s="208"/>
      <c r="C68" s="208"/>
      <c r="D68" s="165"/>
      <c r="E68" s="237"/>
      <c r="F68" s="165"/>
      <c r="G68" s="237"/>
      <c r="H68" s="202"/>
      <c r="I68" s="237"/>
      <c r="J68" s="202"/>
    </row>
    <row r="69" spans="1:10" s="44" customFormat="1" x14ac:dyDescent="0.45">
      <c r="A69" s="187" t="s">
        <v>40</v>
      </c>
      <c r="B69" s="208"/>
      <c r="C69" s="208"/>
      <c r="D69" s="165"/>
      <c r="E69" s="237"/>
      <c r="F69" s="165"/>
      <c r="G69" s="237"/>
      <c r="H69" s="202"/>
      <c r="I69" s="237"/>
      <c r="J69" s="202"/>
    </row>
    <row r="70" spans="1:10" s="44" customFormat="1" ht="22.5" thickBot="1" x14ac:dyDescent="0.5">
      <c r="A70" s="46" t="s">
        <v>224</v>
      </c>
      <c r="B70" s="208"/>
      <c r="C70" s="208"/>
      <c r="D70" s="194">
        <v>375000</v>
      </c>
      <c r="E70" s="145"/>
      <c r="F70" s="194">
        <v>375000</v>
      </c>
      <c r="G70" s="145"/>
      <c r="H70" s="194">
        <v>375000</v>
      </c>
      <c r="I70" s="145"/>
      <c r="J70" s="194">
        <v>375000</v>
      </c>
    </row>
    <row r="71" spans="1:10" s="44" customFormat="1" ht="22.5" thickTop="1" x14ac:dyDescent="0.45">
      <c r="A71" s="15" t="s">
        <v>42</v>
      </c>
      <c r="B71" s="208"/>
      <c r="C71" s="208"/>
      <c r="D71" s="252"/>
      <c r="E71" s="145"/>
      <c r="F71" s="252"/>
      <c r="G71" s="145"/>
      <c r="H71" s="252"/>
      <c r="I71" s="145"/>
      <c r="J71" s="252"/>
    </row>
    <row r="72" spans="1:10" s="44" customFormat="1" x14ac:dyDescent="0.45">
      <c r="A72" s="46" t="s">
        <v>224</v>
      </c>
      <c r="B72" s="208"/>
      <c r="C72" s="208"/>
      <c r="D72" s="168">
        <v>375000</v>
      </c>
      <c r="E72" s="145"/>
      <c r="F72" s="168">
        <v>375000</v>
      </c>
      <c r="G72" s="145"/>
      <c r="H72" s="168">
        <v>375000</v>
      </c>
      <c r="I72" s="145"/>
      <c r="J72" s="168">
        <v>375000</v>
      </c>
    </row>
    <row r="73" spans="1:10" s="44" customFormat="1" x14ac:dyDescent="0.45">
      <c r="A73" s="49" t="s">
        <v>87</v>
      </c>
      <c r="B73" s="208"/>
      <c r="C73" s="208"/>
      <c r="D73" s="165">
        <v>609402</v>
      </c>
      <c r="E73" s="145"/>
      <c r="F73" s="165">
        <v>609402</v>
      </c>
      <c r="G73" s="145"/>
      <c r="H73" s="165">
        <v>609402</v>
      </c>
      <c r="I73" s="145"/>
      <c r="J73" s="165">
        <v>609402</v>
      </c>
    </row>
    <row r="74" spans="1:10" s="44" customFormat="1" x14ac:dyDescent="0.45">
      <c r="A74" s="15" t="s">
        <v>7</v>
      </c>
      <c r="B74" s="208"/>
      <c r="C74" s="208"/>
      <c r="D74" s="162"/>
      <c r="E74" s="145"/>
      <c r="F74" s="162"/>
      <c r="G74" s="145"/>
      <c r="H74" s="162"/>
      <c r="I74" s="145"/>
      <c r="J74" s="162"/>
    </row>
    <row r="75" spans="1:10" s="44" customFormat="1" x14ac:dyDescent="0.45">
      <c r="A75" s="96" t="s">
        <v>222</v>
      </c>
      <c r="B75" s="70"/>
      <c r="C75" s="70"/>
      <c r="D75" s="162">
        <v>37500</v>
      </c>
      <c r="E75" s="145"/>
      <c r="F75" s="162">
        <v>37500</v>
      </c>
      <c r="G75" s="145"/>
      <c r="H75" s="162">
        <v>37500</v>
      </c>
      <c r="I75" s="145"/>
      <c r="J75" s="162">
        <v>37500</v>
      </c>
    </row>
    <row r="76" spans="1:10" s="44" customFormat="1" x14ac:dyDescent="0.45">
      <c r="A76" s="15" t="s">
        <v>41</v>
      </c>
      <c r="B76" s="208"/>
      <c r="C76" s="208"/>
      <c r="D76" s="162">
        <v>5636823</v>
      </c>
      <c r="E76" s="145"/>
      <c r="F76" s="162">
        <f>5451552</f>
        <v>5451552</v>
      </c>
      <c r="G76" s="145"/>
      <c r="H76" s="162">
        <v>355104</v>
      </c>
      <c r="I76" s="145"/>
      <c r="J76" s="162">
        <v>773252</v>
      </c>
    </row>
    <row r="77" spans="1:10" s="44" customFormat="1" x14ac:dyDescent="0.45">
      <c r="A77" s="51" t="s">
        <v>86</v>
      </c>
      <c r="B77" s="70"/>
      <c r="C77" s="70"/>
      <c r="D77" s="162">
        <v>161986</v>
      </c>
      <c r="E77" s="145"/>
      <c r="F77" s="162">
        <f>162303</f>
        <v>162303</v>
      </c>
      <c r="G77" s="145"/>
      <c r="H77" s="203" t="s">
        <v>78</v>
      </c>
      <c r="I77" s="243"/>
      <c r="J77" s="203" t="s">
        <v>78</v>
      </c>
    </row>
    <row r="78" spans="1:10" s="44" customFormat="1" x14ac:dyDescent="0.45">
      <c r="A78" s="12" t="s">
        <v>105</v>
      </c>
      <c r="B78" s="208"/>
      <c r="C78" s="208"/>
      <c r="D78" s="29">
        <f>SUM(D71:D77)</f>
        <v>6820711</v>
      </c>
      <c r="E78" s="28"/>
      <c r="F78" s="29">
        <f>SUM(F71:F77)</f>
        <v>6635757</v>
      </c>
      <c r="G78" s="28"/>
      <c r="H78" s="29">
        <f>SUM(H71:H77)</f>
        <v>1377006</v>
      </c>
      <c r="I78" s="28"/>
      <c r="J78" s="29">
        <f>SUM(J71:J77)</f>
        <v>1795154</v>
      </c>
    </row>
    <row r="79" spans="1:10" s="54" customFormat="1" x14ac:dyDescent="0.45">
      <c r="A79" s="96" t="s">
        <v>106</v>
      </c>
      <c r="B79" s="70"/>
      <c r="C79" s="70"/>
      <c r="D79" s="168">
        <v>1394</v>
      </c>
      <c r="E79" s="168"/>
      <c r="F79" s="168">
        <v>3806</v>
      </c>
      <c r="G79" s="168"/>
      <c r="H79" s="203" t="s">
        <v>78</v>
      </c>
      <c r="I79" s="168"/>
      <c r="J79" s="203" t="s">
        <v>78</v>
      </c>
    </row>
    <row r="80" spans="1:10" s="44" customFormat="1" x14ac:dyDescent="0.45">
      <c r="A80" s="12" t="s">
        <v>22</v>
      </c>
      <c r="B80" s="208"/>
      <c r="C80" s="208"/>
      <c r="D80" s="21">
        <f>SUM(D78:D79)</f>
        <v>6822105</v>
      </c>
      <c r="E80" s="28"/>
      <c r="F80" s="21">
        <f>SUM(F78:F79)</f>
        <v>6639563</v>
      </c>
      <c r="G80" s="28"/>
      <c r="H80" s="21">
        <f>SUM(H78:H79)</f>
        <v>1377006</v>
      </c>
      <c r="I80" s="28"/>
      <c r="J80" s="21">
        <f>SUM(J78:J79)</f>
        <v>1795154</v>
      </c>
    </row>
    <row r="81" spans="1:10" s="299" customFormat="1" x14ac:dyDescent="0.45">
      <c r="A81" s="232"/>
      <c r="B81" s="16"/>
      <c r="C81" s="16"/>
      <c r="D81" s="192"/>
      <c r="E81" s="199"/>
      <c r="F81" s="192"/>
      <c r="G81" s="199"/>
      <c r="H81" s="199"/>
      <c r="I81" s="199"/>
      <c r="J81" s="199"/>
    </row>
    <row r="82" spans="1:10" s="44" customFormat="1" ht="22.5" thickBot="1" x14ac:dyDescent="0.5">
      <c r="A82" s="12" t="s">
        <v>23</v>
      </c>
      <c r="B82" s="208"/>
      <c r="C82" s="208"/>
      <c r="D82" s="30">
        <f>D80+D56</f>
        <v>8404912</v>
      </c>
      <c r="E82" s="23"/>
      <c r="F82" s="30">
        <f>F80+F56</f>
        <v>8407270</v>
      </c>
      <c r="G82" s="24"/>
      <c r="H82" s="30">
        <f>H80+H56</f>
        <v>2255773</v>
      </c>
      <c r="I82" s="24"/>
      <c r="J82" s="30">
        <f>J80+J56</f>
        <v>2914279</v>
      </c>
    </row>
    <row r="83" spans="1:10" s="44" customFormat="1" ht="22.5" thickTop="1" x14ac:dyDescent="0.45">
      <c r="A83" s="300"/>
      <c r="B83" s="272"/>
      <c r="C83" s="301"/>
      <c r="D83" s="298"/>
      <c r="E83" s="301"/>
      <c r="F83" s="298"/>
      <c r="G83" s="301"/>
      <c r="H83" s="298"/>
      <c r="I83" s="301"/>
      <c r="J83" s="297"/>
    </row>
    <row r="84" spans="1:10" ht="23.25" x14ac:dyDescent="0.5">
      <c r="A84" s="7" t="s">
        <v>35</v>
      </c>
      <c r="B84" s="176"/>
      <c r="C84" s="244"/>
      <c r="D84" s="191"/>
      <c r="E84" s="244"/>
      <c r="F84" s="244"/>
      <c r="G84" s="244"/>
      <c r="H84" s="104"/>
      <c r="I84" s="104"/>
      <c r="J84" s="104"/>
    </row>
    <row r="85" spans="1:10" ht="23.25" x14ac:dyDescent="0.5">
      <c r="A85" s="8" t="s">
        <v>141</v>
      </c>
      <c r="B85" s="177"/>
      <c r="C85" s="205"/>
      <c r="D85" s="192"/>
      <c r="E85" s="205"/>
      <c r="F85" s="205"/>
      <c r="G85" s="205"/>
      <c r="H85" s="136"/>
      <c r="I85" s="136"/>
      <c r="J85" s="136"/>
    </row>
    <row r="86" spans="1:10" s="6" customFormat="1" x14ac:dyDescent="0.45">
      <c r="A86" s="232"/>
      <c r="B86" s="177"/>
      <c r="C86" s="205"/>
      <c r="D86" s="192"/>
      <c r="E86" s="205"/>
      <c r="F86" s="205"/>
      <c r="G86" s="205"/>
      <c r="H86" s="205"/>
      <c r="I86" s="205"/>
      <c r="J86" s="205"/>
    </row>
    <row r="87" spans="1:10" s="6" customFormat="1" x14ac:dyDescent="0.45">
      <c r="A87" s="14"/>
      <c r="B87" s="178"/>
      <c r="C87" s="178"/>
      <c r="D87" s="311" t="s">
        <v>4</v>
      </c>
      <c r="E87" s="311"/>
      <c r="F87" s="311"/>
      <c r="G87" s="19"/>
      <c r="H87" s="311" t="s">
        <v>54</v>
      </c>
      <c r="I87" s="311"/>
      <c r="J87" s="311"/>
    </row>
    <row r="88" spans="1:10" s="6" customFormat="1" ht="22.15" customHeight="1" x14ac:dyDescent="0.45">
      <c r="A88" s="14"/>
      <c r="B88" s="178"/>
      <c r="C88" s="178"/>
      <c r="D88" s="312" t="s">
        <v>134</v>
      </c>
      <c r="E88" s="312"/>
      <c r="F88" s="312"/>
      <c r="G88" s="186"/>
      <c r="H88" s="312" t="s">
        <v>134</v>
      </c>
      <c r="I88" s="312"/>
      <c r="J88" s="312"/>
    </row>
    <row r="89" spans="1:10" s="6" customFormat="1" ht="21.75" customHeight="1" x14ac:dyDescent="0.45">
      <c r="A89" s="14"/>
      <c r="B89" s="178"/>
      <c r="C89" s="178"/>
      <c r="D89" s="312" t="s">
        <v>196</v>
      </c>
      <c r="E89" s="312"/>
      <c r="F89" s="312"/>
      <c r="G89" s="186"/>
      <c r="H89" s="312" t="s">
        <v>196</v>
      </c>
      <c r="I89" s="312"/>
      <c r="J89" s="312"/>
    </row>
    <row r="90" spans="1:10" s="6" customFormat="1" ht="21.75" customHeight="1" x14ac:dyDescent="0.45">
      <c r="A90" s="15"/>
      <c r="B90" s="179" t="s">
        <v>14</v>
      </c>
      <c r="C90" s="240"/>
      <c r="D90" s="169">
        <v>2563</v>
      </c>
      <c r="E90" s="235"/>
      <c r="F90" s="169">
        <v>2562</v>
      </c>
      <c r="G90" s="235"/>
      <c r="H90" s="169">
        <v>2563</v>
      </c>
      <c r="I90" s="235"/>
      <c r="J90" s="169">
        <v>2562</v>
      </c>
    </row>
    <row r="91" spans="1:10" s="6" customFormat="1" x14ac:dyDescent="0.45">
      <c r="A91" s="15"/>
      <c r="B91" s="179"/>
      <c r="C91" s="179"/>
      <c r="D91" s="313" t="s">
        <v>132</v>
      </c>
      <c r="E91" s="313"/>
      <c r="F91" s="313"/>
      <c r="G91" s="313"/>
      <c r="H91" s="313"/>
      <c r="I91" s="313"/>
      <c r="J91" s="313"/>
    </row>
    <row r="92" spans="1:10" s="6" customFormat="1" x14ac:dyDescent="0.45">
      <c r="A92" s="27" t="s">
        <v>26</v>
      </c>
      <c r="B92" s="208" t="s">
        <v>243</v>
      </c>
      <c r="C92" s="237"/>
      <c r="D92" s="239"/>
      <c r="E92" s="237"/>
      <c r="F92" s="237"/>
      <c r="G92" s="237"/>
      <c r="H92" s="202"/>
      <c r="I92" s="237"/>
      <c r="J92" s="237"/>
    </row>
    <row r="93" spans="1:10" s="6" customFormat="1" x14ac:dyDescent="0.45">
      <c r="A93" s="96" t="s">
        <v>28</v>
      </c>
      <c r="B93" s="208"/>
      <c r="C93" s="237"/>
      <c r="D93" s="175">
        <v>2857438</v>
      </c>
      <c r="E93" s="237"/>
      <c r="F93" s="175">
        <v>3482260</v>
      </c>
      <c r="G93" s="224"/>
      <c r="H93" s="247">
        <v>724314</v>
      </c>
      <c r="I93" s="224"/>
      <c r="J93" s="247">
        <v>1080264</v>
      </c>
    </row>
    <row r="94" spans="1:10" s="6" customFormat="1" x14ac:dyDescent="0.45">
      <c r="A94" s="96" t="s">
        <v>111</v>
      </c>
      <c r="B94" s="208"/>
      <c r="C94" s="237"/>
      <c r="D94" s="175">
        <v>49513</v>
      </c>
      <c r="E94" s="237"/>
      <c r="F94" s="255" t="s">
        <v>78</v>
      </c>
      <c r="G94" s="224"/>
      <c r="H94" s="255" t="s">
        <v>78</v>
      </c>
      <c r="I94" s="256"/>
      <c r="J94" s="255" t="s">
        <v>78</v>
      </c>
    </row>
    <row r="95" spans="1:10" s="6" customFormat="1" x14ac:dyDescent="0.45">
      <c r="A95" s="96" t="s">
        <v>45</v>
      </c>
      <c r="B95" s="208" t="s">
        <v>236</v>
      </c>
      <c r="C95" s="237"/>
      <c r="D95" s="255" t="s">
        <v>78</v>
      </c>
      <c r="E95" s="237"/>
      <c r="F95" s="255" t="s">
        <v>78</v>
      </c>
      <c r="G95" s="224"/>
      <c r="H95" s="17">
        <v>183999</v>
      </c>
      <c r="I95" s="256"/>
      <c r="J95" s="17">
        <v>189000</v>
      </c>
    </row>
    <row r="96" spans="1:10" s="6" customFormat="1" x14ac:dyDescent="0.45">
      <c r="A96" s="51" t="s">
        <v>43</v>
      </c>
      <c r="B96" s="180"/>
      <c r="C96" s="237"/>
      <c r="D96" s="175">
        <v>1823</v>
      </c>
      <c r="E96" s="237"/>
      <c r="F96" s="175">
        <v>2874</v>
      </c>
      <c r="G96" s="224"/>
      <c r="H96" s="247">
        <v>780</v>
      </c>
      <c r="I96" s="224"/>
      <c r="J96" s="247">
        <v>2863</v>
      </c>
    </row>
    <row r="97" spans="1:10" s="6" customFormat="1" x14ac:dyDescent="0.45">
      <c r="A97" s="51" t="s">
        <v>149</v>
      </c>
      <c r="B97" s="180" t="s">
        <v>244</v>
      </c>
      <c r="C97" s="237"/>
      <c r="D97" s="175">
        <v>292745</v>
      </c>
      <c r="E97" s="237"/>
      <c r="F97" s="255" t="s">
        <v>78</v>
      </c>
      <c r="G97" s="224"/>
      <c r="H97" s="255" t="s">
        <v>78</v>
      </c>
      <c r="I97" s="256"/>
      <c r="J97" s="255" t="s">
        <v>78</v>
      </c>
    </row>
    <row r="98" spans="1:10" s="6" customFormat="1" x14ac:dyDescent="0.45">
      <c r="A98" s="187" t="s">
        <v>24</v>
      </c>
      <c r="B98" s="180"/>
      <c r="C98" s="245"/>
      <c r="D98" s="175">
        <v>16732</v>
      </c>
      <c r="E98" s="245"/>
      <c r="F98" s="175">
        <v>9275</v>
      </c>
      <c r="G98" s="225"/>
      <c r="H98" s="247">
        <v>9367</v>
      </c>
      <c r="I98" s="225"/>
      <c r="J98" s="247">
        <v>9391</v>
      </c>
    </row>
    <row r="99" spans="1:10" s="6" customFormat="1" x14ac:dyDescent="0.45">
      <c r="A99" s="12" t="s">
        <v>25</v>
      </c>
      <c r="B99" s="180"/>
      <c r="C99" s="22"/>
      <c r="D99" s="21">
        <f>SUM(D93:D98)</f>
        <v>3218251</v>
      </c>
      <c r="E99" s="22"/>
      <c r="F99" s="21">
        <f>SUM(F93:F98)</f>
        <v>3494409</v>
      </c>
      <c r="G99" s="24"/>
      <c r="H99" s="32">
        <f>SUM(H93:H98)</f>
        <v>918460</v>
      </c>
      <c r="I99" s="24"/>
      <c r="J99" s="32">
        <f>SUM(J93:J98)</f>
        <v>1281518</v>
      </c>
    </row>
    <row r="100" spans="1:10" s="6" customFormat="1" ht="12" customHeight="1" x14ac:dyDescent="0.45">
      <c r="A100" s="12"/>
      <c r="B100" s="180"/>
      <c r="C100" s="237"/>
      <c r="D100" s="188"/>
      <c r="E100" s="237"/>
      <c r="F100" s="188"/>
      <c r="G100" s="245"/>
      <c r="H100" s="112"/>
      <c r="I100" s="245"/>
      <c r="J100" s="112"/>
    </row>
    <row r="101" spans="1:10" s="6" customFormat="1" x14ac:dyDescent="0.45">
      <c r="A101" s="31" t="s">
        <v>30</v>
      </c>
      <c r="B101" s="208" t="s">
        <v>218</v>
      </c>
      <c r="C101" s="237"/>
      <c r="D101" s="165"/>
      <c r="E101" s="237"/>
      <c r="F101" s="165"/>
      <c r="G101" s="237"/>
      <c r="H101" s="202"/>
      <c r="I101" s="237"/>
      <c r="J101" s="202"/>
    </row>
    <row r="102" spans="1:10" s="6" customFormat="1" x14ac:dyDescent="0.45">
      <c r="A102" s="96" t="s">
        <v>29</v>
      </c>
      <c r="B102" s="180"/>
      <c r="C102" s="237"/>
      <c r="D102" s="165">
        <v>1905020</v>
      </c>
      <c r="E102" s="237"/>
      <c r="F102" s="165">
        <v>2229150</v>
      </c>
      <c r="G102" s="145"/>
      <c r="H102" s="247">
        <v>434454</v>
      </c>
      <c r="I102" s="145"/>
      <c r="J102" s="247">
        <v>593321</v>
      </c>
    </row>
    <row r="103" spans="1:10" s="6" customFormat="1" x14ac:dyDescent="0.45">
      <c r="A103" s="96" t="s">
        <v>112</v>
      </c>
      <c r="B103" s="180"/>
      <c r="C103" s="237"/>
      <c r="D103" s="165">
        <v>38188</v>
      </c>
      <c r="E103" s="237"/>
      <c r="F103" s="255" t="s">
        <v>78</v>
      </c>
      <c r="G103" s="145"/>
      <c r="H103" s="255" t="s">
        <v>78</v>
      </c>
      <c r="I103" s="243"/>
      <c r="J103" s="255" t="s">
        <v>78</v>
      </c>
    </row>
    <row r="104" spans="1:10" s="6" customFormat="1" x14ac:dyDescent="0.45">
      <c r="A104" s="187" t="s">
        <v>193</v>
      </c>
      <c r="B104" s="180"/>
      <c r="C104" s="245"/>
      <c r="D104" s="165">
        <v>327812</v>
      </c>
      <c r="E104" s="245"/>
      <c r="F104" s="165">
        <v>331588</v>
      </c>
      <c r="G104" s="147"/>
      <c r="H104" s="247">
        <v>137306</v>
      </c>
      <c r="I104" s="147"/>
      <c r="J104" s="247">
        <v>158979</v>
      </c>
    </row>
    <row r="105" spans="1:10" s="6" customFormat="1" x14ac:dyDescent="0.45">
      <c r="A105" s="187" t="s">
        <v>58</v>
      </c>
      <c r="B105" s="180"/>
      <c r="C105" s="245"/>
      <c r="D105" s="165">
        <v>499307</v>
      </c>
      <c r="E105" s="245"/>
      <c r="F105" s="165">
        <v>507185</v>
      </c>
      <c r="G105" s="147"/>
      <c r="H105" s="247">
        <v>257528</v>
      </c>
      <c r="I105" s="147"/>
      <c r="J105" s="247">
        <v>291997</v>
      </c>
    </row>
    <row r="106" spans="1:10" s="6" customFormat="1" hidden="1" x14ac:dyDescent="0.45">
      <c r="A106" s="187" t="s">
        <v>150</v>
      </c>
      <c r="B106" s="180" t="s">
        <v>218</v>
      </c>
      <c r="C106" s="245"/>
      <c r="D106" s="255" t="s">
        <v>78</v>
      </c>
      <c r="E106" s="245"/>
      <c r="F106" s="255" t="s">
        <v>78</v>
      </c>
      <c r="G106" s="203"/>
      <c r="H106" s="255" t="s">
        <v>78</v>
      </c>
      <c r="I106" s="203"/>
      <c r="J106" s="255" t="s">
        <v>78</v>
      </c>
    </row>
    <row r="107" spans="1:10" s="6" customFormat="1" x14ac:dyDescent="0.45">
      <c r="A107" s="50" t="s">
        <v>59</v>
      </c>
      <c r="B107" s="180"/>
      <c r="C107" s="237"/>
      <c r="D107" s="255" t="s">
        <v>78</v>
      </c>
      <c r="E107" s="237"/>
      <c r="F107" s="165">
        <v>5425</v>
      </c>
      <c r="G107" s="145"/>
      <c r="H107" s="168">
        <v>1000</v>
      </c>
      <c r="I107" s="168"/>
      <c r="J107" s="168">
        <v>5425</v>
      </c>
    </row>
    <row r="108" spans="1:10" s="6" customFormat="1" x14ac:dyDescent="0.45">
      <c r="A108" s="12" t="s">
        <v>31</v>
      </c>
      <c r="B108" s="180"/>
      <c r="C108" s="22"/>
      <c r="D108" s="21">
        <f>SUM(D102:D107)</f>
        <v>2770327</v>
      </c>
      <c r="E108" s="22"/>
      <c r="F108" s="21">
        <f>SUM(F102:F107)</f>
        <v>3073348</v>
      </c>
      <c r="G108" s="22"/>
      <c r="H108" s="21">
        <f>SUM(H102:H107)</f>
        <v>830288</v>
      </c>
      <c r="I108" s="22"/>
      <c r="J108" s="21">
        <f>SUM(J102:J107)</f>
        <v>1049722</v>
      </c>
    </row>
    <row r="109" spans="1:10" s="6" customFormat="1" ht="12" customHeight="1" x14ac:dyDescent="0.45">
      <c r="A109" s="12"/>
      <c r="B109" s="180"/>
      <c r="C109" s="237"/>
      <c r="D109" s="188"/>
      <c r="E109" s="237"/>
      <c r="F109" s="188"/>
      <c r="G109" s="245"/>
      <c r="H109" s="112"/>
      <c r="I109" s="245"/>
      <c r="J109" s="112"/>
    </row>
    <row r="110" spans="1:10" s="6" customFormat="1" x14ac:dyDescent="0.45">
      <c r="A110" s="12" t="s">
        <v>60</v>
      </c>
      <c r="B110" s="180"/>
      <c r="C110" s="22"/>
      <c r="D110" s="34">
        <f>D99-D108</f>
        <v>447924</v>
      </c>
      <c r="E110" s="22"/>
      <c r="F110" s="34">
        <f>F99-F108</f>
        <v>421061</v>
      </c>
      <c r="G110" s="24"/>
      <c r="H110" s="24">
        <f>H99-H108</f>
        <v>88172</v>
      </c>
      <c r="I110" s="24"/>
      <c r="J110" s="24">
        <f>J99-J108</f>
        <v>231796</v>
      </c>
    </row>
    <row r="111" spans="1:10" s="6" customFormat="1" x14ac:dyDescent="0.45">
      <c r="A111" s="51" t="s">
        <v>225</v>
      </c>
      <c r="B111" s="180"/>
      <c r="C111" s="237"/>
      <c r="D111" s="195">
        <v>-77256</v>
      </c>
      <c r="E111" s="237"/>
      <c r="F111" s="195">
        <v>-23850</v>
      </c>
      <c r="G111" s="145"/>
      <c r="H111" s="171">
        <v>20410</v>
      </c>
      <c r="I111" s="145"/>
      <c r="J111" s="171">
        <v>-7640</v>
      </c>
    </row>
    <row r="112" spans="1:10" s="6" customFormat="1" ht="22.5" thickBot="1" x14ac:dyDescent="0.5">
      <c r="A112" s="12" t="s">
        <v>135</v>
      </c>
      <c r="B112" s="180"/>
      <c r="C112" s="22"/>
      <c r="D112" s="30">
        <f>SUM(D110:D111)</f>
        <v>370668</v>
      </c>
      <c r="E112" s="22"/>
      <c r="F112" s="30">
        <f>SUM(F110:F111)</f>
        <v>397211</v>
      </c>
      <c r="G112" s="23"/>
      <c r="H112" s="33">
        <f>H110+H111</f>
        <v>108582</v>
      </c>
      <c r="I112" s="23"/>
      <c r="J112" s="33">
        <f>J110+J111</f>
        <v>224156</v>
      </c>
    </row>
    <row r="113" spans="1:10" s="6" customFormat="1" ht="12" customHeight="1" thickTop="1" x14ac:dyDescent="0.45">
      <c r="A113" s="12"/>
      <c r="B113" s="180"/>
      <c r="C113" s="237"/>
      <c r="D113" s="188"/>
      <c r="E113" s="237"/>
      <c r="F113" s="188"/>
      <c r="G113" s="245"/>
      <c r="H113" s="112"/>
      <c r="I113" s="245"/>
    </row>
    <row r="114" spans="1:10" s="6" customFormat="1" ht="23.25" x14ac:dyDescent="0.5">
      <c r="A114" s="7" t="s">
        <v>35</v>
      </c>
      <c r="B114" s="176"/>
      <c r="C114" s="244"/>
      <c r="D114" s="191"/>
      <c r="E114" s="244"/>
      <c r="F114" s="244"/>
      <c r="G114" s="244"/>
      <c r="H114" s="104"/>
      <c r="I114" s="104"/>
      <c r="J114" s="104"/>
    </row>
    <row r="115" spans="1:10" s="6" customFormat="1" ht="23.25" x14ac:dyDescent="0.5">
      <c r="A115" s="8" t="s">
        <v>141</v>
      </c>
      <c r="B115" s="177"/>
      <c r="C115" s="205"/>
      <c r="D115" s="192"/>
      <c r="E115" s="205"/>
      <c r="F115" s="205"/>
      <c r="G115" s="205"/>
      <c r="H115" s="136"/>
      <c r="I115" s="136"/>
      <c r="J115" s="136"/>
    </row>
    <row r="116" spans="1:10" s="6" customFormat="1" ht="23.25" x14ac:dyDescent="0.5">
      <c r="A116" s="8"/>
      <c r="B116" s="177"/>
      <c r="C116" s="205"/>
      <c r="D116" s="192"/>
      <c r="E116" s="205"/>
      <c r="F116" s="205"/>
      <c r="G116" s="205"/>
      <c r="H116" s="136"/>
      <c r="I116" s="136"/>
      <c r="J116" s="136"/>
    </row>
    <row r="117" spans="1:10" s="6" customFormat="1" x14ac:dyDescent="0.45">
      <c r="A117" s="15"/>
      <c r="B117" s="179"/>
      <c r="C117" s="179"/>
      <c r="D117" s="311" t="s">
        <v>4</v>
      </c>
      <c r="E117" s="311"/>
      <c r="F117" s="311"/>
      <c r="G117" s="19"/>
      <c r="H117" s="311" t="s">
        <v>54</v>
      </c>
      <c r="I117" s="311"/>
      <c r="J117" s="311"/>
    </row>
    <row r="118" spans="1:10" s="6" customFormat="1" x14ac:dyDescent="0.45">
      <c r="A118" s="15"/>
      <c r="B118" s="179"/>
      <c r="C118" s="179"/>
      <c r="D118" s="312" t="s">
        <v>134</v>
      </c>
      <c r="E118" s="312"/>
      <c r="F118" s="312"/>
      <c r="G118" s="186"/>
      <c r="H118" s="312" t="s">
        <v>134</v>
      </c>
      <c r="I118" s="312"/>
      <c r="J118" s="312"/>
    </row>
    <row r="119" spans="1:10" s="6" customFormat="1" ht="21.75" customHeight="1" x14ac:dyDescent="0.45">
      <c r="A119" s="15"/>
      <c r="B119" s="179"/>
      <c r="C119" s="179"/>
      <c r="D119" s="312" t="s">
        <v>196</v>
      </c>
      <c r="E119" s="312"/>
      <c r="F119" s="312"/>
      <c r="G119" s="186"/>
      <c r="H119" s="312" t="s">
        <v>196</v>
      </c>
      <c r="I119" s="312"/>
      <c r="J119" s="312"/>
    </row>
    <row r="120" spans="1:10" s="6" customFormat="1" ht="22.15" customHeight="1" x14ac:dyDescent="0.45">
      <c r="A120" s="15"/>
      <c r="B120" s="179" t="s">
        <v>14</v>
      </c>
      <c r="C120" s="240"/>
      <c r="D120" s="169">
        <v>2563</v>
      </c>
      <c r="E120" s="235"/>
      <c r="F120" s="169">
        <v>2562</v>
      </c>
      <c r="G120" s="235"/>
      <c r="H120" s="169">
        <v>2563</v>
      </c>
      <c r="I120" s="235"/>
      <c r="J120" s="169">
        <v>2562</v>
      </c>
    </row>
    <row r="121" spans="1:10" s="6" customFormat="1" ht="21.75" customHeight="1" x14ac:dyDescent="0.45">
      <c r="A121" s="15"/>
      <c r="B121" s="179"/>
      <c r="C121" s="179"/>
      <c r="D121" s="313" t="s">
        <v>132</v>
      </c>
      <c r="E121" s="313"/>
      <c r="F121" s="313"/>
      <c r="G121" s="313"/>
      <c r="H121" s="313"/>
      <c r="I121" s="313"/>
      <c r="J121" s="313"/>
    </row>
    <row r="122" spans="1:10" s="6" customFormat="1" x14ac:dyDescent="0.45">
      <c r="A122" s="12" t="s">
        <v>79</v>
      </c>
      <c r="B122" s="180"/>
      <c r="C122" s="237"/>
      <c r="D122" s="188"/>
      <c r="E122" s="237"/>
      <c r="F122" s="91"/>
      <c r="G122" s="245"/>
      <c r="H122" s="112"/>
      <c r="I122" s="245"/>
    </row>
    <row r="123" spans="1:10" s="6" customFormat="1" ht="21.75" hidden="1" customHeight="1" x14ac:dyDescent="0.45">
      <c r="A123" s="20" t="s">
        <v>118</v>
      </c>
      <c r="B123" s="180"/>
      <c r="C123" s="237"/>
      <c r="D123" s="188"/>
      <c r="E123" s="237"/>
      <c r="F123" s="91"/>
      <c r="G123" s="245"/>
      <c r="H123" s="112"/>
      <c r="I123" s="245"/>
    </row>
    <row r="124" spans="1:10" s="6" customFormat="1" ht="21.75" hidden="1" customHeight="1" x14ac:dyDescent="0.45">
      <c r="A124" s="20" t="s">
        <v>119</v>
      </c>
      <c r="B124" s="180"/>
      <c r="C124" s="237"/>
      <c r="D124" s="188"/>
      <c r="E124" s="237"/>
      <c r="F124" s="91"/>
      <c r="G124" s="245"/>
      <c r="H124" s="112"/>
      <c r="I124" s="245"/>
    </row>
    <row r="125" spans="1:10" s="6" customFormat="1" ht="21.75" hidden="1" customHeight="1" x14ac:dyDescent="0.45">
      <c r="A125" s="51" t="s">
        <v>137</v>
      </c>
      <c r="B125" s="180"/>
      <c r="C125" s="237"/>
      <c r="D125" s="188"/>
      <c r="E125" s="237"/>
      <c r="F125" s="212"/>
      <c r="G125" s="245"/>
      <c r="H125" s="188"/>
      <c r="I125" s="245"/>
      <c r="J125" s="212"/>
    </row>
    <row r="126" spans="1:10" s="6" customFormat="1" ht="21.75" hidden="1" customHeight="1" x14ac:dyDescent="0.45">
      <c r="A126" s="51" t="s">
        <v>99</v>
      </c>
      <c r="B126" s="248"/>
      <c r="D126" s="162"/>
      <c r="F126" s="212"/>
      <c r="H126" s="112"/>
      <c r="J126" s="212"/>
    </row>
    <row r="127" spans="1:10" s="6" customFormat="1" ht="21.75" hidden="1" customHeight="1" x14ac:dyDescent="0.45">
      <c r="A127" s="51" t="s">
        <v>126</v>
      </c>
      <c r="B127" s="180"/>
      <c r="C127" s="237"/>
      <c r="D127" s="221" t="s">
        <v>78</v>
      </c>
      <c r="E127" s="237"/>
      <c r="F127" s="221" t="s">
        <v>78</v>
      </c>
      <c r="G127" s="245"/>
      <c r="H127" s="221" t="s">
        <v>78</v>
      </c>
      <c r="I127" s="245"/>
      <c r="J127" s="221" t="s">
        <v>78</v>
      </c>
    </row>
    <row r="128" spans="1:10" s="6" customFormat="1" ht="21.75" hidden="1" customHeight="1" x14ac:dyDescent="0.45">
      <c r="A128" s="51" t="s">
        <v>128</v>
      </c>
      <c r="B128" s="248"/>
      <c r="D128" s="162"/>
      <c r="F128" s="162"/>
      <c r="H128" s="162"/>
      <c r="J128" s="162"/>
    </row>
    <row r="129" spans="1:10" s="6" customFormat="1" ht="21.75" hidden="1" customHeight="1" x14ac:dyDescent="0.45">
      <c r="A129" s="51" t="s">
        <v>127</v>
      </c>
      <c r="B129" s="180"/>
      <c r="C129" s="237"/>
      <c r="D129" s="222" t="s">
        <v>78</v>
      </c>
      <c r="E129" s="237"/>
      <c r="F129" s="222" t="s">
        <v>78</v>
      </c>
      <c r="G129" s="245"/>
      <c r="H129" s="222" t="s">
        <v>78</v>
      </c>
      <c r="I129" s="245"/>
      <c r="J129" s="222" t="s">
        <v>78</v>
      </c>
    </row>
    <row r="130" spans="1:10" s="6" customFormat="1" ht="21.75" hidden="1" customHeight="1" x14ac:dyDescent="0.45">
      <c r="A130" s="51"/>
      <c r="B130" s="180"/>
      <c r="C130" s="138">
        <f>SUM(C127:C129)</f>
        <v>0</v>
      </c>
      <c r="D130" s="223" t="s">
        <v>78</v>
      </c>
      <c r="E130" s="138">
        <f>SUM(E127:E129)</f>
        <v>0</v>
      </c>
      <c r="F130" s="223" t="s">
        <v>78</v>
      </c>
      <c r="G130" s="138">
        <f>SUM(G127:G129)</f>
        <v>0</v>
      </c>
      <c r="H130" s="223" t="s">
        <v>78</v>
      </c>
      <c r="I130" s="138">
        <f>SUM(I127:I129)</f>
        <v>0</v>
      </c>
      <c r="J130" s="223" t="s">
        <v>78</v>
      </c>
    </row>
    <row r="131" spans="1:10" s="6" customFormat="1" x14ac:dyDescent="0.45">
      <c r="A131" s="20" t="s">
        <v>147</v>
      </c>
      <c r="B131" s="180"/>
      <c r="C131" s="237"/>
      <c r="D131" s="188"/>
      <c r="E131" s="237"/>
      <c r="F131" s="188"/>
      <c r="G131" s="245"/>
      <c r="H131" s="112"/>
      <c r="I131" s="245"/>
      <c r="J131" s="112"/>
    </row>
    <row r="132" spans="1:10" s="6" customFormat="1" x14ac:dyDescent="0.45">
      <c r="A132" s="20" t="s">
        <v>148</v>
      </c>
      <c r="B132" s="180"/>
      <c r="C132" s="237"/>
      <c r="D132" s="188"/>
      <c r="E132" s="237"/>
      <c r="F132" s="188"/>
      <c r="G132" s="245"/>
      <c r="H132" s="112"/>
      <c r="I132" s="245"/>
      <c r="J132" s="112"/>
    </row>
    <row r="133" spans="1:10" s="6" customFormat="1" x14ac:dyDescent="0.45">
      <c r="A133" s="51" t="s">
        <v>184</v>
      </c>
      <c r="B133" s="180"/>
      <c r="C133" s="237"/>
      <c r="D133" s="188"/>
      <c r="E133" s="237"/>
      <c r="F133" s="188"/>
      <c r="G133" s="245"/>
      <c r="H133" s="112"/>
      <c r="I133" s="245"/>
      <c r="J133" s="112"/>
    </row>
    <row r="134" spans="1:10" s="6" customFormat="1" x14ac:dyDescent="0.45">
      <c r="A134" s="51" t="s">
        <v>185</v>
      </c>
      <c r="B134" s="180"/>
      <c r="C134" s="237"/>
      <c r="D134" s="195">
        <v>-524</v>
      </c>
      <c r="E134" s="237"/>
      <c r="F134" s="195">
        <v>216</v>
      </c>
      <c r="G134" s="245"/>
      <c r="H134" s="249" t="s">
        <v>174</v>
      </c>
      <c r="I134" s="38"/>
      <c r="J134" s="249" t="s">
        <v>174</v>
      </c>
    </row>
    <row r="135" spans="1:10" s="6" customFormat="1" x14ac:dyDescent="0.45">
      <c r="A135" s="12" t="s">
        <v>178</v>
      </c>
      <c r="B135" s="180"/>
      <c r="C135" s="138"/>
      <c r="D135" s="209">
        <f>D134+D130</f>
        <v>-524</v>
      </c>
      <c r="E135" s="138">
        <f>SUM(E130:E132)</f>
        <v>0</v>
      </c>
      <c r="F135" s="209">
        <f>F134+F130</f>
        <v>216</v>
      </c>
      <c r="G135" s="26"/>
      <c r="H135" s="257" t="s">
        <v>174</v>
      </c>
      <c r="I135" s="52"/>
      <c r="J135" s="257" t="s">
        <v>174</v>
      </c>
    </row>
    <row r="136" spans="1:10" s="6" customFormat="1" ht="22.5" thickBot="1" x14ac:dyDescent="0.5">
      <c r="A136" s="12" t="s">
        <v>194</v>
      </c>
      <c r="B136" s="180"/>
      <c r="C136" s="22"/>
      <c r="D136" s="160">
        <f>D112+D135</f>
        <v>370144</v>
      </c>
      <c r="E136" s="22"/>
      <c r="F136" s="160">
        <f>F112+F135</f>
        <v>397427</v>
      </c>
      <c r="G136" s="23"/>
      <c r="H136" s="160">
        <f>H112+H135</f>
        <v>108582</v>
      </c>
      <c r="I136" s="23"/>
      <c r="J136" s="160">
        <f>J112+J135</f>
        <v>224156</v>
      </c>
    </row>
    <row r="137" spans="1:10" s="6" customFormat="1" ht="22.5" thickTop="1" x14ac:dyDescent="0.45">
      <c r="A137" s="12"/>
      <c r="B137" s="180"/>
      <c r="C137" s="22"/>
      <c r="D137" s="28"/>
      <c r="E137" s="22"/>
      <c r="F137" s="28"/>
      <c r="G137" s="26"/>
      <c r="H137" s="138"/>
      <c r="I137" s="26"/>
      <c r="J137" s="138"/>
    </row>
    <row r="138" spans="1:10" s="6" customFormat="1" x14ac:dyDescent="0.45">
      <c r="A138" s="12" t="s">
        <v>175</v>
      </c>
      <c r="B138" s="179"/>
      <c r="C138" s="169"/>
      <c r="D138" s="189"/>
      <c r="E138" s="169"/>
      <c r="F138" s="189"/>
      <c r="G138" s="169"/>
      <c r="H138" s="169"/>
      <c r="I138" s="169"/>
      <c r="J138" s="169"/>
    </row>
    <row r="139" spans="1:10" s="6" customFormat="1" x14ac:dyDescent="0.45">
      <c r="A139" s="51" t="s">
        <v>107</v>
      </c>
      <c r="B139" s="179"/>
      <c r="C139" s="170"/>
      <c r="D139" s="196">
        <v>371531</v>
      </c>
      <c r="E139" s="170"/>
      <c r="F139" s="196">
        <v>398338</v>
      </c>
      <c r="G139" s="170"/>
      <c r="H139" s="206">
        <v>108582</v>
      </c>
      <c r="I139" s="170"/>
      <c r="J139" s="206">
        <v>224156</v>
      </c>
    </row>
    <row r="140" spans="1:10" s="6" customFormat="1" x14ac:dyDescent="0.45">
      <c r="A140" s="51" t="s">
        <v>108</v>
      </c>
      <c r="B140" s="179"/>
      <c r="C140" s="172"/>
      <c r="D140" s="196">
        <v>-863</v>
      </c>
      <c r="E140" s="172"/>
      <c r="F140" s="196">
        <v>-1127</v>
      </c>
      <c r="G140" s="172"/>
      <c r="H140" s="249" t="s">
        <v>174</v>
      </c>
      <c r="I140" s="38"/>
      <c r="J140" s="249" t="s">
        <v>174</v>
      </c>
    </row>
    <row r="141" spans="1:10" s="6" customFormat="1" ht="22.5" thickBot="1" x14ac:dyDescent="0.5">
      <c r="A141" s="12" t="s">
        <v>135</v>
      </c>
      <c r="B141" s="179"/>
      <c r="C141" s="26"/>
      <c r="D141" s="160">
        <f>SUM(D139:D140)</f>
        <v>370668</v>
      </c>
      <c r="E141" s="26"/>
      <c r="F141" s="160">
        <f>SUM(F139:F140)</f>
        <v>397211</v>
      </c>
      <c r="G141" s="23"/>
      <c r="H141" s="173">
        <f>SUM(H139:H140)</f>
        <v>108582</v>
      </c>
      <c r="I141" s="23"/>
      <c r="J141" s="173">
        <f>SUM(J139:J140)</f>
        <v>224156</v>
      </c>
    </row>
    <row r="142" spans="1:10" s="6" customFormat="1" ht="22.5" thickTop="1" x14ac:dyDescent="0.45">
      <c r="A142" s="12"/>
      <c r="B142" s="179"/>
      <c r="C142" s="36"/>
      <c r="D142" s="28"/>
      <c r="E142" s="36"/>
      <c r="F142" s="28"/>
      <c r="G142" s="36"/>
      <c r="H142" s="42"/>
      <c r="I142" s="174"/>
      <c r="J142" s="42"/>
    </row>
    <row r="143" spans="1:10" s="6" customFormat="1" x14ac:dyDescent="0.45">
      <c r="A143" s="12" t="s">
        <v>176</v>
      </c>
      <c r="B143" s="179"/>
      <c r="C143" s="167"/>
      <c r="D143" s="190"/>
      <c r="E143" s="167"/>
      <c r="F143" s="190"/>
      <c r="G143" s="167"/>
      <c r="H143" s="167"/>
      <c r="I143" s="167"/>
      <c r="J143" s="292"/>
    </row>
    <row r="144" spans="1:10" s="6" customFormat="1" x14ac:dyDescent="0.45">
      <c r="A144" s="51" t="s">
        <v>107</v>
      </c>
      <c r="B144" s="179"/>
      <c r="C144" s="170"/>
      <c r="D144" s="196">
        <v>371288</v>
      </c>
      <c r="E144" s="170"/>
      <c r="F144" s="196">
        <v>399040</v>
      </c>
      <c r="G144" s="170"/>
      <c r="H144" s="206">
        <v>108582</v>
      </c>
      <c r="I144" s="170"/>
      <c r="J144" s="206">
        <v>224156</v>
      </c>
    </row>
    <row r="145" spans="1:10" s="6" customFormat="1" x14ac:dyDescent="0.45">
      <c r="A145" s="51" t="s">
        <v>108</v>
      </c>
      <c r="B145" s="179"/>
      <c r="C145" s="172"/>
      <c r="D145" s="196">
        <v>-1144</v>
      </c>
      <c r="E145" s="172"/>
      <c r="F145" s="196">
        <v>-1613</v>
      </c>
      <c r="G145" s="172"/>
      <c r="H145" s="249" t="s">
        <v>78</v>
      </c>
      <c r="I145" s="38"/>
      <c r="J145" s="249" t="s">
        <v>78</v>
      </c>
    </row>
    <row r="146" spans="1:10" s="6" customFormat="1" ht="22.5" thickBot="1" x14ac:dyDescent="0.5">
      <c r="A146" s="12" t="s">
        <v>194</v>
      </c>
      <c r="B146" s="179"/>
      <c r="C146" s="26"/>
      <c r="D146" s="160">
        <f>SUM(D144:D145)</f>
        <v>370144</v>
      </c>
      <c r="E146" s="26"/>
      <c r="F146" s="160">
        <f>SUM(F144:F145)</f>
        <v>397427</v>
      </c>
      <c r="G146" s="23"/>
      <c r="H146" s="173">
        <f>SUM(H144:H145)</f>
        <v>108582</v>
      </c>
      <c r="I146" s="23"/>
      <c r="J146" s="173">
        <f>SUM(J144:J145)</f>
        <v>224156</v>
      </c>
    </row>
    <row r="147" spans="1:10" s="6" customFormat="1" ht="22.5" thickTop="1" x14ac:dyDescent="0.45">
      <c r="A147" s="12"/>
      <c r="B147" s="179"/>
      <c r="C147" s="36"/>
      <c r="D147" s="28"/>
      <c r="E147" s="36"/>
      <c r="F147" s="28"/>
      <c r="G147" s="36"/>
      <c r="H147" s="42"/>
      <c r="I147" s="174"/>
      <c r="J147" s="42"/>
    </row>
    <row r="148" spans="1:10" s="6" customFormat="1" ht="22.5" thickBot="1" x14ac:dyDescent="0.5">
      <c r="A148" s="227" t="s">
        <v>138</v>
      </c>
      <c r="B148" s="179" t="s">
        <v>237</v>
      </c>
      <c r="C148" s="229"/>
      <c r="D148" s="304">
        <f>D139/375000</f>
        <v>0.99074933333333337</v>
      </c>
      <c r="E148" s="229"/>
      <c r="F148" s="304">
        <f>F139/375000</f>
        <v>1.0622346666666667</v>
      </c>
      <c r="G148" s="229"/>
      <c r="H148" s="304">
        <f>H139/375000</f>
        <v>0.28955199999999998</v>
      </c>
      <c r="I148" s="230"/>
      <c r="J148" s="304">
        <f>J139/375000</f>
        <v>0.59774933333333335</v>
      </c>
    </row>
    <row r="149" spans="1:10" s="6" customFormat="1" ht="22.5" thickTop="1" x14ac:dyDescent="0.45">
      <c r="A149" s="15"/>
      <c r="B149" s="179"/>
      <c r="C149" s="169"/>
      <c r="D149" s="189"/>
      <c r="E149" s="169"/>
      <c r="F149" s="189"/>
      <c r="G149" s="169"/>
      <c r="H149" s="169"/>
      <c r="I149" s="169"/>
      <c r="J149" s="169"/>
    </row>
    <row r="150" spans="1:10" s="6" customFormat="1" ht="23.25" x14ac:dyDescent="0.5">
      <c r="A150" s="7" t="s">
        <v>35</v>
      </c>
      <c r="B150" s="176"/>
      <c r="C150" s="244"/>
      <c r="D150" s="191"/>
      <c r="E150" s="244"/>
      <c r="F150" s="244"/>
      <c r="G150" s="244"/>
      <c r="H150" s="104"/>
      <c r="I150" s="104"/>
      <c r="J150" s="104"/>
    </row>
    <row r="151" spans="1:10" s="6" customFormat="1" ht="23.25" x14ac:dyDescent="0.5">
      <c r="A151" s="8" t="s">
        <v>141</v>
      </c>
      <c r="B151" s="177"/>
      <c r="C151" s="205"/>
      <c r="D151" s="192"/>
      <c r="E151" s="205"/>
      <c r="F151" s="205"/>
      <c r="G151" s="205"/>
      <c r="H151" s="136"/>
      <c r="I151" s="136"/>
      <c r="J151" s="136"/>
    </row>
    <row r="152" spans="1:10" x14ac:dyDescent="0.45">
      <c r="A152" s="232"/>
      <c r="B152" s="177"/>
      <c r="C152" s="205"/>
      <c r="D152" s="192"/>
      <c r="E152" s="205"/>
      <c r="F152" s="205"/>
      <c r="G152" s="205"/>
      <c r="H152" s="205"/>
      <c r="I152" s="205"/>
      <c r="J152" s="205"/>
    </row>
    <row r="153" spans="1:10" x14ac:dyDescent="0.45">
      <c r="A153" s="14"/>
      <c r="B153" s="178"/>
      <c r="C153" s="178"/>
      <c r="D153" s="311" t="s">
        <v>4</v>
      </c>
      <c r="E153" s="311"/>
      <c r="F153" s="311"/>
      <c r="G153" s="19"/>
      <c r="H153" s="311" t="s">
        <v>54</v>
      </c>
      <c r="I153" s="311"/>
      <c r="J153" s="311"/>
    </row>
    <row r="154" spans="1:10" x14ac:dyDescent="0.45">
      <c r="A154" s="14"/>
      <c r="B154" s="178"/>
      <c r="C154" s="178"/>
      <c r="D154" s="312" t="s">
        <v>197</v>
      </c>
      <c r="E154" s="312"/>
      <c r="F154" s="312"/>
      <c r="G154" s="186"/>
      <c r="H154" s="312" t="s">
        <v>197</v>
      </c>
      <c r="I154" s="312"/>
      <c r="J154" s="312"/>
    </row>
    <row r="155" spans="1:10" x14ac:dyDescent="0.45">
      <c r="A155" s="14"/>
      <c r="B155" s="178"/>
      <c r="C155" s="178"/>
      <c r="D155" s="312" t="s">
        <v>196</v>
      </c>
      <c r="E155" s="312"/>
      <c r="F155" s="312"/>
      <c r="G155" s="186"/>
      <c r="H155" s="312" t="s">
        <v>196</v>
      </c>
      <c r="I155" s="312"/>
      <c r="J155" s="312"/>
    </row>
    <row r="156" spans="1:10" x14ac:dyDescent="0.45">
      <c r="A156" s="15"/>
      <c r="B156" s="179" t="s">
        <v>14</v>
      </c>
      <c r="C156" s="240"/>
      <c r="D156" s="169">
        <v>2563</v>
      </c>
      <c r="E156" s="235"/>
      <c r="F156" s="169">
        <v>2562</v>
      </c>
      <c r="G156" s="235"/>
      <c r="H156" s="169">
        <v>2563</v>
      </c>
      <c r="I156" s="235"/>
      <c r="J156" s="169">
        <v>2562</v>
      </c>
    </row>
    <row r="157" spans="1:10" x14ac:dyDescent="0.45">
      <c r="A157" s="15"/>
      <c r="B157" s="179"/>
      <c r="C157" s="179"/>
      <c r="D157" s="313" t="s">
        <v>132</v>
      </c>
      <c r="E157" s="313"/>
      <c r="F157" s="313"/>
      <c r="G157" s="313"/>
      <c r="H157" s="313"/>
      <c r="I157" s="313"/>
      <c r="J157" s="313"/>
    </row>
    <row r="158" spans="1:10" x14ac:dyDescent="0.45">
      <c r="A158" s="27" t="s">
        <v>26</v>
      </c>
      <c r="B158" s="208" t="s">
        <v>243</v>
      </c>
      <c r="C158" s="237"/>
      <c r="D158" s="239"/>
      <c r="E158" s="237"/>
      <c r="F158" s="237"/>
      <c r="G158" s="237"/>
      <c r="H158" s="202"/>
      <c r="I158" s="237"/>
      <c r="J158" s="237"/>
    </row>
    <row r="159" spans="1:10" x14ac:dyDescent="0.45">
      <c r="A159" s="96" t="s">
        <v>28</v>
      </c>
      <c r="B159" s="208"/>
      <c r="C159" s="237"/>
      <c r="D159" s="175">
        <v>6170691</v>
      </c>
      <c r="E159" s="237"/>
      <c r="F159" s="175">
        <v>6848633</v>
      </c>
      <c r="G159" s="224"/>
      <c r="H159" s="247">
        <v>1702311</v>
      </c>
      <c r="I159" s="224"/>
      <c r="J159" s="247">
        <v>2147465</v>
      </c>
    </row>
    <row r="160" spans="1:10" x14ac:dyDescent="0.45">
      <c r="A160" s="96" t="s">
        <v>111</v>
      </c>
      <c r="B160" s="208"/>
      <c r="C160" s="237"/>
      <c r="D160" s="175">
        <v>97620</v>
      </c>
      <c r="E160" s="237"/>
      <c r="F160" s="255" t="s">
        <v>78</v>
      </c>
      <c r="G160" s="224"/>
      <c r="H160" s="255" t="s">
        <v>78</v>
      </c>
      <c r="I160" s="256"/>
      <c r="J160" s="255" t="s">
        <v>78</v>
      </c>
    </row>
    <row r="161" spans="1:10" x14ac:dyDescent="0.45">
      <c r="A161" s="96" t="s">
        <v>45</v>
      </c>
      <c r="B161" s="208" t="s">
        <v>236</v>
      </c>
      <c r="C161" s="237"/>
      <c r="D161" s="255" t="s">
        <v>78</v>
      </c>
      <c r="E161" s="237"/>
      <c r="F161" s="255" t="s">
        <v>78</v>
      </c>
      <c r="G161" s="224"/>
      <c r="H161" s="17">
        <v>183999</v>
      </c>
      <c r="I161" s="256"/>
      <c r="J161" s="17">
        <v>189000</v>
      </c>
    </row>
    <row r="162" spans="1:10" x14ac:dyDescent="0.45">
      <c r="A162" s="51" t="s">
        <v>43</v>
      </c>
      <c r="B162" s="180"/>
      <c r="C162" s="237"/>
      <c r="D162" s="175">
        <f>4123-1</f>
        <v>4122</v>
      </c>
      <c r="E162" s="237"/>
      <c r="F162" s="175">
        <v>5656</v>
      </c>
      <c r="G162" s="224"/>
      <c r="H162">
        <f>2005-1</f>
        <v>2004</v>
      </c>
      <c r="I162" s="224"/>
      <c r="J162">
        <v>8980</v>
      </c>
    </row>
    <row r="163" spans="1:10" x14ac:dyDescent="0.45">
      <c r="A163" s="51" t="s">
        <v>149</v>
      </c>
      <c r="B163" s="180" t="s">
        <v>244</v>
      </c>
      <c r="C163" s="237"/>
      <c r="D163" s="175">
        <v>292745</v>
      </c>
      <c r="E163" s="237"/>
      <c r="F163" s="175">
        <v>47423</v>
      </c>
      <c r="G163" s="224"/>
      <c r="H163" s="255" t="s">
        <v>78</v>
      </c>
      <c r="I163" s="256"/>
      <c r="J163" s="255" t="s">
        <v>78</v>
      </c>
    </row>
    <row r="164" spans="1:10" x14ac:dyDescent="0.45">
      <c r="A164" s="187" t="s">
        <v>24</v>
      </c>
      <c r="B164" s="180"/>
      <c r="C164" s="245"/>
      <c r="D164" s="175">
        <v>30609</v>
      </c>
      <c r="E164" s="245"/>
      <c r="F164" s="175">
        <v>24892</v>
      </c>
      <c r="G164" s="225"/>
      <c r="H164" s="247">
        <v>20642</v>
      </c>
      <c r="I164" s="225"/>
      <c r="J164" s="247">
        <v>22394</v>
      </c>
    </row>
    <row r="165" spans="1:10" x14ac:dyDescent="0.45">
      <c r="A165" s="12" t="s">
        <v>25</v>
      </c>
      <c r="B165" s="180"/>
      <c r="C165" s="22"/>
      <c r="D165" s="21">
        <f>SUM(D159:D164)</f>
        <v>6595787</v>
      </c>
      <c r="E165" s="22"/>
      <c r="F165" s="21">
        <f>SUM(F159:F164)</f>
        <v>6926604</v>
      </c>
      <c r="G165" s="24"/>
      <c r="H165" s="32">
        <f>SUM(H159:H164)</f>
        <v>1908956</v>
      </c>
      <c r="I165" s="24"/>
      <c r="J165" s="32">
        <f>SUM(J159:J164)</f>
        <v>2367839</v>
      </c>
    </row>
    <row r="166" spans="1:10" x14ac:dyDescent="0.45">
      <c r="A166" s="12"/>
      <c r="B166" s="180"/>
      <c r="C166" s="237"/>
      <c r="D166" s="188"/>
      <c r="E166" s="237"/>
      <c r="F166" s="188"/>
      <c r="G166" s="245"/>
      <c r="H166" s="112"/>
      <c r="I166" s="245"/>
      <c r="J166" s="112"/>
    </row>
    <row r="167" spans="1:10" x14ac:dyDescent="0.45">
      <c r="A167" s="31" t="s">
        <v>30</v>
      </c>
      <c r="B167" s="208" t="s">
        <v>218</v>
      </c>
      <c r="C167" s="237"/>
      <c r="D167" s="165"/>
      <c r="E167" s="237"/>
      <c r="F167" s="165"/>
      <c r="G167" s="237"/>
      <c r="H167" s="202"/>
      <c r="I167" s="237"/>
      <c r="J167" s="202"/>
    </row>
    <row r="168" spans="1:10" x14ac:dyDescent="0.45">
      <c r="A168" s="96" t="s">
        <v>29</v>
      </c>
      <c r="B168" s="180"/>
      <c r="C168" s="237"/>
      <c r="D168" s="165">
        <v>4036571</v>
      </c>
      <c r="E168" s="237"/>
      <c r="F168" s="165">
        <v>4395602</v>
      </c>
      <c r="G168" s="145"/>
      <c r="H168" s="247">
        <f>985121-1</f>
        <v>985120</v>
      </c>
      <c r="I168" s="145"/>
      <c r="J168" s="247">
        <v>1184407</v>
      </c>
    </row>
    <row r="169" spans="1:10" x14ac:dyDescent="0.45">
      <c r="A169" s="96" t="s">
        <v>112</v>
      </c>
      <c r="B169" s="180"/>
      <c r="C169" s="237"/>
      <c r="D169" s="165">
        <v>76316</v>
      </c>
      <c r="E169" s="237"/>
      <c r="F169" s="255" t="s">
        <v>78</v>
      </c>
      <c r="G169" s="145"/>
      <c r="H169" s="255" t="s">
        <v>78</v>
      </c>
      <c r="I169" s="243"/>
      <c r="J169" s="255" t="s">
        <v>78</v>
      </c>
    </row>
    <row r="170" spans="1:10" x14ac:dyDescent="0.45">
      <c r="A170" s="187" t="s">
        <v>193</v>
      </c>
      <c r="B170" s="180"/>
      <c r="C170" s="245"/>
      <c r="D170" s="165">
        <v>663594</v>
      </c>
      <c r="E170" s="245"/>
      <c r="F170" s="165">
        <v>732237</v>
      </c>
      <c r="G170" s="147"/>
      <c r="H170" s="247">
        <v>284165</v>
      </c>
      <c r="I170" s="147"/>
      <c r="J170" s="247">
        <v>311845</v>
      </c>
    </row>
    <row r="171" spans="1:10" x14ac:dyDescent="0.45">
      <c r="A171" s="187" t="s">
        <v>58</v>
      </c>
      <c r="B171" s="180"/>
      <c r="C171" s="245"/>
      <c r="D171" s="165">
        <v>1000734</v>
      </c>
      <c r="E171" s="245"/>
      <c r="F171" s="165">
        <v>1000588</v>
      </c>
      <c r="G171" s="147"/>
      <c r="H171" s="247">
        <v>530175</v>
      </c>
      <c r="I171" s="147"/>
      <c r="J171" s="247">
        <v>569996</v>
      </c>
    </row>
    <row r="172" spans="1:10" x14ac:dyDescent="0.45">
      <c r="A172" s="187" t="s">
        <v>150</v>
      </c>
      <c r="B172" s="180" t="s">
        <v>244</v>
      </c>
      <c r="C172" s="245"/>
      <c r="D172" s="255" t="s">
        <v>78</v>
      </c>
      <c r="E172" s="245"/>
      <c r="F172" s="165">
        <v>15642</v>
      </c>
      <c r="G172" s="203"/>
      <c r="H172" s="255" t="s">
        <v>78</v>
      </c>
      <c r="I172" s="203"/>
      <c r="J172" s="255" t="s">
        <v>78</v>
      </c>
    </row>
    <row r="173" spans="1:10" x14ac:dyDescent="0.45">
      <c r="A173" s="50" t="s">
        <v>59</v>
      </c>
      <c r="B173" s="180"/>
      <c r="C173" s="237"/>
      <c r="D173" s="255" t="s">
        <v>78</v>
      </c>
      <c r="E173" s="237"/>
      <c r="F173" s="165">
        <v>14873</v>
      </c>
      <c r="G173" s="145"/>
      <c r="H173" s="168">
        <v>1105</v>
      </c>
      <c r="I173" s="168"/>
      <c r="J173" s="168">
        <v>14889</v>
      </c>
    </row>
    <row r="174" spans="1:10" x14ac:dyDescent="0.45">
      <c r="A174" s="12" t="s">
        <v>31</v>
      </c>
      <c r="B174" s="180"/>
      <c r="C174" s="22"/>
      <c r="D174" s="21">
        <f>SUM(D168:D173)</f>
        <v>5777215</v>
      </c>
      <c r="E174" s="22"/>
      <c r="F174" s="21">
        <f>SUM(F168:F173)</f>
        <v>6158942</v>
      </c>
      <c r="G174" s="22"/>
      <c r="H174" s="21">
        <f>SUM(H168:H173)</f>
        <v>1800565</v>
      </c>
      <c r="I174" s="22"/>
      <c r="J174" s="21">
        <f>SUM(J168:J173)</f>
        <v>2081137</v>
      </c>
    </row>
    <row r="175" spans="1:10" x14ac:dyDescent="0.45">
      <c r="A175" s="12"/>
      <c r="B175" s="180"/>
      <c r="C175" s="237"/>
      <c r="D175" s="188"/>
      <c r="E175" s="237"/>
      <c r="F175" s="188"/>
      <c r="G175" s="245"/>
      <c r="H175" s="112"/>
      <c r="I175" s="245"/>
      <c r="J175" s="112"/>
    </row>
    <row r="176" spans="1:10" x14ac:dyDescent="0.45">
      <c r="A176" s="12" t="s">
        <v>60</v>
      </c>
      <c r="B176" s="180"/>
      <c r="C176" s="22"/>
      <c r="D176" s="34">
        <f>D165-D174</f>
        <v>818572</v>
      </c>
      <c r="E176" s="22"/>
      <c r="F176" s="34">
        <f>F165-F174</f>
        <v>767662</v>
      </c>
      <c r="G176" s="24"/>
      <c r="H176" s="24">
        <f>H165-H174</f>
        <v>108391</v>
      </c>
      <c r="I176" s="24"/>
      <c r="J176" s="24">
        <f>J165-J174</f>
        <v>286702</v>
      </c>
    </row>
    <row r="177" spans="1:10" x14ac:dyDescent="0.45">
      <c r="A177" s="51" t="s">
        <v>225</v>
      </c>
      <c r="B177" s="180" t="s">
        <v>245</v>
      </c>
      <c r="C177" s="237"/>
      <c r="D177" s="195">
        <v>-91639</v>
      </c>
      <c r="E177" s="237"/>
      <c r="F177" s="195">
        <f>-44679</f>
        <v>-44679</v>
      </c>
      <c r="G177" s="145"/>
      <c r="H177" s="171">
        <f>17211</f>
        <v>17211</v>
      </c>
      <c r="I177" s="145"/>
      <c r="J177" s="171">
        <v>-17852</v>
      </c>
    </row>
    <row r="178" spans="1:10" ht="22.5" thickBot="1" x14ac:dyDescent="0.5">
      <c r="A178" s="12" t="s">
        <v>135</v>
      </c>
      <c r="B178" s="180"/>
      <c r="C178" s="22"/>
      <c r="D178" s="30">
        <f>SUM(D176:D177)</f>
        <v>726933</v>
      </c>
      <c r="E178" s="22"/>
      <c r="F178" s="30">
        <f>SUM(F176:F177)</f>
        <v>722983</v>
      </c>
      <c r="G178" s="23"/>
      <c r="H178" s="33">
        <f>H176+H177</f>
        <v>125602</v>
      </c>
      <c r="I178" s="23"/>
      <c r="J178" s="33">
        <f>J176+J177</f>
        <v>268850</v>
      </c>
    </row>
    <row r="179" spans="1:10" ht="22.5" thickTop="1" x14ac:dyDescent="0.45">
      <c r="A179" s="12"/>
      <c r="B179" s="180"/>
      <c r="C179" s="237"/>
      <c r="D179" s="188"/>
      <c r="E179" s="237"/>
      <c r="F179" s="188"/>
      <c r="G179" s="245"/>
      <c r="H179" s="112"/>
      <c r="I179" s="245"/>
      <c r="J179" s="6"/>
    </row>
    <row r="180" spans="1:10" ht="23.25" x14ac:dyDescent="0.5">
      <c r="A180" s="7" t="s">
        <v>35</v>
      </c>
      <c r="B180" s="176"/>
      <c r="C180" s="244"/>
      <c r="D180" s="191"/>
      <c r="E180" s="244"/>
      <c r="F180" s="244"/>
      <c r="G180" s="244"/>
      <c r="H180" s="104"/>
      <c r="I180" s="104"/>
      <c r="J180" s="104"/>
    </row>
    <row r="181" spans="1:10" ht="23.25" x14ac:dyDescent="0.5">
      <c r="A181" s="8" t="s">
        <v>141</v>
      </c>
      <c r="B181" s="177"/>
      <c r="C181" s="205"/>
      <c r="D181" s="192"/>
      <c r="E181" s="205"/>
      <c r="F181" s="205"/>
      <c r="G181" s="205"/>
      <c r="H181" s="136"/>
      <c r="I181" s="136"/>
      <c r="J181" s="136"/>
    </row>
    <row r="182" spans="1:10" ht="23.25" x14ac:dyDescent="0.5">
      <c r="A182" s="8"/>
      <c r="B182" s="177"/>
      <c r="C182" s="205"/>
      <c r="D182" s="192"/>
      <c r="E182" s="205"/>
      <c r="F182" s="205"/>
      <c r="G182" s="205"/>
      <c r="H182" s="136"/>
      <c r="I182" s="136"/>
      <c r="J182" s="136"/>
    </row>
    <row r="183" spans="1:10" x14ac:dyDescent="0.45">
      <c r="A183" s="15"/>
      <c r="B183" s="179"/>
      <c r="C183" s="179"/>
      <c r="D183" s="311" t="s">
        <v>4</v>
      </c>
      <c r="E183" s="311"/>
      <c r="F183" s="311"/>
      <c r="G183" s="19"/>
      <c r="H183" s="311" t="s">
        <v>54</v>
      </c>
      <c r="I183" s="311"/>
      <c r="J183" s="311"/>
    </row>
    <row r="184" spans="1:10" ht="21.75" customHeight="1" x14ac:dyDescent="0.45">
      <c r="A184" s="15"/>
      <c r="B184" s="179"/>
      <c r="C184" s="179"/>
      <c r="D184" s="312" t="s">
        <v>197</v>
      </c>
      <c r="E184" s="312"/>
      <c r="F184" s="312"/>
      <c r="G184" s="186"/>
      <c r="H184" s="312" t="s">
        <v>197</v>
      </c>
      <c r="I184" s="312"/>
      <c r="J184" s="312"/>
    </row>
    <row r="185" spans="1:10" x14ac:dyDescent="0.45">
      <c r="A185" s="15"/>
      <c r="B185" s="179"/>
      <c r="C185" s="179"/>
      <c r="D185" s="312" t="s">
        <v>196</v>
      </c>
      <c r="E185" s="312"/>
      <c r="F185" s="312"/>
      <c r="G185" s="186"/>
      <c r="H185" s="312" t="s">
        <v>196</v>
      </c>
      <c r="I185" s="312"/>
      <c r="J185" s="312"/>
    </row>
    <row r="186" spans="1:10" x14ac:dyDescent="0.45">
      <c r="A186" s="15"/>
      <c r="B186" s="179" t="s">
        <v>14</v>
      </c>
      <c r="C186" s="240"/>
      <c r="D186" s="169">
        <v>2563</v>
      </c>
      <c r="E186" s="235"/>
      <c r="F186" s="169">
        <v>2562</v>
      </c>
      <c r="G186" s="235"/>
      <c r="H186" s="169">
        <v>2563</v>
      </c>
      <c r="I186" s="235"/>
      <c r="J186" s="169">
        <v>2562</v>
      </c>
    </row>
    <row r="187" spans="1:10" x14ac:dyDescent="0.45">
      <c r="A187" s="15"/>
      <c r="B187" s="179"/>
      <c r="C187" s="179"/>
      <c r="D187" s="313" t="s">
        <v>132</v>
      </c>
      <c r="E187" s="313"/>
      <c r="F187" s="313"/>
      <c r="G187" s="313"/>
      <c r="H187" s="313"/>
      <c r="I187" s="313"/>
      <c r="J187" s="313"/>
    </row>
    <row r="188" spans="1:10" x14ac:dyDescent="0.45">
      <c r="A188" s="12" t="s">
        <v>79</v>
      </c>
      <c r="B188" s="180"/>
      <c r="C188" s="237"/>
      <c r="D188" s="188"/>
      <c r="E188" s="237"/>
      <c r="F188" s="91"/>
      <c r="G188" s="245"/>
      <c r="H188" s="112"/>
      <c r="I188" s="245"/>
      <c r="J188" s="6"/>
    </row>
    <row r="189" spans="1:10" hidden="1" x14ac:dyDescent="0.45">
      <c r="A189" s="20" t="s">
        <v>118</v>
      </c>
      <c r="B189" s="180"/>
      <c r="C189" s="237"/>
      <c r="D189" s="188"/>
      <c r="E189" s="237"/>
      <c r="F189" s="91"/>
      <c r="G189" s="245"/>
      <c r="H189" s="112"/>
      <c r="I189" s="245"/>
      <c r="J189" s="6"/>
    </row>
    <row r="190" spans="1:10" hidden="1" x14ac:dyDescent="0.45">
      <c r="A190" s="20" t="s">
        <v>119</v>
      </c>
      <c r="B190" s="180"/>
      <c r="C190" s="237"/>
      <c r="D190" s="188"/>
      <c r="E190" s="237"/>
      <c r="F190" s="91"/>
      <c r="G190" s="245"/>
      <c r="H190" s="112"/>
      <c r="I190" s="245"/>
      <c r="J190" s="6"/>
    </row>
    <row r="191" spans="1:10" hidden="1" x14ac:dyDescent="0.45">
      <c r="A191" s="51" t="s">
        <v>137</v>
      </c>
      <c r="B191" s="180"/>
      <c r="C191" s="237"/>
      <c r="D191" s="188"/>
      <c r="E191" s="237"/>
      <c r="F191" s="212"/>
      <c r="G191" s="245"/>
      <c r="H191" s="188"/>
      <c r="I191" s="245"/>
      <c r="J191" s="212"/>
    </row>
    <row r="192" spans="1:10" hidden="1" x14ac:dyDescent="0.45">
      <c r="A192" s="51" t="s">
        <v>99</v>
      </c>
      <c r="B192" s="248"/>
      <c r="C192" s="6"/>
      <c r="D192" s="162"/>
      <c r="E192" s="6"/>
      <c r="F192" s="212"/>
      <c r="G192" s="6"/>
      <c r="H192" s="112"/>
      <c r="I192" s="6"/>
      <c r="J192" s="212"/>
    </row>
    <row r="193" spans="1:10" hidden="1" x14ac:dyDescent="0.45">
      <c r="A193" s="51" t="s">
        <v>126</v>
      </c>
      <c r="B193" s="180"/>
      <c r="C193" s="237"/>
      <c r="D193" s="221" t="s">
        <v>78</v>
      </c>
      <c r="E193" s="237"/>
      <c r="F193" s="221" t="s">
        <v>78</v>
      </c>
      <c r="G193" s="245"/>
      <c r="H193" s="221" t="s">
        <v>78</v>
      </c>
      <c r="I193" s="245"/>
      <c r="J193" s="221" t="s">
        <v>78</v>
      </c>
    </row>
    <row r="194" spans="1:10" hidden="1" x14ac:dyDescent="0.45">
      <c r="A194" s="51" t="s">
        <v>128</v>
      </c>
      <c r="B194" s="248"/>
      <c r="C194" s="6"/>
      <c r="D194" s="162"/>
      <c r="E194" s="6"/>
      <c r="F194" s="162"/>
      <c r="G194" s="6"/>
      <c r="H194" s="162"/>
      <c r="I194" s="6"/>
      <c r="J194" s="162"/>
    </row>
    <row r="195" spans="1:10" hidden="1" x14ac:dyDescent="0.45">
      <c r="A195" s="51" t="s">
        <v>127</v>
      </c>
      <c r="B195" s="180"/>
      <c r="C195" s="237"/>
      <c r="D195" s="222" t="s">
        <v>78</v>
      </c>
      <c r="E195" s="237"/>
      <c r="F195" s="222" t="s">
        <v>78</v>
      </c>
      <c r="G195" s="245"/>
      <c r="H195" s="222" t="s">
        <v>78</v>
      </c>
      <c r="I195" s="245"/>
      <c r="J195" s="222" t="s">
        <v>78</v>
      </c>
    </row>
    <row r="196" spans="1:10" hidden="1" x14ac:dyDescent="0.45">
      <c r="A196" s="51"/>
      <c r="B196" s="180"/>
      <c r="C196" s="138">
        <f>SUM(C193:C195)</f>
        <v>0</v>
      </c>
      <c r="D196" s="223" t="s">
        <v>78</v>
      </c>
      <c r="E196" s="138">
        <f>SUM(E193:E195)</f>
        <v>0</v>
      </c>
      <c r="F196" s="223" t="s">
        <v>78</v>
      </c>
      <c r="G196" s="138">
        <f>SUM(G193:G195)</f>
        <v>0</v>
      </c>
      <c r="H196" s="223" t="s">
        <v>78</v>
      </c>
      <c r="I196" s="138">
        <f>SUM(I193:I195)</f>
        <v>0</v>
      </c>
      <c r="J196" s="223" t="s">
        <v>78</v>
      </c>
    </row>
    <row r="197" spans="1:10" x14ac:dyDescent="0.45">
      <c r="A197" s="20" t="s">
        <v>147</v>
      </c>
      <c r="B197" s="180"/>
      <c r="C197" s="237"/>
      <c r="D197" s="188"/>
      <c r="E197" s="237"/>
      <c r="F197" s="188"/>
      <c r="G197" s="245"/>
      <c r="H197" s="112"/>
      <c r="I197" s="245"/>
      <c r="J197" s="112"/>
    </row>
    <row r="198" spans="1:10" x14ac:dyDescent="0.45">
      <c r="A198" s="20" t="s">
        <v>148</v>
      </c>
      <c r="B198" s="180"/>
      <c r="C198" s="237"/>
      <c r="D198" s="188"/>
      <c r="E198" s="237"/>
      <c r="F198" s="188"/>
      <c r="G198" s="245"/>
      <c r="H198" s="112"/>
      <c r="I198" s="245"/>
      <c r="J198" s="112"/>
    </row>
    <row r="199" spans="1:10" x14ac:dyDescent="0.45">
      <c r="A199" s="51" t="s">
        <v>184</v>
      </c>
      <c r="B199" s="180"/>
      <c r="C199" s="237"/>
      <c r="D199" s="188"/>
      <c r="E199" s="237"/>
      <c r="F199" s="188"/>
      <c r="G199" s="245"/>
      <c r="H199" s="112"/>
      <c r="I199" s="245"/>
      <c r="J199" s="112"/>
    </row>
    <row r="200" spans="1:10" x14ac:dyDescent="0.45">
      <c r="A200" s="51" t="s">
        <v>185</v>
      </c>
      <c r="B200" s="180"/>
      <c r="C200" s="237"/>
      <c r="D200" s="195">
        <v>-641</v>
      </c>
      <c r="E200" s="237"/>
      <c r="F200" s="195">
        <f>-201</f>
        <v>-201</v>
      </c>
      <c r="G200" s="245"/>
      <c r="H200" s="249" t="s">
        <v>174</v>
      </c>
      <c r="I200" s="38"/>
      <c r="J200" s="249" t="s">
        <v>174</v>
      </c>
    </row>
    <row r="201" spans="1:10" x14ac:dyDescent="0.45">
      <c r="A201" s="12" t="s">
        <v>178</v>
      </c>
      <c r="B201" s="180"/>
      <c r="C201" s="138"/>
      <c r="D201" s="209">
        <f>D200+D196</f>
        <v>-641</v>
      </c>
      <c r="E201" s="138">
        <f>SUM(E196:E198)</f>
        <v>0</v>
      </c>
      <c r="F201" s="209">
        <f>F200+F196</f>
        <v>-201</v>
      </c>
      <c r="G201" s="26"/>
      <c r="H201" s="257" t="s">
        <v>174</v>
      </c>
      <c r="I201" s="52"/>
      <c r="J201" s="257" t="s">
        <v>174</v>
      </c>
    </row>
    <row r="202" spans="1:10" ht="22.5" thickBot="1" x14ac:dyDescent="0.5">
      <c r="A202" s="12" t="s">
        <v>194</v>
      </c>
      <c r="B202" s="180"/>
      <c r="C202" s="22"/>
      <c r="D202" s="160">
        <f>D178+D201</f>
        <v>726292</v>
      </c>
      <c r="E202" s="22"/>
      <c r="F202" s="160">
        <f>F178+F201</f>
        <v>722782</v>
      </c>
      <c r="G202" s="23"/>
      <c r="H202" s="160">
        <f>H178+H201</f>
        <v>125602</v>
      </c>
      <c r="I202" s="23"/>
      <c r="J202" s="160">
        <f>J178+J201</f>
        <v>268850</v>
      </c>
    </row>
    <row r="203" spans="1:10" ht="22.5" thickTop="1" x14ac:dyDescent="0.45">
      <c r="A203" s="12"/>
      <c r="B203" s="180"/>
      <c r="C203" s="22"/>
      <c r="D203" s="28"/>
      <c r="E203" s="22"/>
      <c r="F203" s="28"/>
      <c r="G203" s="26"/>
      <c r="H203" s="138"/>
      <c r="I203" s="26"/>
      <c r="J203" s="138"/>
    </row>
    <row r="204" spans="1:10" x14ac:dyDescent="0.45">
      <c r="A204" s="12" t="s">
        <v>175</v>
      </c>
      <c r="B204" s="179"/>
      <c r="C204" s="169"/>
      <c r="D204" s="189"/>
      <c r="E204" s="169"/>
      <c r="F204" s="189"/>
      <c r="G204" s="169"/>
      <c r="H204" s="169"/>
      <c r="I204" s="169"/>
      <c r="J204" s="169"/>
    </row>
    <row r="205" spans="1:10" x14ac:dyDescent="0.45">
      <c r="A205" s="51" t="s">
        <v>107</v>
      </c>
      <c r="B205" s="179"/>
      <c r="C205" s="170"/>
      <c r="D205" s="196">
        <f>729021</f>
        <v>729021</v>
      </c>
      <c r="E205" s="170"/>
      <c r="F205" s="196">
        <v>725988</v>
      </c>
      <c r="G205" s="170"/>
      <c r="H205" s="206">
        <f>H202</f>
        <v>125602</v>
      </c>
      <c r="I205" s="170"/>
      <c r="J205" s="206">
        <f>J202</f>
        <v>268850</v>
      </c>
    </row>
    <row r="206" spans="1:10" x14ac:dyDescent="0.45">
      <c r="A206" s="51" t="s">
        <v>108</v>
      </c>
      <c r="B206" s="179"/>
      <c r="C206" s="172"/>
      <c r="D206" s="196">
        <v>-2088</v>
      </c>
      <c r="E206" s="172"/>
      <c r="F206" s="196">
        <v>-3005</v>
      </c>
      <c r="G206" s="172"/>
      <c r="H206" s="249" t="s">
        <v>174</v>
      </c>
      <c r="I206" s="38"/>
      <c r="J206" s="249" t="s">
        <v>174</v>
      </c>
    </row>
    <row r="207" spans="1:10" ht="22.5" thickBot="1" x14ac:dyDescent="0.5">
      <c r="A207" s="12" t="s">
        <v>135</v>
      </c>
      <c r="B207" s="179"/>
      <c r="C207" s="26"/>
      <c r="D207" s="160">
        <f>SUM(D205:D206)</f>
        <v>726933</v>
      </c>
      <c r="E207" s="26"/>
      <c r="F207" s="160">
        <f>SUM(F205:F206)</f>
        <v>722983</v>
      </c>
      <c r="G207" s="23"/>
      <c r="H207" s="173">
        <f>SUM(H205:H206)</f>
        <v>125602</v>
      </c>
      <c r="I207" s="23"/>
      <c r="J207" s="173">
        <f>SUM(J205:J206)</f>
        <v>268850</v>
      </c>
    </row>
    <row r="208" spans="1:10" ht="22.5" thickTop="1" x14ac:dyDescent="0.45">
      <c r="A208" s="12"/>
      <c r="B208" s="179"/>
      <c r="C208" s="36"/>
      <c r="D208" s="28"/>
      <c r="E208" s="36"/>
      <c r="F208" s="28"/>
      <c r="G208" s="36"/>
      <c r="H208" s="42"/>
      <c r="I208" s="174"/>
      <c r="J208" s="42"/>
    </row>
    <row r="209" spans="1:10" x14ac:dyDescent="0.45">
      <c r="A209" s="12" t="s">
        <v>176</v>
      </c>
      <c r="B209" s="179"/>
      <c r="C209" s="167"/>
      <c r="D209" s="190"/>
      <c r="E209" s="167"/>
      <c r="F209" s="190"/>
      <c r="G209" s="167"/>
      <c r="H209" s="167"/>
      <c r="I209" s="167"/>
      <c r="J209" s="292"/>
    </row>
    <row r="210" spans="1:10" x14ac:dyDescent="0.45">
      <c r="A210" s="51" t="s">
        <v>107</v>
      </c>
      <c r="B210" s="179"/>
      <c r="C210" s="170"/>
      <c r="D210" s="196">
        <f>728706-2</f>
        <v>728704</v>
      </c>
      <c r="E210" s="170"/>
      <c r="F210" s="196">
        <f>726315</f>
        <v>726315</v>
      </c>
      <c r="G210" s="170"/>
      <c r="H210" s="206">
        <v>125602</v>
      </c>
      <c r="I210" s="170"/>
      <c r="J210" s="206">
        <v>268850</v>
      </c>
    </row>
    <row r="211" spans="1:10" x14ac:dyDescent="0.45">
      <c r="A211" s="51" t="s">
        <v>108</v>
      </c>
      <c r="B211" s="179"/>
      <c r="C211" s="172"/>
      <c r="D211" s="196">
        <f>-2414+2</f>
        <v>-2412</v>
      </c>
      <c r="E211" s="172"/>
      <c r="F211" s="196">
        <v>-3533</v>
      </c>
      <c r="G211" s="172"/>
      <c r="H211" s="249" t="s">
        <v>174</v>
      </c>
      <c r="I211" s="38"/>
      <c r="J211" s="249" t="s">
        <v>78</v>
      </c>
    </row>
    <row r="212" spans="1:10" ht="22.5" thickBot="1" x14ac:dyDescent="0.5">
      <c r="A212" s="12" t="s">
        <v>194</v>
      </c>
      <c r="B212" s="179"/>
      <c r="C212" s="26"/>
      <c r="D212" s="160">
        <f>SUM(D210:D211)</f>
        <v>726292</v>
      </c>
      <c r="E212" s="26"/>
      <c r="F212" s="160">
        <f>SUM(F210:F211)</f>
        <v>722782</v>
      </c>
      <c r="G212" s="23"/>
      <c r="H212" s="173">
        <f>SUM(H210:H211)</f>
        <v>125602</v>
      </c>
      <c r="I212" s="23"/>
      <c r="J212" s="173">
        <f>SUM(J210:J211)</f>
        <v>268850</v>
      </c>
    </row>
    <row r="213" spans="1:10" ht="22.5" thickTop="1" x14ac:dyDescent="0.45">
      <c r="A213" s="12"/>
      <c r="B213" s="179"/>
      <c r="C213" s="36"/>
      <c r="D213" s="28"/>
      <c r="E213" s="36"/>
      <c r="F213" s="28"/>
      <c r="G213" s="36"/>
      <c r="H213" s="42"/>
      <c r="I213" s="174"/>
      <c r="J213" s="42"/>
    </row>
    <row r="214" spans="1:10" ht="22.5" thickBot="1" x14ac:dyDescent="0.5">
      <c r="A214" s="227" t="s">
        <v>138</v>
      </c>
      <c r="B214" s="179" t="s">
        <v>237</v>
      </c>
      <c r="C214" s="229"/>
      <c r="D214" s="228">
        <f>D205/375000</f>
        <v>1.944056</v>
      </c>
      <c r="E214" s="229"/>
      <c r="F214" s="228">
        <f>F205/375000</f>
        <v>1.9359679999999999</v>
      </c>
      <c r="G214" s="229"/>
      <c r="H214" s="228">
        <f>H205/375000</f>
        <v>0.33493866666666666</v>
      </c>
      <c r="I214" s="230"/>
      <c r="J214" s="228">
        <f>J205/375000</f>
        <v>0.71693333333333331</v>
      </c>
    </row>
    <row r="215" spans="1:10" ht="22.5" thickTop="1" x14ac:dyDescent="0.45">
      <c r="A215" s="15"/>
      <c r="B215" s="179"/>
      <c r="C215" s="169"/>
      <c r="D215" s="281"/>
      <c r="E215" s="314"/>
      <c r="F215" s="314"/>
      <c r="G215" s="314"/>
      <c r="H215" s="246"/>
      <c r="I215" s="314"/>
      <c r="J215" s="314"/>
    </row>
    <row r="216" spans="1:10" x14ac:dyDescent="0.45">
      <c r="D216" s="283"/>
      <c r="E216" s="246"/>
      <c r="F216" s="282"/>
      <c r="G216" s="246"/>
      <c r="H216" s="284"/>
      <c r="I216" s="246"/>
      <c r="J216" s="282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39">
    <mergeCell ref="D155:F155"/>
    <mergeCell ref="H155:J155"/>
    <mergeCell ref="E215:G215"/>
    <mergeCell ref="I215:J215"/>
    <mergeCell ref="D187:J187"/>
    <mergeCell ref="D157:J157"/>
    <mergeCell ref="D183:F183"/>
    <mergeCell ref="H183:J183"/>
    <mergeCell ref="D184:F184"/>
    <mergeCell ref="H184:J184"/>
    <mergeCell ref="D185:F185"/>
    <mergeCell ref="H185:J185"/>
    <mergeCell ref="D87:F87"/>
    <mergeCell ref="D88:F88"/>
    <mergeCell ref="D153:F153"/>
    <mergeCell ref="H153:J153"/>
    <mergeCell ref="D154:F154"/>
    <mergeCell ref="H154:J154"/>
    <mergeCell ref="D118:F118"/>
    <mergeCell ref="D119:F119"/>
    <mergeCell ref="H118:J118"/>
    <mergeCell ref="H119:J119"/>
    <mergeCell ref="D121:J121"/>
    <mergeCell ref="D4:F4"/>
    <mergeCell ref="H4:J4"/>
    <mergeCell ref="D117:F117"/>
    <mergeCell ref="H117:J117"/>
    <mergeCell ref="H87:J87"/>
    <mergeCell ref="D62:F62"/>
    <mergeCell ref="H62:J62"/>
    <mergeCell ref="H89:J89"/>
    <mergeCell ref="D89:F89"/>
    <mergeCell ref="D66:J66"/>
    <mergeCell ref="D91:J91"/>
    <mergeCell ref="D8:J8"/>
    <mergeCell ref="D34:F34"/>
    <mergeCell ref="H34:J34"/>
    <mergeCell ref="D38:J38"/>
    <mergeCell ref="H88:J88"/>
  </mergeCells>
  <phoneticPr fontId="0" type="noConversion"/>
  <conditionalFormatting sqref="B40:B42 B44">
    <cfRule type="uniqueValues" dxfId="0" priority="1"/>
  </conditionalFormatting>
  <printOptions horizontalCentered="1"/>
  <pageMargins left="0.7" right="0.7" top="0.48" bottom="0.5" header="0.5" footer="0.5"/>
  <pageSetup paperSize="9" scale="95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&amp;Lหมายเหตุประกอบงบการเงินเป็นส่วนหนึ่งของงบการเงินนี้
&amp;C&amp;P</oddFooter>
  </headerFooter>
  <rowBreaks count="6" manualBreakCount="6">
    <brk id="30" max="16383" man="1"/>
    <brk id="58" max="16383" man="1"/>
    <brk id="83" max="9" man="1"/>
    <brk id="113" max="9" man="1"/>
    <brk id="149" max="9" man="1"/>
    <brk id="17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U194"/>
  <sheetViews>
    <sheetView showGridLines="0" view="pageBreakPreview" topLeftCell="A57" zoomScale="80" zoomScaleNormal="80" zoomScaleSheetLayoutView="80" workbookViewId="0">
      <selection activeCell="W54" sqref="W54"/>
    </sheetView>
  </sheetViews>
  <sheetFormatPr defaultColWidth="9.140625" defaultRowHeight="22.5" customHeight="1" x14ac:dyDescent="0.45"/>
  <cols>
    <col min="1" max="1" width="54.140625" style="49" customWidth="1"/>
    <col min="2" max="2" width="9.85546875" style="49" customWidth="1"/>
    <col min="3" max="3" width="11.5703125" style="49" customWidth="1"/>
    <col min="4" max="4" width="1.140625" style="49" customWidth="1"/>
    <col min="5" max="5" width="12.140625" style="49" customWidth="1"/>
    <col min="6" max="6" width="1.140625" style="49" customWidth="1"/>
    <col min="7" max="7" width="11.5703125" style="49" customWidth="1"/>
    <col min="8" max="8" width="1.140625" style="49" customWidth="1"/>
    <col min="9" max="9" width="11.5703125" style="49" customWidth="1"/>
    <col min="10" max="10" width="1.140625" style="49" customWidth="1"/>
    <col min="11" max="11" width="11.5703125" style="49" customWidth="1"/>
    <col min="12" max="12" width="1.140625" style="49" customWidth="1"/>
    <col min="13" max="13" width="11.5703125" style="49" customWidth="1"/>
    <col min="14" max="14" width="1.140625" style="49" customWidth="1"/>
    <col min="15" max="15" width="15.5703125" style="49" customWidth="1"/>
    <col min="16" max="16" width="1.140625" style="49" customWidth="1"/>
    <col min="17" max="17" width="12.140625" style="49" customWidth="1"/>
    <col min="18" max="18" width="1.140625" style="49" customWidth="1"/>
    <col min="19" max="19" width="14" style="49" customWidth="1"/>
    <col min="20" max="20" width="1.140625" style="71" customWidth="1"/>
    <col min="21" max="21" width="11.5703125" style="49" customWidth="1"/>
    <col min="22" max="22" width="10" style="49" customWidth="1"/>
    <col min="23" max="16384" width="9.140625" style="49"/>
  </cols>
  <sheetData>
    <row r="1" spans="1:21" ht="22.5" customHeight="1" x14ac:dyDescent="0.5">
      <c r="A1" s="7" t="s">
        <v>35</v>
      </c>
      <c r="B1" s="16"/>
      <c r="C1" s="16"/>
      <c r="D1" s="2"/>
      <c r="E1" s="43"/>
      <c r="F1" s="43"/>
      <c r="G1" s="43"/>
      <c r="H1" s="43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214"/>
      <c r="U1" s="215"/>
    </row>
    <row r="2" spans="1:21" ht="22.5" customHeight="1" x14ac:dyDescent="0.5">
      <c r="A2" s="78" t="s">
        <v>131</v>
      </c>
      <c r="B2" s="16"/>
      <c r="C2" s="16"/>
      <c r="D2" s="2"/>
      <c r="E2" s="43"/>
      <c r="F2" s="43"/>
      <c r="G2" s="43"/>
      <c r="H2" s="43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216"/>
      <c r="U2" s="136"/>
    </row>
    <row r="3" spans="1:21" ht="22.5" customHeight="1" x14ac:dyDescent="0.45">
      <c r="A3" s="137"/>
    </row>
    <row r="4" spans="1:21" ht="22.5" customHeight="1" x14ac:dyDescent="0.45">
      <c r="A4" s="137"/>
      <c r="B4" s="137"/>
      <c r="C4" s="305" t="s">
        <v>4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</row>
    <row r="5" spans="1:21" ht="22.5" customHeight="1" x14ac:dyDescent="0.45">
      <c r="A5" s="137"/>
      <c r="B5" s="84"/>
      <c r="C5" s="84"/>
      <c r="D5" s="6"/>
      <c r="E5" s="38"/>
      <c r="F5" s="38"/>
      <c r="G5" s="306" t="s">
        <v>7</v>
      </c>
      <c r="H5" s="306"/>
      <c r="I5" s="306"/>
      <c r="J5" s="84"/>
      <c r="K5" s="315" t="s">
        <v>86</v>
      </c>
      <c r="L5" s="306"/>
      <c r="M5" s="306"/>
      <c r="N5" s="306"/>
      <c r="O5" s="306"/>
      <c r="P5" s="84"/>
      <c r="Q5" s="64"/>
      <c r="R5" s="84"/>
      <c r="S5" s="64"/>
      <c r="T5" s="38"/>
      <c r="U5" s="6"/>
    </row>
    <row r="6" spans="1:21" ht="22.5" customHeight="1" x14ac:dyDescent="0.45">
      <c r="A6" s="137"/>
      <c r="B6" s="84"/>
      <c r="C6" s="84" t="s">
        <v>6</v>
      </c>
      <c r="D6" s="6"/>
      <c r="E6" s="38"/>
      <c r="F6" s="38"/>
      <c r="G6" s="84"/>
      <c r="H6" s="84"/>
      <c r="I6" s="84"/>
      <c r="J6" s="84"/>
      <c r="K6" s="64" t="s">
        <v>151</v>
      </c>
      <c r="L6" s="84"/>
      <c r="M6" s="56" t="s">
        <v>152</v>
      </c>
      <c r="N6" s="84"/>
      <c r="O6" s="84" t="s">
        <v>110</v>
      </c>
      <c r="P6" s="84"/>
      <c r="Q6" s="64" t="s">
        <v>102</v>
      </c>
      <c r="R6" s="84"/>
      <c r="S6" s="64" t="s">
        <v>109</v>
      </c>
      <c r="T6" s="38"/>
      <c r="U6" s="6"/>
    </row>
    <row r="7" spans="1:21" ht="22.5" customHeight="1" x14ac:dyDescent="0.45">
      <c r="A7" s="73"/>
      <c r="B7" s="84"/>
      <c r="C7" s="84" t="s">
        <v>50</v>
      </c>
      <c r="D7" s="86"/>
      <c r="E7" s="84" t="s">
        <v>95</v>
      </c>
      <c r="F7" s="86"/>
      <c r="G7" s="56" t="s">
        <v>82</v>
      </c>
      <c r="H7" s="6"/>
      <c r="I7" s="91" t="s">
        <v>101</v>
      </c>
      <c r="J7" s="6"/>
      <c r="K7" s="64" t="s">
        <v>186</v>
      </c>
      <c r="L7" s="6"/>
      <c r="M7" s="64" t="s">
        <v>154</v>
      </c>
      <c r="N7" s="64"/>
      <c r="O7" s="64" t="s">
        <v>153</v>
      </c>
      <c r="P7" s="64"/>
      <c r="Q7" s="64" t="s">
        <v>104</v>
      </c>
      <c r="R7" s="64"/>
      <c r="S7" s="56" t="s">
        <v>113</v>
      </c>
      <c r="T7" s="86"/>
      <c r="U7" s="166" t="s">
        <v>102</v>
      </c>
    </row>
    <row r="8" spans="1:21" ht="22.5" customHeight="1" x14ac:dyDescent="0.45">
      <c r="A8" s="73"/>
      <c r="B8" s="269" t="s">
        <v>14</v>
      </c>
      <c r="C8" s="84" t="s">
        <v>51</v>
      </c>
      <c r="D8" s="86"/>
      <c r="E8" s="56" t="s">
        <v>96</v>
      </c>
      <c r="F8" s="86"/>
      <c r="G8" s="84" t="s">
        <v>52</v>
      </c>
      <c r="H8" s="84"/>
      <c r="I8" s="56" t="s">
        <v>103</v>
      </c>
      <c r="J8" s="84"/>
      <c r="K8" s="64" t="s">
        <v>187</v>
      </c>
      <c r="L8" s="84"/>
      <c r="M8" s="56" t="s">
        <v>70</v>
      </c>
      <c r="N8" s="56"/>
      <c r="O8" s="56" t="s">
        <v>104</v>
      </c>
      <c r="P8" s="56"/>
      <c r="Q8" s="56" t="s">
        <v>145</v>
      </c>
      <c r="R8" s="56"/>
      <c r="S8" s="64" t="s">
        <v>114</v>
      </c>
      <c r="T8" s="84"/>
      <c r="U8" s="56" t="s">
        <v>104</v>
      </c>
    </row>
    <row r="9" spans="1:21" ht="22.5" customHeight="1" x14ac:dyDescent="0.45">
      <c r="A9" s="73"/>
      <c r="B9" s="271"/>
      <c r="C9" s="316" t="s">
        <v>132</v>
      </c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</row>
    <row r="10" spans="1:21" ht="22.5" customHeight="1" x14ac:dyDescent="0.45">
      <c r="A10" s="58" t="s">
        <v>198</v>
      </c>
      <c r="B10" s="71"/>
    </row>
    <row r="11" spans="1:21" ht="22.5" customHeight="1" x14ac:dyDescent="0.45">
      <c r="A11" s="58" t="s">
        <v>173</v>
      </c>
      <c r="B11" s="28"/>
      <c r="C11" s="34">
        <v>375000</v>
      </c>
      <c r="D11" s="138"/>
      <c r="E11" s="34">
        <v>609402</v>
      </c>
      <c r="F11" s="76"/>
      <c r="G11" s="34">
        <v>37500</v>
      </c>
      <c r="H11" s="76"/>
      <c r="I11" s="34">
        <v>4800785</v>
      </c>
      <c r="J11" s="76"/>
      <c r="K11" s="34">
        <v>-2028</v>
      </c>
      <c r="L11" s="76"/>
      <c r="M11" s="34">
        <v>164736</v>
      </c>
      <c r="N11" s="24"/>
      <c r="O11" s="34">
        <v>162708</v>
      </c>
      <c r="P11" s="24"/>
      <c r="Q11" s="34">
        <v>5985395</v>
      </c>
      <c r="R11" s="24"/>
      <c r="S11" s="34">
        <v>5066</v>
      </c>
      <c r="T11" s="76"/>
      <c r="U11" s="40">
        <v>5990461</v>
      </c>
    </row>
    <row r="12" spans="1:21" ht="22.5" customHeight="1" x14ac:dyDescent="0.45">
      <c r="A12" s="58"/>
      <c r="B12" s="28"/>
      <c r="C12" s="34"/>
      <c r="D12" s="138"/>
      <c r="E12" s="34"/>
      <c r="F12" s="76"/>
      <c r="G12" s="34"/>
      <c r="H12" s="76"/>
      <c r="I12" s="34"/>
      <c r="J12" s="76"/>
      <c r="K12" s="34"/>
      <c r="L12" s="76"/>
      <c r="M12" s="34"/>
      <c r="N12" s="24"/>
      <c r="O12" s="34"/>
      <c r="P12" s="24"/>
      <c r="Q12" s="34"/>
      <c r="R12" s="24"/>
      <c r="S12" s="34"/>
      <c r="T12" s="76"/>
      <c r="U12" s="40"/>
    </row>
    <row r="13" spans="1:21" ht="23.25" customHeight="1" x14ac:dyDescent="0.45">
      <c r="A13" s="58" t="s">
        <v>65</v>
      </c>
      <c r="B13" s="28"/>
      <c r="C13" s="34"/>
      <c r="D13" s="138"/>
      <c r="E13" s="34"/>
      <c r="F13" s="76"/>
      <c r="G13" s="24"/>
      <c r="H13" s="76"/>
      <c r="I13" s="24"/>
      <c r="J13" s="76"/>
      <c r="K13" s="213"/>
      <c r="L13" s="76"/>
      <c r="M13" s="24"/>
      <c r="N13" s="24"/>
      <c r="O13" s="24"/>
      <c r="P13" s="24"/>
      <c r="Q13" s="24"/>
      <c r="R13" s="24"/>
      <c r="S13" s="24"/>
      <c r="T13" s="76"/>
      <c r="U13" s="40"/>
    </row>
    <row r="14" spans="1:21" ht="23.25" customHeight="1" x14ac:dyDescent="0.45">
      <c r="A14" s="286" t="s">
        <v>208</v>
      </c>
      <c r="B14" s="28"/>
      <c r="C14" s="34"/>
      <c r="D14" s="138"/>
      <c r="E14" s="34"/>
      <c r="F14" s="76"/>
      <c r="G14" s="24"/>
      <c r="H14" s="76"/>
      <c r="I14" s="24"/>
      <c r="J14" s="76"/>
      <c r="K14" s="213"/>
      <c r="L14" s="76"/>
      <c r="M14" s="24"/>
      <c r="N14" s="24"/>
      <c r="O14" s="24"/>
      <c r="P14" s="24"/>
      <c r="Q14" s="24"/>
      <c r="R14" s="24"/>
      <c r="S14" s="24"/>
      <c r="T14" s="76"/>
      <c r="U14" s="40"/>
    </row>
    <row r="15" spans="1:21" ht="23.25" customHeight="1" x14ac:dyDescent="0.45">
      <c r="A15" s="51" t="s">
        <v>90</v>
      </c>
      <c r="B15" s="279">
        <v>16</v>
      </c>
      <c r="C15" s="108" t="s">
        <v>78</v>
      </c>
      <c r="D15" s="41"/>
      <c r="E15" s="108" t="s">
        <v>78</v>
      </c>
      <c r="F15" s="76"/>
      <c r="G15" s="108" t="s">
        <v>78</v>
      </c>
      <c r="H15" s="76"/>
      <c r="I15" s="141">
        <f>-356250</f>
        <v>-356250</v>
      </c>
      <c r="J15" s="76"/>
      <c r="K15" s="108" t="s">
        <v>78</v>
      </c>
      <c r="L15" s="61"/>
      <c r="M15" s="108" t="s">
        <v>78</v>
      </c>
      <c r="N15" s="108"/>
      <c r="O15" s="108" t="s">
        <v>78</v>
      </c>
      <c r="P15" s="23"/>
      <c r="Q15" s="141">
        <f>SUM(C15:I15,O15)</f>
        <v>-356250</v>
      </c>
      <c r="R15" s="23"/>
      <c r="S15" s="108" t="s">
        <v>78</v>
      </c>
      <c r="T15" s="76"/>
      <c r="U15" s="141">
        <f>SUM(Q15,S15)</f>
        <v>-356250</v>
      </c>
    </row>
    <row r="16" spans="1:21" ht="23.25" customHeight="1" x14ac:dyDescent="0.45">
      <c r="A16" s="287" t="s">
        <v>209</v>
      </c>
      <c r="B16" s="28"/>
      <c r="C16" s="108"/>
      <c r="D16" s="41"/>
      <c r="E16" s="108"/>
      <c r="F16" s="41"/>
      <c r="G16" s="108"/>
      <c r="H16" s="76"/>
      <c r="I16" s="108"/>
      <c r="J16" s="76"/>
      <c r="K16" s="108"/>
      <c r="L16" s="41"/>
      <c r="M16" s="108"/>
      <c r="N16" s="41"/>
      <c r="O16" s="108"/>
      <c r="P16" s="24"/>
      <c r="Q16" s="108"/>
      <c r="R16" s="24"/>
      <c r="S16" s="162"/>
      <c r="T16" s="76"/>
      <c r="U16" s="61"/>
    </row>
    <row r="17" spans="1:21" ht="22.5" customHeight="1" x14ac:dyDescent="0.45">
      <c r="A17" s="251" t="s">
        <v>204</v>
      </c>
      <c r="B17" s="28"/>
      <c r="C17" s="143" t="s">
        <v>78</v>
      </c>
      <c r="D17" s="41"/>
      <c r="E17" s="143" t="s">
        <v>78</v>
      </c>
      <c r="F17" s="41"/>
      <c r="G17" s="143" t="s">
        <v>78</v>
      </c>
      <c r="H17" s="76"/>
      <c r="I17" s="143" t="s">
        <v>78</v>
      </c>
      <c r="J17" s="76"/>
      <c r="K17" s="143" t="s">
        <v>78</v>
      </c>
      <c r="L17" s="41"/>
      <c r="M17" s="143" t="s">
        <v>78</v>
      </c>
      <c r="N17" s="41"/>
      <c r="O17" s="143" t="s">
        <v>78</v>
      </c>
      <c r="P17" s="24"/>
      <c r="Q17" s="143" t="s">
        <v>78</v>
      </c>
      <c r="R17" s="24"/>
      <c r="S17" s="164">
        <v>4242</v>
      </c>
      <c r="T17" s="76"/>
      <c r="U17" s="124">
        <f>SUM(Q17:S17)</f>
        <v>4242</v>
      </c>
    </row>
    <row r="18" spans="1:21" ht="22.5" customHeight="1" x14ac:dyDescent="0.45">
      <c r="A18" s="58" t="s">
        <v>139</v>
      </c>
      <c r="B18" s="57"/>
      <c r="C18" s="276" t="s">
        <v>78</v>
      </c>
      <c r="D18" s="75"/>
      <c r="E18" s="276" t="s">
        <v>78</v>
      </c>
      <c r="F18" s="184"/>
      <c r="G18" s="276" t="s">
        <v>78</v>
      </c>
      <c r="H18" s="184"/>
      <c r="I18" s="276">
        <f>SUM(I15:I17)</f>
        <v>-356250</v>
      </c>
      <c r="J18" s="184"/>
      <c r="K18" s="276" t="s">
        <v>78</v>
      </c>
      <c r="L18" s="277"/>
      <c r="M18" s="276" t="s">
        <v>78</v>
      </c>
      <c r="N18" s="141"/>
      <c r="O18" s="276" t="s">
        <v>78</v>
      </c>
      <c r="P18" s="278"/>
      <c r="Q18" s="276">
        <f>SUM(Q15:Q17)</f>
        <v>-356250</v>
      </c>
      <c r="R18" s="278"/>
      <c r="S18" s="276">
        <f>SUM(S15:S17)</f>
        <v>4242</v>
      </c>
      <c r="T18" s="184"/>
      <c r="U18" s="276">
        <f>SUM(U15:U17)</f>
        <v>-352008</v>
      </c>
    </row>
    <row r="19" spans="1:21" ht="22.5" customHeight="1" x14ac:dyDescent="0.45">
      <c r="A19" s="58"/>
      <c r="B19" s="28"/>
      <c r="C19" s="34"/>
      <c r="D19" s="138"/>
      <c r="E19" s="34"/>
      <c r="F19" s="76"/>
      <c r="G19" s="24"/>
      <c r="H19" s="76"/>
      <c r="I19" s="24"/>
      <c r="J19" s="76"/>
      <c r="K19" s="213"/>
      <c r="L19" s="76"/>
      <c r="M19" s="24"/>
      <c r="N19" s="24"/>
      <c r="O19" s="24"/>
      <c r="P19" s="24"/>
      <c r="Q19" s="24"/>
      <c r="R19" s="24"/>
      <c r="S19" s="24"/>
      <c r="T19" s="76"/>
      <c r="U19" s="40"/>
    </row>
    <row r="20" spans="1:21" ht="22.5" customHeight="1" x14ac:dyDescent="0.45">
      <c r="A20" s="58" t="s">
        <v>124</v>
      </c>
      <c r="B20" s="258"/>
      <c r="C20" s="258"/>
      <c r="D20" s="35"/>
      <c r="E20" s="258"/>
      <c r="F20" s="35"/>
      <c r="G20" s="258"/>
      <c r="H20" s="18"/>
      <c r="I20" s="144"/>
      <c r="J20" s="61"/>
      <c r="K20" s="146"/>
      <c r="L20" s="61"/>
      <c r="M20" s="41"/>
      <c r="N20" s="41"/>
      <c r="O20" s="108"/>
      <c r="P20" s="108"/>
      <c r="Q20" s="108"/>
      <c r="R20" s="108"/>
      <c r="S20" s="108"/>
      <c r="T20" s="18"/>
      <c r="U20" s="40"/>
    </row>
    <row r="21" spans="1:21" ht="22.5" customHeight="1" x14ac:dyDescent="0.45">
      <c r="A21" s="51" t="s">
        <v>123</v>
      </c>
      <c r="B21" s="108"/>
      <c r="C21" s="108" t="s">
        <v>78</v>
      </c>
      <c r="D21" s="41"/>
      <c r="E21" s="108" t="s">
        <v>78</v>
      </c>
      <c r="F21" s="41"/>
      <c r="G21" s="108" t="s">
        <v>78</v>
      </c>
      <c r="H21" s="18"/>
      <c r="I21" s="217">
        <f>'BL-3-9'!F205</f>
        <v>725988</v>
      </c>
      <c r="J21" s="61"/>
      <c r="K21" s="108" t="s">
        <v>78</v>
      </c>
      <c r="L21" s="68"/>
      <c r="M21" s="108" t="s">
        <v>78</v>
      </c>
      <c r="N21" s="108"/>
      <c r="O21" s="108" t="s">
        <v>78</v>
      </c>
      <c r="P21" s="253"/>
      <c r="Q21" s="217">
        <f>SUM(C21:I21,O21)</f>
        <v>725988</v>
      </c>
      <c r="R21" s="253"/>
      <c r="S21" s="217">
        <v>-3005</v>
      </c>
      <c r="T21" s="253"/>
      <c r="U21" s="61">
        <f>SUM(Q21:S21)</f>
        <v>722983</v>
      </c>
    </row>
    <row r="22" spans="1:21" ht="22.5" customHeight="1" x14ac:dyDescent="0.45">
      <c r="A22" s="51" t="s">
        <v>97</v>
      </c>
      <c r="B22" s="108"/>
      <c r="C22" s="143" t="s">
        <v>78</v>
      </c>
      <c r="D22" s="41"/>
      <c r="E22" s="143" t="s">
        <v>78</v>
      </c>
      <c r="F22" s="108"/>
      <c r="G22" s="143" t="s">
        <v>78</v>
      </c>
      <c r="H22" s="253"/>
      <c r="I22" s="108" t="s">
        <v>78</v>
      </c>
      <c r="J22" s="61"/>
      <c r="K22" s="218">
        <v>327</v>
      </c>
      <c r="L22" s="61"/>
      <c r="M22" s="143" t="s">
        <v>78</v>
      </c>
      <c r="N22" s="253"/>
      <c r="O22" s="218">
        <f>SUM(K22:M22)</f>
        <v>327</v>
      </c>
      <c r="P22" s="217"/>
      <c r="Q22" s="217">
        <f>SUM(C22:I22,O22)</f>
        <v>327</v>
      </c>
      <c r="R22" s="217"/>
      <c r="S22" s="217">
        <v>-528</v>
      </c>
      <c r="T22" s="253"/>
      <c r="U22" s="61">
        <f>SUM(Q22:S22)</f>
        <v>-201</v>
      </c>
    </row>
    <row r="23" spans="1:21" ht="22.5" customHeight="1" x14ac:dyDescent="0.45">
      <c r="A23" s="58" t="s">
        <v>203</v>
      </c>
      <c r="B23" s="57"/>
      <c r="C23" s="140" t="s">
        <v>78</v>
      </c>
      <c r="D23" s="57"/>
      <c r="E23" s="140" t="s">
        <v>78</v>
      </c>
      <c r="F23" s="57"/>
      <c r="G23" s="140" t="s">
        <v>78</v>
      </c>
      <c r="H23" s="28"/>
      <c r="I23" s="126">
        <f>SUM(I21:I22)</f>
        <v>725988</v>
      </c>
      <c r="J23" s="184"/>
      <c r="K23" s="126">
        <f>SUM(K21:K22)</f>
        <v>327</v>
      </c>
      <c r="L23" s="184"/>
      <c r="M23" s="140" t="s">
        <v>78</v>
      </c>
      <c r="N23" s="254"/>
      <c r="O23" s="126">
        <f>SUM(O21:O22)</f>
        <v>327</v>
      </c>
      <c r="P23" s="28"/>
      <c r="Q23" s="126">
        <f>SUM(C23:M23)</f>
        <v>726315</v>
      </c>
      <c r="R23" s="28"/>
      <c r="S23" s="126">
        <f>SUM(S21:S22)</f>
        <v>-3533</v>
      </c>
      <c r="T23" s="254" t="s">
        <v>133</v>
      </c>
      <c r="U23" s="126">
        <f>SUM(U21:U22)</f>
        <v>722782</v>
      </c>
    </row>
    <row r="24" spans="1:21" ht="22.5" customHeight="1" x14ac:dyDescent="0.45">
      <c r="A24" s="58"/>
      <c r="B24" s="57"/>
      <c r="C24" s="57"/>
      <c r="D24" s="57"/>
      <c r="E24" s="57"/>
      <c r="F24" s="57"/>
      <c r="G24" s="259"/>
      <c r="H24" s="28"/>
      <c r="I24" s="75"/>
      <c r="J24" s="184"/>
      <c r="K24" s="75"/>
      <c r="L24" s="184"/>
      <c r="M24" s="57"/>
      <c r="N24" s="57"/>
      <c r="O24" s="75"/>
      <c r="P24" s="23"/>
      <c r="Q24" s="75"/>
      <c r="R24" s="23"/>
      <c r="S24" s="75"/>
      <c r="T24" s="57"/>
      <c r="U24" s="75"/>
    </row>
    <row r="25" spans="1:21" ht="22.5" customHeight="1" thickBot="1" x14ac:dyDescent="0.5">
      <c r="A25" s="58" t="s">
        <v>199</v>
      </c>
      <c r="B25" s="76"/>
      <c r="C25" s="142">
        <f>SUM(C11,C23)</f>
        <v>375000</v>
      </c>
      <c r="D25" s="138"/>
      <c r="E25" s="142">
        <f>SUM(E11,E23)</f>
        <v>609402</v>
      </c>
      <c r="F25" s="76"/>
      <c r="G25" s="142">
        <f>SUM(G11,G23)</f>
        <v>37500</v>
      </c>
      <c r="H25" s="76"/>
      <c r="I25" s="142">
        <f>SUM(I11,I18,I23)</f>
        <v>5170523</v>
      </c>
      <c r="J25" s="76"/>
      <c r="K25" s="142">
        <f>SUM(K11,K23)</f>
        <v>-1701</v>
      </c>
      <c r="L25" s="76"/>
      <c r="M25" s="142">
        <f>SUM(M11,M23)</f>
        <v>164736</v>
      </c>
      <c r="N25" s="76"/>
      <c r="O25" s="142">
        <f>SUM(O11,O23)</f>
        <v>163035</v>
      </c>
      <c r="P25" s="23"/>
      <c r="Q25" s="142">
        <f>SUM(C25:M25)</f>
        <v>6355460</v>
      </c>
      <c r="R25" s="23"/>
      <c r="S25" s="142">
        <f>SUM(S11,S18,S23)</f>
        <v>5775</v>
      </c>
      <c r="T25" s="76"/>
      <c r="U25" s="142">
        <f>SUM(U11,U18,U23)</f>
        <v>6361235</v>
      </c>
    </row>
    <row r="26" spans="1:21" ht="22.5" customHeight="1" thickTop="1" x14ac:dyDescent="0.45">
      <c r="B26" s="71"/>
    </row>
    <row r="27" spans="1:21" ht="22.5" customHeight="1" x14ac:dyDescent="0.5">
      <c r="A27" s="7" t="s">
        <v>35</v>
      </c>
      <c r="B27" s="16"/>
      <c r="C27" s="16"/>
      <c r="D27" s="2"/>
      <c r="E27" s="43"/>
      <c r="F27" s="43"/>
      <c r="G27" s="43"/>
      <c r="H27" s="43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214"/>
      <c r="U27" s="215"/>
    </row>
    <row r="28" spans="1:21" ht="22.5" customHeight="1" x14ac:dyDescent="0.5">
      <c r="A28" s="78" t="s">
        <v>131</v>
      </c>
      <c r="B28" s="16"/>
      <c r="C28" s="16"/>
      <c r="D28" s="2"/>
      <c r="E28" s="43"/>
      <c r="F28" s="43"/>
      <c r="G28" s="43"/>
      <c r="H28" s="43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216"/>
      <c r="U28" s="136"/>
    </row>
    <row r="29" spans="1:21" ht="22.5" customHeight="1" x14ac:dyDescent="0.45">
      <c r="A29" s="137"/>
    </row>
    <row r="30" spans="1:21" ht="22.5" customHeight="1" x14ac:dyDescent="0.45">
      <c r="A30" s="137"/>
      <c r="B30" s="137"/>
      <c r="C30" s="305" t="s">
        <v>4</v>
      </c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  <c r="T30" s="305"/>
      <c r="U30" s="305"/>
    </row>
    <row r="31" spans="1:21" ht="22.5" customHeight="1" x14ac:dyDescent="0.45">
      <c r="A31" s="137"/>
      <c r="B31" s="288"/>
      <c r="C31" s="288"/>
      <c r="D31" s="6"/>
      <c r="E31" s="38"/>
      <c r="F31" s="38"/>
      <c r="G31" s="306" t="s">
        <v>7</v>
      </c>
      <c r="H31" s="306"/>
      <c r="I31" s="306"/>
      <c r="J31" s="288"/>
      <c r="K31" s="315" t="s">
        <v>86</v>
      </c>
      <c r="L31" s="306"/>
      <c r="M31" s="306"/>
      <c r="N31" s="306"/>
      <c r="O31" s="306"/>
      <c r="P31" s="288"/>
      <c r="Q31" s="64"/>
      <c r="R31" s="288"/>
      <c r="S31" s="64"/>
      <c r="T31" s="38"/>
      <c r="U31" s="6"/>
    </row>
    <row r="32" spans="1:21" ht="22.5" customHeight="1" x14ac:dyDescent="0.45">
      <c r="A32" s="137"/>
      <c r="B32" s="288"/>
      <c r="C32" s="288" t="s">
        <v>6</v>
      </c>
      <c r="D32" s="6"/>
      <c r="E32" s="38"/>
      <c r="F32" s="38"/>
      <c r="G32" s="288"/>
      <c r="H32" s="288"/>
      <c r="I32" s="288"/>
      <c r="J32" s="288"/>
      <c r="K32" s="64" t="s">
        <v>151</v>
      </c>
      <c r="L32" s="288"/>
      <c r="M32" s="56" t="s">
        <v>152</v>
      </c>
      <c r="N32" s="288"/>
      <c r="O32" s="288" t="s">
        <v>110</v>
      </c>
      <c r="P32" s="288"/>
      <c r="Q32" s="64" t="s">
        <v>102</v>
      </c>
      <c r="R32" s="288"/>
      <c r="S32" s="64" t="s">
        <v>109</v>
      </c>
      <c r="T32" s="38"/>
      <c r="U32" s="6"/>
    </row>
    <row r="33" spans="1:21" ht="22.5" customHeight="1" x14ac:dyDescent="0.45">
      <c r="A33" s="73"/>
      <c r="B33" s="288"/>
      <c r="C33" s="288" t="s">
        <v>50</v>
      </c>
      <c r="D33" s="86"/>
      <c r="E33" s="288" t="s">
        <v>95</v>
      </c>
      <c r="F33" s="86"/>
      <c r="G33" s="56" t="s">
        <v>82</v>
      </c>
      <c r="H33" s="6"/>
      <c r="I33" s="91" t="s">
        <v>101</v>
      </c>
      <c r="J33" s="6"/>
      <c r="K33" s="64" t="s">
        <v>186</v>
      </c>
      <c r="L33" s="6"/>
      <c r="M33" s="64" t="s">
        <v>154</v>
      </c>
      <c r="N33" s="64"/>
      <c r="O33" s="64" t="s">
        <v>153</v>
      </c>
      <c r="P33" s="64"/>
      <c r="Q33" s="64" t="s">
        <v>104</v>
      </c>
      <c r="R33" s="64"/>
      <c r="S33" s="56" t="s">
        <v>113</v>
      </c>
      <c r="T33" s="86"/>
      <c r="U33" s="166" t="s">
        <v>102</v>
      </c>
    </row>
    <row r="34" spans="1:21" ht="22.5" customHeight="1" x14ac:dyDescent="0.45">
      <c r="A34" s="73"/>
      <c r="B34" s="289" t="s">
        <v>14</v>
      </c>
      <c r="C34" s="288" t="s">
        <v>51</v>
      </c>
      <c r="D34" s="86"/>
      <c r="E34" s="56" t="s">
        <v>96</v>
      </c>
      <c r="F34" s="86"/>
      <c r="G34" s="288" t="s">
        <v>52</v>
      </c>
      <c r="H34" s="288"/>
      <c r="I34" s="56" t="s">
        <v>103</v>
      </c>
      <c r="J34" s="288"/>
      <c r="K34" s="64" t="s">
        <v>187</v>
      </c>
      <c r="L34" s="288"/>
      <c r="M34" s="56" t="s">
        <v>70</v>
      </c>
      <c r="N34" s="56"/>
      <c r="O34" s="56" t="s">
        <v>104</v>
      </c>
      <c r="P34" s="56"/>
      <c r="Q34" s="56" t="s">
        <v>145</v>
      </c>
      <c r="R34" s="56"/>
      <c r="S34" s="64" t="s">
        <v>114</v>
      </c>
      <c r="T34" s="288"/>
      <c r="U34" s="56" t="s">
        <v>104</v>
      </c>
    </row>
    <row r="35" spans="1:21" ht="22.5" customHeight="1" x14ac:dyDescent="0.45">
      <c r="A35" s="73"/>
      <c r="B35" s="271"/>
      <c r="C35" s="316" t="s">
        <v>132</v>
      </c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</row>
    <row r="36" spans="1:21" ht="22.5" customHeight="1" x14ac:dyDescent="0.45">
      <c r="A36" s="58" t="s">
        <v>214</v>
      </c>
      <c r="B36" s="71"/>
    </row>
    <row r="37" spans="1:21" ht="22.5" customHeight="1" x14ac:dyDescent="0.45">
      <c r="A37" s="58" t="s">
        <v>215</v>
      </c>
      <c r="B37" s="28"/>
      <c r="C37" s="34">
        <v>375000</v>
      </c>
      <c r="E37" s="138">
        <v>609402</v>
      </c>
      <c r="F37" s="76"/>
      <c r="G37" s="34">
        <v>37500</v>
      </c>
      <c r="H37" s="76"/>
      <c r="I37" s="34">
        <v>5451552</v>
      </c>
      <c r="J37" s="76"/>
      <c r="K37" s="34">
        <v>-2432</v>
      </c>
      <c r="L37" s="76"/>
      <c r="M37" s="34">
        <v>164735</v>
      </c>
      <c r="N37" s="24"/>
      <c r="O37" s="34">
        <f>K37+M37</f>
        <v>162303</v>
      </c>
      <c r="P37" s="24"/>
      <c r="Q37" s="34">
        <f>C37+E37+G37+I37+O37</f>
        <v>6635757</v>
      </c>
      <c r="R37" s="24"/>
      <c r="S37" s="34">
        <v>3806</v>
      </c>
      <c r="T37" s="76"/>
      <c r="U37" s="40">
        <f>SUM(Q37:S37)</f>
        <v>6639563</v>
      </c>
    </row>
    <row r="38" spans="1:21" ht="22.5" customHeight="1" x14ac:dyDescent="0.45">
      <c r="A38" s="58"/>
      <c r="B38" s="28"/>
      <c r="C38" s="34"/>
      <c r="D38" s="138"/>
      <c r="E38" s="34"/>
      <c r="F38" s="76"/>
      <c r="G38" s="34"/>
      <c r="H38" s="76"/>
      <c r="I38" s="34"/>
      <c r="J38" s="76"/>
      <c r="K38" s="34"/>
      <c r="L38" s="76"/>
      <c r="M38" s="34"/>
      <c r="N38" s="24"/>
      <c r="O38" s="34"/>
      <c r="P38" s="24"/>
      <c r="Q38" s="34"/>
      <c r="R38" s="24"/>
      <c r="S38" s="34"/>
      <c r="T38" s="76"/>
      <c r="U38" s="40"/>
    </row>
    <row r="39" spans="1:21" ht="22.5" customHeight="1" x14ac:dyDescent="0.45">
      <c r="A39" s="58" t="s">
        <v>65</v>
      </c>
      <c r="B39" s="28"/>
      <c r="C39" s="34"/>
      <c r="D39" s="138"/>
      <c r="E39" s="34"/>
      <c r="F39" s="76"/>
      <c r="G39" s="24"/>
      <c r="H39" s="76"/>
      <c r="I39" s="24"/>
      <c r="J39" s="76"/>
      <c r="K39" s="213"/>
      <c r="L39" s="76"/>
      <c r="M39" s="24"/>
      <c r="N39" s="24"/>
      <c r="O39" s="24"/>
      <c r="P39" s="24"/>
      <c r="Q39" s="24"/>
      <c r="R39" s="24"/>
      <c r="S39" s="24"/>
      <c r="T39" s="76"/>
      <c r="U39" s="40"/>
    </row>
    <row r="40" spans="1:21" ht="22.5" customHeight="1" x14ac:dyDescent="0.45">
      <c r="A40" s="286" t="s">
        <v>208</v>
      </c>
      <c r="B40" s="28"/>
      <c r="C40" s="34"/>
      <c r="D40" s="138"/>
      <c r="E40" s="34"/>
      <c r="F40" s="76"/>
      <c r="G40" s="24"/>
      <c r="H40" s="76"/>
      <c r="I40" s="24"/>
      <c r="J40" s="76"/>
      <c r="K40" s="213"/>
      <c r="L40" s="76"/>
      <c r="M40" s="24"/>
      <c r="N40" s="24"/>
      <c r="O40" s="24"/>
      <c r="P40" s="24"/>
      <c r="Q40" s="24"/>
      <c r="R40" s="24"/>
      <c r="S40" s="24"/>
      <c r="T40" s="76"/>
      <c r="U40" s="40"/>
    </row>
    <row r="41" spans="1:21" ht="22.5" customHeight="1" x14ac:dyDescent="0.45">
      <c r="A41" s="51" t="s">
        <v>90</v>
      </c>
      <c r="B41" s="279">
        <v>16</v>
      </c>
      <c r="C41" s="143" t="s">
        <v>78</v>
      </c>
      <c r="D41" s="41"/>
      <c r="E41" s="143" t="s">
        <v>78</v>
      </c>
      <c r="F41" s="76"/>
      <c r="G41" s="143" t="s">
        <v>78</v>
      </c>
      <c r="H41" s="76"/>
      <c r="I41" s="303">
        <v>-543750</v>
      </c>
      <c r="J41" s="76"/>
      <c r="K41" s="143" t="s">
        <v>78</v>
      </c>
      <c r="L41" s="61"/>
      <c r="M41" s="143" t="s">
        <v>78</v>
      </c>
      <c r="N41" s="108"/>
      <c r="O41" s="143" t="s">
        <v>78</v>
      </c>
      <c r="P41" s="23"/>
      <c r="Q41" s="303">
        <f>SUM(C41:I41,O41)</f>
        <v>-543750</v>
      </c>
      <c r="R41" s="23"/>
      <c r="S41" s="143" t="s">
        <v>78</v>
      </c>
      <c r="T41" s="76"/>
      <c r="U41" s="303">
        <f>SUM(Q41,S41)</f>
        <v>-543750</v>
      </c>
    </row>
    <row r="42" spans="1:21" ht="22.5" hidden="1" customHeight="1" x14ac:dyDescent="0.45">
      <c r="A42" s="287" t="s">
        <v>209</v>
      </c>
      <c r="B42" s="28"/>
      <c r="C42" s="108"/>
      <c r="D42" s="41"/>
      <c r="E42" s="108"/>
      <c r="F42" s="41"/>
      <c r="G42" s="108"/>
      <c r="H42" s="76"/>
      <c r="I42" s="108"/>
      <c r="J42" s="76"/>
      <c r="K42" s="108"/>
      <c r="L42" s="41"/>
      <c r="M42" s="108"/>
      <c r="N42" s="41"/>
      <c r="O42" s="108"/>
      <c r="P42" s="24"/>
      <c r="Q42" s="108"/>
      <c r="R42" s="24"/>
      <c r="S42" s="162"/>
      <c r="T42" s="76"/>
      <c r="U42" s="61"/>
    </row>
    <row r="43" spans="1:21" ht="22.5" hidden="1" customHeight="1" x14ac:dyDescent="0.45">
      <c r="A43" s="251" t="s">
        <v>204</v>
      </c>
      <c r="B43" s="28"/>
      <c r="C43" s="143" t="s">
        <v>78</v>
      </c>
      <c r="D43" s="41"/>
      <c r="E43" s="143" t="s">
        <v>78</v>
      </c>
      <c r="F43" s="41"/>
      <c r="G43" s="143" t="s">
        <v>78</v>
      </c>
      <c r="H43" s="76"/>
      <c r="I43" s="143" t="s">
        <v>78</v>
      </c>
      <c r="J43" s="76"/>
      <c r="K43" s="143" t="s">
        <v>78</v>
      </c>
      <c r="L43" s="41"/>
      <c r="M43" s="143" t="s">
        <v>78</v>
      </c>
      <c r="N43" s="41"/>
      <c r="O43" s="143" t="s">
        <v>78</v>
      </c>
      <c r="P43" s="24"/>
      <c r="Q43" s="143" t="s">
        <v>78</v>
      </c>
      <c r="R43" s="24"/>
      <c r="S43" s="143" t="s">
        <v>78</v>
      </c>
      <c r="T43" s="76"/>
      <c r="U43" s="124">
        <f>SUM(Q43:S43)</f>
        <v>0</v>
      </c>
    </row>
    <row r="44" spans="1:21" ht="22.5" customHeight="1" x14ac:dyDescent="0.45">
      <c r="A44" s="58" t="s">
        <v>139</v>
      </c>
      <c r="B44" s="57"/>
      <c r="C44" s="276" t="s">
        <v>78</v>
      </c>
      <c r="D44" s="75"/>
      <c r="E44" s="276" t="s">
        <v>78</v>
      </c>
      <c r="F44" s="184"/>
      <c r="G44" s="276" t="s">
        <v>78</v>
      </c>
      <c r="H44" s="184"/>
      <c r="I44" s="276">
        <f>SUM(I41:I43)</f>
        <v>-543750</v>
      </c>
      <c r="J44" s="184"/>
      <c r="K44" s="276" t="s">
        <v>78</v>
      </c>
      <c r="L44" s="277"/>
      <c r="M44" s="276" t="s">
        <v>78</v>
      </c>
      <c r="N44" s="141"/>
      <c r="O44" s="276" t="s">
        <v>78</v>
      </c>
      <c r="P44" s="278"/>
      <c r="Q44" s="276">
        <f>SUM(Q41:Q43)</f>
        <v>-543750</v>
      </c>
      <c r="R44" s="278"/>
      <c r="S44" s="276" t="s">
        <v>78</v>
      </c>
      <c r="T44" s="184"/>
      <c r="U44" s="276">
        <f>SUM(U41:U43)</f>
        <v>-543750</v>
      </c>
    </row>
    <row r="45" spans="1:21" ht="22.5" customHeight="1" x14ac:dyDescent="0.45">
      <c r="A45" s="58"/>
      <c r="B45" s="28"/>
      <c r="C45" s="34"/>
      <c r="D45" s="138"/>
      <c r="E45" s="34"/>
      <c r="F45" s="76"/>
      <c r="G45" s="24"/>
      <c r="H45" s="76"/>
      <c r="I45" s="24"/>
      <c r="J45" s="76"/>
      <c r="K45" s="213"/>
      <c r="L45" s="76"/>
      <c r="M45" s="24"/>
      <c r="N45" s="24"/>
      <c r="O45" s="24"/>
      <c r="P45" s="24"/>
      <c r="Q45" s="24"/>
      <c r="R45" s="24"/>
      <c r="S45" s="24"/>
      <c r="T45" s="76"/>
      <c r="U45" s="40"/>
    </row>
    <row r="46" spans="1:21" ht="22.5" customHeight="1" x14ac:dyDescent="0.45">
      <c r="A46" s="58" t="s">
        <v>124</v>
      </c>
      <c r="B46" s="258"/>
      <c r="C46" s="258"/>
      <c r="D46" s="35"/>
      <c r="E46" s="258"/>
      <c r="F46" s="35"/>
      <c r="G46" s="258"/>
      <c r="H46" s="18"/>
      <c r="I46" s="144"/>
      <c r="J46" s="61"/>
      <c r="K46" s="146"/>
      <c r="L46" s="61"/>
      <c r="M46" s="41"/>
      <c r="N46" s="41"/>
      <c r="O46" s="108"/>
      <c r="P46" s="108"/>
      <c r="Q46" s="108"/>
      <c r="R46" s="108"/>
      <c r="S46" s="108"/>
      <c r="T46" s="18"/>
      <c r="U46" s="40"/>
    </row>
    <row r="47" spans="1:21" ht="22.5" customHeight="1" x14ac:dyDescent="0.45">
      <c r="A47" s="51" t="s">
        <v>123</v>
      </c>
      <c r="B47" s="108"/>
      <c r="C47" s="108" t="s">
        <v>78</v>
      </c>
      <c r="D47" s="41"/>
      <c r="E47" s="108" t="s">
        <v>78</v>
      </c>
      <c r="F47" s="41"/>
      <c r="G47" s="108" t="s">
        <v>78</v>
      </c>
      <c r="H47" s="18"/>
      <c r="I47" s="217">
        <f>'BL-3-9'!D205</f>
        <v>729021</v>
      </c>
      <c r="J47" s="61"/>
      <c r="K47" s="108" t="s">
        <v>78</v>
      </c>
      <c r="L47" s="68"/>
      <c r="M47" s="108" t="s">
        <v>78</v>
      </c>
      <c r="N47" s="108"/>
      <c r="O47" s="108" t="s">
        <v>78</v>
      </c>
      <c r="P47" s="253"/>
      <c r="Q47" s="217">
        <f>SUM(C47:I47,O47)</f>
        <v>729021</v>
      </c>
      <c r="R47" s="253"/>
      <c r="S47" s="217">
        <v>-2088</v>
      </c>
      <c r="T47" s="253"/>
      <c r="U47" s="61">
        <f>SUM(Q47:S47)</f>
        <v>726933</v>
      </c>
    </row>
    <row r="48" spans="1:21" ht="22.5" customHeight="1" x14ac:dyDescent="0.45">
      <c r="A48" s="51" t="s">
        <v>97</v>
      </c>
      <c r="B48" s="108"/>
      <c r="C48" s="143" t="s">
        <v>78</v>
      </c>
      <c r="D48" s="41"/>
      <c r="E48" s="143" t="s">
        <v>78</v>
      </c>
      <c r="F48" s="108"/>
      <c r="G48" s="143" t="s">
        <v>78</v>
      </c>
      <c r="H48" s="253"/>
      <c r="I48" s="108" t="s">
        <v>78</v>
      </c>
      <c r="J48" s="61"/>
      <c r="K48" s="218">
        <v>-317</v>
      </c>
      <c r="L48" s="61"/>
      <c r="M48" s="143" t="s">
        <v>78</v>
      </c>
      <c r="N48" s="253"/>
      <c r="O48" s="218">
        <f>SUM(K48:M48)</f>
        <v>-317</v>
      </c>
      <c r="P48" s="217"/>
      <c r="Q48" s="217">
        <f>SUM(C48:I48,O48)</f>
        <v>-317</v>
      </c>
      <c r="R48" s="217"/>
      <c r="S48" s="217">
        <v>-324</v>
      </c>
      <c r="T48" s="253"/>
      <c r="U48" s="61">
        <f>SUM(Q48:S48)</f>
        <v>-641</v>
      </c>
    </row>
    <row r="49" spans="1:21" ht="22.5" customHeight="1" x14ac:dyDescent="0.45">
      <c r="A49" s="58" t="s">
        <v>203</v>
      </c>
      <c r="B49" s="57"/>
      <c r="C49" s="140" t="s">
        <v>78</v>
      </c>
      <c r="D49" s="57"/>
      <c r="E49" s="140" t="s">
        <v>78</v>
      </c>
      <c r="F49" s="57"/>
      <c r="G49" s="140" t="s">
        <v>78</v>
      </c>
      <c r="H49" s="28"/>
      <c r="I49" s="126">
        <f>SUM(I47:I48)</f>
        <v>729021</v>
      </c>
      <c r="J49" s="184"/>
      <c r="K49" s="126">
        <f>SUM(K47:K48)</f>
        <v>-317</v>
      </c>
      <c r="L49" s="184"/>
      <c r="M49" s="140" t="s">
        <v>78</v>
      </c>
      <c r="N49" s="254"/>
      <c r="O49" s="126">
        <f>SUM(O47:O48)</f>
        <v>-317</v>
      </c>
      <c r="P49" s="28"/>
      <c r="Q49" s="126">
        <f>SUM(C49:M49)</f>
        <v>728704</v>
      </c>
      <c r="R49" s="28"/>
      <c r="S49" s="126">
        <f>SUM(S47:S48)</f>
        <v>-2412</v>
      </c>
      <c r="T49" s="254" t="s">
        <v>133</v>
      </c>
      <c r="U49" s="126">
        <f>SUM(U47:U48)</f>
        <v>726292</v>
      </c>
    </row>
    <row r="50" spans="1:21" ht="22.5" customHeight="1" x14ac:dyDescent="0.45">
      <c r="A50" s="58"/>
      <c r="B50" s="57"/>
      <c r="C50" s="57"/>
      <c r="D50" s="57"/>
      <c r="E50" s="57"/>
      <c r="F50" s="57"/>
      <c r="G50" s="259"/>
      <c r="H50" s="28"/>
      <c r="I50" s="75"/>
      <c r="J50" s="184"/>
      <c r="K50" s="75"/>
      <c r="L50" s="184"/>
      <c r="M50" s="57"/>
      <c r="N50" s="57"/>
      <c r="O50" s="75"/>
      <c r="P50" s="23"/>
      <c r="Q50" s="75"/>
      <c r="R50" s="23"/>
      <c r="S50" s="75"/>
      <c r="T50" s="57"/>
      <c r="U50" s="75"/>
    </row>
    <row r="51" spans="1:21" ht="22.5" customHeight="1" thickBot="1" x14ac:dyDescent="0.5">
      <c r="A51" s="58" t="s">
        <v>216</v>
      </c>
      <c r="B51" s="76"/>
      <c r="C51" s="142">
        <f>SUM(C37,C49)</f>
        <v>375000</v>
      </c>
      <c r="D51" s="138"/>
      <c r="E51" s="142">
        <f>SUM(E37,E49)</f>
        <v>609402</v>
      </c>
      <c r="F51" s="76"/>
      <c r="G51" s="142">
        <f>SUM(G37,G49)</f>
        <v>37500</v>
      </c>
      <c r="H51" s="76"/>
      <c r="I51" s="142">
        <f>SUM(I37,I44,I49)</f>
        <v>5636823</v>
      </c>
      <c r="J51" s="76"/>
      <c r="K51" s="142">
        <f>SUM(K37,K49)</f>
        <v>-2749</v>
      </c>
      <c r="L51" s="76"/>
      <c r="M51" s="142">
        <f>SUM(M37,M49)</f>
        <v>164735</v>
      </c>
      <c r="N51" s="76"/>
      <c r="O51" s="142">
        <f>SUM(O37,O49)</f>
        <v>161986</v>
      </c>
      <c r="P51" s="23"/>
      <c r="Q51" s="142">
        <f>SUM(C51:M51)</f>
        <v>6820711</v>
      </c>
      <c r="R51" s="23"/>
      <c r="S51" s="142">
        <f>SUM(S37,S44,S49)</f>
        <v>1394</v>
      </c>
      <c r="T51" s="76"/>
      <c r="U51" s="142">
        <f>SUM(U37,U44,U49)</f>
        <v>6822105</v>
      </c>
    </row>
    <row r="52" spans="1:21" ht="22.5" customHeight="1" thickTop="1" x14ac:dyDescent="0.45">
      <c r="B52" s="71"/>
    </row>
    <row r="84" spans="1:10" ht="22.5" customHeight="1" x14ac:dyDescent="0.45">
      <c r="A84" s="49" t="s">
        <v>147</v>
      </c>
    </row>
    <row r="85" spans="1:10" ht="22.5" customHeight="1" x14ac:dyDescent="0.45">
      <c r="A85" s="49" t="s">
        <v>148</v>
      </c>
      <c r="H85" s="64"/>
      <c r="I85" s="64"/>
      <c r="J85" s="64"/>
    </row>
    <row r="193" spans="4:11" ht="22.5" customHeight="1" x14ac:dyDescent="0.45">
      <c r="D193" s="281"/>
      <c r="E193" s="314" t="s">
        <v>4</v>
      </c>
      <c r="F193" s="314"/>
      <c r="G193" s="314"/>
      <c r="H193" s="246"/>
      <c r="I193" s="314" t="s">
        <v>98</v>
      </c>
      <c r="J193" s="314"/>
      <c r="K193" s="314"/>
    </row>
    <row r="194" spans="4:11" ht="22.5" customHeight="1" x14ac:dyDescent="0.45">
      <c r="D194" s="283"/>
      <c r="E194" s="246">
        <v>2561</v>
      </c>
      <c r="F194" s="282"/>
      <c r="G194" s="246">
        <v>2560</v>
      </c>
      <c r="H194" s="284"/>
      <c r="I194" s="246">
        <v>2561</v>
      </c>
      <c r="J194" s="282"/>
      <c r="K194" s="246">
        <v>2560</v>
      </c>
    </row>
  </sheetData>
  <customSheetViews>
    <customSheetView guid="{8115AFF6-FA18-47EE-B2E5-9BE660685995}" scale="90" showPageBreaks="1" showGridLines="0" printArea="1" view="pageBreakPreview">
      <selection activeCell="A140" sqref="A140"/>
      <rowBreaks count="1" manualBreakCount="1">
        <brk id="23" max="16383" man="1"/>
      </rowBreaks>
      <pageMargins left="0.64" right="0.7" top="0.48" bottom="0.5" header="0.5" footer="0.5"/>
      <pageSetup paperSize="9" scale="75" firstPageNumber="8" orientation="landscape" blackAndWhite="1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4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90" showGridLines="0" hiddenRows="1" topLeftCell="A30">
      <selection activeCell="P12" sqref="P12:T12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5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6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7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8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0">
    <mergeCell ref="E193:G193"/>
    <mergeCell ref="I193:K193"/>
    <mergeCell ref="C4:U4"/>
    <mergeCell ref="G5:I5"/>
    <mergeCell ref="K5:O5"/>
    <mergeCell ref="C9:U9"/>
    <mergeCell ref="C30:U30"/>
    <mergeCell ref="G31:I31"/>
    <mergeCell ref="K31:O31"/>
    <mergeCell ref="C35:U35"/>
  </mergeCells>
  <pageMargins left="0.7" right="0.7" top="0.48" bottom="0.5" header="0.5" footer="0.5"/>
  <pageSetup paperSize="9" scale="76" firstPageNumber="10" orientation="landscape" blackAndWhite="1" useFirstPageNumber="1" r:id="rId9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K197"/>
  <sheetViews>
    <sheetView showGridLines="0" view="pageBreakPreview" topLeftCell="A34" zoomScaleNormal="100" zoomScaleSheetLayoutView="100" workbookViewId="0">
      <selection activeCell="L34" sqref="L1:L1048576"/>
    </sheetView>
  </sheetViews>
  <sheetFormatPr defaultColWidth="14.140625" defaultRowHeight="22.5" customHeight="1" x14ac:dyDescent="0.45"/>
  <cols>
    <col min="1" max="1" width="51.85546875" style="49" customWidth="1"/>
    <col min="2" max="2" width="11.42578125" style="71" customWidth="1"/>
    <col min="3" max="3" width="16.5703125" style="49" customWidth="1"/>
    <col min="4" max="4" width="2" style="49" customWidth="1"/>
    <col min="5" max="5" width="16.5703125" style="49" customWidth="1"/>
    <col min="6" max="6" width="2" style="49" customWidth="1"/>
    <col min="7" max="7" width="16.5703125" style="49" customWidth="1"/>
    <col min="8" max="8" width="2" style="49" customWidth="1"/>
    <col min="9" max="9" width="16.5703125" style="49" customWidth="1"/>
    <col min="10" max="10" width="2" style="49" customWidth="1"/>
    <col min="11" max="11" width="16.5703125" style="49" customWidth="1"/>
    <col min="12" max="235" width="9.140625" style="49" customWidth="1"/>
    <col min="236" max="236" width="40.140625" style="49" customWidth="1"/>
    <col min="237" max="237" width="2.7109375" style="49" customWidth="1"/>
    <col min="238" max="238" width="14" style="49" customWidth="1"/>
    <col min="239" max="239" width="0.7109375" style="49" customWidth="1"/>
    <col min="240" max="240" width="14" style="49" customWidth="1"/>
    <col min="241" max="241" width="0.7109375" style="49" customWidth="1"/>
    <col min="242" max="16384" width="14.140625" style="49"/>
  </cols>
  <sheetData>
    <row r="1" spans="1:11" ht="22.5" customHeight="1" x14ac:dyDescent="0.5">
      <c r="A1" s="7" t="s">
        <v>35</v>
      </c>
      <c r="B1" s="272"/>
      <c r="C1" s="16"/>
      <c r="D1" s="2"/>
      <c r="E1" s="43"/>
      <c r="F1" s="2"/>
      <c r="G1" s="43"/>
      <c r="H1" s="2"/>
      <c r="I1" s="104"/>
      <c r="J1" s="2"/>
      <c r="K1" s="215"/>
    </row>
    <row r="2" spans="1:11" ht="22.5" customHeight="1" x14ac:dyDescent="0.5">
      <c r="A2" s="78" t="s">
        <v>131</v>
      </c>
      <c r="B2" s="272"/>
      <c r="C2" s="16"/>
      <c r="D2" s="2"/>
      <c r="E2" s="43"/>
      <c r="F2" s="2"/>
      <c r="G2" s="43"/>
      <c r="H2" s="2"/>
      <c r="I2" s="136"/>
      <c r="J2" s="2"/>
      <c r="K2" s="136"/>
    </row>
    <row r="3" spans="1:11" ht="22.5" customHeight="1" x14ac:dyDescent="0.5">
      <c r="A3" s="78"/>
      <c r="B3" s="272"/>
      <c r="C3" s="16"/>
      <c r="D3" s="2"/>
      <c r="E3" s="43"/>
      <c r="F3" s="2"/>
      <c r="G3" s="43"/>
      <c r="H3" s="2"/>
      <c r="I3" s="136"/>
      <c r="J3" s="2"/>
      <c r="K3" s="136"/>
    </row>
    <row r="4" spans="1:11" ht="22.5" customHeight="1" x14ac:dyDescent="0.45">
      <c r="A4" s="137"/>
      <c r="B4" s="273"/>
      <c r="C4" s="305" t="s">
        <v>98</v>
      </c>
      <c r="D4" s="305"/>
      <c r="E4" s="305"/>
      <c r="F4" s="305"/>
      <c r="G4" s="305"/>
      <c r="H4" s="305"/>
      <c r="I4" s="305"/>
      <c r="J4" s="305"/>
      <c r="K4" s="305"/>
    </row>
    <row r="5" spans="1:11" ht="22.5" customHeight="1" x14ac:dyDescent="0.45">
      <c r="A5" s="137"/>
      <c r="B5" s="84"/>
      <c r="C5" s="84"/>
      <c r="D5" s="6"/>
      <c r="E5" s="38"/>
      <c r="F5" s="6"/>
      <c r="G5" s="306" t="s">
        <v>7</v>
      </c>
      <c r="H5" s="306"/>
      <c r="I5" s="306"/>
      <c r="J5" s="6"/>
      <c r="K5" s="6"/>
    </row>
    <row r="6" spans="1:11" ht="22.5" customHeight="1" x14ac:dyDescent="0.45">
      <c r="A6" s="137"/>
      <c r="B6" s="84"/>
      <c r="C6" s="84" t="s">
        <v>6</v>
      </c>
      <c r="D6" s="6"/>
      <c r="E6" s="38"/>
      <c r="F6" s="6"/>
      <c r="G6" s="84"/>
      <c r="H6" s="6"/>
      <c r="I6" s="84"/>
      <c r="J6" s="6"/>
      <c r="K6" s="6"/>
    </row>
    <row r="7" spans="1:11" ht="22.5" customHeight="1" x14ac:dyDescent="0.45">
      <c r="A7" s="73"/>
      <c r="B7" s="84"/>
      <c r="C7" s="84" t="s">
        <v>50</v>
      </c>
      <c r="D7" s="86"/>
      <c r="E7" s="84" t="s">
        <v>95</v>
      </c>
      <c r="F7" s="86"/>
      <c r="G7" s="56" t="s">
        <v>82</v>
      </c>
      <c r="H7" s="86"/>
      <c r="I7" s="91" t="s">
        <v>101</v>
      </c>
      <c r="J7" s="86"/>
      <c r="K7" s="166" t="s">
        <v>102</v>
      </c>
    </row>
    <row r="8" spans="1:11" ht="22.5" customHeight="1" x14ac:dyDescent="0.45">
      <c r="A8" s="73"/>
      <c r="B8" s="269" t="s">
        <v>14</v>
      </c>
      <c r="C8" s="84" t="s">
        <v>51</v>
      </c>
      <c r="D8" s="86"/>
      <c r="E8" s="56" t="s">
        <v>96</v>
      </c>
      <c r="F8" s="86"/>
      <c r="G8" s="84" t="s">
        <v>52</v>
      </c>
      <c r="H8" s="86"/>
      <c r="I8" s="84" t="s">
        <v>103</v>
      </c>
      <c r="J8" s="86"/>
      <c r="K8" s="56" t="s">
        <v>104</v>
      </c>
    </row>
    <row r="9" spans="1:11" ht="22.5" customHeight="1" x14ac:dyDescent="0.45">
      <c r="A9" s="73"/>
      <c r="B9" s="271"/>
      <c r="C9" s="316" t="s">
        <v>132</v>
      </c>
      <c r="D9" s="317"/>
      <c r="E9" s="317"/>
      <c r="F9" s="317"/>
      <c r="G9" s="317"/>
      <c r="H9" s="317"/>
      <c r="I9" s="317"/>
      <c r="J9" s="317"/>
      <c r="K9" s="317"/>
    </row>
    <row r="10" spans="1:11" ht="22.5" customHeight="1" x14ac:dyDescent="0.45">
      <c r="A10" s="58" t="s">
        <v>198</v>
      </c>
    </row>
    <row r="11" spans="1:11" ht="22.5" customHeight="1" x14ac:dyDescent="0.45">
      <c r="A11" s="58" t="s">
        <v>173</v>
      </c>
      <c r="B11" s="28"/>
      <c r="C11" s="34">
        <v>375000</v>
      </c>
      <c r="D11" s="138"/>
      <c r="E11" s="34">
        <v>609402</v>
      </c>
      <c r="F11" s="138"/>
      <c r="G11" s="34">
        <v>37500</v>
      </c>
      <c r="H11" s="138"/>
      <c r="I11" s="34">
        <v>371441</v>
      </c>
      <c r="J11" s="138"/>
      <c r="K11" s="34">
        <v>1393343</v>
      </c>
    </row>
    <row r="12" spans="1:11" ht="22.5" customHeight="1" x14ac:dyDescent="0.45">
      <c r="A12" s="58"/>
      <c r="B12" s="28"/>
      <c r="C12" s="34"/>
      <c r="D12" s="138"/>
      <c r="E12" s="34"/>
      <c r="F12" s="138"/>
      <c r="G12" s="34"/>
      <c r="H12" s="138"/>
      <c r="I12" s="34"/>
      <c r="J12" s="138"/>
      <c r="K12" s="34"/>
    </row>
    <row r="13" spans="1:11" ht="21.75" x14ac:dyDescent="0.45">
      <c r="A13" s="58" t="s">
        <v>65</v>
      </c>
      <c r="B13" s="28"/>
      <c r="C13" s="34"/>
      <c r="D13" s="138"/>
      <c r="E13" s="34"/>
      <c r="F13" s="138"/>
      <c r="G13" s="24"/>
      <c r="H13" s="138"/>
      <c r="I13" s="24"/>
      <c r="J13" s="138"/>
      <c r="K13" s="76"/>
    </row>
    <row r="14" spans="1:11" ht="21.75" x14ac:dyDescent="0.45">
      <c r="A14" s="73" t="s">
        <v>90</v>
      </c>
      <c r="B14" s="280">
        <v>16</v>
      </c>
      <c r="C14" s="260" t="s">
        <v>78</v>
      </c>
      <c r="D14" s="138"/>
      <c r="E14" s="260" t="s">
        <v>78</v>
      </c>
      <c r="F14" s="138"/>
      <c r="G14" s="260" t="s">
        <v>78</v>
      </c>
      <c r="H14" s="138"/>
      <c r="I14" s="162">
        <f>-356250</f>
        <v>-356250</v>
      </c>
      <c r="J14" s="138"/>
      <c r="K14" s="61">
        <f>SUM(C14,E14,G14,I14)</f>
        <v>-356250</v>
      </c>
    </row>
    <row r="15" spans="1:11" ht="21.75" x14ac:dyDescent="0.45">
      <c r="A15" s="58" t="s">
        <v>139</v>
      </c>
      <c r="B15" s="28"/>
      <c r="C15" s="275" t="s">
        <v>78</v>
      </c>
      <c r="D15" s="138"/>
      <c r="E15" s="275" t="s">
        <v>78</v>
      </c>
      <c r="F15" s="138"/>
      <c r="G15" s="275" t="s">
        <v>78</v>
      </c>
      <c r="H15" s="138"/>
      <c r="I15" s="21">
        <f>SUM(I14)</f>
        <v>-356250</v>
      </c>
      <c r="J15" s="138"/>
      <c r="K15" s="21">
        <f>SUM(K14)</f>
        <v>-356250</v>
      </c>
    </row>
    <row r="16" spans="1:11" ht="13.5" customHeight="1" x14ac:dyDescent="0.45">
      <c r="A16" s="58"/>
      <c r="B16" s="274"/>
      <c r="C16" s="261"/>
      <c r="D16" s="100"/>
      <c r="E16" s="261"/>
      <c r="F16" s="100"/>
      <c r="G16" s="261"/>
      <c r="H16" s="100"/>
      <c r="I16" s="24"/>
      <c r="J16" s="100"/>
      <c r="K16" s="76"/>
    </row>
    <row r="17" spans="1:11" ht="22.5" customHeight="1" x14ac:dyDescent="0.45">
      <c r="A17" s="51" t="s">
        <v>169</v>
      </c>
      <c r="B17" s="139"/>
      <c r="C17" s="260" t="s">
        <v>78</v>
      </c>
      <c r="D17" s="139"/>
      <c r="E17" s="260" t="s">
        <v>78</v>
      </c>
      <c r="F17" s="139"/>
      <c r="G17" s="260" t="s">
        <v>78</v>
      </c>
      <c r="H17" s="139"/>
      <c r="I17" s="171">
        <f>'BL-3-9'!J178</f>
        <v>268850</v>
      </c>
      <c r="J17" s="139"/>
      <c r="K17" s="124">
        <f>SUM(C17:I17)</f>
        <v>268850</v>
      </c>
    </row>
    <row r="18" spans="1:11" ht="13.5" customHeight="1" x14ac:dyDescent="0.45">
      <c r="A18" s="219"/>
      <c r="B18" s="139"/>
      <c r="C18" s="139"/>
      <c r="D18" s="139"/>
      <c r="E18" s="139"/>
      <c r="F18" s="139"/>
      <c r="G18" s="139"/>
      <c r="H18" s="139"/>
      <c r="I18" s="220"/>
      <c r="J18" s="139"/>
      <c r="K18" s="61"/>
    </row>
    <row r="19" spans="1:11" ht="22.5" customHeight="1" thickBot="1" x14ac:dyDescent="0.5">
      <c r="A19" s="58" t="s">
        <v>199</v>
      </c>
      <c r="B19" s="76"/>
      <c r="C19" s="142">
        <f>SUM(C11,C17)</f>
        <v>375000</v>
      </c>
      <c r="D19" s="138"/>
      <c r="E19" s="142">
        <f>SUM(E11,E17)</f>
        <v>609402</v>
      </c>
      <c r="F19" s="138"/>
      <c r="G19" s="142">
        <f>SUM(G11,G17)</f>
        <v>37500</v>
      </c>
      <c r="H19" s="138"/>
      <c r="I19" s="142">
        <f>SUM(I11,I15,I17)</f>
        <v>284041</v>
      </c>
      <c r="J19" s="138"/>
      <c r="K19" s="142">
        <f>SUM(C19:I19)</f>
        <v>1305943</v>
      </c>
    </row>
    <row r="20" spans="1:11" ht="22.5" customHeight="1" thickTop="1" x14ac:dyDescent="0.45"/>
    <row r="21" spans="1:11" ht="22.5" customHeight="1" x14ac:dyDescent="0.45">
      <c r="I21" s="49" t="s">
        <v>206</v>
      </c>
      <c r="K21" s="49" t="s">
        <v>206</v>
      </c>
    </row>
    <row r="23" spans="1:11" ht="22.5" customHeight="1" x14ac:dyDescent="0.5">
      <c r="A23" s="7" t="s">
        <v>35</v>
      </c>
      <c r="B23" s="272"/>
      <c r="C23" s="16"/>
      <c r="D23" s="2"/>
      <c r="E23" s="43"/>
      <c r="F23" s="2"/>
      <c r="G23" s="43"/>
      <c r="H23" s="2"/>
      <c r="I23" s="104"/>
      <c r="J23" s="2"/>
      <c r="K23" s="215"/>
    </row>
    <row r="24" spans="1:11" ht="22.5" customHeight="1" x14ac:dyDescent="0.5">
      <c r="A24" s="78" t="s">
        <v>131</v>
      </c>
      <c r="B24" s="272"/>
      <c r="C24" s="16"/>
      <c r="D24" s="2"/>
      <c r="E24" s="43"/>
      <c r="F24" s="2"/>
      <c r="G24" s="43"/>
      <c r="H24" s="2"/>
      <c r="I24" s="136"/>
      <c r="J24" s="2"/>
      <c r="K24" s="136"/>
    </row>
    <row r="25" spans="1:11" ht="22.5" customHeight="1" x14ac:dyDescent="0.5">
      <c r="A25" s="78"/>
      <c r="B25" s="272"/>
      <c r="C25" s="16"/>
      <c r="D25" s="2"/>
      <c r="E25" s="43"/>
      <c r="F25" s="2"/>
      <c r="G25" s="43"/>
      <c r="H25" s="2"/>
      <c r="I25" s="136"/>
      <c r="J25" s="2"/>
      <c r="K25" s="136"/>
    </row>
    <row r="26" spans="1:11" ht="22.5" customHeight="1" x14ac:dyDescent="0.45">
      <c r="A26" s="137"/>
      <c r="B26" s="273"/>
      <c r="C26" s="305" t="s">
        <v>98</v>
      </c>
      <c r="D26" s="305"/>
      <c r="E26" s="305"/>
      <c r="F26" s="305"/>
      <c r="G26" s="305"/>
      <c r="H26" s="305"/>
      <c r="I26" s="305"/>
      <c r="J26" s="305"/>
      <c r="K26" s="305"/>
    </row>
    <row r="27" spans="1:11" ht="22.5" customHeight="1" x14ac:dyDescent="0.45">
      <c r="A27" s="137"/>
      <c r="B27" s="290"/>
      <c r="C27" s="290"/>
      <c r="D27" s="6"/>
      <c r="E27" s="38"/>
      <c r="F27" s="6"/>
      <c r="G27" s="306" t="s">
        <v>7</v>
      </c>
      <c r="H27" s="306"/>
      <c r="I27" s="306"/>
      <c r="J27" s="6"/>
      <c r="K27" s="6"/>
    </row>
    <row r="28" spans="1:11" ht="22.5" customHeight="1" x14ac:dyDescent="0.45">
      <c r="A28" s="137"/>
      <c r="B28" s="290"/>
      <c r="C28" s="290" t="s">
        <v>6</v>
      </c>
      <c r="D28" s="6"/>
      <c r="E28" s="38"/>
      <c r="F28" s="6"/>
      <c r="G28" s="290"/>
      <c r="H28" s="6"/>
      <c r="I28" s="290"/>
      <c r="J28" s="6"/>
      <c r="K28" s="6"/>
    </row>
    <row r="29" spans="1:11" ht="22.5" customHeight="1" x14ac:dyDescent="0.45">
      <c r="A29" s="73"/>
      <c r="B29" s="290"/>
      <c r="C29" s="290" t="s">
        <v>50</v>
      </c>
      <c r="D29" s="86"/>
      <c r="E29" s="290" t="s">
        <v>95</v>
      </c>
      <c r="F29" s="86"/>
      <c r="G29" s="56" t="s">
        <v>82</v>
      </c>
      <c r="H29" s="86"/>
      <c r="I29" s="91" t="s">
        <v>101</v>
      </c>
      <c r="J29" s="86"/>
      <c r="K29" s="166" t="s">
        <v>102</v>
      </c>
    </row>
    <row r="30" spans="1:11" ht="22.5" customHeight="1" x14ac:dyDescent="0.45">
      <c r="A30" s="73"/>
      <c r="B30" s="293" t="s">
        <v>14</v>
      </c>
      <c r="C30" s="290" t="s">
        <v>51</v>
      </c>
      <c r="D30" s="86"/>
      <c r="E30" s="56" t="s">
        <v>96</v>
      </c>
      <c r="F30" s="86"/>
      <c r="G30" s="290" t="s">
        <v>52</v>
      </c>
      <c r="H30" s="86"/>
      <c r="I30" s="290" t="s">
        <v>103</v>
      </c>
      <c r="J30" s="86"/>
      <c r="K30" s="56" t="s">
        <v>104</v>
      </c>
    </row>
    <row r="31" spans="1:11" ht="22.5" customHeight="1" x14ac:dyDescent="0.45">
      <c r="A31" s="73"/>
      <c r="B31" s="271"/>
      <c r="C31" s="316" t="s">
        <v>132</v>
      </c>
      <c r="D31" s="317"/>
      <c r="E31" s="317"/>
      <c r="F31" s="317"/>
      <c r="G31" s="317"/>
      <c r="H31" s="317"/>
      <c r="I31" s="317"/>
      <c r="J31" s="317"/>
      <c r="K31" s="317"/>
    </row>
    <row r="32" spans="1:11" ht="22.5" customHeight="1" x14ac:dyDescent="0.45">
      <c r="A32" s="58" t="s">
        <v>214</v>
      </c>
    </row>
    <row r="33" spans="1:11" ht="22.5" customHeight="1" x14ac:dyDescent="0.45">
      <c r="A33" s="58" t="s">
        <v>215</v>
      </c>
      <c r="B33" s="28"/>
      <c r="C33" s="34">
        <v>375000</v>
      </c>
      <c r="E33" s="138">
        <v>609402</v>
      </c>
      <c r="F33" s="138"/>
      <c r="G33" s="34">
        <v>37500</v>
      </c>
      <c r="H33" s="138"/>
      <c r="I33" s="34">
        <v>773252</v>
      </c>
      <c r="J33" s="138"/>
      <c r="K33" s="34">
        <f>C33+E33+G33+I33</f>
        <v>1795154</v>
      </c>
    </row>
    <row r="34" spans="1:11" ht="22.5" customHeight="1" x14ac:dyDescent="0.45">
      <c r="A34" s="58"/>
      <c r="B34" s="28"/>
      <c r="C34" s="34"/>
      <c r="D34" s="138"/>
      <c r="E34" s="34"/>
      <c r="F34" s="138"/>
      <c r="G34" s="34"/>
      <c r="H34" s="138"/>
      <c r="I34" s="34"/>
      <c r="J34" s="138"/>
      <c r="K34" s="34"/>
    </row>
    <row r="35" spans="1:11" ht="22.5" customHeight="1" x14ac:dyDescent="0.45">
      <c r="A35" s="58" t="s">
        <v>65</v>
      </c>
      <c r="B35" s="28"/>
      <c r="C35" s="34"/>
      <c r="D35" s="138"/>
      <c r="E35" s="34"/>
      <c r="F35" s="138"/>
      <c r="G35" s="24"/>
      <c r="H35" s="138"/>
      <c r="I35" s="24"/>
      <c r="J35" s="138"/>
      <c r="K35" s="76"/>
    </row>
    <row r="36" spans="1:11" ht="22.5" customHeight="1" x14ac:dyDescent="0.45">
      <c r="A36" s="73" t="s">
        <v>90</v>
      </c>
      <c r="B36" s="280">
        <v>16</v>
      </c>
      <c r="C36" s="260" t="s">
        <v>78</v>
      </c>
      <c r="D36" s="138"/>
      <c r="E36" s="260" t="s">
        <v>78</v>
      </c>
      <c r="F36" s="138"/>
      <c r="G36" s="260" t="s">
        <v>78</v>
      </c>
      <c r="H36" s="138"/>
      <c r="I36" s="162">
        <v>-543750</v>
      </c>
      <c r="J36" s="138"/>
      <c r="K36" s="61">
        <f>SUM(C36,E36,G36,I36)</f>
        <v>-543750</v>
      </c>
    </row>
    <row r="37" spans="1:11" ht="22.5" customHeight="1" x14ac:dyDescent="0.45">
      <c r="A37" s="58" t="s">
        <v>139</v>
      </c>
      <c r="B37" s="28"/>
      <c r="C37" s="275" t="s">
        <v>78</v>
      </c>
      <c r="D37" s="138"/>
      <c r="E37" s="275" t="s">
        <v>78</v>
      </c>
      <c r="F37" s="138"/>
      <c r="G37" s="275" t="s">
        <v>78</v>
      </c>
      <c r="H37" s="138"/>
      <c r="I37" s="21">
        <f>SUM(I36)</f>
        <v>-543750</v>
      </c>
      <c r="J37" s="138"/>
      <c r="K37" s="21">
        <f>SUM(K36)</f>
        <v>-543750</v>
      </c>
    </row>
    <row r="38" spans="1:11" ht="22.5" customHeight="1" x14ac:dyDescent="0.45">
      <c r="A38" s="58"/>
      <c r="B38" s="274"/>
      <c r="C38" s="261"/>
      <c r="D38" s="291"/>
      <c r="E38" s="261"/>
      <c r="F38" s="291"/>
      <c r="G38" s="261"/>
      <c r="H38" s="291"/>
      <c r="I38" s="24"/>
      <c r="J38" s="291"/>
      <c r="K38" s="76"/>
    </row>
    <row r="39" spans="1:11" ht="22.5" customHeight="1" x14ac:dyDescent="0.45">
      <c r="A39" s="51" t="s">
        <v>169</v>
      </c>
      <c r="B39" s="139"/>
      <c r="C39" s="260" t="s">
        <v>78</v>
      </c>
      <c r="D39" s="139"/>
      <c r="E39" s="260" t="s">
        <v>78</v>
      </c>
      <c r="F39" s="139"/>
      <c r="G39" s="260" t="s">
        <v>78</v>
      </c>
      <c r="H39" s="139"/>
      <c r="I39" s="171">
        <f>'BL-3-9'!H178</f>
        <v>125602</v>
      </c>
      <c r="J39" s="139"/>
      <c r="K39" s="124">
        <f>SUM(C39:I39)</f>
        <v>125602</v>
      </c>
    </row>
    <row r="40" spans="1:11" ht="22.5" customHeight="1" x14ac:dyDescent="0.45">
      <c r="A40" s="219"/>
      <c r="B40" s="139"/>
      <c r="C40" s="139"/>
      <c r="D40" s="139"/>
      <c r="E40" s="139"/>
      <c r="F40" s="139"/>
      <c r="G40" s="139"/>
      <c r="H40" s="139"/>
      <c r="I40" s="220"/>
      <c r="J40" s="139"/>
      <c r="K40" s="61"/>
    </row>
    <row r="41" spans="1:11" ht="22.5" customHeight="1" thickBot="1" x14ac:dyDescent="0.5">
      <c r="A41" s="58" t="s">
        <v>216</v>
      </c>
      <c r="B41" s="76"/>
      <c r="C41" s="142">
        <f>SUM(C33,C39)</f>
        <v>375000</v>
      </c>
      <c r="D41" s="138"/>
      <c r="E41" s="142">
        <f>SUM(E33,E39)</f>
        <v>609402</v>
      </c>
      <c r="F41" s="138"/>
      <c r="G41" s="142">
        <f>SUM(G33,G39)</f>
        <v>37500</v>
      </c>
      <c r="H41" s="138"/>
      <c r="I41" s="142">
        <f>SUM(I33,I37,I39)</f>
        <v>355104</v>
      </c>
      <c r="J41" s="138"/>
      <c r="K41" s="142">
        <f>SUM(C41:I41)</f>
        <v>1377006</v>
      </c>
    </row>
    <row r="42" spans="1:11" ht="22.5" customHeight="1" thickTop="1" x14ac:dyDescent="0.45"/>
    <row r="43" spans="1:11" ht="22.5" customHeight="1" x14ac:dyDescent="0.45">
      <c r="I43" s="49" t="s">
        <v>206</v>
      </c>
      <c r="K43" s="49" t="s">
        <v>206</v>
      </c>
    </row>
    <row r="53" spans="1:1" ht="22.5" customHeight="1" x14ac:dyDescent="0.45">
      <c r="A53" s="49" t="s">
        <v>146</v>
      </c>
    </row>
    <row r="105" spans="9:9" ht="22.5" customHeight="1" x14ac:dyDescent="0.45">
      <c r="I105" s="64"/>
    </row>
    <row r="132" spans="1:1" ht="22.5" customHeight="1" x14ac:dyDescent="0.45">
      <c r="A132" s="49" t="s">
        <v>147</v>
      </c>
    </row>
    <row r="133" spans="1:1" ht="22.5" customHeight="1" x14ac:dyDescent="0.45">
      <c r="A133" s="49" t="s">
        <v>148</v>
      </c>
    </row>
    <row r="196" spans="4:11" ht="22.5" customHeight="1" x14ac:dyDescent="0.45">
      <c r="D196" s="281"/>
      <c r="E196" s="314" t="s">
        <v>4</v>
      </c>
      <c r="F196" s="314"/>
      <c r="G196" s="314"/>
      <c r="H196" s="246"/>
      <c r="I196" s="314" t="s">
        <v>98</v>
      </c>
      <c r="J196" s="314"/>
      <c r="K196" s="314"/>
    </row>
    <row r="197" spans="4:11" ht="22.5" customHeight="1" x14ac:dyDescent="0.45">
      <c r="D197" s="283"/>
      <c r="E197" s="246">
        <v>2561</v>
      </c>
      <c r="F197" s="282"/>
      <c r="G197" s="246">
        <v>2560</v>
      </c>
      <c r="H197" s="284"/>
      <c r="I197" s="246">
        <v>2561</v>
      </c>
      <c r="J197" s="282"/>
      <c r="K197" s="246">
        <v>2560</v>
      </c>
    </row>
  </sheetData>
  <customSheetViews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8">
    <mergeCell ref="E196:G196"/>
    <mergeCell ref="I196:K196"/>
    <mergeCell ref="C4:K4"/>
    <mergeCell ref="G5:I5"/>
    <mergeCell ref="C9:K9"/>
    <mergeCell ref="C26:K26"/>
    <mergeCell ref="G27:I27"/>
    <mergeCell ref="C31:K31"/>
  </mergeCells>
  <pageMargins left="0.7" right="0.7" top="0.48" bottom="0.5" header="0.5" footer="0.5"/>
  <pageSetup paperSize="9" scale="95" firstPageNumber="12" fitToWidth="2" fitToHeight="2" orientation="landscape" blackAndWhite="1" useFirstPageNumber="1" r:id="rId9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19"/>
  <sheetViews>
    <sheetView showGridLines="0" view="pageBreakPreview" zoomScaleNormal="100" zoomScaleSheetLayoutView="100" workbookViewId="0">
      <selection activeCell="L97" sqref="L97"/>
    </sheetView>
  </sheetViews>
  <sheetFormatPr defaultRowHeight="21.75" x14ac:dyDescent="0.45"/>
  <cols>
    <col min="1" max="1" width="51.28515625" customWidth="1"/>
    <col min="2" max="2" width="8.140625" customWidth="1"/>
    <col min="3" max="3" width="11.42578125" customWidth="1"/>
    <col min="4" max="4" width="1.28515625" customWidth="1"/>
    <col min="5" max="5" width="11.42578125" customWidth="1"/>
    <col min="6" max="6" width="1.28515625" customWidth="1"/>
    <col min="7" max="7" width="11.42578125" customWidth="1"/>
    <col min="8" max="8" width="1.28515625" customWidth="1"/>
    <col min="9" max="9" width="11.42578125" customWidth="1"/>
  </cols>
  <sheetData>
    <row r="1" spans="1:14" ht="23.25" x14ac:dyDescent="0.5">
      <c r="A1" s="7" t="s">
        <v>35</v>
      </c>
      <c r="B1" s="181"/>
      <c r="C1" s="28"/>
      <c r="D1" s="42"/>
      <c r="E1" s="42"/>
      <c r="F1" s="42"/>
      <c r="G1" s="42"/>
      <c r="H1" s="42"/>
      <c r="I1" s="42"/>
    </row>
    <row r="2" spans="1:14" ht="23.25" x14ac:dyDescent="0.5">
      <c r="A2" s="8" t="s">
        <v>142</v>
      </c>
      <c r="B2" s="181"/>
      <c r="C2" s="28"/>
      <c r="D2" s="42"/>
      <c r="E2" s="42"/>
      <c r="F2" s="42"/>
      <c r="G2" s="42"/>
      <c r="H2" s="42"/>
      <c r="I2" s="42"/>
    </row>
    <row r="3" spans="1:14" ht="23.25" x14ac:dyDescent="0.5">
      <c r="A3" s="8"/>
      <c r="B3" s="181"/>
      <c r="C3" s="28"/>
      <c r="D3" s="42"/>
      <c r="E3" s="42"/>
      <c r="F3" s="42"/>
      <c r="G3" s="42"/>
      <c r="H3" s="42"/>
      <c r="I3" s="42"/>
    </row>
    <row r="4" spans="1:14" x14ac:dyDescent="0.45">
      <c r="A4" s="10"/>
      <c r="B4" s="178"/>
      <c r="C4" s="311" t="s">
        <v>4</v>
      </c>
      <c r="D4" s="311"/>
      <c r="E4" s="311"/>
      <c r="F4" s="19"/>
      <c r="G4" s="311" t="s">
        <v>54</v>
      </c>
      <c r="H4" s="311"/>
      <c r="I4" s="311"/>
    </row>
    <row r="5" spans="1:14" x14ac:dyDescent="0.45">
      <c r="A5" s="10"/>
      <c r="B5" s="178"/>
      <c r="C5" s="312" t="s">
        <v>197</v>
      </c>
      <c r="D5" s="312"/>
      <c r="E5" s="312"/>
      <c r="F5" s="186"/>
      <c r="G5" s="312" t="s">
        <v>197</v>
      </c>
      <c r="H5" s="312"/>
      <c r="I5" s="312"/>
    </row>
    <row r="6" spans="1:14" x14ac:dyDescent="0.45">
      <c r="A6" s="10"/>
      <c r="B6" s="178"/>
      <c r="C6" s="312" t="s">
        <v>196</v>
      </c>
      <c r="D6" s="312"/>
      <c r="E6" s="312"/>
      <c r="F6" s="186"/>
      <c r="G6" s="312" t="s">
        <v>196</v>
      </c>
      <c r="H6" s="312"/>
      <c r="I6" s="312"/>
    </row>
    <row r="7" spans="1:14" x14ac:dyDescent="0.45">
      <c r="A7" s="10"/>
      <c r="B7" s="179" t="s">
        <v>14</v>
      </c>
      <c r="C7" s="294">
        <v>2563</v>
      </c>
      <c r="D7" s="4"/>
      <c r="E7" s="294">
        <v>2562</v>
      </c>
      <c r="F7" s="4"/>
      <c r="G7" s="294">
        <v>2563</v>
      </c>
      <c r="H7" s="4"/>
      <c r="I7" s="294">
        <v>2562</v>
      </c>
    </row>
    <row r="8" spans="1:14" x14ac:dyDescent="0.45">
      <c r="A8" s="11"/>
      <c r="B8" s="179"/>
      <c r="C8" s="313" t="s">
        <v>132</v>
      </c>
      <c r="D8" s="313"/>
      <c r="E8" s="313"/>
      <c r="F8" s="313"/>
      <c r="G8" s="313"/>
      <c r="H8" s="313"/>
      <c r="I8" s="313"/>
      <c r="N8" t="s">
        <v>206</v>
      </c>
    </row>
    <row r="9" spans="1:14" x14ac:dyDescent="0.45">
      <c r="A9" s="20" t="s">
        <v>9</v>
      </c>
      <c r="B9" s="180"/>
      <c r="C9" s="161"/>
      <c r="D9" s="148"/>
      <c r="E9" s="148"/>
      <c r="F9" s="149"/>
      <c r="G9" s="207"/>
      <c r="H9" s="149"/>
      <c r="I9" s="149"/>
    </row>
    <row r="10" spans="1:14" x14ac:dyDescent="0.45">
      <c r="A10" s="96" t="s">
        <v>135</v>
      </c>
      <c r="B10" s="180"/>
      <c r="C10" s="165">
        <v>726933</v>
      </c>
      <c r="D10" s="148"/>
      <c r="E10" s="165">
        <f>'BL-3-9'!F178</f>
        <v>722983</v>
      </c>
      <c r="F10" s="17"/>
      <c r="G10" s="165">
        <v>125602</v>
      </c>
      <c r="H10" s="17"/>
      <c r="I10" s="165">
        <f>'BL-3-9'!J178</f>
        <v>268850</v>
      </c>
    </row>
    <row r="11" spans="1:14" x14ac:dyDescent="0.45">
      <c r="A11" s="46" t="s">
        <v>155</v>
      </c>
      <c r="B11" s="180"/>
      <c r="C11" s="165"/>
      <c r="D11" s="148"/>
      <c r="E11" s="165"/>
      <c r="F11" s="149"/>
      <c r="G11" s="165"/>
      <c r="H11" s="149"/>
      <c r="I11" s="165"/>
    </row>
    <row r="12" spans="1:14" x14ac:dyDescent="0.45">
      <c r="A12" s="50" t="s">
        <v>53</v>
      </c>
      <c r="B12" s="180"/>
      <c r="C12" s="165">
        <v>427077</v>
      </c>
      <c r="D12" s="148"/>
      <c r="E12" s="165">
        <v>427893</v>
      </c>
      <c r="F12" s="17"/>
      <c r="G12" s="165">
        <v>34122</v>
      </c>
      <c r="H12" s="17"/>
      <c r="I12" s="165">
        <v>53618</v>
      </c>
    </row>
    <row r="13" spans="1:14" x14ac:dyDescent="0.45">
      <c r="A13" s="50" t="s">
        <v>182</v>
      </c>
      <c r="B13" s="208" t="s">
        <v>244</v>
      </c>
      <c r="C13" s="189" t="s">
        <v>78</v>
      </c>
      <c r="D13" s="35"/>
      <c r="E13" s="263">
        <v>15642</v>
      </c>
      <c r="F13" s="35"/>
      <c r="G13" s="189" t="s">
        <v>78</v>
      </c>
      <c r="H13" s="35"/>
      <c r="I13" s="189" t="s">
        <v>78</v>
      </c>
    </row>
    <row r="14" spans="1:14" x14ac:dyDescent="0.45">
      <c r="A14" s="53" t="s">
        <v>121</v>
      </c>
      <c r="B14" s="180"/>
      <c r="C14" s="165">
        <v>65</v>
      </c>
      <c r="D14" s="148"/>
      <c r="E14" s="165">
        <v>58</v>
      </c>
      <c r="F14" s="150"/>
      <c r="G14" s="189" t="s">
        <v>78</v>
      </c>
      <c r="H14" s="150"/>
      <c r="I14" s="189" t="s">
        <v>78</v>
      </c>
    </row>
    <row r="15" spans="1:14" x14ac:dyDescent="0.45">
      <c r="A15" s="50" t="s">
        <v>157</v>
      </c>
      <c r="B15" s="208" t="s">
        <v>236</v>
      </c>
      <c r="C15" s="189" t="s">
        <v>78</v>
      </c>
      <c r="D15" s="148"/>
      <c r="E15" s="189" t="s">
        <v>78</v>
      </c>
      <c r="F15" s="150"/>
      <c r="G15" s="165">
        <v>5500</v>
      </c>
      <c r="H15" s="35"/>
      <c r="I15" s="165">
        <v>5421</v>
      </c>
    </row>
    <row r="16" spans="1:14" x14ac:dyDescent="0.45">
      <c r="A16" s="37" t="s">
        <v>43</v>
      </c>
      <c r="B16" s="180"/>
      <c r="C16" s="165">
        <v>-4122</v>
      </c>
      <c r="D16" s="148"/>
      <c r="E16" s="165">
        <v>-5656</v>
      </c>
      <c r="F16" s="17"/>
      <c r="G16" s="165">
        <v>-2004</v>
      </c>
      <c r="H16" s="17"/>
      <c r="I16" s="165">
        <v>-8980</v>
      </c>
    </row>
    <row r="17" spans="1:9" x14ac:dyDescent="0.45">
      <c r="A17" s="37" t="s">
        <v>59</v>
      </c>
      <c r="B17" s="180"/>
      <c r="C17" s="189" t="s">
        <v>78</v>
      </c>
      <c r="D17" s="148"/>
      <c r="E17" s="165">
        <v>14873</v>
      </c>
      <c r="F17" s="17"/>
      <c r="G17" s="165">
        <v>1105</v>
      </c>
      <c r="H17" s="17"/>
      <c r="I17" s="165">
        <v>14889</v>
      </c>
    </row>
    <row r="18" spans="1:9" x14ac:dyDescent="0.45">
      <c r="A18" s="50" t="s">
        <v>205</v>
      </c>
      <c r="B18" s="180"/>
      <c r="C18" s="168">
        <v>-1058</v>
      </c>
      <c r="D18" s="148"/>
      <c r="E18" s="168">
        <v>18</v>
      </c>
      <c r="F18" s="150"/>
      <c r="G18" s="165">
        <v>-569</v>
      </c>
      <c r="H18" s="150"/>
      <c r="I18" s="165">
        <v>-62</v>
      </c>
    </row>
    <row r="19" spans="1:9" x14ac:dyDescent="0.45">
      <c r="A19" s="50" t="s">
        <v>207</v>
      </c>
      <c r="B19" s="180"/>
      <c r="C19" s="165">
        <v>1166</v>
      </c>
      <c r="D19" s="148"/>
      <c r="E19" s="165">
        <v>1189</v>
      </c>
      <c r="F19" s="150"/>
      <c r="G19" s="165">
        <v>224</v>
      </c>
      <c r="H19" s="150"/>
      <c r="I19" s="165">
        <v>945</v>
      </c>
    </row>
    <row r="20" spans="1:9" x14ac:dyDescent="0.45">
      <c r="A20" s="50" t="s">
        <v>190</v>
      </c>
      <c r="B20" s="180"/>
      <c r="C20" s="165">
        <v>1</v>
      </c>
      <c r="D20" s="148"/>
      <c r="E20" s="165">
        <v>1</v>
      </c>
      <c r="F20" s="150"/>
      <c r="G20" s="165">
        <v>9</v>
      </c>
      <c r="H20" s="150"/>
      <c r="I20" s="165">
        <v>1</v>
      </c>
    </row>
    <row r="21" spans="1:9" x14ac:dyDescent="0.45">
      <c r="A21" s="50" t="s">
        <v>149</v>
      </c>
      <c r="B21" s="180" t="s">
        <v>244</v>
      </c>
      <c r="C21" s="168">
        <v>-292745</v>
      </c>
      <c r="D21" s="148"/>
      <c r="E21" s="168">
        <v>-47423</v>
      </c>
      <c r="F21" s="150"/>
      <c r="G21" s="197" t="s">
        <v>78</v>
      </c>
      <c r="H21" s="35"/>
      <c r="I21" s="197" t="s">
        <v>78</v>
      </c>
    </row>
    <row r="22" spans="1:9" hidden="1" x14ac:dyDescent="0.45">
      <c r="A22" s="50" t="s">
        <v>156</v>
      </c>
      <c r="B22" s="180"/>
      <c r="C22" s="165"/>
      <c r="D22" s="148"/>
      <c r="E22" s="165"/>
      <c r="F22" s="17"/>
      <c r="G22" s="165"/>
      <c r="H22" s="17"/>
      <c r="I22" s="165"/>
    </row>
    <row r="23" spans="1:9" hidden="1" x14ac:dyDescent="0.45">
      <c r="A23" s="251" t="s">
        <v>168</v>
      </c>
      <c r="B23" s="180" t="s">
        <v>217</v>
      </c>
      <c r="C23" s="188" t="s">
        <v>78</v>
      </c>
      <c r="D23" s="148"/>
      <c r="E23" s="188" t="s">
        <v>78</v>
      </c>
      <c r="F23" s="150"/>
      <c r="G23" s="189" t="s">
        <v>78</v>
      </c>
      <c r="H23" s="35"/>
      <c r="I23" s="189" t="s">
        <v>78</v>
      </c>
    </row>
    <row r="24" spans="1:9" hidden="1" x14ac:dyDescent="0.45">
      <c r="A24" s="50" t="s">
        <v>167</v>
      </c>
      <c r="B24" s="180" t="s">
        <v>217</v>
      </c>
      <c r="C24" s="189" t="s">
        <v>78</v>
      </c>
      <c r="D24" s="148"/>
      <c r="E24" s="189" t="s">
        <v>78</v>
      </c>
      <c r="F24" s="150"/>
      <c r="G24" s="189" t="s">
        <v>78</v>
      </c>
      <c r="H24" s="35"/>
      <c r="I24" s="189" t="s">
        <v>78</v>
      </c>
    </row>
    <row r="25" spans="1:9" x14ac:dyDescent="0.45">
      <c r="A25" s="37" t="s">
        <v>45</v>
      </c>
      <c r="B25" s="180" t="s">
        <v>240</v>
      </c>
      <c r="C25" s="189" t="s">
        <v>78</v>
      </c>
      <c r="D25" s="148"/>
      <c r="E25" s="189" t="s">
        <v>78</v>
      </c>
      <c r="F25" s="17"/>
      <c r="G25" s="165">
        <v>-183999</v>
      </c>
      <c r="H25" s="17"/>
      <c r="I25" s="165">
        <v>-189000</v>
      </c>
    </row>
    <row r="26" spans="1:9" x14ac:dyDescent="0.45">
      <c r="A26" s="50" t="s">
        <v>130</v>
      </c>
      <c r="B26" s="180"/>
      <c r="C26" s="168">
        <v>9087</v>
      </c>
      <c r="D26" s="148"/>
      <c r="E26" s="168">
        <v>6425</v>
      </c>
      <c r="F26" s="150"/>
      <c r="G26" s="165">
        <v>5335</v>
      </c>
      <c r="H26" s="150"/>
      <c r="I26" s="165">
        <v>4036</v>
      </c>
    </row>
    <row r="27" spans="1:9" x14ac:dyDescent="0.45">
      <c r="A27" s="50" t="s">
        <v>226</v>
      </c>
      <c r="B27" s="180"/>
      <c r="C27" s="168">
        <v>540</v>
      </c>
      <c r="D27" s="148"/>
      <c r="E27" s="168">
        <v>785</v>
      </c>
      <c r="F27" s="150"/>
      <c r="G27" s="165">
        <v>120</v>
      </c>
      <c r="H27" s="150"/>
      <c r="I27" s="165">
        <f>174</f>
        <v>174</v>
      </c>
    </row>
    <row r="28" spans="1:9" s="49" customFormat="1" hidden="1" x14ac:dyDescent="0.45">
      <c r="A28" s="265" t="s">
        <v>179</v>
      </c>
      <c r="B28" s="208"/>
      <c r="C28" s="264"/>
      <c r="D28" s="268"/>
      <c r="E28" s="264"/>
      <c r="F28" s="267"/>
      <c r="G28" s="266"/>
      <c r="H28" s="267"/>
      <c r="I28" s="266"/>
    </row>
    <row r="29" spans="1:9" x14ac:dyDescent="0.45">
      <c r="A29" s="50" t="s">
        <v>227</v>
      </c>
      <c r="B29" s="180"/>
      <c r="C29" s="195">
        <v>91639</v>
      </c>
      <c r="D29" s="148"/>
      <c r="E29" s="195">
        <v>44679</v>
      </c>
      <c r="F29" s="17"/>
      <c r="G29" s="195">
        <v>-17211</v>
      </c>
      <c r="H29" s="17"/>
      <c r="I29" s="195">
        <v>17852</v>
      </c>
    </row>
    <row r="30" spans="1:9" x14ac:dyDescent="0.45">
      <c r="A30" s="9"/>
      <c r="B30" s="180"/>
      <c r="C30" s="165">
        <f>SUM(C10:C29)</f>
        <v>958583</v>
      </c>
      <c r="D30" s="161"/>
      <c r="E30" s="165">
        <f>SUM(E10:E29)</f>
        <v>1181467</v>
      </c>
      <c r="F30" s="165"/>
      <c r="G30" s="165">
        <f>SUM(G10:G29)</f>
        <v>-31766</v>
      </c>
      <c r="H30" s="165"/>
      <c r="I30" s="165">
        <f>SUM(I10:I29)</f>
        <v>167744</v>
      </c>
    </row>
    <row r="31" spans="1:9" ht="23.25" x14ac:dyDescent="0.5">
      <c r="A31" s="7" t="s">
        <v>35</v>
      </c>
      <c r="B31" s="181"/>
      <c r="C31" s="28"/>
      <c r="D31" s="42"/>
      <c r="E31" s="42"/>
      <c r="F31" s="42"/>
      <c r="G31" s="42"/>
      <c r="H31" s="42"/>
      <c r="I31" s="42"/>
    </row>
    <row r="32" spans="1:9" ht="23.25" x14ac:dyDescent="0.5">
      <c r="A32" s="8" t="s">
        <v>142</v>
      </c>
      <c r="B32" s="181"/>
      <c r="C32" s="28"/>
      <c r="D32" s="42"/>
      <c r="E32" s="42"/>
      <c r="F32" s="42"/>
      <c r="G32" s="42"/>
      <c r="H32" s="42"/>
      <c r="I32" s="42"/>
    </row>
    <row r="33" spans="1:9" ht="23.25" x14ac:dyDescent="0.5">
      <c r="A33" s="8"/>
      <c r="B33" s="181"/>
      <c r="C33" s="28"/>
      <c r="D33" s="42"/>
      <c r="E33" s="42"/>
      <c r="F33" s="42"/>
      <c r="G33" s="42"/>
      <c r="H33" s="42"/>
      <c r="I33" s="42"/>
    </row>
    <row r="34" spans="1:9" x14ac:dyDescent="0.45">
      <c r="A34" s="10"/>
      <c r="B34" s="178"/>
      <c r="C34" s="311" t="s">
        <v>4</v>
      </c>
      <c r="D34" s="311"/>
      <c r="E34" s="311"/>
      <c r="F34" s="19"/>
      <c r="G34" s="311" t="s">
        <v>54</v>
      </c>
      <c r="H34" s="311"/>
      <c r="I34" s="311"/>
    </row>
    <row r="35" spans="1:9" ht="21.75" customHeight="1" x14ac:dyDescent="0.45">
      <c r="A35" s="10"/>
      <c r="B35" s="178"/>
      <c r="C35" s="312" t="s">
        <v>197</v>
      </c>
      <c r="D35" s="312"/>
      <c r="E35" s="312"/>
      <c r="F35" s="186"/>
      <c r="G35" s="312" t="s">
        <v>197</v>
      </c>
      <c r="H35" s="312"/>
      <c r="I35" s="312"/>
    </row>
    <row r="36" spans="1:9" ht="21.75" customHeight="1" x14ac:dyDescent="0.45">
      <c r="A36" s="10"/>
      <c r="B36" s="178"/>
      <c r="C36" s="312" t="s">
        <v>196</v>
      </c>
      <c r="D36" s="312"/>
      <c r="E36" s="312"/>
      <c r="F36" s="186"/>
      <c r="G36" s="312" t="s">
        <v>196</v>
      </c>
      <c r="H36" s="312"/>
      <c r="I36" s="312"/>
    </row>
    <row r="37" spans="1:9" x14ac:dyDescent="0.45">
      <c r="A37" s="10"/>
      <c r="B37" s="179" t="s">
        <v>14</v>
      </c>
      <c r="C37" s="294">
        <v>2563</v>
      </c>
      <c r="D37" s="4"/>
      <c r="E37" s="294">
        <v>2562</v>
      </c>
      <c r="F37" s="4"/>
      <c r="G37" s="294">
        <v>2563</v>
      </c>
      <c r="H37" s="4"/>
      <c r="I37" s="294">
        <v>2562</v>
      </c>
    </row>
    <row r="38" spans="1:9" x14ac:dyDescent="0.45">
      <c r="A38" s="11"/>
      <c r="B38" s="179"/>
      <c r="C38" s="313" t="s">
        <v>132</v>
      </c>
      <c r="D38" s="313"/>
      <c r="E38" s="313"/>
      <c r="F38" s="313"/>
      <c r="G38" s="313"/>
      <c r="H38" s="313"/>
      <c r="I38" s="313"/>
    </row>
    <row r="39" spans="1:9" x14ac:dyDescent="0.45">
      <c r="A39" s="46" t="s">
        <v>44</v>
      </c>
      <c r="B39" s="180"/>
      <c r="C39" s="161"/>
      <c r="D39" s="152"/>
      <c r="E39" s="152"/>
      <c r="F39" s="17"/>
      <c r="G39" s="165"/>
      <c r="H39" s="17"/>
      <c r="I39" s="17"/>
    </row>
    <row r="40" spans="1:9" x14ac:dyDescent="0.45">
      <c r="A40" s="11" t="s">
        <v>48</v>
      </c>
      <c r="B40" s="180"/>
      <c r="C40" s="165">
        <f>-94351-1</f>
        <v>-94352</v>
      </c>
      <c r="D40" s="152"/>
      <c r="E40" s="165">
        <v>-228548</v>
      </c>
      <c r="F40" s="17"/>
      <c r="G40" s="165">
        <v>-16930</v>
      </c>
      <c r="H40" s="17"/>
      <c r="I40" s="165">
        <v>21719</v>
      </c>
    </row>
    <row r="41" spans="1:9" x14ac:dyDescent="0.45">
      <c r="A41" s="51" t="s">
        <v>84</v>
      </c>
      <c r="B41" s="180"/>
      <c r="C41" s="165">
        <f>-300613-1+292745</f>
        <v>-7869</v>
      </c>
      <c r="D41" s="152"/>
      <c r="E41" s="165">
        <v>-21170</v>
      </c>
      <c r="F41" s="17"/>
      <c r="G41" s="165">
        <v>-3586</v>
      </c>
      <c r="H41" s="17"/>
      <c r="I41" s="165">
        <v>-2186</v>
      </c>
    </row>
    <row r="42" spans="1:9" x14ac:dyDescent="0.45">
      <c r="A42" s="15" t="s">
        <v>27</v>
      </c>
      <c r="B42" s="180"/>
      <c r="C42" s="165">
        <v>-74143</v>
      </c>
      <c r="D42" s="152"/>
      <c r="E42" s="165">
        <v>28544</v>
      </c>
      <c r="F42" s="17"/>
      <c r="G42" s="165">
        <v>-1254</v>
      </c>
      <c r="H42" s="17"/>
      <c r="I42" s="165">
        <v>-414</v>
      </c>
    </row>
    <row r="43" spans="1:9" x14ac:dyDescent="0.45">
      <c r="A43" s="15" t="s">
        <v>12</v>
      </c>
      <c r="B43" s="180"/>
      <c r="C43" s="165">
        <v>-6162</v>
      </c>
      <c r="D43" s="152"/>
      <c r="E43" s="165">
        <v>36309</v>
      </c>
      <c r="F43" s="17"/>
      <c r="G43" s="165">
        <v>710</v>
      </c>
      <c r="H43" s="17"/>
      <c r="I43" s="165">
        <v>1258</v>
      </c>
    </row>
    <row r="44" spans="1:9" x14ac:dyDescent="0.45">
      <c r="A44" s="37" t="s">
        <v>15</v>
      </c>
      <c r="B44" s="180"/>
      <c r="C44" s="165">
        <v>-8166</v>
      </c>
      <c r="D44" s="152"/>
      <c r="E44" s="165">
        <v>-8856</v>
      </c>
      <c r="F44" s="17"/>
      <c r="G44" s="165">
        <v>-2319</v>
      </c>
      <c r="H44" s="17"/>
      <c r="I44" s="165">
        <v>1072</v>
      </c>
    </row>
    <row r="45" spans="1:9" x14ac:dyDescent="0.45">
      <c r="A45" s="15" t="s">
        <v>17</v>
      </c>
      <c r="B45" s="180"/>
      <c r="C45" s="165">
        <f>-38214-1</f>
        <v>-38215</v>
      </c>
      <c r="D45" s="152"/>
      <c r="E45" s="165">
        <v>-43165</v>
      </c>
      <c r="F45" s="17"/>
      <c r="G45" s="165">
        <v>-69586</v>
      </c>
      <c r="H45" s="17"/>
      <c r="I45" s="165">
        <v>15693</v>
      </c>
    </row>
    <row r="46" spans="1:9" x14ac:dyDescent="0.45">
      <c r="A46" s="51" t="s">
        <v>85</v>
      </c>
      <c r="B46" s="180"/>
      <c r="C46" s="165">
        <v>-204815</v>
      </c>
      <c r="D46" s="152"/>
      <c r="E46" s="165">
        <v>-102644</v>
      </c>
      <c r="F46" s="17"/>
      <c r="G46" s="165">
        <v>-124625</v>
      </c>
      <c r="H46" s="17"/>
      <c r="I46" s="165">
        <v>-83439</v>
      </c>
    </row>
    <row r="47" spans="1:9" x14ac:dyDescent="0.45">
      <c r="A47" s="15" t="s">
        <v>18</v>
      </c>
      <c r="B47" s="180"/>
      <c r="C47" s="168">
        <v>-8293</v>
      </c>
      <c r="D47" s="153"/>
      <c r="E47" s="168">
        <v>-911</v>
      </c>
      <c r="F47" s="18"/>
      <c r="G47" s="168">
        <v>-8370</v>
      </c>
      <c r="H47" s="18"/>
      <c r="I47" s="168">
        <f>-2578-1</f>
        <v>-2579</v>
      </c>
    </row>
    <row r="48" spans="1:9" x14ac:dyDescent="0.45">
      <c r="A48" s="15" t="s">
        <v>38</v>
      </c>
      <c r="B48" s="180"/>
      <c r="C48" s="168">
        <v>-499</v>
      </c>
      <c r="D48" s="154"/>
      <c r="E48" s="168">
        <v>5583</v>
      </c>
      <c r="F48" s="18"/>
      <c r="G48" s="168">
        <v>140</v>
      </c>
      <c r="H48" s="155"/>
      <c r="I48" s="189" t="s">
        <v>78</v>
      </c>
    </row>
    <row r="49" spans="1:9" x14ac:dyDescent="0.45">
      <c r="A49" s="96" t="s">
        <v>129</v>
      </c>
      <c r="B49" s="180"/>
      <c r="C49" s="195">
        <v>-1940</v>
      </c>
      <c r="D49" s="154"/>
      <c r="E49" s="195">
        <v>-419</v>
      </c>
      <c r="F49" s="155"/>
      <c r="G49" s="285">
        <v>-1431</v>
      </c>
      <c r="H49" s="155"/>
      <c r="I49" s="285">
        <v>-88</v>
      </c>
    </row>
    <row r="50" spans="1:9" x14ac:dyDescent="0.45">
      <c r="A50" s="51" t="s">
        <v>234</v>
      </c>
      <c r="B50" s="180"/>
      <c r="C50" s="168">
        <f>SUM(C30)+SUM(C40:C49)</f>
        <v>514129</v>
      </c>
      <c r="D50" s="154"/>
      <c r="E50" s="168">
        <f>SUM(E30)+SUM(E40:E49)</f>
        <v>846190</v>
      </c>
      <c r="F50" s="18"/>
      <c r="G50" s="168">
        <f>SUM(G30)+SUM(G40:G49)</f>
        <v>-259017</v>
      </c>
      <c r="H50" s="155"/>
      <c r="I50" s="168">
        <f>SUM(I30)+SUM(I40:I49)</f>
        <v>118780</v>
      </c>
    </row>
    <row r="51" spans="1:9" x14ac:dyDescent="0.45">
      <c r="A51" s="96" t="s">
        <v>211</v>
      </c>
      <c r="B51" s="180" t="s">
        <v>244</v>
      </c>
      <c r="C51" s="141" t="s">
        <v>78</v>
      </c>
      <c r="D51" s="154"/>
      <c r="E51" s="141">
        <v>600000</v>
      </c>
      <c r="F51" s="155"/>
      <c r="G51" s="141" t="s">
        <v>78</v>
      </c>
      <c r="H51" s="155"/>
      <c r="I51" s="141" t="s">
        <v>78</v>
      </c>
    </row>
    <row r="52" spans="1:9" x14ac:dyDescent="0.45">
      <c r="A52" s="96" t="s">
        <v>230</v>
      </c>
      <c r="B52" s="180"/>
      <c r="C52" s="141">
        <v>2071</v>
      </c>
      <c r="D52" s="154"/>
      <c r="E52" s="203" t="s">
        <v>78</v>
      </c>
      <c r="F52" s="155"/>
      <c r="G52" s="141">
        <v>2071</v>
      </c>
      <c r="H52" s="155"/>
      <c r="I52" s="141" t="s">
        <v>78</v>
      </c>
    </row>
    <row r="53" spans="1:9" x14ac:dyDescent="0.45">
      <c r="A53" s="96" t="s">
        <v>188</v>
      </c>
      <c r="B53" s="180"/>
      <c r="C53" s="165">
        <v>-33589</v>
      </c>
      <c r="D53" s="148"/>
      <c r="E53" s="165">
        <v>-33451</v>
      </c>
      <c r="F53" s="149"/>
      <c r="G53" s="165">
        <v>-8434</v>
      </c>
      <c r="H53" s="149"/>
      <c r="I53" s="165">
        <v>-10847</v>
      </c>
    </row>
    <row r="54" spans="1:9" x14ac:dyDescent="0.45">
      <c r="A54" s="12" t="s">
        <v>228</v>
      </c>
      <c r="B54" s="180"/>
      <c r="C54" s="21">
        <f>SUM(C50:C53)</f>
        <v>482611</v>
      </c>
      <c r="D54" s="156"/>
      <c r="E54" s="21">
        <f>SUM(E50:E53)</f>
        <v>1412739</v>
      </c>
      <c r="F54" s="34"/>
      <c r="G54" s="21">
        <f>SUM(G50:G53)</f>
        <v>-265380</v>
      </c>
      <c r="H54" s="34"/>
      <c r="I54" s="21">
        <f>SUM(I50:I53)</f>
        <v>107933</v>
      </c>
    </row>
    <row r="55" spans="1:9" x14ac:dyDescent="0.45">
      <c r="A55" s="12"/>
      <c r="B55" s="180"/>
      <c r="C55" s="28"/>
      <c r="D55" s="156"/>
      <c r="E55" s="28"/>
      <c r="F55" s="34"/>
      <c r="G55" s="28"/>
      <c r="H55" s="34"/>
      <c r="I55" s="28"/>
    </row>
    <row r="56" spans="1:9" x14ac:dyDescent="0.45">
      <c r="A56" s="20" t="s">
        <v>36</v>
      </c>
      <c r="B56" s="180"/>
      <c r="C56" s="161"/>
      <c r="D56" s="148"/>
      <c r="E56" s="161"/>
      <c r="F56" s="149"/>
      <c r="G56" s="207"/>
      <c r="H56" s="149"/>
      <c r="I56" s="207"/>
    </row>
    <row r="57" spans="1:9" x14ac:dyDescent="0.45">
      <c r="A57" s="96" t="s">
        <v>223</v>
      </c>
      <c r="B57" s="180" t="s">
        <v>236</v>
      </c>
      <c r="C57" s="203" t="s">
        <v>78</v>
      </c>
      <c r="D57" s="148"/>
      <c r="E57" s="203" t="s">
        <v>78</v>
      </c>
      <c r="F57" s="149"/>
      <c r="G57" s="207">
        <v>-1000</v>
      </c>
      <c r="H57" s="149"/>
      <c r="I57" s="203" t="s">
        <v>78</v>
      </c>
    </row>
    <row r="58" spans="1:9" x14ac:dyDescent="0.45">
      <c r="A58" s="187" t="s">
        <v>43</v>
      </c>
      <c r="B58" s="180"/>
      <c r="C58" s="165">
        <v>3481</v>
      </c>
      <c r="D58" s="157"/>
      <c r="E58" s="165">
        <v>7105</v>
      </c>
      <c r="F58" s="157"/>
      <c r="G58" s="165">
        <v>1768</v>
      </c>
      <c r="H58" s="157"/>
      <c r="I58" s="165">
        <f>10280</f>
        <v>10280</v>
      </c>
    </row>
    <row r="59" spans="1:9" x14ac:dyDescent="0.45">
      <c r="A59" s="50" t="s">
        <v>158</v>
      </c>
      <c r="B59" s="180"/>
      <c r="C59" s="189" t="s">
        <v>78</v>
      </c>
      <c r="D59" s="149"/>
      <c r="E59" s="189" t="s">
        <v>78</v>
      </c>
      <c r="F59" s="149"/>
      <c r="G59" s="165">
        <v>892998</v>
      </c>
      <c r="H59" s="149"/>
      <c r="I59" s="165">
        <v>184800</v>
      </c>
    </row>
    <row r="60" spans="1:9" x14ac:dyDescent="0.45">
      <c r="A60" s="50" t="s">
        <v>115</v>
      </c>
      <c r="B60" s="180" t="s">
        <v>218</v>
      </c>
      <c r="C60" s="189" t="s">
        <v>78</v>
      </c>
      <c r="D60" s="157"/>
      <c r="E60" s="189" t="s">
        <v>78</v>
      </c>
      <c r="F60" s="157"/>
      <c r="G60" s="207">
        <v>-394000</v>
      </c>
      <c r="H60" s="157"/>
      <c r="I60" s="207">
        <v>-1539070</v>
      </c>
    </row>
    <row r="61" spans="1:9" x14ac:dyDescent="0.45">
      <c r="A61" s="50" t="s">
        <v>159</v>
      </c>
      <c r="B61" s="180" t="s">
        <v>218</v>
      </c>
      <c r="C61" s="189" t="s">
        <v>78</v>
      </c>
      <c r="D61" s="157"/>
      <c r="E61" s="189" t="s">
        <v>78</v>
      </c>
      <c r="F61" s="157"/>
      <c r="G61" s="207">
        <v>446000</v>
      </c>
      <c r="H61" s="157"/>
      <c r="I61" s="207">
        <v>2069070</v>
      </c>
    </row>
    <row r="62" spans="1:9" x14ac:dyDescent="0.45">
      <c r="A62" s="50" t="s">
        <v>125</v>
      </c>
      <c r="B62" s="208" t="s">
        <v>236</v>
      </c>
      <c r="C62" s="189" t="s">
        <v>78</v>
      </c>
      <c r="D62" s="157"/>
      <c r="E62" s="189" t="s">
        <v>78</v>
      </c>
      <c r="F62" s="157"/>
      <c r="G62" s="189" t="s">
        <v>78</v>
      </c>
      <c r="H62" s="157"/>
      <c r="I62" s="165">
        <v>-5479</v>
      </c>
    </row>
    <row r="63" spans="1:9" hidden="1" x14ac:dyDescent="0.45">
      <c r="A63" s="50" t="s">
        <v>136</v>
      </c>
      <c r="B63" s="180"/>
      <c r="C63" s="189"/>
      <c r="D63" s="157"/>
      <c r="E63" s="189"/>
      <c r="F63" s="157"/>
      <c r="G63" s="189"/>
      <c r="H63" s="157"/>
      <c r="I63" s="189"/>
    </row>
    <row r="64" spans="1:9" x14ac:dyDescent="0.45">
      <c r="A64" s="51" t="s">
        <v>160</v>
      </c>
      <c r="B64" s="180"/>
      <c r="C64" s="165">
        <v>-209438</v>
      </c>
      <c r="D64" s="157"/>
      <c r="E64" s="165">
        <v>-650004</v>
      </c>
      <c r="F64" s="158"/>
      <c r="G64" s="165">
        <v>-22531</v>
      </c>
      <c r="H64" s="158"/>
      <c r="I64" s="165">
        <v>-35423</v>
      </c>
    </row>
    <row r="65" spans="1:9" x14ac:dyDescent="0.45">
      <c r="A65" s="51" t="s">
        <v>235</v>
      </c>
      <c r="B65" s="180"/>
      <c r="C65" s="165">
        <v>848</v>
      </c>
      <c r="D65" s="157"/>
      <c r="E65" s="165">
        <v>503</v>
      </c>
      <c r="F65" s="158"/>
      <c r="G65" s="165">
        <v>1397</v>
      </c>
      <c r="H65" s="158"/>
      <c r="I65" s="165">
        <v>1056</v>
      </c>
    </row>
    <row r="66" spans="1:9" x14ac:dyDescent="0.45">
      <c r="A66" s="51" t="s">
        <v>161</v>
      </c>
      <c r="B66" s="180"/>
      <c r="C66" s="165">
        <v>-1029</v>
      </c>
      <c r="D66" s="157"/>
      <c r="E66" s="165">
        <v>-1873</v>
      </c>
      <c r="F66" s="158"/>
      <c r="G66" s="207">
        <v>-305</v>
      </c>
      <c r="H66" s="158"/>
      <c r="I66" s="207">
        <v>-1245</v>
      </c>
    </row>
    <row r="67" spans="1:9" x14ac:dyDescent="0.45">
      <c r="A67" s="51" t="s">
        <v>162</v>
      </c>
      <c r="B67" s="180"/>
      <c r="C67" s="189" t="s">
        <v>78</v>
      </c>
      <c r="D67" s="157"/>
      <c r="E67" s="189" t="s">
        <v>78</v>
      </c>
      <c r="F67" s="159"/>
      <c r="G67" s="207">
        <v>30</v>
      </c>
      <c r="H67" s="159"/>
      <c r="I67" s="189" t="s">
        <v>78</v>
      </c>
    </row>
    <row r="68" spans="1:9" x14ac:dyDescent="0.45">
      <c r="A68" s="9" t="s">
        <v>189</v>
      </c>
      <c r="B68" s="180"/>
      <c r="C68" s="21">
        <f>SUM(C58:C67)</f>
        <v>-206138</v>
      </c>
      <c r="D68" s="28"/>
      <c r="E68" s="21">
        <f>SUM(E58:E67)</f>
        <v>-644269</v>
      </c>
      <c r="F68" s="28"/>
      <c r="G68" s="21">
        <f>SUM(G57:G67)</f>
        <v>924357</v>
      </c>
      <c r="H68" s="25"/>
      <c r="I68" s="21">
        <f>SUM(I58:I67)</f>
        <v>683989</v>
      </c>
    </row>
    <row r="69" spans="1:9" ht="23.25" x14ac:dyDescent="0.5">
      <c r="A69" s="7" t="s">
        <v>35</v>
      </c>
      <c r="B69" s="181"/>
      <c r="C69" s="28"/>
      <c r="D69" s="42"/>
      <c r="E69" s="42"/>
      <c r="F69" s="42"/>
      <c r="G69" s="42"/>
      <c r="H69" s="42"/>
      <c r="I69" s="42"/>
    </row>
    <row r="70" spans="1:9" ht="23.25" x14ac:dyDescent="0.5">
      <c r="A70" s="8" t="s">
        <v>142</v>
      </c>
      <c r="B70" s="181"/>
      <c r="C70" s="28"/>
      <c r="D70" s="42"/>
      <c r="E70" s="42"/>
      <c r="F70" s="42"/>
      <c r="G70" s="42"/>
      <c r="H70" s="42"/>
      <c r="I70" s="42"/>
    </row>
    <row r="71" spans="1:9" ht="23.25" x14ac:dyDescent="0.5">
      <c r="A71" s="8"/>
      <c r="B71" s="181"/>
      <c r="C71" s="28"/>
      <c r="D71" s="42"/>
      <c r="E71" s="42"/>
      <c r="F71" s="42"/>
      <c r="G71" s="42"/>
      <c r="H71" s="42"/>
      <c r="I71" s="42"/>
    </row>
    <row r="72" spans="1:9" x14ac:dyDescent="0.45">
      <c r="A72" s="10"/>
      <c r="B72" s="178"/>
      <c r="C72" s="311" t="s">
        <v>4</v>
      </c>
      <c r="D72" s="311"/>
      <c r="E72" s="311"/>
      <c r="F72" s="19"/>
      <c r="G72" s="311" t="s">
        <v>54</v>
      </c>
      <c r="H72" s="311"/>
      <c r="I72" s="311"/>
    </row>
    <row r="73" spans="1:9" ht="21.75" customHeight="1" x14ac:dyDescent="0.45">
      <c r="A73" s="10"/>
      <c r="B73" s="178"/>
      <c r="C73" s="312" t="s">
        <v>197</v>
      </c>
      <c r="D73" s="312"/>
      <c r="E73" s="312"/>
      <c r="F73" s="186"/>
      <c r="G73" s="312" t="s">
        <v>197</v>
      </c>
      <c r="H73" s="312"/>
      <c r="I73" s="312"/>
    </row>
    <row r="74" spans="1:9" ht="21.75" customHeight="1" x14ac:dyDescent="0.45">
      <c r="A74" s="10"/>
      <c r="B74" s="178"/>
      <c r="C74" s="312" t="s">
        <v>196</v>
      </c>
      <c r="D74" s="312"/>
      <c r="E74" s="312"/>
      <c r="F74" s="186"/>
      <c r="G74" s="312" t="s">
        <v>196</v>
      </c>
      <c r="H74" s="312"/>
      <c r="I74" s="312"/>
    </row>
    <row r="75" spans="1:9" x14ac:dyDescent="0.45">
      <c r="A75" s="10"/>
      <c r="B75" s="179" t="s">
        <v>14</v>
      </c>
      <c r="C75" s="294">
        <v>2563</v>
      </c>
      <c r="D75" s="4"/>
      <c r="E75" s="294">
        <v>2562</v>
      </c>
      <c r="F75" s="4"/>
      <c r="G75" s="294">
        <v>2563</v>
      </c>
      <c r="H75" s="4"/>
      <c r="I75" s="294">
        <v>2562</v>
      </c>
    </row>
    <row r="76" spans="1:9" x14ac:dyDescent="0.45">
      <c r="A76" s="11"/>
      <c r="B76" s="179"/>
      <c r="C76" s="313" t="s">
        <v>132</v>
      </c>
      <c r="D76" s="313"/>
      <c r="E76" s="313"/>
      <c r="F76" s="313"/>
      <c r="G76" s="313"/>
      <c r="H76" s="313"/>
      <c r="I76" s="313"/>
    </row>
    <row r="77" spans="1:9" x14ac:dyDescent="0.45">
      <c r="A77" s="20" t="s">
        <v>37</v>
      </c>
      <c r="B77" s="180"/>
      <c r="C77" s="161"/>
      <c r="D77" s="148"/>
      <c r="E77" s="148"/>
      <c r="F77" s="149"/>
      <c r="G77" s="207"/>
      <c r="H77" s="149"/>
      <c r="I77" s="149"/>
    </row>
    <row r="78" spans="1:9" x14ac:dyDescent="0.45">
      <c r="A78" s="187" t="s">
        <v>163</v>
      </c>
      <c r="B78" s="180"/>
      <c r="C78" s="189" t="s">
        <v>78</v>
      </c>
      <c r="D78" s="149"/>
      <c r="E78" s="165">
        <v>-20005</v>
      </c>
      <c r="F78" s="149"/>
      <c r="G78" s="163">
        <v>-937</v>
      </c>
      <c r="H78" s="149"/>
      <c r="I78" s="163">
        <v>-20021</v>
      </c>
    </row>
    <row r="79" spans="1:9" x14ac:dyDescent="0.45">
      <c r="A79" s="50" t="s">
        <v>212</v>
      </c>
      <c r="B79" s="180"/>
      <c r="C79" s="189"/>
      <c r="D79" s="157"/>
      <c r="E79" s="189"/>
      <c r="F79" s="157"/>
      <c r="G79" s="189"/>
      <c r="H79" s="157"/>
      <c r="I79" s="189"/>
    </row>
    <row r="80" spans="1:9" x14ac:dyDescent="0.45">
      <c r="A80" s="50" t="s">
        <v>213</v>
      </c>
      <c r="B80" s="180"/>
      <c r="C80" s="189" t="s">
        <v>78</v>
      </c>
      <c r="D80" s="157"/>
      <c r="E80" s="196">
        <v>4242</v>
      </c>
      <c r="F80" s="157"/>
      <c r="G80" s="188" t="s">
        <v>78</v>
      </c>
      <c r="H80" s="157"/>
      <c r="I80" s="189" t="s">
        <v>78</v>
      </c>
    </row>
    <row r="81" spans="1:15" s="49" customFormat="1" x14ac:dyDescent="0.45">
      <c r="A81" s="187" t="s">
        <v>180</v>
      </c>
      <c r="B81" s="208" t="s">
        <v>229</v>
      </c>
      <c r="C81" s="196">
        <v>-543750</v>
      </c>
      <c r="D81" s="149"/>
      <c r="E81" s="196">
        <v>-356250</v>
      </c>
      <c r="F81" s="149"/>
      <c r="G81" s="163">
        <v>-543750</v>
      </c>
      <c r="H81" s="149"/>
      <c r="I81" s="163">
        <v>-356250</v>
      </c>
    </row>
    <row r="82" spans="1:15" s="49" customFormat="1" x14ac:dyDescent="0.45">
      <c r="A82" s="187" t="s">
        <v>116</v>
      </c>
      <c r="B82" s="208" t="s">
        <v>218</v>
      </c>
      <c r="C82" s="189" t="s">
        <v>78</v>
      </c>
      <c r="D82" s="149"/>
      <c r="E82" s="189" t="s">
        <v>78</v>
      </c>
      <c r="F82" s="149"/>
      <c r="G82" s="163">
        <v>1409200</v>
      </c>
      <c r="H82" s="149"/>
      <c r="I82" s="163">
        <v>92000</v>
      </c>
    </row>
    <row r="83" spans="1:15" s="49" customFormat="1" x14ac:dyDescent="0.45">
      <c r="A83" s="187" t="s">
        <v>181</v>
      </c>
      <c r="B83" s="208" t="s">
        <v>218</v>
      </c>
      <c r="C83" s="189" t="s">
        <v>78</v>
      </c>
      <c r="D83" s="149"/>
      <c r="E83" s="189" t="s">
        <v>78</v>
      </c>
      <c r="F83" s="149"/>
      <c r="G83" s="163">
        <v>-1446200</v>
      </c>
      <c r="H83" s="149"/>
      <c r="I83" s="163">
        <v>-92000</v>
      </c>
    </row>
    <row r="84" spans="1:15" hidden="1" x14ac:dyDescent="0.45">
      <c r="A84" s="51" t="s">
        <v>164</v>
      </c>
      <c r="B84" s="180"/>
      <c r="C84" s="189" t="s">
        <v>78</v>
      </c>
      <c r="D84" s="149"/>
      <c r="E84" s="189" t="s">
        <v>78</v>
      </c>
      <c r="F84" s="149"/>
      <c r="G84" s="189" t="s">
        <v>78</v>
      </c>
      <c r="H84" s="149"/>
      <c r="I84" s="189" t="s">
        <v>78</v>
      </c>
    </row>
    <row r="85" spans="1:15" x14ac:dyDescent="0.45">
      <c r="A85" s="51" t="s">
        <v>177</v>
      </c>
      <c r="B85" s="180"/>
      <c r="C85" s="189" t="s">
        <v>78</v>
      </c>
      <c r="D85" s="149"/>
      <c r="E85" s="165">
        <v>-700700</v>
      </c>
      <c r="F85" s="149"/>
      <c r="G85" s="171" t="s">
        <v>78</v>
      </c>
      <c r="H85" s="149"/>
      <c r="I85" s="171">
        <v>-700700</v>
      </c>
    </row>
    <row r="86" spans="1:15" x14ac:dyDescent="0.45">
      <c r="A86" s="12" t="s">
        <v>165</v>
      </c>
      <c r="B86" s="180"/>
      <c r="C86" s="21">
        <f>SUM(C78:C85)</f>
        <v>-543750</v>
      </c>
      <c r="D86" s="28"/>
      <c r="E86" s="21">
        <f>SUM(E78:E85)</f>
        <v>-1072713</v>
      </c>
      <c r="F86" s="28"/>
      <c r="G86" s="128">
        <f>SUM(G78:H85)</f>
        <v>-581687</v>
      </c>
      <c r="H86" s="34"/>
      <c r="I86" s="128">
        <f>SUM(I78:J85)</f>
        <v>-1076971</v>
      </c>
    </row>
    <row r="87" spans="1:15" x14ac:dyDescent="0.45">
      <c r="A87" s="12"/>
      <c r="B87" s="180"/>
      <c r="C87" s="28"/>
      <c r="D87" s="28"/>
      <c r="E87" s="28"/>
      <c r="F87" s="28"/>
      <c r="G87" s="28"/>
      <c r="H87" s="34"/>
      <c r="I87" s="28"/>
    </row>
    <row r="88" spans="1:15" x14ac:dyDescent="0.45">
      <c r="A88" s="96" t="s">
        <v>233</v>
      </c>
      <c r="B88" s="180"/>
      <c r="C88" s="165"/>
      <c r="D88" s="161"/>
      <c r="E88" s="165"/>
      <c r="F88" s="165"/>
      <c r="G88" s="165"/>
      <c r="H88" s="165"/>
      <c r="I88" s="165"/>
    </row>
    <row r="89" spans="1:15" x14ac:dyDescent="0.45">
      <c r="A89" s="96" t="s">
        <v>166</v>
      </c>
      <c r="B89" s="180"/>
      <c r="C89" s="165">
        <f>C54+C68+C86</f>
        <v>-267277</v>
      </c>
      <c r="D89" s="161"/>
      <c r="E89" s="165">
        <f>E54+E68+E86</f>
        <v>-304243</v>
      </c>
      <c r="F89" s="165"/>
      <c r="G89" s="165">
        <f>G54+G68+G86</f>
        <v>77290</v>
      </c>
      <c r="H89" s="165"/>
      <c r="I89" s="165">
        <f>I54+I68+I86</f>
        <v>-285049</v>
      </c>
    </row>
    <row r="90" spans="1:15" x14ac:dyDescent="0.45">
      <c r="A90" s="96" t="s">
        <v>231</v>
      </c>
      <c r="B90" s="180"/>
      <c r="C90" s="165"/>
      <c r="D90" s="161"/>
      <c r="E90" s="165"/>
      <c r="F90" s="165"/>
      <c r="G90" s="165"/>
      <c r="H90" s="165"/>
      <c r="I90" s="165"/>
    </row>
    <row r="91" spans="1:15" x14ac:dyDescent="0.45">
      <c r="A91" s="96" t="s">
        <v>232</v>
      </c>
      <c r="B91" s="180"/>
      <c r="C91" s="165">
        <v>636</v>
      </c>
      <c r="D91" s="161"/>
      <c r="E91" s="165">
        <v>1</v>
      </c>
      <c r="F91" s="165"/>
      <c r="G91" s="188" t="s">
        <v>78</v>
      </c>
      <c r="H91" s="188"/>
      <c r="I91" s="188" t="s">
        <v>78</v>
      </c>
    </row>
    <row r="92" spans="1:15" x14ac:dyDescent="0.45">
      <c r="A92" s="96" t="s">
        <v>210</v>
      </c>
      <c r="B92" s="180"/>
      <c r="C92" s="165"/>
      <c r="D92" s="161"/>
      <c r="E92" s="165"/>
      <c r="F92" s="165"/>
      <c r="G92" s="165"/>
      <c r="H92" s="165"/>
      <c r="I92" s="165"/>
    </row>
    <row r="93" spans="1:15" x14ac:dyDescent="0.45">
      <c r="A93" s="96" t="s">
        <v>185</v>
      </c>
      <c r="B93" s="180"/>
      <c r="C93" s="195">
        <f>-641</f>
        <v>-641</v>
      </c>
      <c r="D93" s="161"/>
      <c r="E93" s="195">
        <v>-201</v>
      </c>
      <c r="F93" s="165"/>
      <c r="G93" s="226" t="s">
        <v>78</v>
      </c>
      <c r="H93" s="165"/>
      <c r="I93" s="226" t="s">
        <v>78</v>
      </c>
    </row>
    <row r="94" spans="1:15" x14ac:dyDescent="0.45">
      <c r="A94" s="12" t="s">
        <v>233</v>
      </c>
      <c r="B94" s="180"/>
      <c r="C94" s="34">
        <f>SUM(C89:C93)</f>
        <v>-267282</v>
      </c>
      <c r="D94" s="151"/>
      <c r="E94" s="34">
        <f>SUM(E89:E93)</f>
        <v>-304443</v>
      </c>
      <c r="F94" s="34"/>
      <c r="G94" s="34">
        <f>SUM(G89:G93)</f>
        <v>77290</v>
      </c>
      <c r="H94" s="34"/>
      <c r="I94" s="34">
        <f>SUM(I89:I93)</f>
        <v>-285049</v>
      </c>
    </row>
    <row r="95" spans="1:15" x14ac:dyDescent="0.45">
      <c r="A95" s="53" t="s">
        <v>140</v>
      </c>
      <c r="B95" s="180"/>
      <c r="C95" s="250">
        <f>'BL-3-9'!F10</f>
        <v>710185</v>
      </c>
      <c r="D95" s="152"/>
      <c r="E95" s="250">
        <v>1288934</v>
      </c>
      <c r="F95" s="17"/>
      <c r="G95" s="195">
        <v>32643</v>
      </c>
      <c r="H95" s="17"/>
      <c r="I95" s="195">
        <v>831212</v>
      </c>
    </row>
    <row r="96" spans="1:15" ht="22.5" thickBot="1" x14ac:dyDescent="0.5">
      <c r="A96" s="9" t="s">
        <v>200</v>
      </c>
      <c r="B96" s="182"/>
      <c r="C96" s="30">
        <f>SUM(C94:C95)</f>
        <v>442903</v>
      </c>
      <c r="D96" s="151"/>
      <c r="E96" s="30">
        <f>SUM(E94:E95)</f>
        <v>984491</v>
      </c>
      <c r="F96" s="34"/>
      <c r="G96" s="30">
        <f>SUM(G94:G95)</f>
        <v>109933</v>
      </c>
      <c r="H96" s="34"/>
      <c r="I96" s="30">
        <f>SUM(I94:I95)</f>
        <v>546163</v>
      </c>
      <c r="L96" s="210"/>
      <c r="M96" s="210"/>
      <c r="N96" s="210"/>
      <c r="O96" s="210"/>
    </row>
    <row r="97" spans="1:10" ht="22.5" thickTop="1" x14ac:dyDescent="0.45">
      <c r="A97" s="13"/>
      <c r="B97" s="177"/>
      <c r="C97" s="192"/>
      <c r="D97" s="1"/>
      <c r="E97" s="192"/>
      <c r="F97" s="1"/>
      <c r="G97" s="2"/>
      <c r="H97" s="1"/>
      <c r="I97" s="2"/>
    </row>
    <row r="98" spans="1:10" x14ac:dyDescent="0.45">
      <c r="A98" s="183" t="s">
        <v>117</v>
      </c>
      <c r="B98" s="177"/>
      <c r="C98" s="192"/>
      <c r="D98" s="1"/>
      <c r="E98" s="192"/>
      <c r="F98" s="1"/>
      <c r="G98" s="2"/>
      <c r="H98" s="1"/>
      <c r="I98" s="2"/>
    </row>
    <row r="99" spans="1:10" x14ac:dyDescent="0.45">
      <c r="A99" s="50" t="s">
        <v>57</v>
      </c>
      <c r="B99" s="177"/>
      <c r="C99" s="17">
        <v>26114</v>
      </c>
      <c r="D99" s="1"/>
      <c r="E99" s="17">
        <v>177394</v>
      </c>
      <c r="F99" s="1"/>
      <c r="G99" s="302">
        <v>3284</v>
      </c>
      <c r="H99" s="1"/>
      <c r="I99" s="17">
        <v>2870</v>
      </c>
    </row>
    <row r="100" spans="1:10" hidden="1" x14ac:dyDescent="0.45">
      <c r="A100" s="50" t="s">
        <v>191</v>
      </c>
      <c r="B100" s="177"/>
      <c r="J100" t="s">
        <v>78</v>
      </c>
    </row>
    <row r="101" spans="1:10" hidden="1" x14ac:dyDescent="0.45">
      <c r="A101" s="50" t="s">
        <v>192</v>
      </c>
      <c r="B101" s="177"/>
      <c r="C101" s="17">
        <v>925</v>
      </c>
      <c r="D101" s="1">
        <v>925117</v>
      </c>
      <c r="E101" s="17">
        <v>925</v>
      </c>
      <c r="F101" s="1"/>
      <c r="G101" s="17">
        <v>181</v>
      </c>
      <c r="H101" s="1">
        <v>180769.98</v>
      </c>
      <c r="I101" s="17">
        <v>181</v>
      </c>
    </row>
    <row r="102" spans="1:10" hidden="1" x14ac:dyDescent="0.45">
      <c r="A102" s="50" t="s">
        <v>183</v>
      </c>
      <c r="B102" s="177"/>
      <c r="C102" s="17">
        <v>2338</v>
      </c>
      <c r="D102" s="1"/>
      <c r="E102" s="17">
        <v>2338</v>
      </c>
      <c r="F102" s="1"/>
      <c r="G102" s="17">
        <v>497</v>
      </c>
      <c r="H102" s="1"/>
      <c r="I102" s="17">
        <v>497</v>
      </c>
    </row>
    <row r="105" spans="1:10" x14ac:dyDescent="0.45">
      <c r="G105" s="262"/>
      <c r="I105" s="262"/>
    </row>
    <row r="218" spans="4:11" ht="22.15" customHeight="1" x14ac:dyDescent="0.45">
      <c r="D218" s="281"/>
      <c r="E218" s="314" t="s">
        <v>4</v>
      </c>
      <c r="F218" s="314"/>
      <c r="G218" s="314"/>
      <c r="H218" s="246"/>
      <c r="I218" s="314" t="s">
        <v>98</v>
      </c>
      <c r="J218" s="314"/>
      <c r="K218" s="314"/>
    </row>
    <row r="219" spans="4:11" x14ac:dyDescent="0.45">
      <c r="D219" s="283"/>
      <c r="E219" s="246">
        <v>2561</v>
      </c>
      <c r="F219" s="282"/>
      <c r="G219" s="246">
        <v>2560</v>
      </c>
      <c r="H219" s="284"/>
      <c r="I219" s="246">
        <v>2561</v>
      </c>
      <c r="J219" s="282"/>
      <c r="K219" s="246">
        <v>2560</v>
      </c>
    </row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3">
    <mergeCell ref="E218:G218"/>
    <mergeCell ref="I218:K218"/>
    <mergeCell ref="C5:E5"/>
    <mergeCell ref="C38:I38"/>
    <mergeCell ref="C6:E6"/>
    <mergeCell ref="C76:I76"/>
    <mergeCell ref="C74:E74"/>
    <mergeCell ref="G74:I74"/>
    <mergeCell ref="C72:E72"/>
    <mergeCell ref="G72:I72"/>
    <mergeCell ref="C35:E35"/>
    <mergeCell ref="G73:I73"/>
    <mergeCell ref="G6:I6"/>
    <mergeCell ref="G35:I35"/>
    <mergeCell ref="C73:E73"/>
    <mergeCell ref="G36:I36"/>
    <mergeCell ref="C36:E36"/>
    <mergeCell ref="C4:E4"/>
    <mergeCell ref="G4:I4"/>
    <mergeCell ref="C8:I8"/>
    <mergeCell ref="C34:E34"/>
    <mergeCell ref="G34:I34"/>
    <mergeCell ref="G5:I5"/>
  </mergeCells>
  <pageMargins left="0.7" right="0.7" top="0.48" bottom="0.5" header="0.5" footer="0.5"/>
  <pageSetup paperSize="9" scale="90" firstPageNumber="14" orientation="portrait" useFirstPageNumber="1" r:id="rId9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8" man="1"/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SH</vt:lpstr>
      <vt:lpstr>BL-3-9</vt:lpstr>
      <vt:lpstr>SH-Consol</vt:lpstr>
      <vt:lpstr>SH-OG</vt:lpstr>
      <vt:lpstr>CF</vt:lpstr>
      <vt:lpstr>'BL-3-9'!Print_Area</vt:lpstr>
      <vt:lpstr>CF!Print_Area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Chutharat Suksillumlert</cp:lastModifiedBy>
  <cp:lastPrinted>2020-05-13T01:15:23Z</cp:lastPrinted>
  <dcterms:created xsi:type="dcterms:W3CDTF">1999-04-21T14:26:53Z</dcterms:created>
  <dcterms:modified xsi:type="dcterms:W3CDTF">2020-05-13T11:31:30Z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23DAEEEC-3785-43A5-81D4-3465454381AE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C:\ProgramData\eAudIT\DM\08da5287-ee2d-4e6a-8e27-017a79cce663\ReadOnlyDocs\\Q1.7.1.2.8.0040Draft FS TH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