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i1035427\Desktop\Oishi Q2'20_SET\"/>
    </mc:Choice>
  </mc:AlternateContent>
  <xr:revisionPtr revIDLastSave="0" documentId="13_ncr:1_{D9AA6B9B-5E56-49C7-890E-F3FCA70DFD26}" xr6:coauthVersionLast="45" xr6:coauthVersionMax="45" xr10:uidLastSave="{00000000-0000-0000-0000-000000000000}"/>
  <bookViews>
    <workbookView xWindow="-120" yWindow="-120" windowWidth="20730" windowHeight="11160" tabRatio="850" firstSheet="2" activeTab="2" xr2:uid="{00000000-000D-0000-FFFF-FFFF00000000}"/>
  </bookViews>
  <sheets>
    <sheet name="      " sheetId="1" state="hidden" r:id="rId1"/>
    <sheet name="Recovered_Sheet1" sheetId="2" state="veryHidden" r:id="rId2"/>
    <sheet name="BS" sheetId="3" r:id="rId3"/>
    <sheet name="PL" sheetId="4" r:id="rId4"/>
    <sheet name="SH-consol" sheetId="5" r:id="rId5"/>
    <sheet name="SH-OG" sheetId="6" r:id="rId6"/>
    <sheet name="CF" sheetId="7" r:id="rId7"/>
  </sheets>
  <definedNames>
    <definedName name="_xlnm._FilterDatabase" localSheetId="6" hidden="1">CF!$A$90:$D$110</definedName>
    <definedName name="_xlnm.Print_Area" localSheetId="2">BS!$A$1:$L$82</definedName>
    <definedName name="_xlnm.Print_Area" localSheetId="6">CF!$A$1:$J$133</definedName>
    <definedName name="_xlnm.Print_Area" localSheetId="3">PL!$A$1:$J$147</definedName>
    <definedName name="_xlnm.Print_Area" localSheetId="4">'SH-consol'!$A$1:$U$45</definedName>
    <definedName name="_xlnm.Print_Area" localSheetId="5">'SH-OG'!$A$1:$K$30</definedName>
    <definedName name="_xlnm.Print_Titles" localSheetId="5">'SH-OG'!$A:$L,'SH-OG'!$1:$8</definedName>
    <definedName name="Z_1E833376_60C6_4905_8753_4A5A6F314C67_.wvu.Cols" localSheetId="2" hidden="1">BS!$O:$IV</definedName>
    <definedName name="Z_1E833376_60C6_4905_8753_4A5A6F314C67_.wvu.FilterData" localSheetId="6" hidden="1">CF!$A$90:$D$110</definedName>
    <definedName name="Z_1E833376_60C6_4905_8753_4A5A6F314C67_.wvu.PrintArea" localSheetId="2" hidden="1">BS!$A$1:$L$82</definedName>
    <definedName name="Z_1E833376_60C6_4905_8753_4A5A6F314C67_.wvu.PrintArea" localSheetId="6" hidden="1">CF!$A$1:$J$134</definedName>
    <definedName name="Z_1E833376_60C6_4905_8753_4A5A6F314C67_.wvu.PrintArea" localSheetId="3" hidden="1">PL!$A$1:$J$74</definedName>
    <definedName name="Z_1E833376_60C6_4905_8753_4A5A6F314C67_.wvu.PrintArea" localSheetId="4" hidden="1">'SH-consol'!$A$1:$U$45</definedName>
    <definedName name="Z_1E833376_60C6_4905_8753_4A5A6F314C67_.wvu.PrintArea" localSheetId="5" hidden="1">'SH-OG'!$A$1:$K$30</definedName>
    <definedName name="Z_1E833376_60C6_4905_8753_4A5A6F314C67_.wvu.PrintTitles" localSheetId="5" hidden="1">'SH-OG'!$A:$L,'SH-OG'!$1:$8</definedName>
    <definedName name="Z_1E833376_60C6_4905_8753_4A5A6F314C67_.wvu.Rows" localSheetId="2" hidden="1">BS!$35:$44,BS!$69:$69</definedName>
    <definedName name="Z_1E833376_60C6_4905_8753_4A5A6F314C67_.wvu.Rows" localSheetId="6" hidden="1">CF!$24:$27,CF!$31:$31,CF!$46:$48,CF!$73:$74,CF!$78:$79,CF!$83:$83,CF!$94:$106,CF!$108:$108,CF!$112:$113</definedName>
    <definedName name="Z_1E833376_60C6_4905_8753_4A5A6F314C67_.wvu.Rows" localSheetId="3" hidden="1">PL!$33:$42,PL!$63:$63</definedName>
    <definedName name="Z_1E833376_60C6_4905_8753_4A5A6F314C67_.wvu.Rows" localSheetId="4" hidden="1">'SH-consol'!$37:$46,'SH-consol'!$67:$67</definedName>
    <definedName name="Z_1E833376_60C6_4905_8753_4A5A6F314C67_.wvu.Rows" localSheetId="5" hidden="1">'SH-OG'!$37:$46,'SH-OG'!$67:$67</definedName>
    <definedName name="Z_5BC47AB8_E7D9_45F5_A93C_622EAA004D43_.wvu.Cols" localSheetId="2" hidden="1">BS!$O:$IV</definedName>
    <definedName name="Z_5BC47AB8_E7D9_45F5_A93C_622EAA004D43_.wvu.FilterData" localSheetId="6" hidden="1">CF!$A$90:$D$110</definedName>
    <definedName name="Z_5BC47AB8_E7D9_45F5_A93C_622EAA004D43_.wvu.PrintArea" localSheetId="2" hidden="1">BS!$A$1:$L$82</definedName>
    <definedName name="Z_5BC47AB8_E7D9_45F5_A93C_622EAA004D43_.wvu.PrintArea" localSheetId="6" hidden="1">CF!$A$1:$J$134</definedName>
    <definedName name="Z_5BC47AB8_E7D9_45F5_A93C_622EAA004D43_.wvu.PrintArea" localSheetId="3" hidden="1">PL!$A$1:$J$74</definedName>
    <definedName name="Z_5BC47AB8_E7D9_45F5_A93C_622EAA004D43_.wvu.PrintArea" localSheetId="4" hidden="1">'SH-consol'!$A$1:$U$45</definedName>
    <definedName name="Z_5BC47AB8_E7D9_45F5_A93C_622EAA004D43_.wvu.PrintArea" localSheetId="5" hidden="1">'SH-OG'!$A$1:$K$30</definedName>
    <definedName name="Z_5BC47AB8_E7D9_45F5_A93C_622EAA004D43_.wvu.PrintTitles" localSheetId="5" hidden="1">'SH-OG'!$A:$L,'SH-OG'!$1:$8</definedName>
    <definedName name="Z_5BC47AB8_E7D9_45F5_A93C_622EAA004D43_.wvu.Rows" localSheetId="2" hidden="1">BS!$47:$47,BS!$55:$57,BS!$69:$69</definedName>
    <definedName name="Z_5BC47AB8_E7D9_45F5_A93C_622EAA004D43_.wvu.Rows" localSheetId="6" hidden="1">CF!$25:$27,CF!$46:$48,CF!$49:$49,CF!$73:$74,CF!$78:$79,CF!$81:$83,CF!$94:$94,CF!$97:$106,CF!$108:$108,CF!$112:$113</definedName>
    <definedName name="Z_5BC47AB8_E7D9_45F5_A93C_622EAA004D43_.wvu.Rows" localSheetId="3" hidden="1">PL!$13:$14,PL!$33:$42,PL!$47:$47</definedName>
    <definedName name="Z_5BC47AB8_E7D9_45F5_A93C_622EAA004D43_.wvu.Rows" localSheetId="4" hidden="1">'SH-consol'!#REF!,'SH-consol'!$30:$36,'SH-consol'!$67:$67</definedName>
    <definedName name="Z_5BC47AB8_E7D9_45F5_A93C_622EAA004D43_.wvu.Rows" localSheetId="5" hidden="1">'SH-OG'!$37:$46,'SH-OG'!$67:$67</definedName>
    <definedName name="Z_B3287B96_F808_4354_818F_F30B6CE361CF_.wvu.Cols" localSheetId="2" hidden="1">BS!$O:$IV</definedName>
    <definedName name="Z_B3287B96_F808_4354_818F_F30B6CE361CF_.wvu.FilterData" localSheetId="6" hidden="1">CF!$A$90:$D$110</definedName>
    <definedName name="Z_B3287B96_F808_4354_818F_F30B6CE361CF_.wvu.PrintArea" localSheetId="2" hidden="1">BS!$A$1:$L$82</definedName>
    <definedName name="Z_B3287B96_F808_4354_818F_F30B6CE361CF_.wvu.PrintArea" localSheetId="6" hidden="1">CF!$A$1:$J$134</definedName>
    <definedName name="Z_B3287B96_F808_4354_818F_F30B6CE361CF_.wvu.PrintArea" localSheetId="3" hidden="1">PL!$A$1:$J$74</definedName>
    <definedName name="Z_B3287B96_F808_4354_818F_F30B6CE361CF_.wvu.PrintArea" localSheetId="4" hidden="1">'SH-consol'!$A$1:$U$45</definedName>
    <definedName name="Z_B3287B96_F808_4354_818F_F30B6CE361CF_.wvu.PrintArea" localSheetId="5" hidden="1">'SH-OG'!$A$1:$K$30</definedName>
    <definedName name="Z_B3287B96_F808_4354_818F_F30B6CE361CF_.wvu.PrintTitles" localSheetId="5" hidden="1">'SH-OG'!$A:$L,'SH-OG'!$1:$8</definedName>
    <definedName name="Z_B3287B96_F808_4354_818F_F30B6CE361CF_.wvu.Rows" localSheetId="2" hidden="1">BS!$47:$47,BS!$55:$57,BS!$69:$69</definedName>
    <definedName name="Z_B3287B96_F808_4354_818F_F30B6CE361CF_.wvu.Rows" localSheetId="6" hidden="1">CF!$25:$27,CF!$46:$48,CF!$49:$49,CF!$73:$74,CF!$78:$79,CF!$81:$83,CF!$94:$94,CF!$97:$106,CF!$108:$108,CF!$112:$113</definedName>
    <definedName name="Z_B3287B96_F808_4354_818F_F30B6CE361CF_.wvu.Rows" localSheetId="3" hidden="1">PL!$13:$14,PL!$33:$42,PL!$47:$47</definedName>
    <definedName name="Z_B3287B96_F808_4354_818F_F30B6CE361CF_.wvu.Rows" localSheetId="4" hidden="1">'SH-consol'!#REF!,'SH-consol'!$30:$36,'SH-consol'!$67:$67</definedName>
    <definedName name="Z_B3287B96_F808_4354_818F_F30B6CE361CF_.wvu.Rows" localSheetId="5" hidden="1">'SH-OG'!$37:$46,'SH-OG'!$67:$67</definedName>
    <definedName name="Z_E56D8337_322D_43A9_8777_6F683CF4CE38_.wvu.Cols" localSheetId="2" hidden="1">BS!$M:$IV</definedName>
    <definedName name="Z_E56D8337_322D_43A9_8777_6F683CF4CE38_.wvu.FilterData" localSheetId="6" hidden="1">CF!$A$90:$D$110</definedName>
    <definedName name="Z_E56D8337_322D_43A9_8777_6F683CF4CE38_.wvu.PrintArea" localSheetId="2" hidden="1">BS!$A$1:$L$82</definedName>
    <definedName name="Z_E56D8337_322D_43A9_8777_6F683CF4CE38_.wvu.PrintArea" localSheetId="6" hidden="1">CF!$A$1:$J$134</definedName>
    <definedName name="Z_E56D8337_322D_43A9_8777_6F683CF4CE38_.wvu.PrintArea" localSheetId="3" hidden="1">PL!$A$1:$J$74</definedName>
    <definedName name="Z_E56D8337_322D_43A9_8777_6F683CF4CE38_.wvu.PrintArea" localSheetId="4" hidden="1">'SH-consol'!$A$1:$U$45</definedName>
    <definedName name="Z_E56D8337_322D_43A9_8777_6F683CF4CE38_.wvu.PrintArea" localSheetId="5" hidden="1">'SH-OG'!$A$1:$K$30</definedName>
    <definedName name="Z_E56D8337_322D_43A9_8777_6F683CF4CE38_.wvu.PrintTitles" localSheetId="5" hidden="1">'SH-OG'!$A:$L,'SH-OG'!$1:$8</definedName>
    <definedName name="Z_E56D8337_322D_43A9_8777_6F683CF4CE38_.wvu.Rows" localSheetId="2" hidden="1">BS!#REF!,BS!$56:$56</definedName>
    <definedName name="Z_E56D8337_322D_43A9_8777_6F683CF4CE38_.wvu.Rows" localSheetId="6" hidden="1">CF!$24:$27,CF!$31:$31,CF!$46:$48,CF!$73:$74,CF!$78:$79,CF!$83:$83,CF!$94:$106,CF!$108:$108,CF!$112:$113</definedName>
    <definedName name="Z_E56D8337_322D_43A9_8777_6F683CF4CE38_.wvu.Rows" localSheetId="3" hidden="1">PL!$35:$44,PL!$47:$47,PL!#REF!</definedName>
    <definedName name="Z_E56D8337_322D_43A9_8777_6F683CF4CE38_.wvu.Rows" localSheetId="4" hidden="1">'SH-consol'!#REF!,'SH-consol'!$30:$36</definedName>
  </definedNames>
  <calcPr calcId="191029"/>
  <customWorkbookViews>
    <customWorkbookView name="Apinya, Thampanjark - Personal View" guid="{5BC47AB8-E7D9-45F5-A93C-622EAA004D43}" mergeInterval="0" personalView="1" maximized="1" xWindow="-8" yWindow="-8" windowWidth="1382" windowHeight="744" tabRatio="601" activeSheetId="3"/>
    <customWorkbookView name="Sangprat, Kamonchanok - Personal View" guid="{1E833376-60C6-4905-8753-4A5A6F314C67}" mergeInterval="0" personalView="1" maximized="1" xWindow="-11" yWindow="-11" windowWidth="1942" windowHeight="1042" tabRatio="601" activeSheetId="4"/>
    <customWorkbookView name="Janyawat, Janprathum - Personal View" guid="{E56D8337-322D-43A9-8777-6F683CF4CE38}" mergeInterval="0" personalView="1" maximized="1" xWindow="-8" yWindow="-8" windowWidth="1382" windowHeight="744" tabRatio="601" activeSheetId="5"/>
    <customWorkbookView name="Jirakittiwut, Chanikarn - Personal View" guid="{B3287B96-F808-4354-818F-F30B6CE361CF}" mergeInterval="0" personalView="1" maximized="1" xWindow="-11" yWindow="-11" windowWidth="1942" windowHeight="1042" tabRatio="601" activeSheetId="5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44" i="4" l="1"/>
  <c r="D143" i="4"/>
  <c r="D36" i="7"/>
  <c r="D118" i="7" l="1"/>
  <c r="D94" i="7"/>
  <c r="H71" i="7"/>
  <c r="D40" i="7" l="1"/>
  <c r="D35" i="7"/>
  <c r="H20" i="7"/>
  <c r="D20" i="7"/>
  <c r="D11" i="7"/>
  <c r="J147" i="4" l="1"/>
  <c r="F147" i="4"/>
  <c r="J73" i="4"/>
  <c r="F73" i="4"/>
  <c r="H73" i="4" l="1"/>
  <c r="D73" i="4"/>
  <c r="H120" i="7" l="1"/>
  <c r="D120" i="7"/>
  <c r="J88" i="7"/>
  <c r="D88" i="7"/>
  <c r="F88" i="7"/>
  <c r="H88" i="7"/>
  <c r="H147" i="4" l="1"/>
  <c r="D147" i="4"/>
  <c r="S39" i="5" l="1"/>
  <c r="I39" i="5"/>
  <c r="K22" i="6" l="1"/>
  <c r="K11" i="6"/>
  <c r="G19" i="6"/>
  <c r="E19" i="6"/>
  <c r="C19" i="6"/>
  <c r="K17" i="6"/>
  <c r="I15" i="6"/>
  <c r="K15" i="6" s="1"/>
  <c r="K14" i="6"/>
  <c r="U35" i="5"/>
  <c r="U18" i="5"/>
  <c r="U16" i="5"/>
  <c r="U12" i="5"/>
  <c r="Q12" i="5"/>
  <c r="O29" i="5"/>
  <c r="Q29" i="5" s="1"/>
  <c r="U29" i="5" s="1"/>
  <c r="O12" i="5"/>
  <c r="Q19" i="5"/>
  <c r="I36" i="5"/>
  <c r="I19" i="5"/>
  <c r="M26" i="5"/>
  <c r="K26" i="5"/>
  <c r="G26" i="5"/>
  <c r="E26" i="5"/>
  <c r="C26" i="5"/>
  <c r="S24" i="5"/>
  <c r="O24" i="5"/>
  <c r="O26" i="5" s="1"/>
  <c r="K24" i="5"/>
  <c r="I24" i="5"/>
  <c r="I26" i="5" s="1"/>
  <c r="Q23" i="5"/>
  <c r="U23" i="5" s="1"/>
  <c r="O23" i="5"/>
  <c r="Q22" i="5"/>
  <c r="S19" i="5"/>
  <c r="S26" i="5" s="1"/>
  <c r="Q16" i="5"/>
  <c r="J110" i="7"/>
  <c r="F110" i="7"/>
  <c r="J33" i="7"/>
  <c r="J45" i="7" s="1"/>
  <c r="J53" i="7" s="1"/>
  <c r="F33" i="7"/>
  <c r="F45" i="7" s="1"/>
  <c r="F53" i="7" s="1"/>
  <c r="J115" i="7" l="1"/>
  <c r="J119" i="7" s="1"/>
  <c r="J121" i="7" s="1"/>
  <c r="F115" i="7"/>
  <c r="F119" i="7" s="1"/>
  <c r="F121" i="7" s="1"/>
  <c r="K19" i="6"/>
  <c r="I19" i="6"/>
  <c r="U19" i="5"/>
  <c r="Q24" i="5"/>
  <c r="Q26" i="5"/>
  <c r="U24" i="5"/>
  <c r="U26" i="5" s="1"/>
  <c r="U22" i="5"/>
  <c r="J145" i="4"/>
  <c r="J139" i="4"/>
  <c r="F145" i="4"/>
  <c r="F139" i="4"/>
  <c r="J104" i="4"/>
  <c r="J106" i="4" s="1"/>
  <c r="J126" i="4" s="1"/>
  <c r="J102" i="4"/>
  <c r="J93" i="4"/>
  <c r="F125" i="4"/>
  <c r="F102" i="4"/>
  <c r="F93" i="4"/>
  <c r="F104" i="4" s="1"/>
  <c r="F106" i="4" s="1"/>
  <c r="F126" i="4" s="1"/>
  <c r="J71" i="4"/>
  <c r="J65" i="4"/>
  <c r="F71" i="4"/>
  <c r="F65" i="4"/>
  <c r="J28" i="4"/>
  <c r="J19" i="4"/>
  <c r="F51" i="4"/>
  <c r="F28" i="4"/>
  <c r="F19" i="4"/>
  <c r="L76" i="3"/>
  <c r="L78" i="3" s="1"/>
  <c r="L57" i="3"/>
  <c r="L48" i="3"/>
  <c r="L59" i="3" s="1"/>
  <c r="H76" i="3"/>
  <c r="H78" i="3" s="1"/>
  <c r="H57" i="3"/>
  <c r="H48" i="3"/>
  <c r="H59" i="3" s="1"/>
  <c r="L27" i="3"/>
  <c r="L18" i="3"/>
  <c r="F30" i="4" l="1"/>
  <c r="F32" i="4" s="1"/>
  <c r="F52" i="4" s="1"/>
  <c r="J30" i="4"/>
  <c r="J32" i="4" s="1"/>
  <c r="J52" i="4" s="1"/>
  <c r="L80" i="3"/>
  <c r="H80" i="3"/>
  <c r="L29" i="3"/>
  <c r="H27" i="3" l="1"/>
  <c r="H18" i="3"/>
  <c r="J76" i="3"/>
  <c r="J78" i="3" s="1"/>
  <c r="F76" i="3"/>
  <c r="F78" i="3" s="1"/>
  <c r="J57" i="3"/>
  <c r="F57" i="3"/>
  <c r="J48" i="3"/>
  <c r="J59" i="3" s="1"/>
  <c r="F48" i="3"/>
  <c r="F59" i="3" s="1"/>
  <c r="J27" i="3"/>
  <c r="F27" i="3"/>
  <c r="J18" i="3"/>
  <c r="F18" i="3"/>
  <c r="H29" i="3" l="1"/>
  <c r="J80" i="3"/>
  <c r="F80" i="3"/>
  <c r="M80" i="3" s="1"/>
  <c r="J29" i="3"/>
  <c r="N80" i="3" s="1"/>
  <c r="F29" i="3"/>
  <c r="Q33" i="5"/>
  <c r="H33" i="7"/>
  <c r="H45" i="7" s="1"/>
  <c r="H53" i="7" s="1"/>
  <c r="C30" i="6"/>
  <c r="E30" i="6"/>
  <c r="G30" i="6"/>
  <c r="I26" i="6"/>
  <c r="K26" i="6" s="1"/>
  <c r="K25" i="6"/>
  <c r="M43" i="5"/>
  <c r="C43" i="5"/>
  <c r="E43" i="5"/>
  <c r="G43" i="5"/>
  <c r="Q40" i="5"/>
  <c r="U40" i="5" s="1"/>
  <c r="Q39" i="5"/>
  <c r="U39" i="5" s="1"/>
  <c r="O40" i="5"/>
  <c r="O41" i="5" s="1"/>
  <c r="O43" i="5" s="1"/>
  <c r="H145" i="4"/>
  <c r="D145" i="4"/>
  <c r="H139" i="4"/>
  <c r="D139" i="4"/>
  <c r="G126" i="4"/>
  <c r="D125" i="4"/>
  <c r="I116" i="4"/>
  <c r="G116" i="4"/>
  <c r="E116" i="4"/>
  <c r="H102" i="4"/>
  <c r="D102" i="4"/>
  <c r="H93" i="4"/>
  <c r="D93" i="4"/>
  <c r="D33" i="7"/>
  <c r="D45" i="7" s="1"/>
  <c r="D53" i="7" s="1"/>
  <c r="E45" i="7"/>
  <c r="E53" i="7"/>
  <c r="G45" i="7"/>
  <c r="G53" i="7" s="1"/>
  <c r="I45" i="7"/>
  <c r="I53" i="7" s="1"/>
  <c r="D110" i="7"/>
  <c r="H110" i="7"/>
  <c r="I41" i="5"/>
  <c r="I43" i="5" s="1"/>
  <c r="K41" i="5"/>
  <c r="K43" i="5" s="1"/>
  <c r="S41" i="5"/>
  <c r="D19" i="4"/>
  <c r="H19" i="4"/>
  <c r="D28" i="4"/>
  <c r="H28" i="4"/>
  <c r="E42" i="4"/>
  <c r="G42" i="4"/>
  <c r="I42" i="4"/>
  <c r="D51" i="4"/>
  <c r="G52" i="4"/>
  <c r="D65" i="4"/>
  <c r="H65" i="4"/>
  <c r="D71" i="4"/>
  <c r="H71" i="4"/>
  <c r="U33" i="5" l="1"/>
  <c r="U36" i="5" s="1"/>
  <c r="Q36" i="5"/>
  <c r="D30" i="4"/>
  <c r="D32" i="4" s="1"/>
  <c r="D52" i="4" s="1"/>
  <c r="S43" i="5"/>
  <c r="H115" i="7"/>
  <c r="H119" i="7" s="1"/>
  <c r="H121" i="7" s="1"/>
  <c r="D115" i="7"/>
  <c r="D119" i="7" s="1"/>
  <c r="D121" i="7" s="1"/>
  <c r="H104" i="4"/>
  <c r="H106" i="4" s="1"/>
  <c r="H126" i="4" s="1"/>
  <c r="K28" i="6" s="1"/>
  <c r="K30" i="6" s="1"/>
  <c r="H30" i="4"/>
  <c r="H32" i="4" s="1"/>
  <c r="H52" i="4" s="1"/>
  <c r="D104" i="4"/>
  <c r="D106" i="4" s="1"/>
  <c r="D126" i="4" s="1"/>
  <c r="Q41" i="5"/>
  <c r="I30" i="6" l="1"/>
  <c r="Q43" i="5"/>
  <c r="U41" i="5"/>
  <c r="U43" i="5" s="1"/>
</calcChain>
</file>

<file path=xl/sharedStrings.xml><?xml version="1.0" encoding="utf-8"?>
<sst xmlns="http://schemas.openxmlformats.org/spreadsheetml/2006/main" count="760" uniqueCount="250">
  <si>
    <t>Unappropriated</t>
  </si>
  <si>
    <t>Other current assets</t>
  </si>
  <si>
    <t>Inventories</t>
  </si>
  <si>
    <t xml:space="preserve">Other current liabilities </t>
  </si>
  <si>
    <t>Cash and cash equivalents</t>
  </si>
  <si>
    <t xml:space="preserve">Other current assets </t>
  </si>
  <si>
    <t>Other income</t>
  </si>
  <si>
    <t>Trade accounts payable</t>
  </si>
  <si>
    <t>Issued and paid-up share capital</t>
  </si>
  <si>
    <t xml:space="preserve">Other non-current assets </t>
  </si>
  <si>
    <t>Consolidated</t>
  </si>
  <si>
    <t>Other non-current liabilities</t>
  </si>
  <si>
    <t>Oishi Group Public Company Limited and its Subsidiaries</t>
  </si>
  <si>
    <t xml:space="preserve">Assets </t>
  </si>
  <si>
    <t>Total current assets</t>
  </si>
  <si>
    <t>Total non-current assets</t>
  </si>
  <si>
    <t>Total liabilities</t>
  </si>
  <si>
    <t xml:space="preserve">Expenses </t>
  </si>
  <si>
    <t>Total expenses</t>
  </si>
  <si>
    <t>Cash flows from operating activities</t>
  </si>
  <si>
    <t>Cash flows from investing activities</t>
  </si>
  <si>
    <t>Total assets</t>
  </si>
  <si>
    <t xml:space="preserve">Revenue from sale of goods </t>
  </si>
  <si>
    <t>Interest income</t>
  </si>
  <si>
    <t>Changes in operating assets and liabilities</t>
  </si>
  <si>
    <t>Interest received</t>
  </si>
  <si>
    <t>Interest paid</t>
  </si>
  <si>
    <t>Non-current assets</t>
  </si>
  <si>
    <t>Non-current liabilities</t>
  </si>
  <si>
    <t>Depreciation and amortisation</t>
  </si>
  <si>
    <t>Trade accounts receivable</t>
  </si>
  <si>
    <t>Investments in subsidiaries</t>
  </si>
  <si>
    <t>Property, plant and equipment</t>
  </si>
  <si>
    <t>Authorised share capital</t>
  </si>
  <si>
    <t xml:space="preserve"> Issued and </t>
  </si>
  <si>
    <t>paid-up</t>
  </si>
  <si>
    <t>financial statements</t>
  </si>
  <si>
    <t>Separate</t>
  </si>
  <si>
    <t xml:space="preserve">Trade accounts receivable </t>
  </si>
  <si>
    <t>Current assets</t>
  </si>
  <si>
    <t>Other non-current assets</t>
  </si>
  <si>
    <t>Note</t>
  </si>
  <si>
    <t xml:space="preserve">Retained earnings </t>
  </si>
  <si>
    <t>Leasehold rights</t>
  </si>
  <si>
    <t>Equity</t>
  </si>
  <si>
    <t>Total liabilities and equity</t>
  </si>
  <si>
    <t>Liabilities and equity</t>
  </si>
  <si>
    <t>Finance costs</t>
  </si>
  <si>
    <t>Deferred tax assets</t>
  </si>
  <si>
    <t>-</t>
  </si>
  <si>
    <t xml:space="preserve">Revaluation </t>
  </si>
  <si>
    <t>Total</t>
  </si>
  <si>
    <t xml:space="preserve">share capital </t>
  </si>
  <si>
    <t>equity</t>
  </si>
  <si>
    <t>Other receivables</t>
  </si>
  <si>
    <t>Other payables</t>
  </si>
  <si>
    <t>Share capital:</t>
  </si>
  <si>
    <t>Consolidated financial statements</t>
  </si>
  <si>
    <t>Proceeds from insurance reimbursement</t>
  </si>
  <si>
    <t>Separate financial statements</t>
  </si>
  <si>
    <t xml:space="preserve">   </t>
  </si>
  <si>
    <t>Statement of financial position</t>
  </si>
  <si>
    <t>Other components of equity</t>
  </si>
  <si>
    <t>Total equity</t>
  </si>
  <si>
    <t>Debentures</t>
  </si>
  <si>
    <t>Proceeds from short-term loans from subsidiaries</t>
  </si>
  <si>
    <t>Repayment of short-term loans from subsidiaries</t>
  </si>
  <si>
    <t>Proceeds from long-term loan from a</t>
  </si>
  <si>
    <t>Short-term loans to subsidiaries</t>
  </si>
  <si>
    <t>Net cash used in investing activities</t>
  </si>
  <si>
    <t>Paid for short-term loans from financial institutions</t>
  </si>
  <si>
    <t>financial institution</t>
  </si>
  <si>
    <t>Non-controlling interests</t>
  </si>
  <si>
    <t>Total other</t>
  </si>
  <si>
    <t>Finance lease liabilities</t>
  </si>
  <si>
    <t>(in thousand Baht)</t>
  </si>
  <si>
    <t xml:space="preserve">       -</t>
  </si>
  <si>
    <t>Statement of comprehensive income (Unaudited)</t>
  </si>
  <si>
    <t>Cost of sales of goods</t>
  </si>
  <si>
    <t xml:space="preserve">Administrative expenses </t>
  </si>
  <si>
    <t xml:space="preserve">Other comprehensive income </t>
  </si>
  <si>
    <t>Defined benefit plan actuarial losses</t>
  </si>
  <si>
    <t>Statement of cash flows (Unaudited)</t>
  </si>
  <si>
    <t>Employee benefit paid</t>
  </si>
  <si>
    <t>Dividends received</t>
  </si>
  <si>
    <t>Net cash outflow on investment in subsidiary</t>
  </si>
  <si>
    <t>Increase in investment in government bond</t>
  </si>
  <si>
    <t>Investment in government bond</t>
  </si>
  <si>
    <t>Net cash outflow on investment in a subsidiary</t>
  </si>
  <si>
    <t>Cash flows from financing activities</t>
  </si>
  <si>
    <t>Net decrease in cash and cash equivalents</t>
  </si>
  <si>
    <t>Statement of changes in equity (Unaudited)</t>
  </si>
  <si>
    <t>Comprehensive income for the period</t>
  </si>
  <si>
    <t xml:space="preserve">   Non-controlling interests</t>
  </si>
  <si>
    <t>intersest</t>
  </si>
  <si>
    <t>components</t>
  </si>
  <si>
    <t>of equity</t>
  </si>
  <si>
    <t xml:space="preserve">Net gain on foreign exchange </t>
  </si>
  <si>
    <t>Finance lease payments</t>
  </si>
  <si>
    <t>Payables for acquisition of assets</t>
  </si>
  <si>
    <t>profit or loss</t>
  </si>
  <si>
    <t>Total comprehensive income for the period</t>
  </si>
  <si>
    <t xml:space="preserve">   Profit or loss</t>
  </si>
  <si>
    <t xml:space="preserve">Write-off of obsolete and deteriorated inventories </t>
  </si>
  <si>
    <t>Increase in short-term loans to subsidiaries</t>
  </si>
  <si>
    <t>institutions</t>
  </si>
  <si>
    <t xml:space="preserve">Repayment of short-term loans from financial </t>
  </si>
  <si>
    <t>Current portion of debentures</t>
  </si>
  <si>
    <t xml:space="preserve">Revenue from rendering of services
</t>
  </si>
  <si>
    <t>Cost of rendering of services</t>
  </si>
  <si>
    <t xml:space="preserve">   Other comprehensive income</t>
  </si>
  <si>
    <t>to owners</t>
  </si>
  <si>
    <t>Equity attributable</t>
  </si>
  <si>
    <t>Non-controlling</t>
  </si>
  <si>
    <t xml:space="preserve">Repayment of long-term loan from financial </t>
  </si>
  <si>
    <t>30 September</t>
  </si>
  <si>
    <t>Profit before income tax expense</t>
  </si>
  <si>
    <t>Profit for the period</t>
  </si>
  <si>
    <t>assets</t>
  </si>
  <si>
    <t xml:space="preserve">Proceeds from long-term loans from financial </t>
  </si>
  <si>
    <t xml:space="preserve">   ผลประโยชน์พนักงานที่กำหนดไว้</t>
  </si>
  <si>
    <t>Revaluation of land</t>
  </si>
  <si>
    <t xml:space="preserve">Defined employee benefit plan actuarial </t>
  </si>
  <si>
    <t>Income tax on other comprehensive income</t>
  </si>
  <si>
    <t>Transfer in of employee benefit obligations</t>
  </si>
  <si>
    <t>Transfer out of employee benefit obligations</t>
  </si>
  <si>
    <t>interests in a subsidiary</t>
  </si>
  <si>
    <t>Dividends paid to owners of the Company</t>
  </si>
  <si>
    <t>Proceeds from issuance of debentures</t>
  </si>
  <si>
    <t>Repayment of debentures</t>
  </si>
  <si>
    <t xml:space="preserve">gains </t>
  </si>
  <si>
    <t>Cash and cash equivalents at 1 October</t>
  </si>
  <si>
    <t>Items that will never be  reclassified to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</si>
  <si>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</si>
  <si>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Transactions with owners, recorded directly in equity</t>
  </si>
  <si>
    <t>Total transactions with owners, recorded directly in equity</t>
  </si>
  <si>
    <t>Defined employee benefit expenses</t>
  </si>
  <si>
    <t>Reversal of  income tax payable</t>
  </si>
  <si>
    <t xml:space="preserve">Loss on disposal of and write-off of intangible </t>
  </si>
  <si>
    <t>Current tax payable</t>
  </si>
  <si>
    <t>Non-current provisions for employee benefits</t>
  </si>
  <si>
    <t>Exchange differences on translating</t>
  </si>
  <si>
    <t xml:space="preserve">   Owners of the parent</t>
  </si>
  <si>
    <t>Loss from the fire</t>
  </si>
  <si>
    <t>Claim refund from the fire</t>
  </si>
  <si>
    <t>Translating</t>
  </si>
  <si>
    <t>foreign</t>
  </si>
  <si>
    <t>of the parent</t>
  </si>
  <si>
    <t>Legal reserve</t>
  </si>
  <si>
    <t>Items that will be reclassified subsequently to</t>
  </si>
  <si>
    <t>foreign operations</t>
  </si>
  <si>
    <t>Current liabilities</t>
  </si>
  <si>
    <t>operations</t>
  </si>
  <si>
    <t>Total non-current liabilities</t>
  </si>
  <si>
    <t>Unrealised (gain) loss on exchange</t>
  </si>
  <si>
    <t>Impairment losses on investment in subsidiary</t>
  </si>
  <si>
    <t>Advance income tax received</t>
  </si>
  <si>
    <t>Proceeds from capital increase in non-controlling</t>
  </si>
  <si>
    <t>Acquisition of building improvement and equipment</t>
  </si>
  <si>
    <t>Acquisition of intangible assets</t>
  </si>
  <si>
    <t>before effect of exchange rates</t>
  </si>
  <si>
    <t>Proceeds from repayment of short-term loans</t>
  </si>
  <si>
    <t>to subsidiaries</t>
  </si>
  <si>
    <t xml:space="preserve">Proceeds from redemption of investments in </t>
  </si>
  <si>
    <t>government bond</t>
  </si>
  <si>
    <t>(payments)</t>
  </si>
  <si>
    <t>Adjustments to reconcile profit to cash receipts</t>
  </si>
  <si>
    <t>Share premium on ordinary shares</t>
  </si>
  <si>
    <t>Revenue</t>
  </si>
  <si>
    <t>Total revenue</t>
  </si>
  <si>
    <t>Losses on damaged inventories from the fire</t>
  </si>
  <si>
    <t>Taxes paid</t>
  </si>
  <si>
    <t xml:space="preserve">Net cash used in financing activities  </t>
  </si>
  <si>
    <t>Balance at 1 October 2018</t>
  </si>
  <si>
    <t>Deferred tax liabilities</t>
  </si>
  <si>
    <t xml:space="preserve"> -</t>
  </si>
  <si>
    <t xml:space="preserve">Other comprehensive income (expense) </t>
  </si>
  <si>
    <t>Total comprehensive income (expense) for the period</t>
  </si>
  <si>
    <t xml:space="preserve">for the period, net of tax </t>
  </si>
  <si>
    <t xml:space="preserve">      -</t>
  </si>
  <si>
    <t xml:space="preserve">    -</t>
  </si>
  <si>
    <t>Profit</t>
  </si>
  <si>
    <t>ordinary shares</t>
  </si>
  <si>
    <t xml:space="preserve">             -</t>
  </si>
  <si>
    <t>Other expense from the fire</t>
  </si>
  <si>
    <t>Total current liabilities</t>
  </si>
  <si>
    <t>Distribution costs</t>
  </si>
  <si>
    <t>Profit (loss) attributable to:</t>
  </si>
  <si>
    <t xml:space="preserve">Total comprehensive income (expense) </t>
  </si>
  <si>
    <t xml:space="preserve">   attributable to:</t>
  </si>
  <si>
    <t xml:space="preserve">     Profit</t>
  </si>
  <si>
    <t>Equity attributable to owners of the parent</t>
  </si>
  <si>
    <t>Long-term incentive plan payables</t>
  </si>
  <si>
    <t>Current portion of long-term incentive plan payables</t>
  </si>
  <si>
    <t>Net cash from (used in) investing activities</t>
  </si>
  <si>
    <t>31 March</t>
  </si>
  <si>
    <t>2019</t>
  </si>
  <si>
    <t>Six-month period ended 31 March 2019</t>
  </si>
  <si>
    <t>Balance at 31 March 2019</t>
  </si>
  <si>
    <t xml:space="preserve">    Dividends to owners of the Company</t>
  </si>
  <si>
    <t>Proceeds from sale of intangible assets</t>
  </si>
  <si>
    <t xml:space="preserve">    Acquisition of non-controlling interests </t>
  </si>
  <si>
    <t>Losses on impairment of plant and equipment from the fire</t>
  </si>
  <si>
    <t>Cash and cash equivalents at 31 March</t>
  </si>
  <si>
    <t xml:space="preserve">    Distributions to owners of the parent</t>
  </si>
  <si>
    <t xml:space="preserve">    Changes in ownership interests in subsidiary</t>
  </si>
  <si>
    <t>Effect of exchange diffences on translating</t>
  </si>
  <si>
    <t>Insurance reimbursement received</t>
  </si>
  <si>
    <t>Loss on disposal of and write-off of plant and equipment</t>
  </si>
  <si>
    <t>Loss on disposal of intangible assets</t>
  </si>
  <si>
    <t>Acquisition of investment in subsidiaries</t>
  </si>
  <si>
    <t>Short-term loans from subsidiaries</t>
  </si>
  <si>
    <t>Long-term loan from financial institutions</t>
  </si>
  <si>
    <t>Currency translation differences</t>
  </si>
  <si>
    <t>Revaluation surplus on land</t>
  </si>
  <si>
    <t>2020</t>
  </si>
  <si>
    <t>Six-month period ended 31 March 2020</t>
  </si>
  <si>
    <t>Balance at 1 October 2019</t>
  </si>
  <si>
    <t>Balance at 31 March 2020</t>
  </si>
  <si>
    <t>(Unaudited)</t>
  </si>
  <si>
    <t xml:space="preserve">For the three-month period ended </t>
  </si>
  <si>
    <t xml:space="preserve">For the six-month period ended </t>
  </si>
  <si>
    <t>Share</t>
  </si>
  <si>
    <t>premium on</t>
  </si>
  <si>
    <t>surplus</t>
  </si>
  <si>
    <t>Other components shareholder's equity</t>
  </si>
  <si>
    <t>Intangible assets</t>
  </si>
  <si>
    <t xml:space="preserve">  (375,000,000 ordinary shares, par value </t>
  </si>
  <si>
    <t xml:space="preserve">   at Baht 1 per share) </t>
  </si>
  <si>
    <t>5</t>
  </si>
  <si>
    <t>Acquisition of subsidiaries, net of cash acquired</t>
  </si>
  <si>
    <t>Tax income (expense)</t>
  </si>
  <si>
    <t>Tax expense (income)</t>
  </si>
  <si>
    <t>Expenses in relation to long-term incentive plan</t>
  </si>
  <si>
    <t>Taxes received</t>
  </si>
  <si>
    <t>Effect of exchange rate changes on cash and cash equivalents</t>
  </si>
  <si>
    <t xml:space="preserve">Net cash from (used in) operating activities  </t>
  </si>
  <si>
    <t>Net increase (decrease) in cash and cash equivalents,</t>
  </si>
  <si>
    <t>Net increase (decrease) in cash and cash equivalents</t>
  </si>
  <si>
    <t xml:space="preserve">Net cash generated from (used in) operating </t>
  </si>
  <si>
    <t>13</t>
  </si>
  <si>
    <t>Proceeds from sale of building and equipment</t>
  </si>
  <si>
    <t>Dividends income from subsidiaries</t>
  </si>
  <si>
    <t>Dividend receivable from subsidiary</t>
  </si>
  <si>
    <t>Non-cash transaction</t>
  </si>
  <si>
    <t>5,6</t>
  </si>
  <si>
    <t>4, 5, 7</t>
  </si>
  <si>
    <t>5, 9</t>
  </si>
  <si>
    <t>5, 12</t>
  </si>
  <si>
    <t>5, 13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</si>
</sst>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\ ;\(#,##0\)"/>
    <numFmt numFmtId="167" formatCode="&quot;ฃ&quot;#,##0;[Red]\-&quot;ฃ&quot;#,##0"/>
    <numFmt numFmtId="168" formatCode="&quot;ฃ&quot;#,##0.00;[Red]\-&quot;ฃ&quot;#,##0.00"/>
    <numFmt numFmtId="169" formatCode="\$#,##0.00;\(\$#,##0.00\)"/>
    <numFmt numFmtId="170" formatCode="\$#,##0;\(\$#,##0\)"/>
    <numFmt numFmtId="171" formatCode="#,##0;\(#,##0\)"/>
    <numFmt numFmtId="172" formatCode="_-* #,##0_-;\-* #,##0_-;_-* &quot;-&quot;??_-;_-@_-"/>
    <numFmt numFmtId="173" formatCode="_(\ #,##0_);_(\ \(#,##0\);_(\ &quot;-&quot;_);_(@_)"/>
    <numFmt numFmtId="174" formatCode="_(* #,##0_);_(* \(#,##0\);_(* &quot;-&quot;??_);_(@_)"/>
    <numFmt numFmtId="175" formatCode="_(* #,##0.000_);_(* \(#,##0.000\);_(* &quot;-&quot;??_);_(@_)"/>
  </numFmts>
  <fonts count="33">
    <font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7"/>
      <name val="Arial"/>
      <family val="2"/>
    </font>
    <font>
      <sz val="10"/>
      <name val="Times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sz val="15"/>
      <name val="Times New Roman"/>
      <family val="1"/>
    </font>
    <font>
      <u/>
      <sz val="11"/>
      <name val="Times New Roman"/>
      <family val="1"/>
    </font>
    <font>
      <b/>
      <sz val="8"/>
      <name val="Times New Roman"/>
      <family val="1"/>
    </font>
    <font>
      <b/>
      <u/>
      <sz val="11"/>
      <name val="Times New Roman"/>
      <family val="1"/>
    </font>
    <font>
      <i/>
      <u/>
      <sz val="11"/>
      <name val="Times New Roman"/>
      <family val="1"/>
    </font>
    <font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6">
    <xf numFmtId="0" fontId="0" fillId="0" borderId="0"/>
    <xf numFmtId="4" fontId="1" fillId="0" borderId="0" applyFont="0" applyFill="0" applyBorder="0" applyAlignment="0" applyProtection="0"/>
    <xf numFmtId="171" fontId="4" fillId="0" borderId="0"/>
    <xf numFmtId="164" fontId="16" fillId="0" borderId="0" applyFill="0" applyBorder="0" applyAlignment="0" applyProtection="0"/>
    <xf numFmtId="169" fontId="4" fillId="0" borderId="0"/>
    <xf numFmtId="170" fontId="4" fillId="0" borderId="0"/>
    <xf numFmtId="38" fontId="8" fillId="2" borderId="0" applyNumberFormat="0" applyBorder="0" applyAlignment="0" applyProtection="0"/>
    <xf numFmtId="38" fontId="6" fillId="2" borderId="0" applyNumberFormat="0" applyBorder="0" applyAlignment="0" applyProtection="0"/>
    <xf numFmtId="10" fontId="8" fillId="3" borderId="1" applyNumberFormat="0" applyBorder="0" applyAlignment="0" applyProtection="0"/>
    <xf numFmtId="10" fontId="6" fillId="3" borderId="1" applyNumberFormat="0" applyBorder="0" applyAlignment="0" applyProtection="0"/>
    <xf numFmtId="37" fontId="9" fillId="0" borderId="0"/>
    <xf numFmtId="168" fontId="7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13" fillId="0" borderId="0"/>
    <xf numFmtId="37" fontId="12" fillId="0" borderId="0"/>
    <xf numFmtId="0" fontId="5" fillId="0" borderId="0"/>
    <xf numFmtId="37" fontId="12" fillId="0" borderId="0"/>
    <xf numFmtId="0" fontId="2" fillId="0" borderId="0"/>
    <xf numFmtId="0" fontId="5" fillId="0" borderId="0" applyBorder="0"/>
    <xf numFmtId="0" fontId="10" fillId="0" borderId="0"/>
    <xf numFmtId="0" fontId="3" fillId="0" borderId="0"/>
    <xf numFmtId="167" fontId="7" fillId="0" borderId="0"/>
    <xf numFmtId="0" fontId="5" fillId="0" borderId="0"/>
    <xf numFmtId="0" fontId="3" fillId="0" borderId="0"/>
    <xf numFmtId="0" fontId="2" fillId="0" borderId="0"/>
    <xf numFmtId="0" fontId="15" fillId="0" borderId="0"/>
    <xf numFmtId="0" fontId="9" fillId="0" borderId="0"/>
    <xf numFmtId="0" fontId="6" fillId="0" borderId="0"/>
    <xf numFmtId="167" fontId="7" fillId="0" borderId="0"/>
    <xf numFmtId="0" fontId="4" fillId="0" borderId="0">
      <alignment wrapText="1"/>
    </xf>
    <xf numFmtId="167" fontId="7" fillId="0" borderId="0"/>
    <xf numFmtId="167" fontId="7" fillId="0" borderId="0"/>
    <xf numFmtId="0" fontId="11" fillId="0" borderId="0"/>
    <xf numFmtId="0" fontId="5" fillId="0" borderId="0"/>
    <xf numFmtId="0" fontId="10" fillId="0" borderId="0"/>
    <xf numFmtId="37" fontId="12" fillId="0" borderId="0"/>
    <xf numFmtId="0" fontId="6" fillId="0" borderId="0"/>
    <xf numFmtId="0" fontId="11" fillId="0" borderId="0"/>
    <xf numFmtId="0" fontId="3" fillId="0" borderId="0"/>
    <xf numFmtId="0" fontId="9" fillId="0" borderId="0"/>
    <xf numFmtId="0" fontId="4" fillId="0" borderId="0">
      <alignment wrapText="1"/>
    </xf>
    <xf numFmtId="0" fontId="3" fillId="0" borderId="0"/>
    <xf numFmtId="168" fontId="7" fillId="0" borderId="0"/>
    <xf numFmtId="167" fontId="7" fillId="0" borderId="0"/>
    <xf numFmtId="0" fontId="13" fillId="0" borderId="0"/>
    <xf numFmtId="0" fontId="5" fillId="0" borderId="0" applyBorder="0"/>
    <xf numFmtId="0" fontId="13" fillId="0" borderId="0"/>
    <xf numFmtId="0" fontId="14" fillId="0" borderId="0"/>
    <xf numFmtId="0" fontId="15" fillId="0" borderId="0"/>
    <xf numFmtId="37" fontId="12" fillId="0" borderId="0"/>
    <xf numFmtId="167" fontId="7" fillId="0" borderId="0"/>
    <xf numFmtId="168" fontId="7" fillId="0" borderId="0"/>
    <xf numFmtId="0" fontId="5" fillId="0" borderId="0"/>
    <xf numFmtId="0" fontId="32" fillId="0" borderId="0"/>
    <xf numFmtId="43" fontId="5" fillId="0" borderId="0" applyFont="0" applyFill="0" applyBorder="0" applyAlignment="0" applyProtection="0"/>
  </cellStyleXfs>
  <cellXfs count="246">
    <xf numFmtId="0" fontId="0" fillId="0" borderId="0" xfId="0"/>
    <xf numFmtId="0" fontId="17" fillId="0" borderId="0" xfId="3" applyNumberFormat="1" applyFont="1" applyFill="1"/>
    <xf numFmtId="0" fontId="21" fillId="0" borderId="0" xfId="0" applyNumberFormat="1" applyFont="1" applyFill="1" applyAlignment="1">
      <alignment horizontal="center"/>
    </xf>
    <xf numFmtId="166" fontId="17" fillId="0" borderId="3" xfId="0" applyNumberFormat="1" applyFont="1" applyFill="1" applyBorder="1" applyAlignment="1">
      <alignment horizontal="right"/>
    </xf>
    <xf numFmtId="173" fontId="17" fillId="0" borderId="0" xfId="0" applyNumberFormat="1" applyFont="1" applyFill="1"/>
    <xf numFmtId="173" fontId="17" fillId="0" borderId="3" xfId="0" applyNumberFormat="1" applyFont="1" applyFill="1" applyBorder="1" applyAlignment="1">
      <alignment horizontal="right"/>
    </xf>
    <xf numFmtId="173" fontId="17" fillId="0" borderId="0" xfId="0" applyNumberFormat="1" applyFont="1" applyFill="1" applyAlignment="1">
      <alignment horizontal="right"/>
    </xf>
    <xf numFmtId="173" fontId="17" fillId="0" borderId="0" xfId="0" applyNumberFormat="1" applyFont="1" applyFill="1" applyBorder="1" applyAlignment="1">
      <alignment horizontal="right"/>
    </xf>
    <xf numFmtId="166" fontId="17" fillId="0" borderId="4" xfId="0" applyNumberFormat="1" applyFont="1" applyFill="1" applyBorder="1" applyAlignment="1">
      <alignment horizontal="right"/>
    </xf>
    <xf numFmtId="166" fontId="17" fillId="0" borderId="0" xfId="0" applyNumberFormat="1" applyFont="1" applyFill="1"/>
    <xf numFmtId="166" fontId="17" fillId="0" borderId="3" xfId="1" applyNumberFormat="1" applyFont="1" applyFill="1" applyBorder="1" applyAlignment="1">
      <alignment horizontal="right"/>
    </xf>
    <xf numFmtId="166" fontId="17" fillId="0" borderId="0" xfId="0" applyNumberFormat="1" applyFont="1" applyFill="1" applyBorder="1" applyAlignment="1">
      <alignment horizontal="right"/>
    </xf>
    <xf numFmtId="39" fontId="20" fillId="0" borderId="0" xfId="0" applyNumberFormat="1" applyFont="1" applyFill="1" applyBorder="1" applyAlignment="1">
      <alignment horizontal="right"/>
    </xf>
    <xf numFmtId="39" fontId="20" fillId="0" borderId="0" xfId="0" applyNumberFormat="1" applyFont="1" applyFill="1" applyBorder="1"/>
    <xf numFmtId="39" fontId="20" fillId="0" borderId="0" xfId="0" applyNumberFormat="1" applyFont="1" applyFill="1" applyBorder="1" applyAlignment="1">
      <alignment horizontal="center"/>
    </xf>
    <xf numFmtId="165" fontId="17" fillId="0" borderId="0" xfId="0" applyNumberFormat="1" applyFont="1" applyFill="1" applyBorder="1"/>
    <xf numFmtId="37" fontId="17" fillId="0" borderId="0" xfId="0" applyNumberFormat="1" applyFont="1" applyFill="1" applyBorder="1"/>
    <xf numFmtId="39" fontId="16" fillId="0" borderId="0" xfId="0" applyNumberFormat="1" applyFont="1" applyFill="1" applyBorder="1" applyAlignment="1">
      <alignment horizontal="center"/>
    </xf>
    <xf numFmtId="0" fontId="17" fillId="0" borderId="0" xfId="0" applyFont="1" applyFill="1"/>
    <xf numFmtId="166" fontId="17" fillId="0" borderId="0" xfId="0" applyNumberFormat="1" applyFont="1" applyFill="1" applyAlignment="1">
      <alignment horizontal="right"/>
    </xf>
    <xf numFmtId="0" fontId="0" fillId="0" borderId="0" xfId="0" applyFill="1"/>
    <xf numFmtId="0" fontId="0" fillId="0" borderId="0" xfId="0" applyFont="1" applyFill="1"/>
    <xf numFmtId="166" fontId="0" fillId="0" borderId="0" xfId="0" applyNumberFormat="1" applyFont="1" applyFill="1" applyBorder="1" applyAlignment="1">
      <alignment horizontal="right"/>
    </xf>
    <xf numFmtId="39" fontId="0" fillId="0" borderId="0" xfId="0" applyNumberForma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6" fontId="17" fillId="0" borderId="0" xfId="1" applyNumberFormat="1" applyFont="1" applyFill="1" applyBorder="1"/>
    <xf numFmtId="166" fontId="17" fillId="0" borderId="0" xfId="1" applyNumberFormat="1" applyFont="1" applyFill="1" applyBorder="1" applyAlignment="1">
      <alignment horizontal="right"/>
    </xf>
    <xf numFmtId="166" fontId="16" fillId="0" borderId="0" xfId="1" applyNumberFormat="1" applyFont="1" applyFill="1" applyBorder="1"/>
    <xf numFmtId="0" fontId="0" fillId="0" borderId="0" xfId="0" applyFill="1" applyAlignment="1">
      <alignment horizontal="left"/>
    </xf>
    <xf numFmtId="43" fontId="17" fillId="0" borderId="0" xfId="0" applyNumberFormat="1" applyFont="1" applyFill="1" applyAlignment="1">
      <alignment horizontal="center"/>
    </xf>
    <xf numFmtId="166" fontId="17" fillId="0" borderId="3" xfId="1" applyNumberFormat="1" applyFont="1" applyFill="1" applyBorder="1"/>
    <xf numFmtId="174" fontId="17" fillId="0" borderId="0" xfId="0" applyNumberFormat="1" applyFont="1" applyFill="1" applyAlignment="1">
      <alignment horizontal="center"/>
    </xf>
    <xf numFmtId="43" fontId="0" fillId="0" borderId="0" xfId="0" applyNumberFormat="1" applyFont="1" applyFill="1" applyBorder="1" applyAlignment="1">
      <alignment horizontal="center"/>
    </xf>
    <xf numFmtId="43" fontId="17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/>
    <xf numFmtId="0" fontId="0" fillId="0" borderId="0" xfId="0" applyFont="1" applyFill="1" applyAlignment="1"/>
    <xf numFmtId="174" fontId="0" fillId="0" borderId="6" xfId="0" applyNumberFormat="1" applyFont="1" applyFill="1" applyBorder="1" applyAlignment="1">
      <alignment horizontal="center"/>
    </xf>
    <xf numFmtId="166" fontId="0" fillId="0" borderId="0" xfId="0" applyNumberFormat="1" applyFont="1" applyFill="1" applyBorder="1"/>
    <xf numFmtId="0" fontId="0" fillId="0" borderId="0" xfId="0" applyFill="1" applyAlignment="1"/>
    <xf numFmtId="166" fontId="17" fillId="0" borderId="0" xfId="0" applyNumberFormat="1" applyFont="1" applyFill="1" applyBorder="1"/>
    <xf numFmtId="0" fontId="16" fillId="0" borderId="0" xfId="0" applyFont="1" applyFill="1" applyAlignment="1"/>
    <xf numFmtId="0" fontId="19" fillId="0" borderId="0" xfId="0" quotePrefix="1" applyFont="1" applyFill="1" applyAlignment="1"/>
    <xf numFmtId="0" fontId="17" fillId="0" borderId="0" xfId="0" applyFont="1" applyFill="1" applyAlignment="1"/>
    <xf numFmtId="166" fontId="16" fillId="0" borderId="0" xfId="0" applyNumberFormat="1" applyFont="1" applyFill="1"/>
    <xf numFmtId="174" fontId="0" fillId="0" borderId="0" xfId="0" applyNumberFormat="1" applyFont="1" applyFill="1" applyBorder="1" applyAlignment="1">
      <alignment horizontal="center"/>
    </xf>
    <xf numFmtId="37" fontId="17" fillId="0" borderId="0" xfId="0" applyNumberFormat="1" applyFont="1" applyFill="1" applyBorder="1" applyAlignment="1">
      <alignment horizontal="right"/>
    </xf>
    <xf numFmtId="174" fontId="0" fillId="0" borderId="6" xfId="0" applyNumberFormat="1" applyFill="1" applyBorder="1" applyAlignment="1">
      <alignment horizontal="center"/>
    </xf>
    <xf numFmtId="43" fontId="0" fillId="0" borderId="6" xfId="0" applyNumberFormat="1" applyFont="1" applyFill="1" applyBorder="1" applyAlignment="1">
      <alignment horizontal="center"/>
    </xf>
    <xf numFmtId="0" fontId="18" fillId="0" borderId="0" xfId="0" quotePrefix="1" applyFont="1" applyFill="1" applyAlignment="1"/>
    <xf numFmtId="0" fontId="19" fillId="0" borderId="0" xfId="0" applyFont="1" applyFill="1"/>
    <xf numFmtId="49" fontId="0" fillId="0" borderId="0" xfId="0" applyNumberFormat="1" applyFill="1" applyBorder="1" applyAlignment="1">
      <alignment horizontal="center"/>
    </xf>
    <xf numFmtId="166" fontId="17" fillId="0" borderId="3" xfId="0" applyNumberFormat="1" applyFont="1" applyFill="1" applyBorder="1" applyAlignment="1"/>
    <xf numFmtId="0" fontId="19" fillId="0" borderId="0" xfId="0" applyFont="1" applyFill="1" applyAlignment="1"/>
    <xf numFmtId="0" fontId="18" fillId="0" borderId="0" xfId="0" applyFont="1" applyFill="1" applyAlignment="1"/>
    <xf numFmtId="0" fontId="18" fillId="0" borderId="0" xfId="0" applyFont="1" applyFill="1" applyAlignment="1">
      <alignment horizontal="left"/>
    </xf>
    <xf numFmtId="0" fontId="20" fillId="0" borderId="0" xfId="0" applyFont="1" applyFill="1"/>
    <xf numFmtId="0" fontId="24" fillId="0" borderId="0" xfId="0" applyFont="1" applyFill="1"/>
    <xf numFmtId="174" fontId="0" fillId="0" borderId="0" xfId="0" applyNumberFormat="1" applyFont="1" applyFill="1" applyAlignment="1">
      <alignment horizontal="center"/>
    </xf>
    <xf numFmtId="174" fontId="0" fillId="0" borderId="0" xfId="0" applyNumberForma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166" fontId="0" fillId="0" borderId="0" xfId="0" applyNumberFormat="1" applyFont="1" applyFill="1" applyAlignment="1">
      <alignment horizontal="right"/>
    </xf>
    <xf numFmtId="0" fontId="0" fillId="0" borderId="0" xfId="0" applyFont="1" applyFill="1" applyBorder="1"/>
    <xf numFmtId="41" fontId="0" fillId="0" borderId="6" xfId="0" applyNumberFormat="1" applyFont="1" applyFill="1" applyBorder="1" applyAlignment="1">
      <alignment horizontal="center"/>
    </xf>
    <xf numFmtId="165" fontId="0" fillId="0" borderId="0" xfId="0" applyNumberFormat="1" applyFont="1" applyFill="1" applyBorder="1"/>
    <xf numFmtId="41" fontId="0" fillId="0" borderId="0" xfId="0" applyNumberFormat="1" applyFont="1" applyFill="1" applyBorder="1" applyAlignment="1">
      <alignment horizontal="right"/>
    </xf>
    <xf numFmtId="43" fontId="0" fillId="0" borderId="0" xfId="0" applyNumberFormat="1" applyFont="1" applyFill="1" applyAlignment="1">
      <alignment horizontal="center"/>
    </xf>
    <xf numFmtId="0" fontId="23" fillId="0" borderId="0" xfId="0" quotePrefix="1" applyFont="1" applyFill="1" applyAlignment="1"/>
    <xf numFmtId="0" fontId="24" fillId="0" borderId="0" xfId="0" applyFont="1" applyFill="1" applyAlignment="1"/>
    <xf numFmtId="0" fontId="21" fillId="0" borderId="0" xfId="0" applyFont="1" applyFill="1" applyAlignment="1"/>
    <xf numFmtId="0" fontId="21" fillId="0" borderId="0" xfId="0" applyFont="1" applyFill="1" applyAlignment="1">
      <alignment horizontal="left"/>
    </xf>
    <xf numFmtId="173" fontId="0" fillId="0" borderId="0" xfId="1" applyNumberFormat="1" applyFont="1" applyFill="1" applyBorder="1" applyAlignment="1">
      <alignment horizontal="right"/>
    </xf>
    <xf numFmtId="166" fontId="0" fillId="0" borderId="5" xfId="0" applyNumberFormat="1" applyFont="1" applyFill="1" applyBorder="1" applyAlignment="1">
      <alignment horizontal="right"/>
    </xf>
    <xf numFmtId="166" fontId="0" fillId="0" borderId="6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Alignment="1">
      <alignment horizontal="right"/>
    </xf>
    <xf numFmtId="41" fontId="0" fillId="0" borderId="0" xfId="0" applyNumberFormat="1" applyFont="1" applyFill="1"/>
    <xf numFmtId="41" fontId="0" fillId="0" borderId="0" xfId="0" applyNumberFormat="1" applyFont="1" applyFill="1" applyBorder="1"/>
    <xf numFmtId="0" fontId="0" fillId="0" borderId="0" xfId="0" applyFont="1" applyFill="1" applyBorder="1" applyAlignment="1">
      <alignment horizontal="left"/>
    </xf>
    <xf numFmtId="43" fontId="17" fillId="0" borderId="0" xfId="1" applyNumberFormat="1" applyFont="1" applyFill="1" applyBorder="1" applyAlignment="1">
      <alignment horizontal="right"/>
    </xf>
    <xf numFmtId="166" fontId="17" fillId="0" borderId="4" xfId="1" applyNumberFormat="1" applyFont="1" applyFill="1" applyBorder="1" applyAlignment="1">
      <alignment horizontal="right"/>
    </xf>
    <xf numFmtId="174" fontId="17" fillId="0" borderId="4" xfId="0" applyNumberFormat="1" applyFont="1" applyFill="1" applyBorder="1" applyAlignment="1">
      <alignment horizontal="right"/>
    </xf>
    <xf numFmtId="174" fontId="17" fillId="0" borderId="0" xfId="0" applyNumberFormat="1" applyFont="1" applyFill="1" applyBorder="1" applyAlignment="1">
      <alignment horizontal="right"/>
    </xf>
    <xf numFmtId="43" fontId="17" fillId="0" borderId="0" xfId="0" applyNumberFormat="1" applyFont="1" applyFill="1" applyBorder="1" applyAlignment="1">
      <alignment horizontal="right"/>
    </xf>
    <xf numFmtId="43" fontId="17" fillId="0" borderId="0" xfId="0" applyNumberFormat="1" applyFont="1" applyFill="1" applyBorder="1"/>
    <xf numFmtId="175" fontId="17" fillId="0" borderId="0" xfId="0" applyNumberFormat="1" applyFont="1" applyFill="1" applyBorder="1"/>
    <xf numFmtId="174" fontId="0" fillId="0" borderId="0" xfId="0" applyNumberFormat="1" applyFont="1" applyFill="1" applyBorder="1"/>
    <xf numFmtId="174" fontId="17" fillId="0" borderId="0" xfId="1" applyNumberFormat="1" applyFont="1" applyFill="1" applyBorder="1" applyAlignment="1">
      <alignment horizontal="right"/>
    </xf>
    <xf numFmtId="0" fontId="24" fillId="0" borderId="0" xfId="0" applyFont="1" applyFill="1" applyAlignment="1">
      <alignment horizontal="left"/>
    </xf>
    <xf numFmtId="166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>
      <alignment horizontal="center"/>
    </xf>
    <xf numFmtId="166" fontId="0" fillId="0" borderId="6" xfId="0" applyNumberFormat="1" applyFont="1" applyFill="1" applyBorder="1"/>
    <xf numFmtId="166" fontId="0" fillId="0" borderId="0" xfId="0" quotePrefix="1" applyNumberFormat="1" applyFont="1" applyFill="1" applyBorder="1" applyAlignment="1"/>
    <xf numFmtId="37" fontId="0" fillId="0" borderId="0" xfId="0" applyNumberFormat="1" applyFont="1" applyFill="1"/>
    <xf numFmtId="166" fontId="0" fillId="0" borderId="4" xfId="0" applyNumberFormat="1" applyFont="1" applyFill="1" applyBorder="1" applyAlignment="1">
      <alignment horizontal="right"/>
    </xf>
    <xf numFmtId="166" fontId="0" fillId="0" borderId="6" xfId="0" applyNumberFormat="1" applyFont="1" applyFill="1" applyBorder="1" applyAlignment="1">
      <alignment horizontal="center"/>
    </xf>
    <xf numFmtId="166" fontId="0" fillId="0" borderId="6" xfId="1" applyNumberFormat="1" applyFont="1" applyFill="1" applyBorder="1"/>
    <xf numFmtId="43" fontId="0" fillId="0" borderId="0" xfId="1" applyNumberFormat="1" applyFont="1" applyFill="1" applyBorder="1" applyAlignment="1">
      <alignment horizontal="right"/>
    </xf>
    <xf numFmtId="166" fontId="16" fillId="0" borderId="6" xfId="1" applyNumberFormat="1" applyFont="1" applyFill="1" applyBorder="1" applyAlignment="1">
      <alignment horizontal="right"/>
    </xf>
    <xf numFmtId="166" fontId="0" fillId="0" borderId="0" xfId="0" applyNumberFormat="1" applyFont="1" applyFill="1" applyAlignment="1"/>
    <xf numFmtId="166" fontId="0" fillId="0" borderId="0" xfId="0" applyNumberFormat="1" applyFont="1" applyFill="1" applyBorder="1" applyAlignment="1"/>
    <xf numFmtId="0" fontId="0" fillId="0" borderId="0" xfId="0" applyFill="1" applyBorder="1" applyAlignment="1">
      <alignment horizontal="left"/>
    </xf>
    <xf numFmtId="174" fontId="0" fillId="0" borderId="0" xfId="0" quotePrefix="1" applyNumberFormat="1" applyFont="1" applyFill="1" applyBorder="1" applyAlignment="1">
      <alignment horizontal="center"/>
    </xf>
    <xf numFmtId="0" fontId="17" fillId="0" borderId="0" xfId="0" quotePrefix="1" applyFont="1" applyFill="1" applyAlignment="1"/>
    <xf numFmtId="0" fontId="0" fillId="0" borderId="0" xfId="0" quotePrefix="1" applyFont="1" applyFill="1" applyAlignment="1"/>
    <xf numFmtId="165" fontId="17" fillId="0" borderId="4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center"/>
    </xf>
    <xf numFmtId="174" fontId="0" fillId="0" borderId="0" xfId="0" applyNumberFormat="1" applyFill="1" applyBorder="1"/>
    <xf numFmtId="174" fontId="0" fillId="0" borderId="6" xfId="0" applyNumberFormat="1" applyFill="1" applyBorder="1"/>
    <xf numFmtId="174" fontId="0" fillId="0" borderId="0" xfId="0" applyNumberFormat="1" applyFill="1" applyBorder="1" applyAlignment="1">
      <alignment horizontal="center"/>
    </xf>
    <xf numFmtId="49" fontId="0" fillId="0" borderId="0" xfId="0" applyNumberFormat="1" applyFill="1" applyAlignment="1">
      <alignment horizontal="left"/>
    </xf>
    <xf numFmtId="49" fontId="0" fillId="0" borderId="0" xfId="0" applyNumberFormat="1" applyFill="1"/>
    <xf numFmtId="49" fontId="0" fillId="0" borderId="0" xfId="0" applyNumberFormat="1" applyFont="1" applyFill="1"/>
    <xf numFmtId="174" fontId="17" fillId="0" borderId="6" xfId="0" applyNumberFormat="1" applyFont="1" applyFill="1" applyBorder="1" applyAlignment="1">
      <alignment horizontal="center"/>
    </xf>
    <xf numFmtId="166" fontId="16" fillId="0" borderId="0" xfId="1" applyNumberFormat="1" applyFont="1" applyFill="1" applyBorder="1" applyAlignment="1">
      <alignment horizontal="right"/>
    </xf>
    <xf numFmtId="173" fontId="0" fillId="0" borderId="0" xfId="0" applyNumberFormat="1" applyFont="1" applyFill="1" applyBorder="1"/>
    <xf numFmtId="173" fontId="17" fillId="0" borderId="0" xfId="0" applyNumberFormat="1" applyFont="1" applyFill="1" applyBorder="1"/>
    <xf numFmtId="173" fontId="0" fillId="0" borderId="0" xfId="0" applyNumberFormat="1" applyFont="1" applyFill="1"/>
    <xf numFmtId="166" fontId="29" fillId="0" borderId="0" xfId="0" applyNumberFormat="1" applyFont="1" applyFill="1" applyAlignment="1">
      <alignment horizontal="right"/>
    </xf>
    <xf numFmtId="166" fontId="17" fillId="0" borderId="6" xfId="0" applyNumberFormat="1" applyFont="1" applyFill="1" applyBorder="1"/>
    <xf numFmtId="166" fontId="0" fillId="0" borderId="0" xfId="1" applyNumberFormat="1" applyFont="1" applyFill="1" applyBorder="1" applyAlignment="1">
      <alignment horizontal="right"/>
    </xf>
    <xf numFmtId="43" fontId="17" fillId="0" borderId="6" xfId="0" applyNumberFormat="1" applyFont="1" applyFill="1" applyBorder="1" applyAlignment="1">
      <alignment horizontal="center"/>
    </xf>
    <xf numFmtId="174" fontId="17" fillId="0" borderId="3" xfId="0" applyNumberFormat="1" applyFont="1" applyFill="1" applyBorder="1" applyAlignment="1">
      <alignment horizontal="center"/>
    </xf>
    <xf numFmtId="174" fontId="0" fillId="0" borderId="0" xfId="0" quotePrefix="1" applyNumberFormat="1" applyFill="1" applyAlignment="1"/>
    <xf numFmtId="41" fontId="17" fillId="0" borderId="0" xfId="0" applyNumberFormat="1" applyFont="1" applyFill="1" applyBorder="1" applyAlignment="1">
      <alignment horizontal="right"/>
    </xf>
    <xf numFmtId="41" fontId="17" fillId="0" borderId="0" xfId="0" applyNumberFormat="1" applyFont="1" applyFill="1" applyAlignment="1">
      <alignment horizontal="right"/>
    </xf>
    <xf numFmtId="43" fontId="17" fillId="0" borderId="0" xfId="1" applyNumberFormat="1" applyFont="1" applyFill="1" applyBorder="1" applyAlignment="1">
      <alignment horizontal="center"/>
    </xf>
    <xf numFmtId="43" fontId="0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0" fillId="0" borderId="0" xfId="0" quotePrefix="1" applyNumberFormat="1" applyFont="1" applyFill="1" applyBorder="1" applyAlignment="1">
      <alignment horizontal="center"/>
    </xf>
    <xf numFmtId="0" fontId="0" fillId="0" borderId="0" xfId="0" quotePrefix="1" applyFont="1" applyFill="1"/>
    <xf numFmtId="0" fontId="17" fillId="0" borderId="0" xfId="3" applyNumberFormat="1" applyFont="1" applyFill="1" applyAlignment="1">
      <alignment horizontal="left" indent="2"/>
    </xf>
    <xf numFmtId="0" fontId="16" fillId="0" borderId="0" xfId="0" applyFont="1" applyFill="1" applyAlignment="1">
      <alignment horizontal="left" indent="2"/>
    </xf>
    <xf numFmtId="174" fontId="0" fillId="0" borderId="0" xfId="0" quotePrefix="1" applyNumberFormat="1" applyFill="1" applyAlignment="1">
      <alignment horizontal="center"/>
    </xf>
    <xf numFmtId="166" fontId="0" fillId="0" borderId="0" xfId="0" quotePrefix="1" applyNumberFormat="1" applyFont="1" applyFill="1" applyBorder="1" applyAlignment="1">
      <alignment horizontal="right"/>
    </xf>
    <xf numFmtId="174" fontId="17" fillId="0" borderId="0" xfId="0" applyNumberFormat="1" applyFont="1" applyFill="1" applyBorder="1" applyAlignment="1">
      <alignment horizontal="center"/>
    </xf>
    <xf numFmtId="0" fontId="17" fillId="0" borderId="0" xfId="3" applyNumberFormat="1" applyFont="1" applyFill="1" applyAlignment="1"/>
    <xf numFmtId="173" fontId="17" fillId="0" borderId="6" xfId="0" applyNumberFormat="1" applyFont="1" applyFill="1" applyBorder="1" applyAlignment="1">
      <alignment horizontal="right"/>
    </xf>
    <xf numFmtId="0" fontId="16" fillId="0" borderId="0" xfId="0" applyFont="1" applyFill="1"/>
    <xf numFmtId="166" fontId="29" fillId="0" borderId="0" xfId="0" applyNumberFormat="1" applyFont="1" applyFill="1" applyBorder="1" applyAlignment="1">
      <alignment horizontal="right"/>
    </xf>
    <xf numFmtId="166" fontId="17" fillId="0" borderId="0" xfId="0" applyNumberFormat="1" applyFont="1" applyFill="1" applyAlignment="1">
      <alignment horizontal="center"/>
    </xf>
    <xf numFmtId="37" fontId="17" fillId="0" borderId="0" xfId="0" applyNumberFormat="1" applyFont="1" applyFill="1" applyBorder="1" applyAlignment="1">
      <alignment horizontal="center"/>
    </xf>
    <xf numFmtId="166" fontId="17" fillId="0" borderId="0" xfId="1" applyNumberFormat="1" applyFont="1" applyFill="1" applyBorder="1" applyAlignment="1">
      <alignment horizontal="center"/>
    </xf>
    <xf numFmtId="0" fontId="17" fillId="0" borderId="0" xfId="3" applyNumberFormat="1" applyFont="1" applyFill="1" applyAlignment="1">
      <alignment horizontal="center"/>
    </xf>
    <xf numFmtId="0" fontId="21" fillId="0" borderId="0" xfId="3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37" fontId="0" fillId="0" borderId="6" xfId="0" applyNumberFormat="1" applyFont="1" applyFill="1" applyBorder="1" applyAlignment="1">
      <alignment horizontal="center"/>
    </xf>
    <xf numFmtId="0" fontId="22" fillId="0" borderId="0" xfId="0" quotePrefix="1" applyFont="1" applyFill="1" applyAlignment="1"/>
    <xf numFmtId="0" fontId="23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21" fillId="0" borderId="0" xfId="0" quotePrefix="1" applyNumberFormat="1" applyFont="1" applyFill="1" applyBorder="1" applyAlignment="1">
      <alignment horizontal="center"/>
    </xf>
    <xf numFmtId="0" fontId="21" fillId="0" borderId="0" xfId="0" applyNumberFormat="1" applyFon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center"/>
    </xf>
    <xf numFmtId="165" fontId="16" fillId="0" borderId="0" xfId="0" applyNumberFormat="1" applyFont="1" applyFill="1" applyBorder="1"/>
    <xf numFmtId="0" fontId="16" fillId="0" borderId="0" xfId="0" applyFont="1" applyFill="1" applyAlignment="1">
      <alignment horizontal="left"/>
    </xf>
    <xf numFmtId="4" fontId="16" fillId="0" borderId="0" xfId="1" applyFont="1" applyFill="1" applyAlignment="1">
      <alignment horizontal="center"/>
    </xf>
    <xf numFmtId="3" fontId="16" fillId="0" borderId="0" xfId="1" applyNumberFormat="1" applyFont="1" applyFill="1"/>
    <xf numFmtId="173" fontId="16" fillId="0" borderId="0" xfId="0" applyNumberFormat="1" applyFont="1" applyFill="1" applyAlignment="1">
      <alignment horizontal="right"/>
    </xf>
    <xf numFmtId="173" fontId="16" fillId="0" borderId="0" xfId="0" applyNumberFormat="1" applyFont="1" applyFill="1"/>
    <xf numFmtId="0" fontId="16" fillId="0" borderId="0" xfId="0" quotePrefix="1" applyFont="1" applyFill="1"/>
    <xf numFmtId="173" fontId="17" fillId="0" borderId="0" xfId="0" applyNumberFormat="1" applyFont="1" applyFill="1" applyBorder="1" applyAlignment="1"/>
    <xf numFmtId="173" fontId="17" fillId="0" borderId="0" xfId="0" applyNumberFormat="1" applyFont="1" applyFill="1" applyAlignment="1"/>
    <xf numFmtId="0" fontId="30" fillId="0" borderId="0" xfId="0" applyFont="1" applyFill="1"/>
    <xf numFmtId="0" fontId="28" fillId="0" borderId="0" xfId="0" applyFont="1" applyFill="1"/>
    <xf numFmtId="0" fontId="31" fillId="0" borderId="0" xfId="0" applyNumberFormat="1" applyFont="1" applyFill="1" applyAlignment="1">
      <alignment horizontal="center"/>
    </xf>
    <xf numFmtId="166" fontId="30" fillId="0" borderId="5" xfId="0" applyNumberFormat="1" applyFont="1" applyFill="1" applyBorder="1" applyAlignment="1"/>
    <xf numFmtId="173" fontId="30" fillId="0" borderId="0" xfId="0" applyNumberFormat="1" applyFont="1" applyFill="1" applyBorder="1" applyAlignment="1"/>
    <xf numFmtId="173" fontId="30" fillId="0" borderId="0" xfId="0" applyNumberFormat="1" applyFont="1" applyFill="1" applyAlignment="1"/>
    <xf numFmtId="4" fontId="16" fillId="0" borderId="0" xfId="1" applyFont="1" applyFill="1"/>
    <xf numFmtId="4" fontId="16" fillId="0" borderId="0" xfId="0" applyNumberFormat="1" applyFont="1" applyFill="1"/>
    <xf numFmtId="173" fontId="0" fillId="0" borderId="0" xfId="0" applyNumberFormat="1" applyFont="1" applyFill="1" applyBorder="1" applyAlignment="1">
      <alignment horizontal="right"/>
    </xf>
    <xf numFmtId="173" fontId="0" fillId="0" borderId="0" xfId="0" applyNumberFormat="1" applyFont="1" applyFill="1" applyAlignment="1">
      <alignment horizontal="right"/>
    </xf>
    <xf numFmtId="166" fontId="16" fillId="0" borderId="0" xfId="0" applyNumberFormat="1" applyFont="1" applyFill="1" applyAlignment="1">
      <alignment horizontal="left"/>
    </xf>
    <xf numFmtId="166" fontId="16" fillId="0" borderId="0" xfId="0" applyNumberFormat="1" applyFont="1" applyFill="1" applyBorder="1"/>
    <xf numFmtId="166" fontId="16" fillId="0" borderId="0" xfId="0" applyNumberFormat="1" applyFont="1" applyFill="1" applyBorder="1" applyAlignment="1">
      <alignment horizontal="center"/>
    </xf>
    <xf numFmtId="0" fontId="17" fillId="0" borderId="0" xfId="0" applyNumberFormat="1" applyFont="1" applyFill="1" applyAlignment="1">
      <alignment horizontal="left"/>
    </xf>
    <xf numFmtId="0" fontId="16" fillId="0" borderId="0" xfId="0" quotePrefix="1" applyFont="1" applyFill="1" applyAlignment="1">
      <alignment horizontal="left"/>
    </xf>
    <xf numFmtId="37" fontId="16" fillId="0" borderId="0" xfId="1" applyNumberFormat="1" applyFont="1" applyFill="1"/>
    <xf numFmtId="0" fontId="21" fillId="0" borderId="0" xfId="0" applyFont="1" applyFill="1" applyAlignment="1">
      <alignment horizontal="center"/>
    </xf>
    <xf numFmtId="0" fontId="21" fillId="0" borderId="0" xfId="0" applyFont="1" applyFill="1"/>
    <xf numFmtId="174" fontId="0" fillId="0" borderId="6" xfId="0" quotePrefix="1" applyNumberForma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left"/>
    </xf>
    <xf numFmtId="0" fontId="0" fillId="0" borderId="0" xfId="0" applyFill="1" applyBorder="1"/>
    <xf numFmtId="165" fontId="17" fillId="0" borderId="0" xfId="0" applyNumberFormat="1" applyFont="1" applyFill="1" applyBorder="1" applyAlignment="1">
      <alignment horizontal="right"/>
    </xf>
    <xf numFmtId="2" fontId="17" fillId="0" borderId="0" xfId="0" applyNumberFormat="1" applyFont="1" applyFill="1" applyBorder="1" applyAlignment="1">
      <alignment horizontal="right"/>
    </xf>
    <xf numFmtId="0" fontId="24" fillId="0" borderId="0" xfId="0" quotePrefix="1" applyFont="1" applyFill="1" applyAlignment="1"/>
    <xf numFmtId="0" fontId="17" fillId="0" borderId="0" xfId="0" quotePrefix="1" applyFont="1" applyFill="1" applyBorder="1" applyAlignment="1"/>
    <xf numFmtId="0" fontId="17" fillId="0" borderId="0" xfId="0" applyFont="1" applyFill="1" applyBorder="1" applyAlignment="1"/>
    <xf numFmtId="165" fontId="0" fillId="0" borderId="0" xfId="0" applyNumberFormat="1" applyFont="1" applyFill="1"/>
    <xf numFmtId="165" fontId="0" fillId="0" borderId="0" xfId="0" applyNumberFormat="1" applyFont="1" applyFill="1" applyAlignment="1"/>
    <xf numFmtId="0" fontId="21" fillId="0" borderId="0" xfId="0" quotePrefix="1" applyNumberFormat="1" applyFont="1" applyFill="1" applyAlignment="1">
      <alignment horizontal="center"/>
    </xf>
    <xf numFmtId="166" fontId="17" fillId="0" borderId="6" xfId="1" applyNumberFormat="1" applyFont="1" applyFill="1" applyBorder="1" applyAlignment="1">
      <alignment horizontal="right"/>
    </xf>
    <xf numFmtId="0" fontId="18" fillId="0" borderId="0" xfId="0" quotePrefix="1" applyFont="1" applyFill="1" applyBorder="1" applyAlignment="1"/>
    <xf numFmtId="0" fontId="23" fillId="0" borderId="0" xfId="0" applyFont="1" applyFill="1" applyAlignment="1"/>
    <xf numFmtId="0" fontId="19" fillId="0" borderId="0" xfId="0" applyFont="1" applyFill="1" applyBorder="1" applyAlignment="1"/>
    <xf numFmtId="0" fontId="17" fillId="0" borderId="0" xfId="0" applyFont="1" applyFill="1" applyBorder="1"/>
    <xf numFmtId="165" fontId="0" fillId="0" borderId="0" xfId="0" applyNumberFormat="1" applyFont="1" applyFill="1" applyAlignment="1">
      <alignment horizontal="right"/>
    </xf>
    <xf numFmtId="174" fontId="0" fillId="0" borderId="0" xfId="0" applyNumberFormat="1" applyFont="1" applyFill="1" applyAlignment="1">
      <alignment horizontal="right"/>
    </xf>
    <xf numFmtId="43" fontId="0" fillId="0" borderId="0" xfId="0" applyNumberFormat="1" applyFont="1" applyFill="1" applyAlignment="1">
      <alignment horizontal="right"/>
    </xf>
    <xf numFmtId="166" fontId="17" fillId="0" borderId="6" xfId="0" applyNumberFormat="1" applyFont="1" applyFill="1" applyBorder="1" applyAlignment="1">
      <alignment horizontal="right"/>
    </xf>
    <xf numFmtId="0" fontId="0" fillId="0" borderId="0" xfId="0" applyNumberForma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41" fontId="17" fillId="0" borderId="3" xfId="0" applyNumberFormat="1" applyFont="1" applyFill="1" applyBorder="1" applyAlignment="1">
      <alignment horizontal="right"/>
    </xf>
    <xf numFmtId="43" fontId="0" fillId="0" borderId="0" xfId="0" applyNumberFormat="1" applyFont="1" applyFill="1" applyBorder="1"/>
    <xf numFmtId="43" fontId="27" fillId="0" borderId="0" xfId="0" applyNumberFormat="1" applyFont="1" applyFill="1" applyBorder="1"/>
    <xf numFmtId="41" fontId="17" fillId="0" borderId="0" xfId="0" applyNumberFormat="1" applyFont="1" applyFill="1" applyBorder="1"/>
    <xf numFmtId="0" fontId="26" fillId="0" borderId="0" xfId="0" applyFont="1" applyFill="1"/>
    <xf numFmtId="0" fontId="25" fillId="0" borderId="0" xfId="0" applyNumberFormat="1" applyFont="1" applyFill="1" applyAlignment="1">
      <alignment horizontal="center"/>
    </xf>
    <xf numFmtId="0" fontId="19" fillId="0" borderId="0" xfId="0" quotePrefix="1" applyFont="1" applyFill="1" applyBorder="1" applyAlignment="1"/>
    <xf numFmtId="172" fontId="16" fillId="0" borderId="0" xfId="3" applyNumberFormat="1" applyFont="1" applyFill="1" applyBorder="1" applyAlignment="1">
      <alignment horizontal="center"/>
    </xf>
    <xf numFmtId="172" fontId="0" fillId="0" borderId="0" xfId="3" applyNumberFormat="1" applyFont="1" applyFill="1" applyBorder="1" applyAlignment="1">
      <alignment horizontal="center"/>
    </xf>
    <xf numFmtId="0" fontId="0" fillId="0" borderId="0" xfId="0" quotePrefix="1" applyFill="1" applyAlignment="1"/>
    <xf numFmtId="0" fontId="0" fillId="0" borderId="0" xfId="0" quotePrefix="1" applyFill="1"/>
    <xf numFmtId="0" fontId="17" fillId="0" borderId="0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37" fontId="0" fillId="0" borderId="0" xfId="0" applyNumberFormat="1" applyFont="1" applyFill="1" applyBorder="1"/>
    <xf numFmtId="166" fontId="17" fillId="0" borderId="0" xfId="1" applyNumberFormat="1" applyFont="1" applyFill="1"/>
    <xf numFmtId="166" fontId="16" fillId="0" borderId="0" xfId="1" applyNumberFormat="1" applyFont="1" applyFill="1"/>
    <xf numFmtId="37" fontId="17" fillId="0" borderId="0" xfId="0" applyNumberFormat="1" applyFont="1" applyFill="1" applyAlignment="1">
      <alignment horizontal="right"/>
    </xf>
    <xf numFmtId="0" fontId="0" fillId="0" borderId="0" xfId="0" applyFont="1" applyFill="1" applyProtection="1">
      <protection locked="0"/>
    </xf>
    <xf numFmtId="165" fontId="0" fillId="0" borderId="0" xfId="0" applyNumberFormat="1" applyFont="1" applyFill="1" applyBorder="1" applyAlignment="1">
      <alignment horizontal="right"/>
    </xf>
    <xf numFmtId="1" fontId="0" fillId="0" borderId="0" xfId="0" applyNumberFormat="1" applyFont="1" applyFill="1" applyBorder="1"/>
    <xf numFmtId="174" fontId="17" fillId="0" borderId="6" xfId="0" applyNumberFormat="1" applyFont="1" applyFill="1" applyBorder="1" applyAlignment="1">
      <alignment horizontal="right"/>
    </xf>
    <xf numFmtId="37" fontId="17" fillId="0" borderId="4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center" wrapText="1"/>
    </xf>
    <xf numFmtId="49" fontId="0" fillId="0" borderId="0" xfId="0" applyNumberFormat="1" applyFont="1" applyFill="1" applyBorder="1" applyAlignment="1">
      <alignment horizontal="center"/>
    </xf>
    <xf numFmtId="3" fontId="16" fillId="0" borderId="0" xfId="1" applyNumberFormat="1" applyFont="1" applyFill="1" applyBorder="1" applyAlignment="1">
      <alignment horizontal="center"/>
    </xf>
    <xf numFmtId="37" fontId="0" fillId="0" borderId="6" xfId="0" applyNumberFormat="1" applyFont="1" applyFill="1" applyBorder="1"/>
    <xf numFmtId="16" fontId="0" fillId="0" borderId="0" xfId="0" quotePrefix="1" applyNumberFormat="1" applyFont="1" applyFill="1" applyBorder="1" applyAlignment="1">
      <alignment horizontal="center"/>
    </xf>
    <xf numFmtId="49" fontId="21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17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horizontal="left"/>
    </xf>
    <xf numFmtId="49" fontId="0" fillId="0" borderId="0" xfId="0" applyNumberFormat="1" applyFill="1" applyAlignment="1">
      <alignment horizontal="center" vertical="center" wrapText="1"/>
    </xf>
    <xf numFmtId="172" fontId="21" fillId="0" borderId="0" xfId="3" applyNumberFormat="1" applyFont="1" applyFill="1" applyBorder="1" applyAlignment="1">
      <alignment horizontal="center"/>
    </xf>
    <xf numFmtId="39" fontId="17" fillId="0" borderId="0" xfId="0" applyNumberFormat="1" applyFont="1" applyFill="1" applyBorder="1" applyAlignment="1">
      <alignment horizontal="center"/>
    </xf>
    <xf numFmtId="39" fontId="16" fillId="0" borderId="6" xfId="0" applyNumberFormat="1" applyFont="1" applyFill="1" applyBorder="1" applyAlignment="1">
      <alignment horizontal="center"/>
    </xf>
    <xf numFmtId="39" fontId="0" fillId="0" borderId="6" xfId="0" applyNumberFormat="1" applyFill="1" applyBorder="1" applyAlignment="1">
      <alignment horizontal="center"/>
    </xf>
    <xf numFmtId="172" fontId="0" fillId="0" borderId="6" xfId="3" applyNumberFormat="1" applyFont="1" applyFill="1" applyBorder="1" applyAlignment="1">
      <alignment horizontal="center"/>
    </xf>
    <xf numFmtId="0" fontId="24" fillId="0" borderId="0" xfId="0" applyFont="1" applyFill="1" applyAlignment="1">
      <alignment horizontal="left" wrapText="1"/>
    </xf>
  </cellXfs>
  <cellStyles count="56">
    <cellStyle name="Comma" xfId="1" builtinId="3"/>
    <cellStyle name="Comma 2" xfId="55" xr:uid="{DAD7AB21-AFD6-418B-8A06-7BA3CE9DBD16}"/>
    <cellStyle name="comma zerodec" xfId="2" xr:uid="{00000000-0005-0000-0000-000001000000}"/>
    <cellStyle name="Comma_SPGQ302e-chg. in share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Grey 2" xfId="7" xr:uid="{00000000-0005-0000-0000-000006000000}"/>
    <cellStyle name="Input [yellow]" xfId="8" xr:uid="{00000000-0005-0000-0000-000007000000}"/>
    <cellStyle name="Input [yellow] 2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54" xr:uid="{6559BAEA-FA84-4A8A-80F1-66392D35902F}"/>
    <cellStyle name="Percent [2]" xfId="12" xr:uid="{00000000-0005-0000-0000-00000C000000}"/>
    <cellStyle name="Quantity" xfId="13" xr:uid="{00000000-0005-0000-0000-00000D000000}"/>
    <cellStyle name="Style 1" xfId="14" xr:uid="{00000000-0005-0000-0000-00000E000000}"/>
    <cellStyle name="Style 1 2" xfId="15" xr:uid="{00000000-0005-0000-0000-00000F000000}"/>
    <cellStyle name="Style 10" xfId="16" xr:uid="{00000000-0005-0000-0000-000010000000}"/>
    <cellStyle name="Style 10 2" xfId="17" xr:uid="{00000000-0005-0000-0000-000011000000}"/>
    <cellStyle name="Style 11" xfId="18" xr:uid="{00000000-0005-0000-0000-000012000000}"/>
    <cellStyle name="Style 11 2" xfId="19" xr:uid="{00000000-0005-0000-0000-000013000000}"/>
    <cellStyle name="Style 12" xfId="20" xr:uid="{00000000-0005-0000-0000-000014000000}"/>
    <cellStyle name="Style 12 2" xfId="21" xr:uid="{00000000-0005-0000-0000-000015000000}"/>
    <cellStyle name="Style 13" xfId="22" xr:uid="{00000000-0005-0000-0000-000016000000}"/>
    <cellStyle name="Style 13 2" xfId="23" xr:uid="{00000000-0005-0000-0000-000017000000}"/>
    <cellStyle name="Style 14" xfId="24" xr:uid="{00000000-0005-0000-0000-000018000000}"/>
    <cellStyle name="Style 14 2" xfId="25" xr:uid="{00000000-0005-0000-0000-000019000000}"/>
    <cellStyle name="Style 15" xfId="26" xr:uid="{00000000-0005-0000-0000-00001A000000}"/>
    <cellStyle name="Style 15 2" xfId="27" xr:uid="{00000000-0005-0000-0000-00001B000000}"/>
    <cellStyle name="Style 16" xfId="28" xr:uid="{00000000-0005-0000-0000-00001C000000}"/>
    <cellStyle name="Style 16 2" xfId="29" xr:uid="{00000000-0005-0000-0000-00001D000000}"/>
    <cellStyle name="Style 17" xfId="30" xr:uid="{00000000-0005-0000-0000-00001E000000}"/>
    <cellStyle name="Style 17 2" xfId="31" xr:uid="{00000000-0005-0000-0000-00001F000000}"/>
    <cellStyle name="Style 18" xfId="32" xr:uid="{00000000-0005-0000-0000-000020000000}"/>
    <cellStyle name="Style 18 2" xfId="33" xr:uid="{00000000-0005-0000-0000-000021000000}"/>
    <cellStyle name="Style 19" xfId="34" xr:uid="{00000000-0005-0000-0000-000022000000}"/>
    <cellStyle name="Style 19 2" xfId="35" xr:uid="{00000000-0005-0000-0000-000023000000}"/>
    <cellStyle name="Style 2" xfId="36" xr:uid="{00000000-0005-0000-0000-000024000000}"/>
    <cellStyle name="Style 2 2" xfId="37" xr:uid="{00000000-0005-0000-0000-000025000000}"/>
    <cellStyle name="Style 20" xfId="38" xr:uid="{00000000-0005-0000-0000-000026000000}"/>
    <cellStyle name="Style 20 2" xfId="39" xr:uid="{00000000-0005-0000-0000-000027000000}"/>
    <cellStyle name="Style 3" xfId="40" xr:uid="{00000000-0005-0000-0000-000028000000}"/>
    <cellStyle name="Style 3 2" xfId="41" xr:uid="{00000000-0005-0000-0000-000029000000}"/>
    <cellStyle name="Style 4" xfId="42" xr:uid="{00000000-0005-0000-0000-00002A000000}"/>
    <cellStyle name="Style 4 2" xfId="43" xr:uid="{00000000-0005-0000-0000-00002B000000}"/>
    <cellStyle name="Style 5" xfId="44" xr:uid="{00000000-0005-0000-0000-00002C000000}"/>
    <cellStyle name="Style 5 2" xfId="45" xr:uid="{00000000-0005-0000-0000-00002D000000}"/>
    <cellStyle name="Style 6" xfId="46" xr:uid="{00000000-0005-0000-0000-00002E000000}"/>
    <cellStyle name="Style 6 2" xfId="47" xr:uid="{00000000-0005-0000-0000-00002F000000}"/>
    <cellStyle name="Style 7" xfId="48" xr:uid="{00000000-0005-0000-0000-000030000000}"/>
    <cellStyle name="Style 7 2" xfId="49" xr:uid="{00000000-0005-0000-0000-000031000000}"/>
    <cellStyle name="Style 8" xfId="50" xr:uid="{00000000-0005-0000-0000-000032000000}"/>
    <cellStyle name="Style 8 2" xfId="51" xr:uid="{00000000-0005-0000-0000-000033000000}"/>
    <cellStyle name="Style 9" xfId="52" xr:uid="{00000000-0005-0000-0000-000034000000}"/>
    <cellStyle name="Style 9 2" xfId="53" xr:uid="{00000000-0005-0000-0000-00003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customSheetViews>
    <customSheetView guid="{5BC47AB8-E7D9-45F5-A93C-622EAA004D43}" state="hidden"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  <customSheetView guid="{1E833376-60C6-4905-8753-4A5A6F314C67}" state="hidden"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  <customSheetView guid="{E56D8337-322D-43A9-8777-6F683CF4CE38}" state="hidden"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  <customSheetView guid="{B3287B96-F808-4354-818F-F30B6CE361CF}" state="hidden"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</customSheetViews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customSheetViews>
    <customSheetView guid="{5BC47AB8-E7D9-45F5-A93C-622EAA004D43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  <customSheetView guid="{1E833376-60C6-4905-8753-4A5A6F314C67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  <customSheetView guid="{E56D8337-322D-43A9-8777-6F683CF4CE38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  <customSheetView guid="{B3287B96-F808-4354-818F-F30B6CE361CF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</customSheetViews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3"/>
  <sheetViews>
    <sheetView showGridLines="0" tabSelected="1" view="pageBreakPreview" zoomScale="86" zoomScaleNormal="86" zoomScaleSheetLayoutView="86" workbookViewId="0">
      <selection activeCell="D118" sqref="D118"/>
    </sheetView>
  </sheetViews>
  <sheetFormatPr defaultColWidth="10.85546875" defaultRowHeight="19.5" customHeight="1"/>
  <cols>
    <col min="1" max="1" width="2.140625" style="139" customWidth="1"/>
    <col min="2" max="3" width="2.5703125" style="139" customWidth="1"/>
    <col min="4" max="4" width="34.42578125" style="139" customWidth="1"/>
    <col min="5" max="5" width="8.140625" style="2" customWidth="1"/>
    <col min="6" max="6" width="14.85546875" style="139" customWidth="1"/>
    <col min="7" max="7" width="1" style="139" customWidth="1"/>
    <col min="8" max="8" width="14.85546875" style="139" customWidth="1"/>
    <col min="9" max="9" width="1" style="139" customWidth="1"/>
    <col min="10" max="10" width="14.85546875" style="44" customWidth="1"/>
    <col min="11" max="11" width="1" style="44" customWidth="1"/>
    <col min="12" max="12" width="14.85546875" style="44" customWidth="1"/>
    <col min="13" max="13" width="14.140625" style="139" bestFit="1" customWidth="1"/>
    <col min="14" max="14" width="13.5703125" style="139" bestFit="1" customWidth="1"/>
    <col min="15" max="256" width="10.85546875" style="139"/>
    <col min="257" max="257" width="2.140625" style="139" customWidth="1"/>
    <col min="258" max="259" width="2.5703125" style="139" customWidth="1"/>
    <col min="260" max="260" width="33.85546875" style="139" customWidth="1"/>
    <col min="261" max="261" width="8.140625" style="139" customWidth="1"/>
    <col min="262" max="262" width="15.5703125" style="139" customWidth="1"/>
    <col min="263" max="263" width="1" style="139" customWidth="1"/>
    <col min="264" max="264" width="15.5703125" style="139" customWidth="1"/>
    <col min="265" max="265" width="1" style="139" customWidth="1"/>
    <col min="266" max="266" width="15.5703125" style="139" customWidth="1"/>
    <col min="267" max="267" width="1" style="139" customWidth="1"/>
    <col min="268" max="268" width="15.5703125" style="139" customWidth="1"/>
    <col min="269" max="269" width="14.140625" style="139" bestFit="1" customWidth="1"/>
    <col min="270" max="270" width="13.5703125" style="139" bestFit="1" customWidth="1"/>
    <col min="271" max="512" width="10.85546875" style="139"/>
    <col min="513" max="513" width="2.140625" style="139" customWidth="1"/>
    <col min="514" max="515" width="2.5703125" style="139" customWidth="1"/>
    <col min="516" max="516" width="33.85546875" style="139" customWidth="1"/>
    <col min="517" max="517" width="8.140625" style="139" customWidth="1"/>
    <col min="518" max="518" width="15.5703125" style="139" customWidth="1"/>
    <col min="519" max="519" width="1" style="139" customWidth="1"/>
    <col min="520" max="520" width="15.5703125" style="139" customWidth="1"/>
    <col min="521" max="521" width="1" style="139" customWidth="1"/>
    <col min="522" max="522" width="15.5703125" style="139" customWidth="1"/>
    <col min="523" max="523" width="1" style="139" customWidth="1"/>
    <col min="524" max="524" width="15.5703125" style="139" customWidth="1"/>
    <col min="525" max="525" width="14.140625" style="139" bestFit="1" customWidth="1"/>
    <col min="526" max="526" width="13.5703125" style="139" bestFit="1" customWidth="1"/>
    <col min="527" max="768" width="10.85546875" style="139"/>
    <col min="769" max="769" width="2.140625" style="139" customWidth="1"/>
    <col min="770" max="771" width="2.5703125" style="139" customWidth="1"/>
    <col min="772" max="772" width="33.85546875" style="139" customWidth="1"/>
    <col min="773" max="773" width="8.140625" style="139" customWidth="1"/>
    <col min="774" max="774" width="15.5703125" style="139" customWidth="1"/>
    <col min="775" max="775" width="1" style="139" customWidth="1"/>
    <col min="776" max="776" width="15.5703125" style="139" customWidth="1"/>
    <col min="777" max="777" width="1" style="139" customWidth="1"/>
    <col min="778" max="778" width="15.5703125" style="139" customWidth="1"/>
    <col min="779" max="779" width="1" style="139" customWidth="1"/>
    <col min="780" max="780" width="15.5703125" style="139" customWidth="1"/>
    <col min="781" max="781" width="14.140625" style="139" bestFit="1" customWidth="1"/>
    <col min="782" max="782" width="13.5703125" style="139" bestFit="1" customWidth="1"/>
    <col min="783" max="1024" width="10.85546875" style="139"/>
    <col min="1025" max="1025" width="2.140625" style="139" customWidth="1"/>
    <col min="1026" max="1027" width="2.5703125" style="139" customWidth="1"/>
    <col min="1028" max="1028" width="33.85546875" style="139" customWidth="1"/>
    <col min="1029" max="1029" width="8.140625" style="139" customWidth="1"/>
    <col min="1030" max="1030" width="15.5703125" style="139" customWidth="1"/>
    <col min="1031" max="1031" width="1" style="139" customWidth="1"/>
    <col min="1032" max="1032" width="15.5703125" style="139" customWidth="1"/>
    <col min="1033" max="1033" width="1" style="139" customWidth="1"/>
    <col min="1034" max="1034" width="15.5703125" style="139" customWidth="1"/>
    <col min="1035" max="1035" width="1" style="139" customWidth="1"/>
    <col min="1036" max="1036" width="15.5703125" style="139" customWidth="1"/>
    <col min="1037" max="1037" width="14.140625" style="139" bestFit="1" customWidth="1"/>
    <col min="1038" max="1038" width="13.5703125" style="139" bestFit="1" customWidth="1"/>
    <col min="1039" max="1280" width="10.85546875" style="139"/>
    <col min="1281" max="1281" width="2.140625" style="139" customWidth="1"/>
    <col min="1282" max="1283" width="2.5703125" style="139" customWidth="1"/>
    <col min="1284" max="1284" width="33.85546875" style="139" customWidth="1"/>
    <col min="1285" max="1285" width="8.140625" style="139" customWidth="1"/>
    <col min="1286" max="1286" width="15.5703125" style="139" customWidth="1"/>
    <col min="1287" max="1287" width="1" style="139" customWidth="1"/>
    <col min="1288" max="1288" width="15.5703125" style="139" customWidth="1"/>
    <col min="1289" max="1289" width="1" style="139" customWidth="1"/>
    <col min="1290" max="1290" width="15.5703125" style="139" customWidth="1"/>
    <col min="1291" max="1291" width="1" style="139" customWidth="1"/>
    <col min="1292" max="1292" width="15.5703125" style="139" customWidth="1"/>
    <col min="1293" max="1293" width="14.140625" style="139" bestFit="1" customWidth="1"/>
    <col min="1294" max="1294" width="13.5703125" style="139" bestFit="1" customWidth="1"/>
    <col min="1295" max="1536" width="10.85546875" style="139"/>
    <col min="1537" max="1537" width="2.140625" style="139" customWidth="1"/>
    <col min="1538" max="1539" width="2.5703125" style="139" customWidth="1"/>
    <col min="1540" max="1540" width="33.85546875" style="139" customWidth="1"/>
    <col min="1541" max="1541" width="8.140625" style="139" customWidth="1"/>
    <col min="1542" max="1542" width="15.5703125" style="139" customWidth="1"/>
    <col min="1543" max="1543" width="1" style="139" customWidth="1"/>
    <col min="1544" max="1544" width="15.5703125" style="139" customWidth="1"/>
    <col min="1545" max="1545" width="1" style="139" customWidth="1"/>
    <col min="1546" max="1546" width="15.5703125" style="139" customWidth="1"/>
    <col min="1547" max="1547" width="1" style="139" customWidth="1"/>
    <col min="1548" max="1548" width="15.5703125" style="139" customWidth="1"/>
    <col min="1549" max="1549" width="14.140625" style="139" bestFit="1" customWidth="1"/>
    <col min="1550" max="1550" width="13.5703125" style="139" bestFit="1" customWidth="1"/>
    <col min="1551" max="1792" width="10.85546875" style="139"/>
    <col min="1793" max="1793" width="2.140625" style="139" customWidth="1"/>
    <col min="1794" max="1795" width="2.5703125" style="139" customWidth="1"/>
    <col min="1796" max="1796" width="33.85546875" style="139" customWidth="1"/>
    <col min="1797" max="1797" width="8.140625" style="139" customWidth="1"/>
    <col min="1798" max="1798" width="15.5703125" style="139" customWidth="1"/>
    <col min="1799" max="1799" width="1" style="139" customWidth="1"/>
    <col min="1800" max="1800" width="15.5703125" style="139" customWidth="1"/>
    <col min="1801" max="1801" width="1" style="139" customWidth="1"/>
    <col min="1802" max="1802" width="15.5703125" style="139" customWidth="1"/>
    <col min="1803" max="1803" width="1" style="139" customWidth="1"/>
    <col min="1804" max="1804" width="15.5703125" style="139" customWidth="1"/>
    <col min="1805" max="1805" width="14.140625" style="139" bestFit="1" customWidth="1"/>
    <col min="1806" max="1806" width="13.5703125" style="139" bestFit="1" customWidth="1"/>
    <col min="1807" max="2048" width="10.85546875" style="139"/>
    <col min="2049" max="2049" width="2.140625" style="139" customWidth="1"/>
    <col min="2050" max="2051" width="2.5703125" style="139" customWidth="1"/>
    <col min="2052" max="2052" width="33.85546875" style="139" customWidth="1"/>
    <col min="2053" max="2053" width="8.140625" style="139" customWidth="1"/>
    <col min="2054" max="2054" width="15.5703125" style="139" customWidth="1"/>
    <col min="2055" max="2055" width="1" style="139" customWidth="1"/>
    <col min="2056" max="2056" width="15.5703125" style="139" customWidth="1"/>
    <col min="2057" max="2057" width="1" style="139" customWidth="1"/>
    <col min="2058" max="2058" width="15.5703125" style="139" customWidth="1"/>
    <col min="2059" max="2059" width="1" style="139" customWidth="1"/>
    <col min="2060" max="2060" width="15.5703125" style="139" customWidth="1"/>
    <col min="2061" max="2061" width="14.140625" style="139" bestFit="1" customWidth="1"/>
    <col min="2062" max="2062" width="13.5703125" style="139" bestFit="1" customWidth="1"/>
    <col min="2063" max="2304" width="10.85546875" style="139"/>
    <col min="2305" max="2305" width="2.140625" style="139" customWidth="1"/>
    <col min="2306" max="2307" width="2.5703125" style="139" customWidth="1"/>
    <col min="2308" max="2308" width="33.85546875" style="139" customWidth="1"/>
    <col min="2309" max="2309" width="8.140625" style="139" customWidth="1"/>
    <col min="2310" max="2310" width="15.5703125" style="139" customWidth="1"/>
    <col min="2311" max="2311" width="1" style="139" customWidth="1"/>
    <col min="2312" max="2312" width="15.5703125" style="139" customWidth="1"/>
    <col min="2313" max="2313" width="1" style="139" customWidth="1"/>
    <col min="2314" max="2314" width="15.5703125" style="139" customWidth="1"/>
    <col min="2315" max="2315" width="1" style="139" customWidth="1"/>
    <col min="2316" max="2316" width="15.5703125" style="139" customWidth="1"/>
    <col min="2317" max="2317" width="14.140625" style="139" bestFit="1" customWidth="1"/>
    <col min="2318" max="2318" width="13.5703125" style="139" bestFit="1" customWidth="1"/>
    <col min="2319" max="2560" width="10.85546875" style="139"/>
    <col min="2561" max="2561" width="2.140625" style="139" customWidth="1"/>
    <col min="2562" max="2563" width="2.5703125" style="139" customWidth="1"/>
    <col min="2564" max="2564" width="33.85546875" style="139" customWidth="1"/>
    <col min="2565" max="2565" width="8.140625" style="139" customWidth="1"/>
    <col min="2566" max="2566" width="15.5703125" style="139" customWidth="1"/>
    <col min="2567" max="2567" width="1" style="139" customWidth="1"/>
    <col min="2568" max="2568" width="15.5703125" style="139" customWidth="1"/>
    <col min="2569" max="2569" width="1" style="139" customWidth="1"/>
    <col min="2570" max="2570" width="15.5703125" style="139" customWidth="1"/>
    <col min="2571" max="2571" width="1" style="139" customWidth="1"/>
    <col min="2572" max="2572" width="15.5703125" style="139" customWidth="1"/>
    <col min="2573" max="2573" width="14.140625" style="139" bestFit="1" customWidth="1"/>
    <col min="2574" max="2574" width="13.5703125" style="139" bestFit="1" customWidth="1"/>
    <col min="2575" max="2816" width="10.85546875" style="139"/>
    <col min="2817" max="2817" width="2.140625" style="139" customWidth="1"/>
    <col min="2818" max="2819" width="2.5703125" style="139" customWidth="1"/>
    <col min="2820" max="2820" width="33.85546875" style="139" customWidth="1"/>
    <col min="2821" max="2821" width="8.140625" style="139" customWidth="1"/>
    <col min="2822" max="2822" width="15.5703125" style="139" customWidth="1"/>
    <col min="2823" max="2823" width="1" style="139" customWidth="1"/>
    <col min="2824" max="2824" width="15.5703125" style="139" customWidth="1"/>
    <col min="2825" max="2825" width="1" style="139" customWidth="1"/>
    <col min="2826" max="2826" width="15.5703125" style="139" customWidth="1"/>
    <col min="2827" max="2827" width="1" style="139" customWidth="1"/>
    <col min="2828" max="2828" width="15.5703125" style="139" customWidth="1"/>
    <col min="2829" max="2829" width="14.140625" style="139" bestFit="1" customWidth="1"/>
    <col min="2830" max="2830" width="13.5703125" style="139" bestFit="1" customWidth="1"/>
    <col min="2831" max="3072" width="10.85546875" style="139"/>
    <col min="3073" max="3073" width="2.140625" style="139" customWidth="1"/>
    <col min="3074" max="3075" width="2.5703125" style="139" customWidth="1"/>
    <col min="3076" max="3076" width="33.85546875" style="139" customWidth="1"/>
    <col min="3077" max="3077" width="8.140625" style="139" customWidth="1"/>
    <col min="3078" max="3078" width="15.5703125" style="139" customWidth="1"/>
    <col min="3079" max="3079" width="1" style="139" customWidth="1"/>
    <col min="3080" max="3080" width="15.5703125" style="139" customWidth="1"/>
    <col min="3081" max="3081" width="1" style="139" customWidth="1"/>
    <col min="3082" max="3082" width="15.5703125" style="139" customWidth="1"/>
    <col min="3083" max="3083" width="1" style="139" customWidth="1"/>
    <col min="3084" max="3084" width="15.5703125" style="139" customWidth="1"/>
    <col min="3085" max="3085" width="14.140625" style="139" bestFit="1" customWidth="1"/>
    <col min="3086" max="3086" width="13.5703125" style="139" bestFit="1" customWidth="1"/>
    <col min="3087" max="3328" width="10.85546875" style="139"/>
    <col min="3329" max="3329" width="2.140625" style="139" customWidth="1"/>
    <col min="3330" max="3331" width="2.5703125" style="139" customWidth="1"/>
    <col min="3332" max="3332" width="33.85546875" style="139" customWidth="1"/>
    <col min="3333" max="3333" width="8.140625" style="139" customWidth="1"/>
    <col min="3334" max="3334" width="15.5703125" style="139" customWidth="1"/>
    <col min="3335" max="3335" width="1" style="139" customWidth="1"/>
    <col min="3336" max="3336" width="15.5703125" style="139" customWidth="1"/>
    <col min="3337" max="3337" width="1" style="139" customWidth="1"/>
    <col min="3338" max="3338" width="15.5703125" style="139" customWidth="1"/>
    <col min="3339" max="3339" width="1" style="139" customWidth="1"/>
    <col min="3340" max="3340" width="15.5703125" style="139" customWidth="1"/>
    <col min="3341" max="3341" width="14.140625" style="139" bestFit="1" customWidth="1"/>
    <col min="3342" max="3342" width="13.5703125" style="139" bestFit="1" customWidth="1"/>
    <col min="3343" max="3584" width="10.85546875" style="139"/>
    <col min="3585" max="3585" width="2.140625" style="139" customWidth="1"/>
    <col min="3586" max="3587" width="2.5703125" style="139" customWidth="1"/>
    <col min="3588" max="3588" width="33.85546875" style="139" customWidth="1"/>
    <col min="3589" max="3589" width="8.140625" style="139" customWidth="1"/>
    <col min="3590" max="3590" width="15.5703125" style="139" customWidth="1"/>
    <col min="3591" max="3591" width="1" style="139" customWidth="1"/>
    <col min="3592" max="3592" width="15.5703125" style="139" customWidth="1"/>
    <col min="3593" max="3593" width="1" style="139" customWidth="1"/>
    <col min="3594" max="3594" width="15.5703125" style="139" customWidth="1"/>
    <col min="3595" max="3595" width="1" style="139" customWidth="1"/>
    <col min="3596" max="3596" width="15.5703125" style="139" customWidth="1"/>
    <col min="3597" max="3597" width="14.140625" style="139" bestFit="1" customWidth="1"/>
    <col min="3598" max="3598" width="13.5703125" style="139" bestFit="1" customWidth="1"/>
    <col min="3599" max="3840" width="10.85546875" style="139"/>
    <col min="3841" max="3841" width="2.140625" style="139" customWidth="1"/>
    <col min="3842" max="3843" width="2.5703125" style="139" customWidth="1"/>
    <col min="3844" max="3844" width="33.85546875" style="139" customWidth="1"/>
    <col min="3845" max="3845" width="8.140625" style="139" customWidth="1"/>
    <col min="3846" max="3846" width="15.5703125" style="139" customWidth="1"/>
    <col min="3847" max="3847" width="1" style="139" customWidth="1"/>
    <col min="3848" max="3848" width="15.5703125" style="139" customWidth="1"/>
    <col min="3849" max="3849" width="1" style="139" customWidth="1"/>
    <col min="3850" max="3850" width="15.5703125" style="139" customWidth="1"/>
    <col min="3851" max="3851" width="1" style="139" customWidth="1"/>
    <col min="3852" max="3852" width="15.5703125" style="139" customWidth="1"/>
    <col min="3853" max="3853" width="14.140625" style="139" bestFit="1" customWidth="1"/>
    <col min="3854" max="3854" width="13.5703125" style="139" bestFit="1" customWidth="1"/>
    <col min="3855" max="4096" width="10.85546875" style="139"/>
    <col min="4097" max="4097" width="2.140625" style="139" customWidth="1"/>
    <col min="4098" max="4099" width="2.5703125" style="139" customWidth="1"/>
    <col min="4100" max="4100" width="33.85546875" style="139" customWidth="1"/>
    <col min="4101" max="4101" width="8.140625" style="139" customWidth="1"/>
    <col min="4102" max="4102" width="15.5703125" style="139" customWidth="1"/>
    <col min="4103" max="4103" width="1" style="139" customWidth="1"/>
    <col min="4104" max="4104" width="15.5703125" style="139" customWidth="1"/>
    <col min="4105" max="4105" width="1" style="139" customWidth="1"/>
    <col min="4106" max="4106" width="15.5703125" style="139" customWidth="1"/>
    <col min="4107" max="4107" width="1" style="139" customWidth="1"/>
    <col min="4108" max="4108" width="15.5703125" style="139" customWidth="1"/>
    <col min="4109" max="4109" width="14.140625" style="139" bestFit="1" customWidth="1"/>
    <col min="4110" max="4110" width="13.5703125" style="139" bestFit="1" customWidth="1"/>
    <col min="4111" max="4352" width="10.85546875" style="139"/>
    <col min="4353" max="4353" width="2.140625" style="139" customWidth="1"/>
    <col min="4354" max="4355" width="2.5703125" style="139" customWidth="1"/>
    <col min="4356" max="4356" width="33.85546875" style="139" customWidth="1"/>
    <col min="4357" max="4357" width="8.140625" style="139" customWidth="1"/>
    <col min="4358" max="4358" width="15.5703125" style="139" customWidth="1"/>
    <col min="4359" max="4359" width="1" style="139" customWidth="1"/>
    <col min="4360" max="4360" width="15.5703125" style="139" customWidth="1"/>
    <col min="4361" max="4361" width="1" style="139" customWidth="1"/>
    <col min="4362" max="4362" width="15.5703125" style="139" customWidth="1"/>
    <col min="4363" max="4363" width="1" style="139" customWidth="1"/>
    <col min="4364" max="4364" width="15.5703125" style="139" customWidth="1"/>
    <col min="4365" max="4365" width="14.140625" style="139" bestFit="1" customWidth="1"/>
    <col min="4366" max="4366" width="13.5703125" style="139" bestFit="1" customWidth="1"/>
    <col min="4367" max="4608" width="10.85546875" style="139"/>
    <col min="4609" max="4609" width="2.140625" style="139" customWidth="1"/>
    <col min="4610" max="4611" width="2.5703125" style="139" customWidth="1"/>
    <col min="4612" max="4612" width="33.85546875" style="139" customWidth="1"/>
    <col min="4613" max="4613" width="8.140625" style="139" customWidth="1"/>
    <col min="4614" max="4614" width="15.5703125" style="139" customWidth="1"/>
    <col min="4615" max="4615" width="1" style="139" customWidth="1"/>
    <col min="4616" max="4616" width="15.5703125" style="139" customWidth="1"/>
    <col min="4617" max="4617" width="1" style="139" customWidth="1"/>
    <col min="4618" max="4618" width="15.5703125" style="139" customWidth="1"/>
    <col min="4619" max="4619" width="1" style="139" customWidth="1"/>
    <col min="4620" max="4620" width="15.5703125" style="139" customWidth="1"/>
    <col min="4621" max="4621" width="14.140625" style="139" bestFit="1" customWidth="1"/>
    <col min="4622" max="4622" width="13.5703125" style="139" bestFit="1" customWidth="1"/>
    <col min="4623" max="4864" width="10.85546875" style="139"/>
    <col min="4865" max="4865" width="2.140625" style="139" customWidth="1"/>
    <col min="4866" max="4867" width="2.5703125" style="139" customWidth="1"/>
    <col min="4868" max="4868" width="33.85546875" style="139" customWidth="1"/>
    <col min="4869" max="4869" width="8.140625" style="139" customWidth="1"/>
    <col min="4870" max="4870" width="15.5703125" style="139" customWidth="1"/>
    <col min="4871" max="4871" width="1" style="139" customWidth="1"/>
    <col min="4872" max="4872" width="15.5703125" style="139" customWidth="1"/>
    <col min="4873" max="4873" width="1" style="139" customWidth="1"/>
    <col min="4874" max="4874" width="15.5703125" style="139" customWidth="1"/>
    <col min="4875" max="4875" width="1" style="139" customWidth="1"/>
    <col min="4876" max="4876" width="15.5703125" style="139" customWidth="1"/>
    <col min="4877" max="4877" width="14.140625" style="139" bestFit="1" customWidth="1"/>
    <col min="4878" max="4878" width="13.5703125" style="139" bestFit="1" customWidth="1"/>
    <col min="4879" max="5120" width="10.85546875" style="139"/>
    <col min="5121" max="5121" width="2.140625" style="139" customWidth="1"/>
    <col min="5122" max="5123" width="2.5703125" style="139" customWidth="1"/>
    <col min="5124" max="5124" width="33.85546875" style="139" customWidth="1"/>
    <col min="5125" max="5125" width="8.140625" style="139" customWidth="1"/>
    <col min="5126" max="5126" width="15.5703125" style="139" customWidth="1"/>
    <col min="5127" max="5127" width="1" style="139" customWidth="1"/>
    <col min="5128" max="5128" width="15.5703125" style="139" customWidth="1"/>
    <col min="5129" max="5129" width="1" style="139" customWidth="1"/>
    <col min="5130" max="5130" width="15.5703125" style="139" customWidth="1"/>
    <col min="5131" max="5131" width="1" style="139" customWidth="1"/>
    <col min="5132" max="5132" width="15.5703125" style="139" customWidth="1"/>
    <col min="5133" max="5133" width="14.140625" style="139" bestFit="1" customWidth="1"/>
    <col min="5134" max="5134" width="13.5703125" style="139" bestFit="1" customWidth="1"/>
    <col min="5135" max="5376" width="10.85546875" style="139"/>
    <col min="5377" max="5377" width="2.140625" style="139" customWidth="1"/>
    <col min="5378" max="5379" width="2.5703125" style="139" customWidth="1"/>
    <col min="5380" max="5380" width="33.85546875" style="139" customWidth="1"/>
    <col min="5381" max="5381" width="8.140625" style="139" customWidth="1"/>
    <col min="5382" max="5382" width="15.5703125" style="139" customWidth="1"/>
    <col min="5383" max="5383" width="1" style="139" customWidth="1"/>
    <col min="5384" max="5384" width="15.5703125" style="139" customWidth="1"/>
    <col min="5385" max="5385" width="1" style="139" customWidth="1"/>
    <col min="5386" max="5386" width="15.5703125" style="139" customWidth="1"/>
    <col min="5387" max="5387" width="1" style="139" customWidth="1"/>
    <col min="5388" max="5388" width="15.5703125" style="139" customWidth="1"/>
    <col min="5389" max="5389" width="14.140625" style="139" bestFit="1" customWidth="1"/>
    <col min="5390" max="5390" width="13.5703125" style="139" bestFit="1" customWidth="1"/>
    <col min="5391" max="5632" width="10.85546875" style="139"/>
    <col min="5633" max="5633" width="2.140625" style="139" customWidth="1"/>
    <col min="5634" max="5635" width="2.5703125" style="139" customWidth="1"/>
    <col min="5636" max="5636" width="33.85546875" style="139" customWidth="1"/>
    <col min="5637" max="5637" width="8.140625" style="139" customWidth="1"/>
    <col min="5638" max="5638" width="15.5703125" style="139" customWidth="1"/>
    <col min="5639" max="5639" width="1" style="139" customWidth="1"/>
    <col min="5640" max="5640" width="15.5703125" style="139" customWidth="1"/>
    <col min="5641" max="5641" width="1" style="139" customWidth="1"/>
    <col min="5642" max="5642" width="15.5703125" style="139" customWidth="1"/>
    <col min="5643" max="5643" width="1" style="139" customWidth="1"/>
    <col min="5644" max="5644" width="15.5703125" style="139" customWidth="1"/>
    <col min="5645" max="5645" width="14.140625" style="139" bestFit="1" customWidth="1"/>
    <col min="5646" max="5646" width="13.5703125" style="139" bestFit="1" customWidth="1"/>
    <col min="5647" max="5888" width="10.85546875" style="139"/>
    <col min="5889" max="5889" width="2.140625" style="139" customWidth="1"/>
    <col min="5890" max="5891" width="2.5703125" style="139" customWidth="1"/>
    <col min="5892" max="5892" width="33.85546875" style="139" customWidth="1"/>
    <col min="5893" max="5893" width="8.140625" style="139" customWidth="1"/>
    <col min="5894" max="5894" width="15.5703125" style="139" customWidth="1"/>
    <col min="5895" max="5895" width="1" style="139" customWidth="1"/>
    <col min="5896" max="5896" width="15.5703125" style="139" customWidth="1"/>
    <col min="5897" max="5897" width="1" style="139" customWidth="1"/>
    <col min="5898" max="5898" width="15.5703125" style="139" customWidth="1"/>
    <col min="5899" max="5899" width="1" style="139" customWidth="1"/>
    <col min="5900" max="5900" width="15.5703125" style="139" customWidth="1"/>
    <col min="5901" max="5901" width="14.140625" style="139" bestFit="1" customWidth="1"/>
    <col min="5902" max="5902" width="13.5703125" style="139" bestFit="1" customWidth="1"/>
    <col min="5903" max="6144" width="10.85546875" style="139"/>
    <col min="6145" max="6145" width="2.140625" style="139" customWidth="1"/>
    <col min="6146" max="6147" width="2.5703125" style="139" customWidth="1"/>
    <col min="6148" max="6148" width="33.85546875" style="139" customWidth="1"/>
    <col min="6149" max="6149" width="8.140625" style="139" customWidth="1"/>
    <col min="6150" max="6150" width="15.5703125" style="139" customWidth="1"/>
    <col min="6151" max="6151" width="1" style="139" customWidth="1"/>
    <col min="6152" max="6152" width="15.5703125" style="139" customWidth="1"/>
    <col min="6153" max="6153" width="1" style="139" customWidth="1"/>
    <col min="6154" max="6154" width="15.5703125" style="139" customWidth="1"/>
    <col min="6155" max="6155" width="1" style="139" customWidth="1"/>
    <col min="6156" max="6156" width="15.5703125" style="139" customWidth="1"/>
    <col min="6157" max="6157" width="14.140625" style="139" bestFit="1" customWidth="1"/>
    <col min="6158" max="6158" width="13.5703125" style="139" bestFit="1" customWidth="1"/>
    <col min="6159" max="6400" width="10.85546875" style="139"/>
    <col min="6401" max="6401" width="2.140625" style="139" customWidth="1"/>
    <col min="6402" max="6403" width="2.5703125" style="139" customWidth="1"/>
    <col min="6404" max="6404" width="33.85546875" style="139" customWidth="1"/>
    <col min="6405" max="6405" width="8.140625" style="139" customWidth="1"/>
    <col min="6406" max="6406" width="15.5703125" style="139" customWidth="1"/>
    <col min="6407" max="6407" width="1" style="139" customWidth="1"/>
    <col min="6408" max="6408" width="15.5703125" style="139" customWidth="1"/>
    <col min="6409" max="6409" width="1" style="139" customWidth="1"/>
    <col min="6410" max="6410" width="15.5703125" style="139" customWidth="1"/>
    <col min="6411" max="6411" width="1" style="139" customWidth="1"/>
    <col min="6412" max="6412" width="15.5703125" style="139" customWidth="1"/>
    <col min="6413" max="6413" width="14.140625" style="139" bestFit="1" customWidth="1"/>
    <col min="6414" max="6414" width="13.5703125" style="139" bestFit="1" customWidth="1"/>
    <col min="6415" max="6656" width="10.85546875" style="139"/>
    <col min="6657" max="6657" width="2.140625" style="139" customWidth="1"/>
    <col min="6658" max="6659" width="2.5703125" style="139" customWidth="1"/>
    <col min="6660" max="6660" width="33.85546875" style="139" customWidth="1"/>
    <col min="6661" max="6661" width="8.140625" style="139" customWidth="1"/>
    <col min="6662" max="6662" width="15.5703125" style="139" customWidth="1"/>
    <col min="6663" max="6663" width="1" style="139" customWidth="1"/>
    <col min="6664" max="6664" width="15.5703125" style="139" customWidth="1"/>
    <col min="6665" max="6665" width="1" style="139" customWidth="1"/>
    <col min="6666" max="6666" width="15.5703125" style="139" customWidth="1"/>
    <col min="6667" max="6667" width="1" style="139" customWidth="1"/>
    <col min="6668" max="6668" width="15.5703125" style="139" customWidth="1"/>
    <col min="6669" max="6669" width="14.140625" style="139" bestFit="1" customWidth="1"/>
    <col min="6670" max="6670" width="13.5703125" style="139" bestFit="1" customWidth="1"/>
    <col min="6671" max="6912" width="10.85546875" style="139"/>
    <col min="6913" max="6913" width="2.140625" style="139" customWidth="1"/>
    <col min="6914" max="6915" width="2.5703125" style="139" customWidth="1"/>
    <col min="6916" max="6916" width="33.85546875" style="139" customWidth="1"/>
    <col min="6917" max="6917" width="8.140625" style="139" customWidth="1"/>
    <col min="6918" max="6918" width="15.5703125" style="139" customWidth="1"/>
    <col min="6919" max="6919" width="1" style="139" customWidth="1"/>
    <col min="6920" max="6920" width="15.5703125" style="139" customWidth="1"/>
    <col min="6921" max="6921" width="1" style="139" customWidth="1"/>
    <col min="6922" max="6922" width="15.5703125" style="139" customWidth="1"/>
    <col min="6923" max="6923" width="1" style="139" customWidth="1"/>
    <col min="6924" max="6924" width="15.5703125" style="139" customWidth="1"/>
    <col min="6925" max="6925" width="14.140625" style="139" bestFit="1" customWidth="1"/>
    <col min="6926" max="6926" width="13.5703125" style="139" bestFit="1" customWidth="1"/>
    <col min="6927" max="7168" width="10.85546875" style="139"/>
    <col min="7169" max="7169" width="2.140625" style="139" customWidth="1"/>
    <col min="7170" max="7171" width="2.5703125" style="139" customWidth="1"/>
    <col min="7172" max="7172" width="33.85546875" style="139" customWidth="1"/>
    <col min="7173" max="7173" width="8.140625" style="139" customWidth="1"/>
    <col min="7174" max="7174" width="15.5703125" style="139" customWidth="1"/>
    <col min="7175" max="7175" width="1" style="139" customWidth="1"/>
    <col min="7176" max="7176" width="15.5703125" style="139" customWidth="1"/>
    <col min="7177" max="7177" width="1" style="139" customWidth="1"/>
    <col min="7178" max="7178" width="15.5703125" style="139" customWidth="1"/>
    <col min="7179" max="7179" width="1" style="139" customWidth="1"/>
    <col min="7180" max="7180" width="15.5703125" style="139" customWidth="1"/>
    <col min="7181" max="7181" width="14.140625" style="139" bestFit="1" customWidth="1"/>
    <col min="7182" max="7182" width="13.5703125" style="139" bestFit="1" customWidth="1"/>
    <col min="7183" max="7424" width="10.85546875" style="139"/>
    <col min="7425" max="7425" width="2.140625" style="139" customWidth="1"/>
    <col min="7426" max="7427" width="2.5703125" style="139" customWidth="1"/>
    <col min="7428" max="7428" width="33.85546875" style="139" customWidth="1"/>
    <col min="7429" max="7429" width="8.140625" style="139" customWidth="1"/>
    <col min="7430" max="7430" width="15.5703125" style="139" customWidth="1"/>
    <col min="7431" max="7431" width="1" style="139" customWidth="1"/>
    <col min="7432" max="7432" width="15.5703125" style="139" customWidth="1"/>
    <col min="7433" max="7433" width="1" style="139" customWidth="1"/>
    <col min="7434" max="7434" width="15.5703125" style="139" customWidth="1"/>
    <col min="7435" max="7435" width="1" style="139" customWidth="1"/>
    <col min="7436" max="7436" width="15.5703125" style="139" customWidth="1"/>
    <col min="7437" max="7437" width="14.140625" style="139" bestFit="1" customWidth="1"/>
    <col min="7438" max="7438" width="13.5703125" style="139" bestFit="1" customWidth="1"/>
    <col min="7439" max="7680" width="10.85546875" style="139"/>
    <col min="7681" max="7681" width="2.140625" style="139" customWidth="1"/>
    <col min="7682" max="7683" width="2.5703125" style="139" customWidth="1"/>
    <col min="7684" max="7684" width="33.85546875" style="139" customWidth="1"/>
    <col min="7685" max="7685" width="8.140625" style="139" customWidth="1"/>
    <col min="7686" max="7686" width="15.5703125" style="139" customWidth="1"/>
    <col min="7687" max="7687" width="1" style="139" customWidth="1"/>
    <col min="7688" max="7688" width="15.5703125" style="139" customWidth="1"/>
    <col min="7689" max="7689" width="1" style="139" customWidth="1"/>
    <col min="7690" max="7690" width="15.5703125" style="139" customWidth="1"/>
    <col min="7691" max="7691" width="1" style="139" customWidth="1"/>
    <col min="7692" max="7692" width="15.5703125" style="139" customWidth="1"/>
    <col min="7693" max="7693" width="14.140625" style="139" bestFit="1" customWidth="1"/>
    <col min="7694" max="7694" width="13.5703125" style="139" bestFit="1" customWidth="1"/>
    <col min="7695" max="7936" width="10.85546875" style="139"/>
    <col min="7937" max="7937" width="2.140625" style="139" customWidth="1"/>
    <col min="7938" max="7939" width="2.5703125" style="139" customWidth="1"/>
    <col min="7940" max="7940" width="33.85546875" style="139" customWidth="1"/>
    <col min="7941" max="7941" width="8.140625" style="139" customWidth="1"/>
    <col min="7942" max="7942" width="15.5703125" style="139" customWidth="1"/>
    <col min="7943" max="7943" width="1" style="139" customWidth="1"/>
    <col min="7944" max="7944" width="15.5703125" style="139" customWidth="1"/>
    <col min="7945" max="7945" width="1" style="139" customWidth="1"/>
    <col min="7946" max="7946" width="15.5703125" style="139" customWidth="1"/>
    <col min="7947" max="7947" width="1" style="139" customWidth="1"/>
    <col min="7948" max="7948" width="15.5703125" style="139" customWidth="1"/>
    <col min="7949" max="7949" width="14.140625" style="139" bestFit="1" customWidth="1"/>
    <col min="7950" max="7950" width="13.5703125" style="139" bestFit="1" customWidth="1"/>
    <col min="7951" max="8192" width="10.85546875" style="139"/>
    <col min="8193" max="8193" width="2.140625" style="139" customWidth="1"/>
    <col min="8194" max="8195" width="2.5703125" style="139" customWidth="1"/>
    <col min="8196" max="8196" width="33.85546875" style="139" customWidth="1"/>
    <col min="8197" max="8197" width="8.140625" style="139" customWidth="1"/>
    <col min="8198" max="8198" width="15.5703125" style="139" customWidth="1"/>
    <col min="8199" max="8199" width="1" style="139" customWidth="1"/>
    <col min="8200" max="8200" width="15.5703125" style="139" customWidth="1"/>
    <col min="8201" max="8201" width="1" style="139" customWidth="1"/>
    <col min="8202" max="8202" width="15.5703125" style="139" customWidth="1"/>
    <col min="8203" max="8203" width="1" style="139" customWidth="1"/>
    <col min="8204" max="8204" width="15.5703125" style="139" customWidth="1"/>
    <col min="8205" max="8205" width="14.140625" style="139" bestFit="1" customWidth="1"/>
    <col min="8206" max="8206" width="13.5703125" style="139" bestFit="1" customWidth="1"/>
    <col min="8207" max="8448" width="10.85546875" style="139"/>
    <col min="8449" max="8449" width="2.140625" style="139" customWidth="1"/>
    <col min="8450" max="8451" width="2.5703125" style="139" customWidth="1"/>
    <col min="8452" max="8452" width="33.85546875" style="139" customWidth="1"/>
    <col min="8453" max="8453" width="8.140625" style="139" customWidth="1"/>
    <col min="8454" max="8454" width="15.5703125" style="139" customWidth="1"/>
    <col min="8455" max="8455" width="1" style="139" customWidth="1"/>
    <col min="8456" max="8456" width="15.5703125" style="139" customWidth="1"/>
    <col min="8457" max="8457" width="1" style="139" customWidth="1"/>
    <col min="8458" max="8458" width="15.5703125" style="139" customWidth="1"/>
    <col min="8459" max="8459" width="1" style="139" customWidth="1"/>
    <col min="8460" max="8460" width="15.5703125" style="139" customWidth="1"/>
    <col min="8461" max="8461" width="14.140625" style="139" bestFit="1" customWidth="1"/>
    <col min="8462" max="8462" width="13.5703125" style="139" bestFit="1" customWidth="1"/>
    <col min="8463" max="8704" width="10.85546875" style="139"/>
    <col min="8705" max="8705" width="2.140625" style="139" customWidth="1"/>
    <col min="8706" max="8707" width="2.5703125" style="139" customWidth="1"/>
    <col min="8708" max="8708" width="33.85546875" style="139" customWidth="1"/>
    <col min="8709" max="8709" width="8.140625" style="139" customWidth="1"/>
    <col min="8710" max="8710" width="15.5703125" style="139" customWidth="1"/>
    <col min="8711" max="8711" width="1" style="139" customWidth="1"/>
    <col min="8712" max="8712" width="15.5703125" style="139" customWidth="1"/>
    <col min="8713" max="8713" width="1" style="139" customWidth="1"/>
    <col min="8714" max="8714" width="15.5703125" style="139" customWidth="1"/>
    <col min="8715" max="8715" width="1" style="139" customWidth="1"/>
    <col min="8716" max="8716" width="15.5703125" style="139" customWidth="1"/>
    <col min="8717" max="8717" width="14.140625" style="139" bestFit="1" customWidth="1"/>
    <col min="8718" max="8718" width="13.5703125" style="139" bestFit="1" customWidth="1"/>
    <col min="8719" max="8960" width="10.85546875" style="139"/>
    <col min="8961" max="8961" width="2.140625" style="139" customWidth="1"/>
    <col min="8962" max="8963" width="2.5703125" style="139" customWidth="1"/>
    <col min="8964" max="8964" width="33.85546875" style="139" customWidth="1"/>
    <col min="8965" max="8965" width="8.140625" style="139" customWidth="1"/>
    <col min="8966" max="8966" width="15.5703125" style="139" customWidth="1"/>
    <col min="8967" max="8967" width="1" style="139" customWidth="1"/>
    <col min="8968" max="8968" width="15.5703125" style="139" customWidth="1"/>
    <col min="8969" max="8969" width="1" style="139" customWidth="1"/>
    <col min="8970" max="8970" width="15.5703125" style="139" customWidth="1"/>
    <col min="8971" max="8971" width="1" style="139" customWidth="1"/>
    <col min="8972" max="8972" width="15.5703125" style="139" customWidth="1"/>
    <col min="8973" max="8973" width="14.140625" style="139" bestFit="1" customWidth="1"/>
    <col min="8974" max="8974" width="13.5703125" style="139" bestFit="1" customWidth="1"/>
    <col min="8975" max="9216" width="10.85546875" style="139"/>
    <col min="9217" max="9217" width="2.140625" style="139" customWidth="1"/>
    <col min="9218" max="9219" width="2.5703125" style="139" customWidth="1"/>
    <col min="9220" max="9220" width="33.85546875" style="139" customWidth="1"/>
    <col min="9221" max="9221" width="8.140625" style="139" customWidth="1"/>
    <col min="9222" max="9222" width="15.5703125" style="139" customWidth="1"/>
    <col min="9223" max="9223" width="1" style="139" customWidth="1"/>
    <col min="9224" max="9224" width="15.5703125" style="139" customWidth="1"/>
    <col min="9225" max="9225" width="1" style="139" customWidth="1"/>
    <col min="9226" max="9226" width="15.5703125" style="139" customWidth="1"/>
    <col min="9227" max="9227" width="1" style="139" customWidth="1"/>
    <col min="9228" max="9228" width="15.5703125" style="139" customWidth="1"/>
    <col min="9229" max="9229" width="14.140625" style="139" bestFit="1" customWidth="1"/>
    <col min="9230" max="9230" width="13.5703125" style="139" bestFit="1" customWidth="1"/>
    <col min="9231" max="9472" width="10.85546875" style="139"/>
    <col min="9473" max="9473" width="2.140625" style="139" customWidth="1"/>
    <col min="9474" max="9475" width="2.5703125" style="139" customWidth="1"/>
    <col min="9476" max="9476" width="33.85546875" style="139" customWidth="1"/>
    <col min="9477" max="9477" width="8.140625" style="139" customWidth="1"/>
    <col min="9478" max="9478" width="15.5703125" style="139" customWidth="1"/>
    <col min="9479" max="9479" width="1" style="139" customWidth="1"/>
    <col min="9480" max="9480" width="15.5703125" style="139" customWidth="1"/>
    <col min="9481" max="9481" width="1" style="139" customWidth="1"/>
    <col min="9482" max="9482" width="15.5703125" style="139" customWidth="1"/>
    <col min="9483" max="9483" width="1" style="139" customWidth="1"/>
    <col min="9484" max="9484" width="15.5703125" style="139" customWidth="1"/>
    <col min="9485" max="9485" width="14.140625" style="139" bestFit="1" customWidth="1"/>
    <col min="9486" max="9486" width="13.5703125" style="139" bestFit="1" customWidth="1"/>
    <col min="9487" max="9728" width="10.85546875" style="139"/>
    <col min="9729" max="9729" width="2.140625" style="139" customWidth="1"/>
    <col min="9730" max="9731" width="2.5703125" style="139" customWidth="1"/>
    <col min="9732" max="9732" width="33.85546875" style="139" customWidth="1"/>
    <col min="9733" max="9733" width="8.140625" style="139" customWidth="1"/>
    <col min="9734" max="9734" width="15.5703125" style="139" customWidth="1"/>
    <col min="9735" max="9735" width="1" style="139" customWidth="1"/>
    <col min="9736" max="9736" width="15.5703125" style="139" customWidth="1"/>
    <col min="9737" max="9737" width="1" style="139" customWidth="1"/>
    <col min="9738" max="9738" width="15.5703125" style="139" customWidth="1"/>
    <col min="9739" max="9739" width="1" style="139" customWidth="1"/>
    <col min="9740" max="9740" width="15.5703125" style="139" customWidth="1"/>
    <col min="9741" max="9741" width="14.140625" style="139" bestFit="1" customWidth="1"/>
    <col min="9742" max="9742" width="13.5703125" style="139" bestFit="1" customWidth="1"/>
    <col min="9743" max="9984" width="10.85546875" style="139"/>
    <col min="9985" max="9985" width="2.140625" style="139" customWidth="1"/>
    <col min="9986" max="9987" width="2.5703125" style="139" customWidth="1"/>
    <col min="9988" max="9988" width="33.85546875" style="139" customWidth="1"/>
    <col min="9989" max="9989" width="8.140625" style="139" customWidth="1"/>
    <col min="9990" max="9990" width="15.5703125" style="139" customWidth="1"/>
    <col min="9991" max="9991" width="1" style="139" customWidth="1"/>
    <col min="9992" max="9992" width="15.5703125" style="139" customWidth="1"/>
    <col min="9993" max="9993" width="1" style="139" customWidth="1"/>
    <col min="9994" max="9994" width="15.5703125" style="139" customWidth="1"/>
    <col min="9995" max="9995" width="1" style="139" customWidth="1"/>
    <col min="9996" max="9996" width="15.5703125" style="139" customWidth="1"/>
    <col min="9997" max="9997" width="14.140625" style="139" bestFit="1" customWidth="1"/>
    <col min="9998" max="9998" width="13.5703125" style="139" bestFit="1" customWidth="1"/>
    <col min="9999" max="10240" width="10.85546875" style="139"/>
    <col min="10241" max="10241" width="2.140625" style="139" customWidth="1"/>
    <col min="10242" max="10243" width="2.5703125" style="139" customWidth="1"/>
    <col min="10244" max="10244" width="33.85546875" style="139" customWidth="1"/>
    <col min="10245" max="10245" width="8.140625" style="139" customWidth="1"/>
    <col min="10246" max="10246" width="15.5703125" style="139" customWidth="1"/>
    <col min="10247" max="10247" width="1" style="139" customWidth="1"/>
    <col min="10248" max="10248" width="15.5703125" style="139" customWidth="1"/>
    <col min="10249" max="10249" width="1" style="139" customWidth="1"/>
    <col min="10250" max="10250" width="15.5703125" style="139" customWidth="1"/>
    <col min="10251" max="10251" width="1" style="139" customWidth="1"/>
    <col min="10252" max="10252" width="15.5703125" style="139" customWidth="1"/>
    <col min="10253" max="10253" width="14.140625" style="139" bestFit="1" customWidth="1"/>
    <col min="10254" max="10254" width="13.5703125" style="139" bestFit="1" customWidth="1"/>
    <col min="10255" max="10496" width="10.85546875" style="139"/>
    <col min="10497" max="10497" width="2.140625" style="139" customWidth="1"/>
    <col min="10498" max="10499" width="2.5703125" style="139" customWidth="1"/>
    <col min="10500" max="10500" width="33.85546875" style="139" customWidth="1"/>
    <col min="10501" max="10501" width="8.140625" style="139" customWidth="1"/>
    <col min="10502" max="10502" width="15.5703125" style="139" customWidth="1"/>
    <col min="10503" max="10503" width="1" style="139" customWidth="1"/>
    <col min="10504" max="10504" width="15.5703125" style="139" customWidth="1"/>
    <col min="10505" max="10505" width="1" style="139" customWidth="1"/>
    <col min="10506" max="10506" width="15.5703125" style="139" customWidth="1"/>
    <col min="10507" max="10507" width="1" style="139" customWidth="1"/>
    <col min="10508" max="10508" width="15.5703125" style="139" customWidth="1"/>
    <col min="10509" max="10509" width="14.140625" style="139" bestFit="1" customWidth="1"/>
    <col min="10510" max="10510" width="13.5703125" style="139" bestFit="1" customWidth="1"/>
    <col min="10511" max="10752" width="10.85546875" style="139"/>
    <col min="10753" max="10753" width="2.140625" style="139" customWidth="1"/>
    <col min="10754" max="10755" width="2.5703125" style="139" customWidth="1"/>
    <col min="10756" max="10756" width="33.85546875" style="139" customWidth="1"/>
    <col min="10757" max="10757" width="8.140625" style="139" customWidth="1"/>
    <col min="10758" max="10758" width="15.5703125" style="139" customWidth="1"/>
    <col min="10759" max="10759" width="1" style="139" customWidth="1"/>
    <col min="10760" max="10760" width="15.5703125" style="139" customWidth="1"/>
    <col min="10761" max="10761" width="1" style="139" customWidth="1"/>
    <col min="10762" max="10762" width="15.5703125" style="139" customWidth="1"/>
    <col min="10763" max="10763" width="1" style="139" customWidth="1"/>
    <col min="10764" max="10764" width="15.5703125" style="139" customWidth="1"/>
    <col min="10765" max="10765" width="14.140625" style="139" bestFit="1" customWidth="1"/>
    <col min="10766" max="10766" width="13.5703125" style="139" bestFit="1" customWidth="1"/>
    <col min="10767" max="11008" width="10.85546875" style="139"/>
    <col min="11009" max="11009" width="2.140625" style="139" customWidth="1"/>
    <col min="11010" max="11011" width="2.5703125" style="139" customWidth="1"/>
    <col min="11012" max="11012" width="33.85546875" style="139" customWidth="1"/>
    <col min="11013" max="11013" width="8.140625" style="139" customWidth="1"/>
    <col min="11014" max="11014" width="15.5703125" style="139" customWidth="1"/>
    <col min="11015" max="11015" width="1" style="139" customWidth="1"/>
    <col min="11016" max="11016" width="15.5703125" style="139" customWidth="1"/>
    <col min="11017" max="11017" width="1" style="139" customWidth="1"/>
    <col min="11018" max="11018" width="15.5703125" style="139" customWidth="1"/>
    <col min="11019" max="11019" width="1" style="139" customWidth="1"/>
    <col min="11020" max="11020" width="15.5703125" style="139" customWidth="1"/>
    <col min="11021" max="11021" width="14.140625" style="139" bestFit="1" customWidth="1"/>
    <col min="11022" max="11022" width="13.5703125" style="139" bestFit="1" customWidth="1"/>
    <col min="11023" max="11264" width="10.85546875" style="139"/>
    <col min="11265" max="11265" width="2.140625" style="139" customWidth="1"/>
    <col min="11266" max="11267" width="2.5703125" style="139" customWidth="1"/>
    <col min="11268" max="11268" width="33.85546875" style="139" customWidth="1"/>
    <col min="11269" max="11269" width="8.140625" style="139" customWidth="1"/>
    <col min="11270" max="11270" width="15.5703125" style="139" customWidth="1"/>
    <col min="11271" max="11271" width="1" style="139" customWidth="1"/>
    <col min="11272" max="11272" width="15.5703125" style="139" customWidth="1"/>
    <col min="11273" max="11273" width="1" style="139" customWidth="1"/>
    <col min="11274" max="11274" width="15.5703125" style="139" customWidth="1"/>
    <col min="11275" max="11275" width="1" style="139" customWidth="1"/>
    <col min="11276" max="11276" width="15.5703125" style="139" customWidth="1"/>
    <col min="11277" max="11277" width="14.140625" style="139" bestFit="1" customWidth="1"/>
    <col min="11278" max="11278" width="13.5703125" style="139" bestFit="1" customWidth="1"/>
    <col min="11279" max="11520" width="10.85546875" style="139"/>
    <col min="11521" max="11521" width="2.140625" style="139" customWidth="1"/>
    <col min="11522" max="11523" width="2.5703125" style="139" customWidth="1"/>
    <col min="11524" max="11524" width="33.85546875" style="139" customWidth="1"/>
    <col min="11525" max="11525" width="8.140625" style="139" customWidth="1"/>
    <col min="11526" max="11526" width="15.5703125" style="139" customWidth="1"/>
    <col min="11527" max="11527" width="1" style="139" customWidth="1"/>
    <col min="11528" max="11528" width="15.5703125" style="139" customWidth="1"/>
    <col min="11529" max="11529" width="1" style="139" customWidth="1"/>
    <col min="11530" max="11530" width="15.5703125" style="139" customWidth="1"/>
    <col min="11531" max="11531" width="1" style="139" customWidth="1"/>
    <col min="11532" max="11532" width="15.5703125" style="139" customWidth="1"/>
    <col min="11533" max="11533" width="14.140625" style="139" bestFit="1" customWidth="1"/>
    <col min="11534" max="11534" width="13.5703125" style="139" bestFit="1" customWidth="1"/>
    <col min="11535" max="11776" width="10.85546875" style="139"/>
    <col min="11777" max="11777" width="2.140625" style="139" customWidth="1"/>
    <col min="11778" max="11779" width="2.5703125" style="139" customWidth="1"/>
    <col min="11780" max="11780" width="33.85546875" style="139" customWidth="1"/>
    <col min="11781" max="11781" width="8.140625" style="139" customWidth="1"/>
    <col min="11782" max="11782" width="15.5703125" style="139" customWidth="1"/>
    <col min="11783" max="11783" width="1" style="139" customWidth="1"/>
    <col min="11784" max="11784" width="15.5703125" style="139" customWidth="1"/>
    <col min="11785" max="11785" width="1" style="139" customWidth="1"/>
    <col min="11786" max="11786" width="15.5703125" style="139" customWidth="1"/>
    <col min="11787" max="11787" width="1" style="139" customWidth="1"/>
    <col min="11788" max="11788" width="15.5703125" style="139" customWidth="1"/>
    <col min="11789" max="11789" width="14.140625" style="139" bestFit="1" customWidth="1"/>
    <col min="11790" max="11790" width="13.5703125" style="139" bestFit="1" customWidth="1"/>
    <col min="11791" max="12032" width="10.85546875" style="139"/>
    <col min="12033" max="12033" width="2.140625" style="139" customWidth="1"/>
    <col min="12034" max="12035" width="2.5703125" style="139" customWidth="1"/>
    <col min="12036" max="12036" width="33.85546875" style="139" customWidth="1"/>
    <col min="12037" max="12037" width="8.140625" style="139" customWidth="1"/>
    <col min="12038" max="12038" width="15.5703125" style="139" customWidth="1"/>
    <col min="12039" max="12039" width="1" style="139" customWidth="1"/>
    <col min="12040" max="12040" width="15.5703125" style="139" customWidth="1"/>
    <col min="12041" max="12041" width="1" style="139" customWidth="1"/>
    <col min="12042" max="12042" width="15.5703125" style="139" customWidth="1"/>
    <col min="12043" max="12043" width="1" style="139" customWidth="1"/>
    <col min="12044" max="12044" width="15.5703125" style="139" customWidth="1"/>
    <col min="12045" max="12045" width="14.140625" style="139" bestFit="1" customWidth="1"/>
    <col min="12046" max="12046" width="13.5703125" style="139" bestFit="1" customWidth="1"/>
    <col min="12047" max="12288" width="10.85546875" style="139"/>
    <col min="12289" max="12289" width="2.140625" style="139" customWidth="1"/>
    <col min="12290" max="12291" width="2.5703125" style="139" customWidth="1"/>
    <col min="12292" max="12292" width="33.85546875" style="139" customWidth="1"/>
    <col min="12293" max="12293" width="8.140625" style="139" customWidth="1"/>
    <col min="12294" max="12294" width="15.5703125" style="139" customWidth="1"/>
    <col min="12295" max="12295" width="1" style="139" customWidth="1"/>
    <col min="12296" max="12296" width="15.5703125" style="139" customWidth="1"/>
    <col min="12297" max="12297" width="1" style="139" customWidth="1"/>
    <col min="12298" max="12298" width="15.5703125" style="139" customWidth="1"/>
    <col min="12299" max="12299" width="1" style="139" customWidth="1"/>
    <col min="12300" max="12300" width="15.5703125" style="139" customWidth="1"/>
    <col min="12301" max="12301" width="14.140625" style="139" bestFit="1" customWidth="1"/>
    <col min="12302" max="12302" width="13.5703125" style="139" bestFit="1" customWidth="1"/>
    <col min="12303" max="12544" width="10.85546875" style="139"/>
    <col min="12545" max="12545" width="2.140625" style="139" customWidth="1"/>
    <col min="12546" max="12547" width="2.5703125" style="139" customWidth="1"/>
    <col min="12548" max="12548" width="33.85546875" style="139" customWidth="1"/>
    <col min="12549" max="12549" width="8.140625" style="139" customWidth="1"/>
    <col min="12550" max="12550" width="15.5703125" style="139" customWidth="1"/>
    <col min="12551" max="12551" width="1" style="139" customWidth="1"/>
    <col min="12552" max="12552" width="15.5703125" style="139" customWidth="1"/>
    <col min="12553" max="12553" width="1" style="139" customWidth="1"/>
    <col min="12554" max="12554" width="15.5703125" style="139" customWidth="1"/>
    <col min="12555" max="12555" width="1" style="139" customWidth="1"/>
    <col min="12556" max="12556" width="15.5703125" style="139" customWidth="1"/>
    <col min="12557" max="12557" width="14.140625" style="139" bestFit="1" customWidth="1"/>
    <col min="12558" max="12558" width="13.5703125" style="139" bestFit="1" customWidth="1"/>
    <col min="12559" max="12800" width="10.85546875" style="139"/>
    <col min="12801" max="12801" width="2.140625" style="139" customWidth="1"/>
    <col min="12802" max="12803" width="2.5703125" style="139" customWidth="1"/>
    <col min="12804" max="12804" width="33.85546875" style="139" customWidth="1"/>
    <col min="12805" max="12805" width="8.140625" style="139" customWidth="1"/>
    <col min="12806" max="12806" width="15.5703125" style="139" customWidth="1"/>
    <col min="12807" max="12807" width="1" style="139" customWidth="1"/>
    <col min="12808" max="12808" width="15.5703125" style="139" customWidth="1"/>
    <col min="12809" max="12809" width="1" style="139" customWidth="1"/>
    <col min="12810" max="12810" width="15.5703125" style="139" customWidth="1"/>
    <col min="12811" max="12811" width="1" style="139" customWidth="1"/>
    <col min="12812" max="12812" width="15.5703125" style="139" customWidth="1"/>
    <col min="12813" max="12813" width="14.140625" style="139" bestFit="1" customWidth="1"/>
    <col min="12814" max="12814" width="13.5703125" style="139" bestFit="1" customWidth="1"/>
    <col min="12815" max="13056" width="10.85546875" style="139"/>
    <col min="13057" max="13057" width="2.140625" style="139" customWidth="1"/>
    <col min="13058" max="13059" width="2.5703125" style="139" customWidth="1"/>
    <col min="13060" max="13060" width="33.85546875" style="139" customWidth="1"/>
    <col min="13061" max="13061" width="8.140625" style="139" customWidth="1"/>
    <col min="13062" max="13062" width="15.5703125" style="139" customWidth="1"/>
    <col min="13063" max="13063" width="1" style="139" customWidth="1"/>
    <col min="13064" max="13064" width="15.5703125" style="139" customWidth="1"/>
    <col min="13065" max="13065" width="1" style="139" customWidth="1"/>
    <col min="13066" max="13066" width="15.5703125" style="139" customWidth="1"/>
    <col min="13067" max="13067" width="1" style="139" customWidth="1"/>
    <col min="13068" max="13068" width="15.5703125" style="139" customWidth="1"/>
    <col min="13069" max="13069" width="14.140625" style="139" bestFit="1" customWidth="1"/>
    <col min="13070" max="13070" width="13.5703125" style="139" bestFit="1" customWidth="1"/>
    <col min="13071" max="13312" width="10.85546875" style="139"/>
    <col min="13313" max="13313" width="2.140625" style="139" customWidth="1"/>
    <col min="13314" max="13315" width="2.5703125" style="139" customWidth="1"/>
    <col min="13316" max="13316" width="33.85546875" style="139" customWidth="1"/>
    <col min="13317" max="13317" width="8.140625" style="139" customWidth="1"/>
    <col min="13318" max="13318" width="15.5703125" style="139" customWidth="1"/>
    <col min="13319" max="13319" width="1" style="139" customWidth="1"/>
    <col min="13320" max="13320" width="15.5703125" style="139" customWidth="1"/>
    <col min="13321" max="13321" width="1" style="139" customWidth="1"/>
    <col min="13322" max="13322" width="15.5703125" style="139" customWidth="1"/>
    <col min="13323" max="13323" width="1" style="139" customWidth="1"/>
    <col min="13324" max="13324" width="15.5703125" style="139" customWidth="1"/>
    <col min="13325" max="13325" width="14.140625" style="139" bestFit="1" customWidth="1"/>
    <col min="13326" max="13326" width="13.5703125" style="139" bestFit="1" customWidth="1"/>
    <col min="13327" max="13568" width="10.85546875" style="139"/>
    <col min="13569" max="13569" width="2.140625" style="139" customWidth="1"/>
    <col min="13570" max="13571" width="2.5703125" style="139" customWidth="1"/>
    <col min="13572" max="13572" width="33.85546875" style="139" customWidth="1"/>
    <col min="13573" max="13573" width="8.140625" style="139" customWidth="1"/>
    <col min="13574" max="13574" width="15.5703125" style="139" customWidth="1"/>
    <col min="13575" max="13575" width="1" style="139" customWidth="1"/>
    <col min="13576" max="13576" width="15.5703125" style="139" customWidth="1"/>
    <col min="13577" max="13577" width="1" style="139" customWidth="1"/>
    <col min="13578" max="13578" width="15.5703125" style="139" customWidth="1"/>
    <col min="13579" max="13579" width="1" style="139" customWidth="1"/>
    <col min="13580" max="13580" width="15.5703125" style="139" customWidth="1"/>
    <col min="13581" max="13581" width="14.140625" style="139" bestFit="1" customWidth="1"/>
    <col min="13582" max="13582" width="13.5703125" style="139" bestFit="1" customWidth="1"/>
    <col min="13583" max="13824" width="10.85546875" style="139"/>
    <col min="13825" max="13825" width="2.140625" style="139" customWidth="1"/>
    <col min="13826" max="13827" width="2.5703125" style="139" customWidth="1"/>
    <col min="13828" max="13828" width="33.85546875" style="139" customWidth="1"/>
    <col min="13829" max="13829" width="8.140625" style="139" customWidth="1"/>
    <col min="13830" max="13830" width="15.5703125" style="139" customWidth="1"/>
    <col min="13831" max="13831" width="1" style="139" customWidth="1"/>
    <col min="13832" max="13832" width="15.5703125" style="139" customWidth="1"/>
    <col min="13833" max="13833" width="1" style="139" customWidth="1"/>
    <col min="13834" max="13834" width="15.5703125" style="139" customWidth="1"/>
    <col min="13835" max="13835" width="1" style="139" customWidth="1"/>
    <col min="13836" max="13836" width="15.5703125" style="139" customWidth="1"/>
    <col min="13837" max="13837" width="14.140625" style="139" bestFit="1" customWidth="1"/>
    <col min="13838" max="13838" width="13.5703125" style="139" bestFit="1" customWidth="1"/>
    <col min="13839" max="14080" width="10.85546875" style="139"/>
    <col min="14081" max="14081" width="2.140625" style="139" customWidth="1"/>
    <col min="14082" max="14083" width="2.5703125" style="139" customWidth="1"/>
    <col min="14084" max="14084" width="33.85546875" style="139" customWidth="1"/>
    <col min="14085" max="14085" width="8.140625" style="139" customWidth="1"/>
    <col min="14086" max="14086" width="15.5703125" style="139" customWidth="1"/>
    <col min="14087" max="14087" width="1" style="139" customWidth="1"/>
    <col min="14088" max="14088" width="15.5703125" style="139" customWidth="1"/>
    <col min="14089" max="14089" width="1" style="139" customWidth="1"/>
    <col min="14090" max="14090" width="15.5703125" style="139" customWidth="1"/>
    <col min="14091" max="14091" width="1" style="139" customWidth="1"/>
    <col min="14092" max="14092" width="15.5703125" style="139" customWidth="1"/>
    <col min="14093" max="14093" width="14.140625" style="139" bestFit="1" customWidth="1"/>
    <col min="14094" max="14094" width="13.5703125" style="139" bestFit="1" customWidth="1"/>
    <col min="14095" max="14336" width="10.85546875" style="139"/>
    <col min="14337" max="14337" width="2.140625" style="139" customWidth="1"/>
    <col min="14338" max="14339" width="2.5703125" style="139" customWidth="1"/>
    <col min="14340" max="14340" width="33.85546875" style="139" customWidth="1"/>
    <col min="14341" max="14341" width="8.140625" style="139" customWidth="1"/>
    <col min="14342" max="14342" width="15.5703125" style="139" customWidth="1"/>
    <col min="14343" max="14343" width="1" style="139" customWidth="1"/>
    <col min="14344" max="14344" width="15.5703125" style="139" customWidth="1"/>
    <col min="14345" max="14345" width="1" style="139" customWidth="1"/>
    <col min="14346" max="14346" width="15.5703125" style="139" customWidth="1"/>
    <col min="14347" max="14347" width="1" style="139" customWidth="1"/>
    <col min="14348" max="14348" width="15.5703125" style="139" customWidth="1"/>
    <col min="14349" max="14349" width="14.140625" style="139" bestFit="1" customWidth="1"/>
    <col min="14350" max="14350" width="13.5703125" style="139" bestFit="1" customWidth="1"/>
    <col min="14351" max="14592" width="10.85546875" style="139"/>
    <col min="14593" max="14593" width="2.140625" style="139" customWidth="1"/>
    <col min="14594" max="14595" width="2.5703125" style="139" customWidth="1"/>
    <col min="14596" max="14596" width="33.85546875" style="139" customWidth="1"/>
    <col min="14597" max="14597" width="8.140625" style="139" customWidth="1"/>
    <col min="14598" max="14598" width="15.5703125" style="139" customWidth="1"/>
    <col min="14599" max="14599" width="1" style="139" customWidth="1"/>
    <col min="14600" max="14600" width="15.5703125" style="139" customWidth="1"/>
    <col min="14601" max="14601" width="1" style="139" customWidth="1"/>
    <col min="14602" max="14602" width="15.5703125" style="139" customWidth="1"/>
    <col min="14603" max="14603" width="1" style="139" customWidth="1"/>
    <col min="14604" max="14604" width="15.5703125" style="139" customWidth="1"/>
    <col min="14605" max="14605" width="14.140625" style="139" bestFit="1" customWidth="1"/>
    <col min="14606" max="14606" width="13.5703125" style="139" bestFit="1" customWidth="1"/>
    <col min="14607" max="14848" width="10.85546875" style="139"/>
    <col min="14849" max="14849" width="2.140625" style="139" customWidth="1"/>
    <col min="14850" max="14851" width="2.5703125" style="139" customWidth="1"/>
    <col min="14852" max="14852" width="33.85546875" style="139" customWidth="1"/>
    <col min="14853" max="14853" width="8.140625" style="139" customWidth="1"/>
    <col min="14854" max="14854" width="15.5703125" style="139" customWidth="1"/>
    <col min="14855" max="14855" width="1" style="139" customWidth="1"/>
    <col min="14856" max="14856" width="15.5703125" style="139" customWidth="1"/>
    <col min="14857" max="14857" width="1" style="139" customWidth="1"/>
    <col min="14858" max="14858" width="15.5703125" style="139" customWidth="1"/>
    <col min="14859" max="14859" width="1" style="139" customWidth="1"/>
    <col min="14860" max="14860" width="15.5703125" style="139" customWidth="1"/>
    <col min="14861" max="14861" width="14.140625" style="139" bestFit="1" customWidth="1"/>
    <col min="14862" max="14862" width="13.5703125" style="139" bestFit="1" customWidth="1"/>
    <col min="14863" max="15104" width="10.85546875" style="139"/>
    <col min="15105" max="15105" width="2.140625" style="139" customWidth="1"/>
    <col min="15106" max="15107" width="2.5703125" style="139" customWidth="1"/>
    <col min="15108" max="15108" width="33.85546875" style="139" customWidth="1"/>
    <col min="15109" max="15109" width="8.140625" style="139" customWidth="1"/>
    <col min="15110" max="15110" width="15.5703125" style="139" customWidth="1"/>
    <col min="15111" max="15111" width="1" style="139" customWidth="1"/>
    <col min="15112" max="15112" width="15.5703125" style="139" customWidth="1"/>
    <col min="15113" max="15113" width="1" style="139" customWidth="1"/>
    <col min="15114" max="15114" width="15.5703125" style="139" customWidth="1"/>
    <col min="15115" max="15115" width="1" style="139" customWidth="1"/>
    <col min="15116" max="15116" width="15.5703125" style="139" customWidth="1"/>
    <col min="15117" max="15117" width="14.140625" style="139" bestFit="1" customWidth="1"/>
    <col min="15118" max="15118" width="13.5703125" style="139" bestFit="1" customWidth="1"/>
    <col min="15119" max="15360" width="10.85546875" style="139"/>
    <col min="15361" max="15361" width="2.140625" style="139" customWidth="1"/>
    <col min="15362" max="15363" width="2.5703125" style="139" customWidth="1"/>
    <col min="15364" max="15364" width="33.85546875" style="139" customWidth="1"/>
    <col min="15365" max="15365" width="8.140625" style="139" customWidth="1"/>
    <col min="15366" max="15366" width="15.5703125" style="139" customWidth="1"/>
    <col min="15367" max="15367" width="1" style="139" customWidth="1"/>
    <col min="15368" max="15368" width="15.5703125" style="139" customWidth="1"/>
    <col min="15369" max="15369" width="1" style="139" customWidth="1"/>
    <col min="15370" max="15370" width="15.5703125" style="139" customWidth="1"/>
    <col min="15371" max="15371" width="1" style="139" customWidth="1"/>
    <col min="15372" max="15372" width="15.5703125" style="139" customWidth="1"/>
    <col min="15373" max="15373" width="14.140625" style="139" bestFit="1" customWidth="1"/>
    <col min="15374" max="15374" width="13.5703125" style="139" bestFit="1" customWidth="1"/>
    <col min="15375" max="15616" width="10.85546875" style="139"/>
    <col min="15617" max="15617" width="2.140625" style="139" customWidth="1"/>
    <col min="15618" max="15619" width="2.5703125" style="139" customWidth="1"/>
    <col min="15620" max="15620" width="33.85546875" style="139" customWidth="1"/>
    <col min="15621" max="15621" width="8.140625" style="139" customWidth="1"/>
    <col min="15622" max="15622" width="15.5703125" style="139" customWidth="1"/>
    <col min="15623" max="15623" width="1" style="139" customWidth="1"/>
    <col min="15624" max="15624" width="15.5703125" style="139" customWidth="1"/>
    <col min="15625" max="15625" width="1" style="139" customWidth="1"/>
    <col min="15626" max="15626" width="15.5703125" style="139" customWidth="1"/>
    <col min="15627" max="15627" width="1" style="139" customWidth="1"/>
    <col min="15628" max="15628" width="15.5703125" style="139" customWidth="1"/>
    <col min="15629" max="15629" width="14.140625" style="139" bestFit="1" customWidth="1"/>
    <col min="15630" max="15630" width="13.5703125" style="139" bestFit="1" customWidth="1"/>
    <col min="15631" max="15872" width="10.85546875" style="139"/>
    <col min="15873" max="15873" width="2.140625" style="139" customWidth="1"/>
    <col min="15874" max="15875" width="2.5703125" style="139" customWidth="1"/>
    <col min="15876" max="15876" width="33.85546875" style="139" customWidth="1"/>
    <col min="15877" max="15877" width="8.140625" style="139" customWidth="1"/>
    <col min="15878" max="15878" width="15.5703125" style="139" customWidth="1"/>
    <col min="15879" max="15879" width="1" style="139" customWidth="1"/>
    <col min="15880" max="15880" width="15.5703125" style="139" customWidth="1"/>
    <col min="15881" max="15881" width="1" style="139" customWidth="1"/>
    <col min="15882" max="15882" width="15.5703125" style="139" customWidth="1"/>
    <col min="15883" max="15883" width="1" style="139" customWidth="1"/>
    <col min="15884" max="15884" width="15.5703125" style="139" customWidth="1"/>
    <col min="15885" max="15885" width="14.140625" style="139" bestFit="1" customWidth="1"/>
    <col min="15886" max="15886" width="13.5703125" style="139" bestFit="1" customWidth="1"/>
    <col min="15887" max="16128" width="10.85546875" style="139"/>
    <col min="16129" max="16129" width="2.140625" style="139" customWidth="1"/>
    <col min="16130" max="16131" width="2.5703125" style="139" customWidth="1"/>
    <col min="16132" max="16132" width="33.85546875" style="139" customWidth="1"/>
    <col min="16133" max="16133" width="8.140625" style="139" customWidth="1"/>
    <col min="16134" max="16134" width="15.5703125" style="139" customWidth="1"/>
    <col min="16135" max="16135" width="1" style="139" customWidth="1"/>
    <col min="16136" max="16136" width="15.5703125" style="139" customWidth="1"/>
    <col min="16137" max="16137" width="1" style="139" customWidth="1"/>
    <col min="16138" max="16138" width="15.5703125" style="139" customWidth="1"/>
    <col min="16139" max="16139" width="1" style="139" customWidth="1"/>
    <col min="16140" max="16140" width="15.5703125" style="139" customWidth="1"/>
    <col min="16141" max="16141" width="14.140625" style="139" bestFit="1" customWidth="1"/>
    <col min="16142" max="16142" width="13.5703125" style="139" bestFit="1" customWidth="1"/>
    <col min="16143" max="16384" width="10.85546875" style="139"/>
  </cols>
  <sheetData>
    <row r="1" spans="1:12" s="55" customFormat="1" ht="21" customHeight="1">
      <c r="A1" s="54" t="s">
        <v>12</v>
      </c>
      <c r="B1" s="49"/>
      <c r="C1" s="49"/>
      <c r="D1" s="49"/>
      <c r="E1" s="148"/>
      <c r="F1" s="49"/>
      <c r="G1" s="49"/>
      <c r="H1" s="49"/>
      <c r="I1" s="49"/>
      <c r="J1" s="49"/>
      <c r="K1" s="49"/>
      <c r="L1" s="49"/>
    </row>
    <row r="2" spans="1:12" s="183" customFormat="1" ht="21" customHeight="1">
      <c r="A2" s="53" t="s">
        <v>61</v>
      </c>
      <c r="B2" s="42"/>
      <c r="C2" s="42"/>
      <c r="D2" s="42"/>
      <c r="E2" s="67"/>
      <c r="F2" s="42"/>
      <c r="G2" s="42"/>
      <c r="H2" s="42"/>
      <c r="I2" s="42"/>
      <c r="J2" s="42"/>
      <c r="K2" s="42"/>
      <c r="L2" s="42"/>
    </row>
    <row r="3" spans="1:12" s="56" customFormat="1" ht="21" customHeight="1">
      <c r="A3" s="50"/>
      <c r="B3" s="50"/>
      <c r="C3" s="50"/>
      <c r="D3" s="50"/>
      <c r="E3" s="149"/>
      <c r="F3" s="50"/>
      <c r="G3" s="150"/>
      <c r="H3" s="50"/>
      <c r="I3" s="150"/>
      <c r="J3" s="50"/>
      <c r="K3" s="150"/>
      <c r="L3" s="50"/>
    </row>
    <row r="4" spans="1:12" ht="21" customHeight="1">
      <c r="A4" s="185"/>
      <c r="B4" s="185"/>
      <c r="C4" s="185"/>
      <c r="D4" s="185"/>
      <c r="E4" s="151"/>
      <c r="F4" s="184"/>
      <c r="G4" s="184" t="s">
        <v>10</v>
      </c>
      <c r="H4" s="184"/>
      <c r="I4" s="184"/>
      <c r="J4" s="184"/>
      <c r="K4" s="184" t="s">
        <v>37</v>
      </c>
      <c r="L4" s="184"/>
    </row>
    <row r="5" spans="1:12" ht="21" customHeight="1">
      <c r="A5" s="185"/>
      <c r="B5" s="185"/>
      <c r="C5" s="185"/>
      <c r="D5" s="185"/>
      <c r="E5" s="151"/>
      <c r="F5" s="236" t="s">
        <v>36</v>
      </c>
      <c r="G5" s="236"/>
      <c r="H5" s="236"/>
      <c r="I5" s="184"/>
      <c r="J5" s="236" t="s">
        <v>36</v>
      </c>
      <c r="K5" s="236"/>
      <c r="L5" s="236"/>
    </row>
    <row r="6" spans="1:12" ht="21" customHeight="1">
      <c r="A6" s="185"/>
      <c r="B6" s="185"/>
      <c r="C6" s="185"/>
      <c r="D6" s="185"/>
      <c r="E6" s="151"/>
      <c r="F6" s="232" t="s">
        <v>195</v>
      </c>
      <c r="G6" s="129"/>
      <c r="H6" s="232" t="s">
        <v>115</v>
      </c>
      <c r="I6" s="129"/>
      <c r="J6" s="232" t="s">
        <v>195</v>
      </c>
      <c r="K6" s="129"/>
      <c r="L6" s="232" t="s">
        <v>115</v>
      </c>
    </row>
    <row r="7" spans="1:12" ht="21" customHeight="1">
      <c r="A7" s="235" t="s">
        <v>13</v>
      </c>
      <c r="B7" s="235"/>
      <c r="C7" s="235"/>
      <c r="D7" s="235"/>
      <c r="E7" s="152" t="s">
        <v>41</v>
      </c>
      <c r="F7" s="51" t="s">
        <v>215</v>
      </c>
      <c r="G7" s="153"/>
      <c r="H7" s="51" t="s">
        <v>196</v>
      </c>
      <c r="I7" s="153"/>
      <c r="J7" s="51" t="s">
        <v>215</v>
      </c>
      <c r="K7" s="153"/>
      <c r="L7" s="51" t="s">
        <v>196</v>
      </c>
    </row>
    <row r="8" spans="1:12" ht="21" customHeight="1">
      <c r="A8" s="183"/>
      <c r="B8" s="183"/>
      <c r="C8" s="183"/>
      <c r="D8" s="183"/>
      <c r="E8" s="152"/>
      <c r="F8" s="51" t="s">
        <v>219</v>
      </c>
      <c r="G8" s="153"/>
      <c r="H8" s="51"/>
      <c r="I8" s="153"/>
      <c r="J8" s="51" t="s">
        <v>219</v>
      </c>
      <c r="K8" s="153"/>
      <c r="L8" s="51"/>
    </row>
    <row r="9" spans="1:12" ht="21" customHeight="1">
      <c r="A9" s="185"/>
      <c r="B9" s="185"/>
      <c r="C9" s="185"/>
      <c r="D9" s="185"/>
      <c r="E9" s="152"/>
      <c r="F9" s="233" t="s">
        <v>75</v>
      </c>
      <c r="G9" s="233"/>
      <c r="H9" s="233"/>
      <c r="I9" s="233"/>
      <c r="J9" s="233"/>
      <c r="K9" s="233"/>
      <c r="L9" s="233"/>
    </row>
    <row r="10" spans="1:12" ht="21" customHeight="1">
      <c r="A10" s="57" t="s">
        <v>39</v>
      </c>
      <c r="F10" s="154"/>
      <c r="G10" s="154"/>
      <c r="H10" s="154"/>
      <c r="I10" s="154"/>
      <c r="J10" s="154"/>
      <c r="K10" s="154"/>
      <c r="L10" s="154"/>
    </row>
    <row r="11" spans="1:12" ht="21" customHeight="1">
      <c r="A11" s="155" t="s">
        <v>4</v>
      </c>
      <c r="C11" s="155"/>
      <c r="D11" s="155"/>
      <c r="F11" s="35">
        <v>442903</v>
      </c>
      <c r="G11" s="35"/>
      <c r="H11" s="35">
        <v>710185</v>
      </c>
      <c r="I11" s="35"/>
      <c r="J11" s="35">
        <v>109933</v>
      </c>
      <c r="K11" s="35"/>
      <c r="L11" s="35">
        <v>32643</v>
      </c>
    </row>
    <row r="12" spans="1:12" ht="21" customHeight="1">
      <c r="A12" s="155" t="s">
        <v>30</v>
      </c>
      <c r="C12" s="155"/>
      <c r="D12" s="155"/>
      <c r="E12" s="2" t="s">
        <v>245</v>
      </c>
      <c r="F12" s="35">
        <v>781159</v>
      </c>
      <c r="G12" s="35"/>
      <c r="H12" s="35">
        <v>686160</v>
      </c>
      <c r="I12" s="35"/>
      <c r="J12" s="35">
        <v>47603</v>
      </c>
      <c r="K12" s="35"/>
      <c r="L12" s="35">
        <v>30673</v>
      </c>
    </row>
    <row r="13" spans="1:12" ht="21" customHeight="1">
      <c r="A13" s="29" t="s">
        <v>54</v>
      </c>
      <c r="C13" s="155"/>
      <c r="D13" s="155"/>
      <c r="E13" s="2" t="s">
        <v>246</v>
      </c>
      <c r="F13" s="61">
        <v>551924</v>
      </c>
      <c r="G13" s="93"/>
      <c r="H13" s="61">
        <v>250087</v>
      </c>
      <c r="I13" s="93"/>
      <c r="J13" s="58">
        <v>30081</v>
      </c>
      <c r="K13" s="93"/>
      <c r="L13" s="58">
        <v>25691</v>
      </c>
    </row>
    <row r="14" spans="1:12" ht="21" customHeight="1">
      <c r="A14" s="29" t="s">
        <v>243</v>
      </c>
      <c r="C14" s="155"/>
      <c r="D14" s="155"/>
      <c r="E14" s="2" t="s">
        <v>247</v>
      </c>
      <c r="F14" s="156" t="s">
        <v>49</v>
      </c>
      <c r="G14" s="93"/>
      <c r="H14" s="156" t="s">
        <v>49</v>
      </c>
      <c r="I14" s="93"/>
      <c r="J14" s="156" t="s">
        <v>49</v>
      </c>
      <c r="K14" s="93"/>
      <c r="L14" s="35">
        <v>708998</v>
      </c>
    </row>
    <row r="15" spans="1:12" ht="21" customHeight="1">
      <c r="A15" s="20" t="s">
        <v>68</v>
      </c>
      <c r="C15" s="155"/>
      <c r="D15" s="155"/>
      <c r="E15" s="2">
        <v>5</v>
      </c>
      <c r="F15" s="156" t="s">
        <v>49</v>
      </c>
      <c r="G15" s="93"/>
      <c r="H15" s="156" t="s">
        <v>49</v>
      </c>
      <c r="I15" s="93"/>
      <c r="J15" s="35">
        <v>54000</v>
      </c>
      <c r="K15" s="93"/>
      <c r="L15" s="35">
        <v>106000</v>
      </c>
    </row>
    <row r="16" spans="1:12" ht="21" customHeight="1">
      <c r="A16" s="139" t="s">
        <v>2</v>
      </c>
      <c r="E16" s="2">
        <v>8</v>
      </c>
      <c r="F16" s="157">
        <v>524935</v>
      </c>
      <c r="G16" s="93"/>
      <c r="H16" s="178">
        <v>450857</v>
      </c>
      <c r="I16" s="93"/>
      <c r="J16" s="35">
        <v>36534</v>
      </c>
      <c r="K16" s="93"/>
      <c r="L16" s="35">
        <v>35279</v>
      </c>
    </row>
    <row r="17" spans="1:12" ht="21" customHeight="1">
      <c r="A17" s="139" t="s">
        <v>5</v>
      </c>
      <c r="F17" s="157">
        <v>54677</v>
      </c>
      <c r="G17" s="93"/>
      <c r="H17" s="178">
        <v>38344</v>
      </c>
      <c r="I17" s="93"/>
      <c r="J17" s="91">
        <v>6479</v>
      </c>
      <c r="K17" s="93"/>
      <c r="L17" s="91">
        <v>6661</v>
      </c>
    </row>
    <row r="18" spans="1:12" ht="21" customHeight="1">
      <c r="A18" s="18" t="s">
        <v>14</v>
      </c>
      <c r="F18" s="3">
        <f>SUM(F11:F17)</f>
        <v>2355598</v>
      </c>
      <c r="G18" s="4"/>
      <c r="H18" s="3">
        <f>SUM(H11:H17)</f>
        <v>2135633</v>
      </c>
      <c r="I18" s="4"/>
      <c r="J18" s="3">
        <f>SUM(J11:J17)</f>
        <v>284630</v>
      </c>
      <c r="K18" s="4"/>
      <c r="L18" s="3">
        <f>SUM(L11:L17)</f>
        <v>945945</v>
      </c>
    </row>
    <row r="19" spans="1:12" ht="21" customHeight="1">
      <c r="A19" s="18"/>
      <c r="F19" s="158"/>
      <c r="G19" s="159"/>
      <c r="H19" s="158"/>
      <c r="I19" s="159"/>
      <c r="J19" s="158"/>
      <c r="K19" s="159"/>
      <c r="L19" s="158"/>
    </row>
    <row r="20" spans="1:12" ht="21" customHeight="1">
      <c r="A20" s="57" t="s">
        <v>27</v>
      </c>
      <c r="F20" s="158"/>
      <c r="G20" s="159"/>
      <c r="H20" s="158"/>
      <c r="I20" s="159"/>
      <c r="J20" s="158"/>
      <c r="K20" s="159"/>
      <c r="L20" s="158"/>
    </row>
    <row r="21" spans="1:12" ht="21" customHeight="1">
      <c r="A21" s="155" t="s">
        <v>31</v>
      </c>
      <c r="C21" s="155"/>
      <c r="D21" s="155"/>
      <c r="E21" s="2">
        <v>9</v>
      </c>
      <c r="F21" s="89" t="s">
        <v>49</v>
      </c>
      <c r="G21" s="90"/>
      <c r="H21" s="89" t="s">
        <v>49</v>
      </c>
      <c r="I21" s="90"/>
      <c r="J21" s="92">
        <v>1585581</v>
      </c>
      <c r="K21" s="93"/>
      <c r="L21" s="92">
        <v>1590081</v>
      </c>
    </row>
    <row r="22" spans="1:12" ht="21" customHeight="1">
      <c r="A22" s="139" t="s">
        <v>32</v>
      </c>
      <c r="C22" s="160"/>
      <c r="D22" s="160"/>
      <c r="E22" s="2">
        <v>10</v>
      </c>
      <c r="F22" s="35">
        <v>5640277</v>
      </c>
      <c r="G22" s="93"/>
      <c r="H22" s="35">
        <v>5885644</v>
      </c>
      <c r="I22" s="93"/>
      <c r="J22" s="35">
        <v>137350</v>
      </c>
      <c r="K22" s="93"/>
      <c r="L22" s="35">
        <v>148663</v>
      </c>
    </row>
    <row r="23" spans="1:12" ht="21" customHeight="1">
      <c r="A23" s="21" t="s">
        <v>226</v>
      </c>
      <c r="C23" s="160"/>
      <c r="D23" s="160"/>
      <c r="F23" s="35">
        <v>38514</v>
      </c>
      <c r="G23" s="93"/>
      <c r="H23" s="35">
        <v>34120</v>
      </c>
      <c r="I23" s="93"/>
      <c r="J23" s="35">
        <v>14679</v>
      </c>
      <c r="K23" s="93"/>
      <c r="L23" s="35">
        <v>15960</v>
      </c>
    </row>
    <row r="24" spans="1:12" ht="21" customHeight="1">
      <c r="A24" s="139" t="s">
        <v>43</v>
      </c>
      <c r="C24" s="160"/>
      <c r="D24" s="160"/>
      <c r="F24" s="35">
        <v>26029</v>
      </c>
      <c r="G24" s="93"/>
      <c r="H24" s="35">
        <v>28758</v>
      </c>
      <c r="I24" s="93"/>
      <c r="J24" s="35">
        <v>19906</v>
      </c>
      <c r="K24" s="93"/>
      <c r="L24" s="35">
        <v>21144</v>
      </c>
    </row>
    <row r="25" spans="1:12" ht="21" customHeight="1">
      <c r="A25" s="21" t="s">
        <v>48</v>
      </c>
      <c r="C25" s="160"/>
      <c r="D25" s="160"/>
      <c r="F25" s="35">
        <v>43562</v>
      </c>
      <c r="G25" s="93"/>
      <c r="H25" s="35">
        <v>21407</v>
      </c>
      <c r="I25" s="93"/>
      <c r="J25" s="35">
        <v>48058</v>
      </c>
      <c r="K25" s="93"/>
      <c r="L25" s="35">
        <v>27165</v>
      </c>
    </row>
    <row r="26" spans="1:12" ht="21" customHeight="1">
      <c r="A26" s="139" t="s">
        <v>9</v>
      </c>
      <c r="F26" s="91">
        <v>300932</v>
      </c>
      <c r="G26" s="93"/>
      <c r="H26" s="91">
        <v>301708</v>
      </c>
      <c r="I26" s="93"/>
      <c r="J26" s="91">
        <v>165569</v>
      </c>
      <c r="K26" s="93"/>
      <c r="L26" s="91">
        <v>165321</v>
      </c>
    </row>
    <row r="27" spans="1:12" ht="21" customHeight="1">
      <c r="A27" s="18" t="s">
        <v>15</v>
      </c>
      <c r="F27" s="52">
        <f>SUM(F21:F26)</f>
        <v>6049314</v>
      </c>
      <c r="G27" s="161"/>
      <c r="H27" s="52">
        <f>SUM(H21:H26)</f>
        <v>6271637</v>
      </c>
      <c r="I27" s="162"/>
      <c r="J27" s="52">
        <f>SUM(J21:J26)</f>
        <v>1971143</v>
      </c>
      <c r="K27" s="161"/>
      <c r="L27" s="52">
        <f>SUM(L21:L26)</f>
        <v>1968334</v>
      </c>
    </row>
    <row r="28" spans="1:12" s="164" customFormat="1" ht="21" customHeight="1">
      <c r="A28" s="163"/>
      <c r="E28" s="165"/>
      <c r="F28" s="166"/>
      <c r="G28" s="167"/>
      <c r="H28" s="166"/>
      <c r="I28" s="168"/>
      <c r="J28" s="166"/>
      <c r="K28" s="167"/>
      <c r="L28" s="166"/>
    </row>
    <row r="29" spans="1:12" ht="21" customHeight="1" thickBot="1">
      <c r="A29" s="18" t="s">
        <v>21</v>
      </c>
      <c r="F29" s="8">
        <f>SUM(F18+F27)</f>
        <v>8404912</v>
      </c>
      <c r="G29" s="7"/>
      <c r="H29" s="8">
        <f>SUM(H18+H27)</f>
        <v>8407270</v>
      </c>
      <c r="I29" s="7"/>
      <c r="J29" s="8">
        <f>SUM(J18+J27)</f>
        <v>2255773</v>
      </c>
      <c r="K29" s="7"/>
      <c r="L29" s="8">
        <f>SUM(L18+L27)</f>
        <v>2914279</v>
      </c>
    </row>
    <row r="30" spans="1:12" ht="21" customHeight="1" thickTop="1">
      <c r="A30" s="18"/>
      <c r="F30" s="11"/>
      <c r="G30" s="7"/>
      <c r="H30" s="11"/>
      <c r="I30" s="7"/>
      <c r="J30" s="11"/>
      <c r="K30" s="7"/>
      <c r="L30" s="11"/>
    </row>
    <row r="31" spans="1:12" s="55" customFormat="1" ht="21" customHeight="1">
      <c r="A31" s="54" t="s">
        <v>12</v>
      </c>
      <c r="B31" s="49"/>
      <c r="C31" s="49"/>
      <c r="D31" s="49"/>
      <c r="E31" s="148"/>
      <c r="F31" s="49"/>
      <c r="G31" s="49"/>
      <c r="H31" s="49"/>
      <c r="I31" s="49"/>
      <c r="J31" s="49"/>
      <c r="K31" s="49"/>
      <c r="L31" s="49"/>
    </row>
    <row r="32" spans="1:12" s="183" customFormat="1" ht="21" customHeight="1">
      <c r="A32" s="53" t="s">
        <v>61</v>
      </c>
      <c r="B32" s="42"/>
      <c r="C32" s="42"/>
      <c r="D32" s="42"/>
      <c r="E32" s="67"/>
      <c r="F32" s="42"/>
      <c r="G32" s="42"/>
      <c r="H32" s="42"/>
      <c r="I32" s="42"/>
      <c r="J32" s="42"/>
      <c r="K32" s="42"/>
      <c r="L32" s="42"/>
    </row>
    <row r="33" spans="1:14" s="56" customFormat="1" ht="18.95" customHeight="1">
      <c r="A33" s="50"/>
      <c r="B33" s="50"/>
      <c r="C33" s="50"/>
      <c r="D33" s="50"/>
      <c r="E33" s="149"/>
      <c r="F33" s="50"/>
      <c r="G33" s="150"/>
      <c r="H33" s="50"/>
      <c r="I33" s="150"/>
      <c r="J33" s="50"/>
      <c r="K33" s="150"/>
      <c r="L33" s="50"/>
    </row>
    <row r="34" spans="1:14" ht="21" customHeight="1">
      <c r="A34" s="185"/>
      <c r="B34" s="185"/>
      <c r="C34" s="185"/>
      <c r="D34" s="185"/>
      <c r="E34" s="151"/>
      <c r="F34" s="184"/>
      <c r="G34" s="184" t="s">
        <v>10</v>
      </c>
      <c r="H34" s="184"/>
      <c r="I34" s="184"/>
      <c r="J34" s="184"/>
      <c r="K34" s="184" t="s">
        <v>37</v>
      </c>
      <c r="L34" s="184"/>
    </row>
    <row r="35" spans="1:14" ht="21" customHeight="1">
      <c r="A35" s="185"/>
      <c r="B35" s="185"/>
      <c r="C35" s="185"/>
      <c r="D35" s="185"/>
      <c r="E35" s="151"/>
      <c r="F35" s="236" t="s">
        <v>36</v>
      </c>
      <c r="G35" s="236"/>
      <c r="H35" s="236"/>
      <c r="I35" s="184"/>
      <c r="J35" s="236" t="s">
        <v>36</v>
      </c>
      <c r="K35" s="236"/>
      <c r="L35" s="236"/>
    </row>
    <row r="36" spans="1:14" ht="21" customHeight="1">
      <c r="A36" s="185"/>
      <c r="B36" s="185"/>
      <c r="C36" s="185"/>
      <c r="D36" s="60"/>
      <c r="E36" s="151"/>
      <c r="F36" s="232" t="s">
        <v>195</v>
      </c>
      <c r="G36" s="129"/>
      <c r="H36" s="232" t="s">
        <v>115</v>
      </c>
      <c r="I36" s="129"/>
      <c r="J36" s="232" t="s">
        <v>195</v>
      </c>
      <c r="K36" s="129"/>
      <c r="L36" s="232" t="s">
        <v>115</v>
      </c>
    </row>
    <row r="37" spans="1:14" ht="21" customHeight="1">
      <c r="A37" s="235" t="s">
        <v>46</v>
      </c>
      <c r="B37" s="235"/>
      <c r="C37" s="235"/>
      <c r="D37" s="235"/>
      <c r="E37" s="152" t="s">
        <v>41</v>
      </c>
      <c r="F37" s="51" t="s">
        <v>215</v>
      </c>
      <c r="G37" s="153"/>
      <c r="H37" s="51" t="s">
        <v>196</v>
      </c>
      <c r="I37" s="153"/>
      <c r="J37" s="51" t="s">
        <v>215</v>
      </c>
      <c r="K37" s="153"/>
      <c r="L37" s="51" t="s">
        <v>196</v>
      </c>
    </row>
    <row r="38" spans="1:14" ht="21" customHeight="1">
      <c r="A38" s="183"/>
      <c r="B38" s="183"/>
      <c r="C38" s="183"/>
      <c r="D38" s="183"/>
      <c r="E38" s="152"/>
      <c r="F38" s="51" t="s">
        <v>219</v>
      </c>
      <c r="G38" s="153"/>
      <c r="H38" s="51"/>
      <c r="I38" s="153"/>
      <c r="J38" s="51" t="s">
        <v>219</v>
      </c>
      <c r="K38" s="153"/>
      <c r="L38" s="51"/>
    </row>
    <row r="39" spans="1:14" ht="21" customHeight="1">
      <c r="A39" s="185"/>
      <c r="B39" s="185"/>
      <c r="C39" s="185"/>
      <c r="D39" s="185"/>
      <c r="E39" s="152"/>
      <c r="F39" s="233" t="s">
        <v>75</v>
      </c>
      <c r="G39" s="233"/>
      <c r="H39" s="233"/>
      <c r="I39" s="233"/>
      <c r="J39" s="233"/>
      <c r="K39" s="233"/>
      <c r="L39" s="233"/>
    </row>
    <row r="40" spans="1:14" ht="21" customHeight="1">
      <c r="A40" s="57" t="s">
        <v>151</v>
      </c>
      <c r="J40" s="139"/>
      <c r="K40" s="139"/>
      <c r="L40" s="139"/>
    </row>
    <row r="41" spans="1:14" ht="21" customHeight="1">
      <c r="A41" s="139" t="s">
        <v>7</v>
      </c>
      <c r="E41" s="2">
        <v>5</v>
      </c>
      <c r="F41" s="38">
        <v>575150</v>
      </c>
      <c r="G41" s="35"/>
      <c r="H41" s="38">
        <v>613357</v>
      </c>
      <c r="I41" s="93"/>
      <c r="J41" s="22">
        <v>91675</v>
      </c>
      <c r="K41" s="93"/>
      <c r="L41" s="22">
        <v>161260</v>
      </c>
    </row>
    <row r="42" spans="1:14" ht="21" hidden="1" customHeight="1">
      <c r="A42" s="20" t="s">
        <v>107</v>
      </c>
      <c r="E42" s="2" t="s">
        <v>240</v>
      </c>
      <c r="F42" s="106">
        <v>0</v>
      </c>
      <c r="G42" s="93"/>
      <c r="H42" s="106" t="s">
        <v>49</v>
      </c>
      <c r="I42" s="90"/>
      <c r="J42" s="106">
        <v>0</v>
      </c>
      <c r="K42" s="90"/>
      <c r="L42" s="106" t="s">
        <v>49</v>
      </c>
    </row>
    <row r="43" spans="1:14" ht="21" customHeight="1">
      <c r="A43" s="20" t="s">
        <v>99</v>
      </c>
      <c r="E43" s="2">
        <v>5</v>
      </c>
      <c r="F43" s="22">
        <v>26114</v>
      </c>
      <c r="G43" s="93"/>
      <c r="H43" s="22">
        <v>51190</v>
      </c>
      <c r="I43" s="93"/>
      <c r="J43" s="61">
        <v>3284</v>
      </c>
      <c r="K43" s="93"/>
      <c r="L43" s="61">
        <v>4169</v>
      </c>
    </row>
    <row r="44" spans="1:14" ht="21" customHeight="1">
      <c r="A44" s="20" t="s">
        <v>55</v>
      </c>
      <c r="E44" s="2" t="s">
        <v>248</v>
      </c>
      <c r="F44" s="60">
        <v>643578</v>
      </c>
      <c r="G44" s="93"/>
      <c r="H44" s="60">
        <v>847593</v>
      </c>
      <c r="I44" s="90"/>
      <c r="J44" s="60">
        <v>156739</v>
      </c>
      <c r="K44" s="90"/>
      <c r="L44" s="60">
        <v>281196</v>
      </c>
      <c r="M44" s="169"/>
      <c r="N44" s="170"/>
    </row>
    <row r="45" spans="1:14" ht="21" customHeight="1">
      <c r="A45" s="20" t="s">
        <v>211</v>
      </c>
      <c r="E45" s="2">
        <v>5</v>
      </c>
      <c r="F45" s="106" t="s">
        <v>49</v>
      </c>
      <c r="G45" s="90"/>
      <c r="H45" s="106" t="s">
        <v>49</v>
      </c>
      <c r="I45" s="93"/>
      <c r="J45" s="61">
        <v>528000</v>
      </c>
      <c r="K45" s="93"/>
      <c r="L45" s="61">
        <v>565000</v>
      </c>
      <c r="N45" s="170"/>
    </row>
    <row r="46" spans="1:14" ht="21" customHeight="1">
      <c r="A46" s="21" t="s">
        <v>139</v>
      </c>
      <c r="F46" s="38">
        <v>44516</v>
      </c>
      <c r="G46" s="93"/>
      <c r="H46" s="38">
        <v>26608</v>
      </c>
      <c r="I46" s="93"/>
      <c r="J46" s="106" t="s">
        <v>49</v>
      </c>
      <c r="K46" s="93"/>
      <c r="L46" s="61">
        <v>4224</v>
      </c>
    </row>
    <row r="47" spans="1:14" ht="21" customHeight="1">
      <c r="A47" s="139" t="s">
        <v>3</v>
      </c>
      <c r="F47" s="91">
        <v>28121</v>
      </c>
      <c r="G47" s="93"/>
      <c r="H47" s="91">
        <v>36414</v>
      </c>
      <c r="I47" s="93"/>
      <c r="J47" s="73">
        <v>3781</v>
      </c>
      <c r="K47" s="93"/>
      <c r="L47" s="73">
        <v>12152</v>
      </c>
    </row>
    <row r="48" spans="1:14" ht="21" customHeight="1">
      <c r="A48" s="18" t="s">
        <v>185</v>
      </c>
      <c r="F48" s="5">
        <f>SUM(F41:F47)</f>
        <v>1317479</v>
      </c>
      <c r="G48" s="6"/>
      <c r="H48" s="5">
        <f>SUM(H41:H47)</f>
        <v>1575162</v>
      </c>
      <c r="I48" s="6"/>
      <c r="J48" s="5">
        <f>SUM(J41:J47)</f>
        <v>783479</v>
      </c>
      <c r="K48" s="6"/>
      <c r="L48" s="5">
        <f>SUM(L41:L47)</f>
        <v>1028001</v>
      </c>
    </row>
    <row r="49" spans="1:12" ht="18.95" customHeight="1">
      <c r="A49" s="18"/>
      <c r="F49" s="158"/>
      <c r="G49" s="158"/>
      <c r="H49" s="158"/>
      <c r="I49" s="158"/>
      <c r="J49" s="158"/>
      <c r="K49" s="158"/>
      <c r="L49" s="158"/>
    </row>
    <row r="50" spans="1:12" ht="21" customHeight="1">
      <c r="A50" s="57" t="s">
        <v>28</v>
      </c>
      <c r="F50" s="158"/>
      <c r="G50" s="158"/>
      <c r="H50" s="158"/>
      <c r="I50" s="158"/>
      <c r="J50" s="158"/>
      <c r="K50" s="158"/>
      <c r="L50" s="158"/>
    </row>
    <row r="51" spans="1:12" ht="21" hidden="1" customHeight="1">
      <c r="A51" s="20" t="s">
        <v>212</v>
      </c>
      <c r="E51" s="2">
        <v>12</v>
      </c>
      <c r="F51" s="90"/>
      <c r="G51" s="93"/>
      <c r="H51" s="90"/>
      <c r="I51" s="60"/>
      <c r="J51" s="90"/>
      <c r="K51" s="60"/>
      <c r="L51" s="90"/>
    </row>
    <row r="52" spans="1:12" ht="15" hidden="1">
      <c r="A52" s="20" t="s">
        <v>64</v>
      </c>
      <c r="E52" s="2">
        <v>14</v>
      </c>
      <c r="F52" s="90" t="s">
        <v>49</v>
      </c>
      <c r="G52" s="93"/>
      <c r="H52" s="90" t="s">
        <v>49</v>
      </c>
      <c r="I52" s="60"/>
      <c r="J52" s="90" t="s">
        <v>49</v>
      </c>
      <c r="K52" s="60"/>
      <c r="L52" s="90" t="s">
        <v>49</v>
      </c>
    </row>
    <row r="53" spans="1:12" ht="15" hidden="1">
      <c r="A53" s="36" t="s">
        <v>74</v>
      </c>
      <c r="E53" s="2">
        <v>12</v>
      </c>
      <c r="F53" s="90"/>
      <c r="G53" s="93"/>
      <c r="H53" s="90"/>
      <c r="I53" s="60"/>
      <c r="J53" s="90"/>
      <c r="K53" s="60"/>
      <c r="L53" s="90"/>
    </row>
    <row r="54" spans="1:12" ht="21" customHeight="1">
      <c r="A54" s="234" t="s">
        <v>174</v>
      </c>
      <c r="B54" s="234"/>
      <c r="C54" s="234"/>
      <c r="D54" s="234"/>
      <c r="F54" s="38">
        <v>100515</v>
      </c>
      <c r="G54" s="93"/>
      <c r="H54" s="38">
        <v>34920</v>
      </c>
      <c r="I54" s="60"/>
      <c r="J54" s="106" t="s">
        <v>49</v>
      </c>
      <c r="K54" s="60"/>
      <c r="L54" s="90" t="s">
        <v>49</v>
      </c>
    </row>
    <row r="55" spans="1:12" ht="21" customHeight="1">
      <c r="A55" s="39" t="s">
        <v>140</v>
      </c>
      <c r="F55" s="35">
        <v>157490</v>
      </c>
      <c r="G55" s="93"/>
      <c r="H55" s="35">
        <v>150343</v>
      </c>
      <c r="I55" s="66"/>
      <c r="J55" s="58">
        <v>94682</v>
      </c>
      <c r="K55" s="66"/>
      <c r="L55" s="58">
        <v>90779</v>
      </c>
    </row>
    <row r="56" spans="1:12" ht="21" customHeight="1">
      <c r="A56" s="155" t="s">
        <v>11</v>
      </c>
      <c r="E56" s="2">
        <v>5</v>
      </c>
      <c r="F56" s="35">
        <v>7323</v>
      </c>
      <c r="G56" s="93"/>
      <c r="H56" s="35">
        <v>7282</v>
      </c>
      <c r="I56" s="90"/>
      <c r="J56" s="58">
        <v>606</v>
      </c>
      <c r="K56" s="90"/>
      <c r="L56" s="58">
        <v>345</v>
      </c>
    </row>
    <row r="57" spans="1:12" ht="21" customHeight="1">
      <c r="A57" s="18" t="s">
        <v>153</v>
      </c>
      <c r="F57" s="5">
        <f>SUM(F51:F56)</f>
        <v>265328</v>
      </c>
      <c r="G57" s="6"/>
      <c r="H57" s="5">
        <f>SUM(H51:H56)</f>
        <v>192545</v>
      </c>
      <c r="I57" s="6"/>
      <c r="J57" s="5">
        <f>SUM(J51:J56)</f>
        <v>95288</v>
      </c>
      <c r="K57" s="6"/>
      <c r="L57" s="5">
        <f>SUM(L51:L56)</f>
        <v>91124</v>
      </c>
    </row>
    <row r="58" spans="1:12" ht="21" customHeight="1">
      <c r="A58" s="18"/>
      <c r="F58" s="7"/>
      <c r="G58" s="7"/>
      <c r="H58" s="7"/>
      <c r="I58" s="7"/>
      <c r="J58" s="7"/>
      <c r="K58" s="7"/>
      <c r="L58" s="7"/>
    </row>
    <row r="59" spans="1:12" ht="21" customHeight="1">
      <c r="A59" s="185" t="s">
        <v>16</v>
      </c>
      <c r="B59" s="155"/>
      <c r="C59" s="155"/>
      <c r="F59" s="138">
        <f>SUM(F48:F56)</f>
        <v>1582807</v>
      </c>
      <c r="G59" s="6"/>
      <c r="H59" s="138">
        <f>SUM(H48:H56)</f>
        <v>1767707</v>
      </c>
      <c r="I59" s="6"/>
      <c r="J59" s="138">
        <f>SUM(J48:J56)</f>
        <v>878767</v>
      </c>
      <c r="K59" s="6"/>
      <c r="L59" s="138">
        <f>SUM(L48:L56)</f>
        <v>1119125</v>
      </c>
    </row>
    <row r="60" spans="1:12" s="21" customFormat="1" ht="18.95" customHeight="1">
      <c r="A60" s="182"/>
      <c r="B60" s="182"/>
      <c r="C60" s="182"/>
      <c r="E60" s="2"/>
      <c r="F60" s="171"/>
      <c r="G60" s="172"/>
      <c r="H60" s="171"/>
      <c r="I60" s="172"/>
      <c r="J60" s="171"/>
      <c r="K60" s="172"/>
      <c r="L60" s="171"/>
    </row>
    <row r="61" spans="1:12" ht="21" customHeight="1">
      <c r="A61" s="57" t="s">
        <v>44</v>
      </c>
      <c r="F61" s="158"/>
      <c r="G61" s="158"/>
      <c r="H61" s="158"/>
      <c r="I61" s="158"/>
      <c r="J61" s="158"/>
      <c r="K61" s="158"/>
      <c r="L61" s="158"/>
    </row>
    <row r="62" spans="1:12" ht="21" customHeight="1">
      <c r="A62" s="39" t="s">
        <v>56</v>
      </c>
      <c r="F62" s="158"/>
      <c r="G62" s="158"/>
      <c r="H62" s="158"/>
      <c r="I62" s="158"/>
      <c r="J62" s="158"/>
      <c r="K62" s="158"/>
      <c r="L62" s="158"/>
    </row>
    <row r="63" spans="1:12" ht="21" customHeight="1">
      <c r="A63" s="39"/>
      <c r="B63" s="139" t="s">
        <v>33</v>
      </c>
      <c r="F63" s="158"/>
      <c r="G63" s="158"/>
      <c r="H63" s="158"/>
      <c r="I63" s="158"/>
      <c r="J63" s="158"/>
      <c r="K63" s="158"/>
      <c r="L63" s="158"/>
    </row>
    <row r="64" spans="1:12" ht="21" customHeight="1">
      <c r="A64" s="39"/>
      <c r="B64" s="69" t="s">
        <v>227</v>
      </c>
      <c r="F64" s="158"/>
      <c r="G64" s="158"/>
      <c r="H64" s="158"/>
      <c r="I64" s="158"/>
      <c r="J64" s="158"/>
      <c r="K64" s="158"/>
      <c r="L64" s="158"/>
    </row>
    <row r="65" spans="1:14" ht="21" customHeight="1" thickBot="1">
      <c r="B65" s="69" t="s">
        <v>228</v>
      </c>
      <c r="F65" s="94">
        <v>375000</v>
      </c>
      <c r="G65" s="35"/>
      <c r="H65" s="94">
        <v>375000</v>
      </c>
      <c r="I65" s="35"/>
      <c r="J65" s="94">
        <v>375000</v>
      </c>
      <c r="K65" s="35"/>
      <c r="L65" s="94">
        <v>375000</v>
      </c>
    </row>
    <row r="66" spans="1:14" ht="21" customHeight="1" thickTop="1">
      <c r="B66" s="36" t="s">
        <v>8</v>
      </c>
      <c r="F66" s="22"/>
      <c r="G66" s="35"/>
      <c r="H66" s="22"/>
      <c r="I66" s="35"/>
      <c r="J66" s="22"/>
      <c r="K66" s="35"/>
      <c r="L66" s="22"/>
    </row>
    <row r="67" spans="1:14" ht="21" customHeight="1">
      <c r="B67" s="69" t="s">
        <v>227</v>
      </c>
      <c r="F67" s="22"/>
      <c r="G67" s="38"/>
      <c r="H67" s="22"/>
      <c r="I67" s="38"/>
      <c r="J67" s="22"/>
      <c r="K67" s="38"/>
      <c r="L67" s="22"/>
    </row>
    <row r="68" spans="1:14" ht="21" customHeight="1">
      <c r="B68" s="180" t="s">
        <v>228</v>
      </c>
      <c r="F68" s="22">
        <v>375000</v>
      </c>
      <c r="G68" s="35"/>
      <c r="H68" s="22">
        <v>375000</v>
      </c>
      <c r="I68" s="35"/>
      <c r="J68" s="22">
        <v>375000</v>
      </c>
      <c r="K68" s="35"/>
      <c r="L68" s="22">
        <v>375000</v>
      </c>
    </row>
    <row r="69" spans="1:14" ht="21" customHeight="1">
      <c r="A69" s="21" t="s">
        <v>167</v>
      </c>
      <c r="B69" s="173"/>
      <c r="D69" s="155"/>
      <c r="F69" s="61">
        <v>609402</v>
      </c>
      <c r="G69" s="35"/>
      <c r="H69" s="61">
        <v>609402</v>
      </c>
      <c r="I69" s="35"/>
      <c r="J69" s="61">
        <v>609402</v>
      </c>
      <c r="K69" s="35"/>
      <c r="L69" s="61">
        <v>609402</v>
      </c>
    </row>
    <row r="70" spans="1:14" ht="21" customHeight="1">
      <c r="A70" s="139" t="s">
        <v>42</v>
      </c>
      <c r="F70" s="35"/>
      <c r="G70" s="35"/>
      <c r="H70" s="35"/>
      <c r="I70" s="35"/>
      <c r="J70" s="35"/>
      <c r="K70" s="35"/>
      <c r="L70" s="35"/>
    </row>
    <row r="71" spans="1:14" ht="21" customHeight="1">
      <c r="B71" s="21" t="s">
        <v>148</v>
      </c>
      <c r="F71" s="35">
        <v>37500</v>
      </c>
      <c r="G71" s="35"/>
      <c r="H71" s="35">
        <v>37500</v>
      </c>
      <c r="I71" s="35"/>
      <c r="J71" s="35">
        <v>37500</v>
      </c>
      <c r="K71" s="35"/>
      <c r="L71" s="35">
        <v>37500</v>
      </c>
    </row>
    <row r="72" spans="1:14" ht="21" customHeight="1">
      <c r="B72" s="139" t="s">
        <v>0</v>
      </c>
      <c r="F72" s="35">
        <v>5636823</v>
      </c>
      <c r="G72" s="35"/>
      <c r="H72" s="35">
        <v>5451552</v>
      </c>
      <c r="I72" s="35"/>
      <c r="J72" s="35">
        <v>355104</v>
      </c>
      <c r="K72" s="35"/>
      <c r="L72" s="35">
        <v>773252</v>
      </c>
    </row>
    <row r="73" spans="1:14" ht="21" customHeight="1">
      <c r="A73" s="20" t="s">
        <v>62</v>
      </c>
      <c r="F73" s="91">
        <v>161986</v>
      </c>
      <c r="G73" s="38"/>
      <c r="H73" s="91">
        <v>162303</v>
      </c>
      <c r="I73" s="38"/>
      <c r="J73" s="147" t="s">
        <v>49</v>
      </c>
      <c r="K73" s="22"/>
      <c r="L73" s="147" t="s">
        <v>49</v>
      </c>
    </row>
    <row r="74" spans="1:14" ht="21" hidden="1" customHeight="1">
      <c r="A74" s="20"/>
      <c r="B74" s="20" t="s">
        <v>213</v>
      </c>
      <c r="C74" s="20"/>
      <c r="F74" s="90"/>
      <c r="G74" s="90"/>
      <c r="H74" s="90"/>
      <c r="I74" s="90"/>
      <c r="J74" s="90"/>
      <c r="K74" s="89"/>
      <c r="L74" s="90"/>
    </row>
    <row r="75" spans="1:14" ht="21" hidden="1" customHeight="1">
      <c r="A75" s="20"/>
      <c r="B75" s="139" t="s">
        <v>214</v>
      </c>
      <c r="F75" s="147"/>
      <c r="G75" s="147"/>
      <c r="H75" s="147"/>
      <c r="I75" s="147"/>
      <c r="J75" s="147"/>
      <c r="K75" s="89"/>
      <c r="L75" s="147"/>
    </row>
    <row r="76" spans="1:14" ht="21" customHeight="1">
      <c r="A76" s="18" t="s">
        <v>191</v>
      </c>
      <c r="B76" s="20"/>
      <c r="F76" s="40">
        <f>SUM(F68:F75)</f>
        <v>6820711</v>
      </c>
      <c r="G76" s="174"/>
      <c r="H76" s="40">
        <f>SUM(H68:H75)</f>
        <v>6635757</v>
      </c>
      <c r="I76" s="174"/>
      <c r="J76" s="40">
        <f>SUM(J68:J75)</f>
        <v>1377006</v>
      </c>
      <c r="K76" s="175"/>
      <c r="L76" s="40">
        <f>SUM(L68:L75)</f>
        <v>1795154</v>
      </c>
    </row>
    <row r="77" spans="1:14" ht="21" customHeight="1">
      <c r="A77" s="41" t="s">
        <v>72</v>
      </c>
      <c r="B77" s="20"/>
      <c r="F77" s="22">
        <v>1394</v>
      </c>
      <c r="G77" s="22"/>
      <c r="H77" s="22">
        <v>3806</v>
      </c>
      <c r="I77" s="22"/>
      <c r="J77" s="147" t="s">
        <v>49</v>
      </c>
      <c r="K77" s="22"/>
      <c r="L77" s="90" t="s">
        <v>49</v>
      </c>
    </row>
    <row r="78" spans="1:14" ht="21" customHeight="1">
      <c r="A78" s="18" t="s">
        <v>63</v>
      </c>
      <c r="F78" s="3">
        <f>SUM(F76:F77)</f>
        <v>6822105</v>
      </c>
      <c r="G78" s="6"/>
      <c r="H78" s="3">
        <f>SUM(H76:H77)</f>
        <v>6639563</v>
      </c>
      <c r="I78" s="6"/>
      <c r="J78" s="3">
        <f>SUM(J76:J77)</f>
        <v>1377006</v>
      </c>
      <c r="K78" s="6"/>
      <c r="L78" s="3">
        <f>SUM(L76:L77)</f>
        <v>1795154</v>
      </c>
    </row>
    <row r="79" spans="1:14" ht="18.95" customHeight="1">
      <c r="A79" s="18"/>
      <c r="F79" s="158"/>
      <c r="G79" s="158"/>
      <c r="H79" s="158"/>
      <c r="I79" s="158"/>
      <c r="J79" s="158"/>
      <c r="K79" s="158"/>
      <c r="L79" s="158"/>
    </row>
    <row r="80" spans="1:14" ht="21" customHeight="1" thickBot="1">
      <c r="A80" s="176" t="s">
        <v>45</v>
      </c>
      <c r="B80" s="177"/>
      <c r="C80" s="177"/>
      <c r="F80" s="8">
        <f>SUM(F59+F78)</f>
        <v>8404912</v>
      </c>
      <c r="G80" s="7"/>
      <c r="H80" s="8">
        <f>SUM(H59+H78)</f>
        <v>8407270</v>
      </c>
      <c r="I80" s="6"/>
      <c r="J80" s="8">
        <f>SUM(J59+J78)</f>
        <v>2255773</v>
      </c>
      <c r="K80" s="7"/>
      <c r="L80" s="8">
        <f>SUM(L59+L78)</f>
        <v>2914279</v>
      </c>
      <c r="M80" s="169">
        <f>F29-F80</f>
        <v>0</v>
      </c>
      <c r="N80" s="169">
        <f>J29-J80</f>
        <v>0</v>
      </c>
    </row>
    <row r="81" ht="21" customHeight="1" thickTop="1"/>
    <row r="82" ht="21" customHeight="1"/>
    <row r="83" ht="21" customHeight="1"/>
  </sheetData>
  <customSheetViews>
    <customSheetView guid="{5BC47AB8-E7D9-45F5-A93C-622EAA004D43}" showPageBreaks="1" showGridLines="0" printArea="1" hiddenRows="1" hiddenColumns="1" view="pageBreakPreview">
      <selection activeCell="F63" sqref="F63"/>
      <rowBreaks count="1" manualBreakCount="1">
        <brk id="30" max="11" man="1"/>
      </rowBreaks>
      <pageMargins left="0.7" right="0.7" top="0.48" bottom="0.5" header="0.5" footer="0.5"/>
      <pageSetup paperSize="9" scale="82" firstPageNumber="2" fitToHeight="15" orientation="portrait" useFirstPageNumber="1" r:id="rId1"/>
      <headerFooter alignWithMargins="0">
        <oddFooter>&amp;LThe accompanying notes are an integral part of these financial statements.
&amp;C&amp;P</oddFooter>
      </headerFooter>
    </customSheetView>
    <customSheetView guid="{1E833376-60C6-4905-8753-4A5A6F314C67}" scale="68" showPageBreaks="1" showGridLines="0" printArea="1" hiddenRows="1" hiddenColumns="1" view="pageBreakPreview" topLeftCell="A51">
      <selection activeCell="H48" sqref="H48"/>
      <rowBreaks count="1" manualBreakCount="1">
        <brk id="30" max="11" man="1"/>
      </rowBreaks>
      <pageMargins left="0.7" right="0.7" top="0.48" bottom="0.5" header="0.5" footer="0.5"/>
      <pageSetup paperSize="9" scale="82" firstPageNumber="2" fitToHeight="15" orientation="portrait" useFirstPageNumber="1" r:id="rId2"/>
      <headerFooter alignWithMargins="0">
        <oddFooter>&amp;LThe accompanying notes are an integral part of these financial statements.
&amp;C&amp;P</oddFooter>
      </headerFooter>
    </customSheetView>
    <customSheetView guid="{E56D8337-322D-43A9-8777-6F683CF4CE38}" scale="90" showPageBreaks="1" showGridLines="0" printArea="1" hiddenRows="1" hiddenColumns="1" view="pageBreakPreview" topLeftCell="A67">
      <selection activeCell="H71" sqref="H71"/>
      <rowBreaks count="1" manualBreakCount="1">
        <brk id="30" max="11" man="1"/>
      </rowBreaks>
      <pageMargins left="0.7" right="0.7" top="0.48" bottom="0.5" header="0.5" footer="0.5"/>
      <pageSetup paperSize="9" scale="82" firstPageNumber="2" fitToHeight="15" orientation="portrait" useFirstPageNumber="1" r:id="rId3"/>
      <headerFooter alignWithMargins="0">
        <oddFooter>&amp;LThe accompanying notes are an integral part of these financial statements.
&amp;C&amp;P</oddFooter>
      </headerFooter>
    </customSheetView>
    <customSheetView guid="{B3287B96-F808-4354-818F-F30B6CE361CF}" showPageBreaks="1" showGridLines="0" printArea="1" hiddenRows="1" hiddenColumns="1" view="pageBreakPreview" topLeftCell="A49">
      <selection activeCell="F63" sqref="F63"/>
      <rowBreaks count="1" manualBreakCount="1">
        <brk id="30" max="11" man="1"/>
      </rowBreaks>
      <pageMargins left="0.7" right="0.7" top="0.48" bottom="0.5" header="0.5" footer="0.5"/>
      <pageSetup paperSize="9" scale="82" firstPageNumber="2" fitToHeight="15" orientation="portrait" useFirstPageNumber="1" r:id="rId4"/>
      <headerFooter alignWithMargins="0">
        <oddFooter>&amp;LThe accompanying notes are an integral part of these financial statements.
&amp;C&amp;P</oddFooter>
      </headerFooter>
    </customSheetView>
  </customSheetViews>
  <mergeCells count="9">
    <mergeCell ref="F39:L39"/>
    <mergeCell ref="A54:D54"/>
    <mergeCell ref="A7:D7"/>
    <mergeCell ref="F5:H5"/>
    <mergeCell ref="J5:L5"/>
    <mergeCell ref="F9:L9"/>
    <mergeCell ref="F35:H35"/>
    <mergeCell ref="J35:L35"/>
    <mergeCell ref="A37:D37"/>
  </mergeCells>
  <phoneticPr fontId="0" type="noConversion"/>
  <pageMargins left="0.8" right="0.7" top="0.48" bottom="0.5" header="0.5" footer="0.5"/>
  <pageSetup paperSize="9" scale="77" firstPageNumber="2" fitToHeight="15" orientation="portrait" useFirstPageNumber="1" r:id="rId5"/>
  <headerFooter alignWithMargins="0">
    <oddFooter>&amp;L   The accompanying notes are an integral part of these financial statements.
&amp;C&amp;P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148"/>
  <sheetViews>
    <sheetView showGridLines="0" view="pageBreakPreview" topLeftCell="A135" zoomScale="92" zoomScaleNormal="92" zoomScaleSheetLayoutView="92" workbookViewId="0">
      <selection activeCell="D118" sqref="D118"/>
    </sheetView>
  </sheetViews>
  <sheetFormatPr defaultColWidth="10.85546875" defaultRowHeight="20.25" customHeight="1"/>
  <cols>
    <col min="1" max="1" width="2" style="21" customWidth="1"/>
    <col min="2" max="2" width="34.5703125" style="21" customWidth="1"/>
    <col min="3" max="3" width="7.5703125" style="2" customWidth="1"/>
    <col min="4" max="4" width="14" style="21" customWidth="1"/>
    <col min="5" max="5" width="1.140625" style="62" customWidth="1"/>
    <col min="6" max="6" width="14" style="21" customWidth="1"/>
    <col min="7" max="7" width="1.140625" style="62" customWidth="1"/>
    <col min="8" max="8" width="14" style="35" customWidth="1"/>
    <col min="9" max="9" width="1.140625" style="35" customWidth="1"/>
    <col min="10" max="10" width="14" style="35" customWidth="1"/>
    <col min="11" max="11" width="3.85546875" style="21" customWidth="1"/>
    <col min="12" max="12" width="5.140625" style="21" customWidth="1"/>
    <col min="13" max="15" width="10.85546875" style="21" customWidth="1"/>
    <col min="16" max="16" width="5.140625" style="21" customWidth="1"/>
    <col min="17" max="24" width="10.85546875" style="21" customWidth="1"/>
    <col min="25" max="16384" width="10.85546875" style="21"/>
  </cols>
  <sheetData>
    <row r="1" spans="1:10" ht="20.25" customHeight="1">
      <c r="A1" s="54" t="s">
        <v>12</v>
      </c>
      <c r="B1" s="49"/>
      <c r="C1" s="148"/>
      <c r="D1" s="103"/>
      <c r="E1" s="196"/>
      <c r="F1" s="103"/>
      <c r="G1" s="196"/>
      <c r="H1" s="103"/>
      <c r="I1" s="49"/>
      <c r="J1" s="103"/>
    </row>
    <row r="2" spans="1:10" ht="20.25" customHeight="1">
      <c r="A2" s="183" t="s">
        <v>77</v>
      </c>
      <c r="B2" s="53"/>
      <c r="C2" s="197"/>
      <c r="D2" s="43"/>
      <c r="E2" s="198"/>
      <c r="F2" s="43"/>
      <c r="G2" s="198"/>
      <c r="H2" s="43"/>
      <c r="I2" s="53"/>
      <c r="J2" s="43"/>
    </row>
    <row r="3" spans="1:10" ht="20.25" customHeight="1">
      <c r="A3" s="42"/>
      <c r="B3" s="42"/>
      <c r="C3" s="67"/>
      <c r="D3" s="103"/>
      <c r="E3" s="212"/>
      <c r="F3" s="103"/>
      <c r="G3" s="212"/>
      <c r="H3" s="103"/>
      <c r="I3" s="42"/>
      <c r="J3" s="103"/>
    </row>
    <row r="4" spans="1:10" ht="20.25" customHeight="1">
      <c r="A4" s="185"/>
      <c r="B4" s="185"/>
      <c r="C4" s="151"/>
      <c r="D4" s="184"/>
      <c r="E4" s="184" t="s">
        <v>10</v>
      </c>
      <c r="F4" s="184"/>
      <c r="G4" s="184"/>
      <c r="H4" s="199"/>
      <c r="I4" s="184" t="s">
        <v>37</v>
      </c>
      <c r="J4" s="199"/>
    </row>
    <row r="5" spans="1:10" ht="20.25" customHeight="1">
      <c r="A5" s="185"/>
      <c r="B5" s="185"/>
      <c r="C5" s="151"/>
      <c r="D5" s="236" t="s">
        <v>36</v>
      </c>
      <c r="E5" s="236"/>
      <c r="F5" s="236"/>
      <c r="G5" s="184"/>
      <c r="H5" s="236" t="s">
        <v>36</v>
      </c>
      <c r="I5" s="236"/>
      <c r="J5" s="236"/>
    </row>
    <row r="6" spans="1:10" ht="20.25" customHeight="1">
      <c r="D6" s="239" t="s">
        <v>220</v>
      </c>
      <c r="E6" s="239"/>
      <c r="F6" s="239"/>
      <c r="G6" s="184"/>
      <c r="H6" s="239" t="s">
        <v>220</v>
      </c>
      <c r="I6" s="239"/>
      <c r="J6" s="239"/>
    </row>
    <row r="7" spans="1:10" ht="20.25" customHeight="1">
      <c r="D7" s="237" t="s">
        <v>195</v>
      </c>
      <c r="E7" s="237"/>
      <c r="F7" s="237"/>
      <c r="G7" s="184"/>
      <c r="H7" s="237" t="s">
        <v>195</v>
      </c>
      <c r="I7" s="237"/>
      <c r="J7" s="237"/>
    </row>
    <row r="8" spans="1:10" ht="20.25" customHeight="1">
      <c r="A8" s="238"/>
      <c r="B8" s="238"/>
      <c r="C8" s="152" t="s">
        <v>41</v>
      </c>
      <c r="D8" s="51" t="s">
        <v>215</v>
      </c>
      <c r="E8" s="153"/>
      <c r="F8" s="51" t="s">
        <v>196</v>
      </c>
      <c r="G8" s="153"/>
      <c r="H8" s="51" t="s">
        <v>215</v>
      </c>
      <c r="I8" s="153"/>
      <c r="J8" s="51" t="s">
        <v>196</v>
      </c>
    </row>
    <row r="9" spans="1:10" ht="20.25" customHeight="1">
      <c r="A9" s="185"/>
      <c r="B9" s="185"/>
      <c r="C9" s="152"/>
      <c r="D9" s="233" t="s">
        <v>75</v>
      </c>
      <c r="E9" s="233"/>
      <c r="F9" s="233"/>
      <c r="G9" s="233"/>
      <c r="H9" s="233"/>
      <c r="I9" s="233"/>
      <c r="J9" s="233"/>
    </row>
    <row r="10" spans="1:10" ht="19.5" customHeight="1">
      <c r="A10" s="57" t="s">
        <v>168</v>
      </c>
      <c r="C10" s="179" t="s">
        <v>249</v>
      </c>
      <c r="H10" s="21"/>
      <c r="I10" s="192"/>
      <c r="J10" s="21"/>
    </row>
    <row r="11" spans="1:10" ht="20.25" customHeight="1">
      <c r="A11" s="21" t="s">
        <v>22</v>
      </c>
      <c r="C11" s="179"/>
      <c r="D11" s="61">
        <v>2857438</v>
      </c>
      <c r="E11" s="38"/>
      <c r="F11" s="61">
        <v>3482260</v>
      </c>
      <c r="G11" s="219"/>
      <c r="H11" s="61">
        <v>724314</v>
      </c>
      <c r="J11" s="61">
        <v>1080264</v>
      </c>
    </row>
    <row r="12" spans="1:10" ht="20.25" customHeight="1">
      <c r="A12" s="36" t="s">
        <v>108</v>
      </c>
      <c r="C12" s="179"/>
      <c r="D12" s="61">
        <v>49513</v>
      </c>
      <c r="E12" s="38"/>
      <c r="F12" s="89" t="s">
        <v>49</v>
      </c>
      <c r="G12" s="219"/>
      <c r="H12" s="59" t="s">
        <v>49</v>
      </c>
      <c r="J12" s="59" t="s">
        <v>49</v>
      </c>
    </row>
    <row r="13" spans="1:10" ht="23.1" hidden="1" customHeight="1">
      <c r="A13" s="133" t="s">
        <v>181</v>
      </c>
      <c r="D13" s="59"/>
      <c r="E13" s="38"/>
      <c r="F13" s="59"/>
      <c r="G13" s="219"/>
      <c r="H13" s="59"/>
      <c r="J13" s="59"/>
    </row>
    <row r="14" spans="1:10" ht="20.25" hidden="1" customHeight="1">
      <c r="A14" s="20" t="s">
        <v>97</v>
      </c>
      <c r="D14" s="61"/>
      <c r="F14" s="61"/>
      <c r="H14" s="90"/>
      <c r="I14" s="38"/>
      <c r="J14" s="90"/>
    </row>
    <row r="15" spans="1:10" ht="20.25" customHeight="1">
      <c r="A15" s="20" t="s">
        <v>242</v>
      </c>
      <c r="C15" s="2">
        <v>9</v>
      </c>
      <c r="D15" s="89" t="s">
        <v>49</v>
      </c>
      <c r="E15" s="129"/>
      <c r="F15" s="89" t="s">
        <v>49</v>
      </c>
      <c r="H15" s="60">
        <v>183999</v>
      </c>
      <c r="I15" s="38"/>
      <c r="J15" s="60">
        <v>189000</v>
      </c>
    </row>
    <row r="16" spans="1:10" ht="20.100000000000001" customHeight="1">
      <c r="A16" s="20" t="s">
        <v>23</v>
      </c>
      <c r="C16" s="179"/>
      <c r="D16" s="59">
        <v>1823</v>
      </c>
      <c r="E16" s="38"/>
      <c r="F16" s="59">
        <v>2874</v>
      </c>
      <c r="G16" s="219"/>
      <c r="H16" s="59">
        <v>780</v>
      </c>
      <c r="J16" s="59">
        <v>2863</v>
      </c>
    </row>
    <row r="17" spans="1:14" ht="20.100000000000001" customHeight="1">
      <c r="A17" s="20" t="s">
        <v>144</v>
      </c>
      <c r="C17" s="2">
        <v>4</v>
      </c>
      <c r="D17" s="59">
        <v>292745</v>
      </c>
      <c r="E17" s="38"/>
      <c r="F17" s="59" t="s">
        <v>49</v>
      </c>
      <c r="G17" s="219"/>
      <c r="H17" s="89" t="s">
        <v>49</v>
      </c>
      <c r="J17" s="59" t="s">
        <v>49</v>
      </c>
    </row>
    <row r="18" spans="1:14" ht="20.100000000000001" customHeight="1">
      <c r="A18" s="21" t="s">
        <v>6</v>
      </c>
      <c r="D18" s="61">
        <v>16732</v>
      </c>
      <c r="F18" s="61">
        <v>9275</v>
      </c>
      <c r="H18" s="93">
        <v>9367</v>
      </c>
      <c r="I18" s="38"/>
      <c r="J18" s="93">
        <v>9391</v>
      </c>
    </row>
    <row r="19" spans="1:14" ht="20.25" customHeight="1">
      <c r="A19" s="18" t="s">
        <v>169</v>
      </c>
      <c r="D19" s="3">
        <f>SUM(D11:D18)</f>
        <v>3218251</v>
      </c>
      <c r="E19" s="40"/>
      <c r="F19" s="3">
        <f>SUM(F11:F18)</f>
        <v>3494409</v>
      </c>
      <c r="G19" s="40"/>
      <c r="H19" s="3">
        <f>SUM(H11:H18)</f>
        <v>918460</v>
      </c>
      <c r="I19" s="9"/>
      <c r="J19" s="3">
        <f>SUM(J11:J18)</f>
        <v>1281518</v>
      </c>
    </row>
    <row r="20" spans="1:14" ht="20.25" customHeight="1">
      <c r="A20" s="18"/>
      <c r="D20" s="172"/>
      <c r="E20" s="115"/>
      <c r="F20" s="172"/>
      <c r="G20" s="115"/>
      <c r="H20" s="117"/>
      <c r="I20" s="117"/>
      <c r="J20" s="117"/>
      <c r="N20" s="131"/>
    </row>
    <row r="21" spans="1:14" ht="20.25" customHeight="1">
      <c r="A21" s="57" t="s">
        <v>17</v>
      </c>
      <c r="C21" s="2">
        <v>5</v>
      </c>
      <c r="D21" s="172"/>
      <c r="E21" s="115"/>
      <c r="F21" s="172"/>
      <c r="G21" s="115"/>
      <c r="H21" s="172"/>
      <c r="I21" s="117"/>
      <c r="J21" s="172"/>
    </row>
    <row r="22" spans="1:14" ht="20.25" customHeight="1">
      <c r="A22" s="21" t="s">
        <v>78</v>
      </c>
      <c r="D22" s="93">
        <v>1905020</v>
      </c>
      <c r="E22" s="38"/>
      <c r="F22" s="93">
        <v>2229150</v>
      </c>
      <c r="G22" s="38"/>
      <c r="H22" s="35">
        <v>434454</v>
      </c>
      <c r="J22" s="35">
        <v>593321</v>
      </c>
    </row>
    <row r="23" spans="1:14" ht="20.25" customHeight="1">
      <c r="A23" s="21" t="s">
        <v>109</v>
      </c>
      <c r="D23" s="93">
        <v>38188</v>
      </c>
      <c r="E23" s="38"/>
      <c r="F23" s="90" t="s">
        <v>49</v>
      </c>
      <c r="G23" s="38"/>
      <c r="H23" s="59" t="s">
        <v>49</v>
      </c>
      <c r="J23" s="59" t="s">
        <v>49</v>
      </c>
    </row>
    <row r="24" spans="1:14" ht="20.25" customHeight="1">
      <c r="A24" s="21" t="s">
        <v>186</v>
      </c>
      <c r="D24" s="107">
        <v>327812</v>
      </c>
      <c r="E24" s="38"/>
      <c r="F24" s="107">
        <v>331588</v>
      </c>
      <c r="G24" s="38"/>
      <c r="H24" s="35">
        <v>137306</v>
      </c>
      <c r="I24" s="38"/>
      <c r="J24" s="35">
        <v>158979</v>
      </c>
    </row>
    <row r="25" spans="1:14" ht="20.25" customHeight="1">
      <c r="A25" s="21" t="s">
        <v>79</v>
      </c>
      <c r="D25" s="107">
        <v>499307</v>
      </c>
      <c r="E25" s="38"/>
      <c r="F25" s="107">
        <v>507185</v>
      </c>
      <c r="G25" s="38"/>
      <c r="H25" s="93">
        <v>257528</v>
      </c>
      <c r="I25" s="38"/>
      <c r="J25" s="93">
        <v>291997</v>
      </c>
    </row>
    <row r="26" spans="1:14" ht="20.25" hidden="1" customHeight="1">
      <c r="A26" s="21" t="s">
        <v>143</v>
      </c>
      <c r="C26" s="2" t="s">
        <v>229</v>
      </c>
      <c r="D26" s="109" t="s">
        <v>49</v>
      </c>
      <c r="E26" s="38"/>
      <c r="F26" s="109" t="s">
        <v>49</v>
      </c>
      <c r="G26" s="38"/>
      <c r="H26" s="59" t="s">
        <v>49</v>
      </c>
      <c r="I26" s="38"/>
      <c r="J26" s="59" t="s">
        <v>49</v>
      </c>
    </row>
    <row r="27" spans="1:14" ht="20.25" customHeight="1">
      <c r="A27" s="21" t="s">
        <v>47</v>
      </c>
      <c r="D27" s="109" t="s">
        <v>49</v>
      </c>
      <c r="E27" s="38"/>
      <c r="F27" s="108">
        <v>5425</v>
      </c>
      <c r="G27" s="38"/>
      <c r="H27" s="63">
        <v>1000</v>
      </c>
      <c r="I27" s="38"/>
      <c r="J27" s="63">
        <v>5425</v>
      </c>
    </row>
    <row r="28" spans="1:14" ht="20.25" customHeight="1">
      <c r="A28" s="18" t="s">
        <v>18</v>
      </c>
      <c r="D28" s="10">
        <f>SUM(D22:D27)</f>
        <v>2770327</v>
      </c>
      <c r="E28" s="26"/>
      <c r="F28" s="10">
        <f>SUM(F22:F27)</f>
        <v>3073348</v>
      </c>
      <c r="G28" s="26"/>
      <c r="H28" s="10">
        <f>SUM(H22:H27)</f>
        <v>830288</v>
      </c>
      <c r="I28" s="220"/>
      <c r="J28" s="10">
        <f>SUM(J22:J27)</f>
        <v>1049722</v>
      </c>
    </row>
    <row r="29" spans="1:14" ht="20.25" customHeight="1">
      <c r="A29" s="18"/>
      <c r="D29" s="114"/>
      <c r="E29" s="28"/>
      <c r="F29" s="114"/>
      <c r="G29" s="28"/>
      <c r="H29" s="114"/>
      <c r="I29" s="221"/>
      <c r="J29" s="114"/>
    </row>
    <row r="30" spans="1:14" ht="20.25" customHeight="1">
      <c r="A30" s="18" t="s">
        <v>116</v>
      </c>
      <c r="B30" s="18"/>
      <c r="D30" s="222">
        <f>D19-D28</f>
        <v>447924</v>
      </c>
      <c r="E30" s="46"/>
      <c r="F30" s="222">
        <f>F19-F28</f>
        <v>421061</v>
      </c>
      <c r="G30" s="46"/>
      <c r="H30" s="222">
        <f>H19-H28</f>
        <v>88172</v>
      </c>
      <c r="I30" s="222"/>
      <c r="J30" s="222">
        <f>J19-J28</f>
        <v>231796</v>
      </c>
    </row>
    <row r="31" spans="1:14" ht="21" customHeight="1">
      <c r="A31" s="20" t="s">
        <v>231</v>
      </c>
      <c r="B31" s="223"/>
      <c r="D31" s="37">
        <v>-77256</v>
      </c>
      <c r="E31" s="38"/>
      <c r="F31" s="37">
        <v>-23850</v>
      </c>
      <c r="G31" s="38"/>
      <c r="H31" s="63">
        <v>20410</v>
      </c>
      <c r="J31" s="63">
        <v>-7640</v>
      </c>
    </row>
    <row r="32" spans="1:14" ht="20.25" customHeight="1" thickBot="1">
      <c r="A32" s="18" t="s">
        <v>117</v>
      </c>
      <c r="B32" s="18"/>
      <c r="D32" s="8">
        <f>SUM(D30:D31)</f>
        <v>370668</v>
      </c>
      <c r="E32" s="40"/>
      <c r="F32" s="8">
        <f>SUM(F30:F31)</f>
        <v>397211</v>
      </c>
      <c r="G32" s="40"/>
      <c r="H32" s="8">
        <f>SUM(H30:H31)</f>
        <v>108582</v>
      </c>
      <c r="I32" s="40"/>
      <c r="J32" s="8">
        <f>SUM(J30:J31)</f>
        <v>224156</v>
      </c>
    </row>
    <row r="33" spans="1:254" ht="18" hidden="1" customHeight="1" thickTop="1">
      <c r="A33" s="18"/>
      <c r="D33" s="224"/>
      <c r="E33" s="64"/>
      <c r="F33" s="224"/>
      <c r="G33" s="64"/>
      <c r="H33" s="224"/>
      <c r="I33" s="64"/>
      <c r="J33" s="224"/>
    </row>
    <row r="34" spans="1:254" ht="20.25" hidden="1" customHeight="1">
      <c r="A34" s="185" t="s">
        <v>80</v>
      </c>
      <c r="B34" s="53"/>
      <c r="C34" s="197"/>
      <c r="D34" s="43"/>
      <c r="E34" s="191"/>
      <c r="F34" s="43"/>
      <c r="G34" s="15"/>
      <c r="H34" s="187"/>
      <c r="I34" s="187"/>
      <c r="J34" s="187"/>
    </row>
    <row r="35" spans="1:254" ht="20.25" hidden="1" customHeight="1">
      <c r="A35" s="88" t="s">
        <v>132</v>
      </c>
      <c r="B35" s="198"/>
      <c r="C35" s="197"/>
      <c r="D35" s="128" t="s">
        <v>179</v>
      </c>
      <c r="E35" s="191"/>
      <c r="F35" s="128" t="s">
        <v>179</v>
      </c>
      <c r="G35" s="64"/>
      <c r="H35" s="65"/>
      <c r="I35" s="64"/>
      <c r="J35" s="65"/>
      <c r="L35" s="21" t="s">
        <v>180</v>
      </c>
      <c r="N35" s="131" t="s">
        <v>49</v>
      </c>
    </row>
    <row r="36" spans="1:254" ht="20.25" hidden="1" customHeight="1">
      <c r="A36" s="88"/>
      <c r="B36" s="53"/>
      <c r="C36" s="197"/>
      <c r="D36" s="128" t="s">
        <v>179</v>
      </c>
      <c r="E36" s="191"/>
      <c r="F36" s="128" t="s">
        <v>179</v>
      </c>
      <c r="G36" s="64"/>
      <c r="H36" s="65"/>
      <c r="I36" s="64"/>
      <c r="J36" s="65"/>
      <c r="L36" s="21" t="s">
        <v>180</v>
      </c>
      <c r="N36" s="21">
        <v>-375</v>
      </c>
    </row>
    <row r="37" spans="1:254" ht="20.25" hidden="1" customHeight="1">
      <c r="A37" s="21" t="s">
        <v>81</v>
      </c>
      <c r="B37" s="53"/>
      <c r="C37" s="197"/>
      <c r="D37" s="136"/>
      <c r="E37" s="191"/>
      <c r="F37" s="136"/>
      <c r="G37" s="64"/>
      <c r="H37" s="66"/>
      <c r="I37" s="64"/>
      <c r="J37" s="66"/>
      <c r="L37" s="18"/>
      <c r="N37" s="21">
        <v>-375</v>
      </c>
    </row>
    <row r="38" spans="1:254" ht="20.25" hidden="1" customHeight="1">
      <c r="A38" s="112" t="s">
        <v>121</v>
      </c>
      <c r="B38" s="53"/>
      <c r="C38" s="197">
        <v>9</v>
      </c>
      <c r="D38" s="45"/>
      <c r="E38" s="191"/>
      <c r="F38" s="45"/>
      <c r="G38" s="64"/>
      <c r="H38" s="66"/>
      <c r="I38" s="64"/>
      <c r="J38" s="66"/>
    </row>
    <row r="39" spans="1:254" ht="20.25" hidden="1" customHeight="1">
      <c r="A39" s="111" t="s">
        <v>122</v>
      </c>
      <c r="B39" s="53"/>
      <c r="C39" s="197"/>
      <c r="D39" s="45"/>
      <c r="E39" s="191"/>
      <c r="F39" s="45"/>
      <c r="G39" s="64"/>
      <c r="H39" s="66"/>
      <c r="I39" s="64"/>
      <c r="J39" s="66"/>
    </row>
    <row r="40" spans="1:254" ht="20.25" hidden="1" customHeight="1">
      <c r="A40" s="111" t="s">
        <v>120</v>
      </c>
      <c r="B40" s="36" t="s">
        <v>130</v>
      </c>
      <c r="D40" s="59" t="s">
        <v>76</v>
      </c>
      <c r="E40" s="191"/>
      <c r="F40" s="59" t="s">
        <v>76</v>
      </c>
      <c r="G40" s="64"/>
      <c r="H40" s="59" t="s">
        <v>76</v>
      </c>
      <c r="I40" s="59"/>
      <c r="J40" s="59" t="s">
        <v>76</v>
      </c>
    </row>
    <row r="41" spans="1:254" ht="20.25" hidden="1" customHeight="1">
      <c r="A41" s="111" t="s">
        <v>123</v>
      </c>
      <c r="B41" s="36"/>
      <c r="D41" s="47" t="s">
        <v>76</v>
      </c>
      <c r="E41" s="191"/>
      <c r="F41" s="47" t="s">
        <v>76</v>
      </c>
      <c r="G41" s="64"/>
      <c r="H41" s="47" t="s">
        <v>76</v>
      </c>
      <c r="I41" s="64"/>
      <c r="J41" s="47" t="s">
        <v>76</v>
      </c>
    </row>
    <row r="42" spans="1:254" ht="20.25" hidden="1" customHeight="1">
      <c r="A42" s="43"/>
      <c r="B42" s="42"/>
      <c r="C42" s="67"/>
      <c r="D42" s="113" t="s">
        <v>76</v>
      </c>
      <c r="E42" s="225">
        <f>SUM(E38:E41)</f>
        <v>0</v>
      </c>
      <c r="F42" s="113" t="s">
        <v>76</v>
      </c>
      <c r="G42" s="225">
        <f>SUM(G38:G41)</f>
        <v>0</v>
      </c>
      <c r="H42" s="113" t="s">
        <v>76</v>
      </c>
      <c r="I42" s="225">
        <f>SUM(I38:I41)</f>
        <v>0</v>
      </c>
      <c r="J42" s="113" t="s">
        <v>76</v>
      </c>
      <c r="K42" s="67"/>
      <c r="L42" s="42"/>
      <c r="M42" s="42"/>
      <c r="N42" s="42"/>
      <c r="O42" s="42"/>
      <c r="P42" s="42"/>
      <c r="Q42" s="42"/>
      <c r="R42" s="42"/>
      <c r="S42" s="67"/>
      <c r="T42" s="42"/>
      <c r="U42" s="42"/>
      <c r="V42" s="42"/>
      <c r="W42" s="42"/>
      <c r="X42" s="42"/>
      <c r="Y42" s="42"/>
      <c r="Z42" s="42"/>
      <c r="AA42" s="67"/>
      <c r="AB42" s="42"/>
      <c r="AC42" s="42"/>
      <c r="AD42" s="42"/>
      <c r="AE42" s="42"/>
      <c r="AF42" s="42"/>
      <c r="AG42" s="42"/>
      <c r="AH42" s="42"/>
      <c r="AI42" s="67"/>
      <c r="AJ42" s="42"/>
      <c r="AK42" s="42"/>
      <c r="AL42" s="42"/>
      <c r="AM42" s="42"/>
      <c r="AN42" s="42"/>
      <c r="AO42" s="42"/>
      <c r="AP42" s="42"/>
      <c r="AQ42" s="67"/>
      <c r="AR42" s="42"/>
      <c r="AS42" s="42"/>
      <c r="AT42" s="42"/>
      <c r="AU42" s="42"/>
      <c r="AV42" s="42"/>
      <c r="AW42" s="42"/>
      <c r="AX42" s="42"/>
      <c r="AY42" s="67"/>
      <c r="AZ42" s="42"/>
      <c r="BA42" s="42"/>
      <c r="BB42" s="42"/>
      <c r="BC42" s="42"/>
      <c r="BD42" s="42"/>
      <c r="BE42" s="42"/>
      <c r="BF42" s="42"/>
      <c r="BG42" s="67"/>
      <c r="BH42" s="42"/>
      <c r="BI42" s="42"/>
      <c r="BJ42" s="42"/>
      <c r="BK42" s="42"/>
      <c r="BL42" s="42"/>
      <c r="BM42" s="42"/>
      <c r="BN42" s="42"/>
      <c r="BO42" s="67"/>
      <c r="BP42" s="42"/>
      <c r="BQ42" s="42"/>
      <c r="BR42" s="42"/>
      <c r="BS42" s="42"/>
      <c r="BT42" s="42"/>
      <c r="BU42" s="42"/>
      <c r="BV42" s="42"/>
      <c r="BW42" s="67"/>
      <c r="BX42" s="42"/>
      <c r="BY42" s="42"/>
      <c r="BZ42" s="42"/>
      <c r="CA42" s="42"/>
      <c r="CB42" s="42"/>
      <c r="CC42" s="42"/>
      <c r="CD42" s="42"/>
      <c r="CE42" s="67"/>
      <c r="CF42" s="42"/>
      <c r="CG42" s="42"/>
      <c r="CH42" s="42"/>
      <c r="CI42" s="42"/>
      <c r="CJ42" s="42"/>
      <c r="CK42" s="42"/>
      <c r="CL42" s="42"/>
      <c r="CM42" s="67"/>
      <c r="CN42" s="42"/>
      <c r="CO42" s="42"/>
      <c r="CP42" s="42"/>
      <c r="CQ42" s="42"/>
      <c r="CR42" s="42"/>
      <c r="CS42" s="42"/>
      <c r="CT42" s="42"/>
      <c r="CU42" s="67"/>
      <c r="CV42" s="42"/>
      <c r="CW42" s="42"/>
      <c r="CX42" s="42"/>
      <c r="CY42" s="42"/>
      <c r="CZ42" s="42"/>
      <c r="DA42" s="42"/>
      <c r="DB42" s="42"/>
      <c r="DC42" s="67"/>
      <c r="DD42" s="42"/>
      <c r="DE42" s="42"/>
      <c r="DF42" s="42"/>
      <c r="DG42" s="42"/>
      <c r="DH42" s="42"/>
      <c r="DI42" s="42"/>
      <c r="DJ42" s="42"/>
      <c r="DK42" s="67"/>
      <c r="DL42" s="42"/>
      <c r="DM42" s="42"/>
      <c r="DN42" s="42"/>
      <c r="DO42" s="42"/>
      <c r="DP42" s="42"/>
      <c r="DQ42" s="42"/>
      <c r="DR42" s="42"/>
      <c r="DS42" s="67"/>
      <c r="DT42" s="42"/>
      <c r="DU42" s="42"/>
      <c r="DV42" s="42"/>
      <c r="DW42" s="42"/>
      <c r="DX42" s="42"/>
      <c r="DY42" s="42"/>
      <c r="DZ42" s="42"/>
      <c r="EA42" s="67"/>
      <c r="EB42" s="42"/>
      <c r="EC42" s="42"/>
      <c r="ED42" s="42"/>
      <c r="EE42" s="42"/>
      <c r="EF42" s="42"/>
      <c r="EG42" s="42"/>
      <c r="EH42" s="42"/>
      <c r="EI42" s="67"/>
      <c r="EJ42" s="42"/>
      <c r="EK42" s="42"/>
      <c r="EL42" s="42"/>
      <c r="EM42" s="42"/>
      <c r="EN42" s="42"/>
      <c r="EO42" s="42"/>
      <c r="EP42" s="42"/>
      <c r="EQ42" s="67"/>
      <c r="ER42" s="42"/>
      <c r="ES42" s="42"/>
      <c r="ET42" s="42"/>
      <c r="EU42" s="42"/>
      <c r="EV42" s="42"/>
      <c r="EW42" s="42"/>
      <c r="EX42" s="42"/>
      <c r="EY42" s="67"/>
      <c r="EZ42" s="42"/>
      <c r="FA42" s="42"/>
      <c r="FB42" s="42"/>
      <c r="FC42" s="42"/>
      <c r="FD42" s="42"/>
      <c r="FE42" s="42"/>
      <c r="FF42" s="42"/>
      <c r="FG42" s="67"/>
      <c r="FH42" s="42"/>
      <c r="FI42" s="42"/>
      <c r="FJ42" s="42"/>
      <c r="FK42" s="42"/>
      <c r="FL42" s="42"/>
      <c r="FM42" s="42"/>
      <c r="FN42" s="42"/>
      <c r="FO42" s="67"/>
      <c r="FP42" s="42"/>
      <c r="FQ42" s="42"/>
      <c r="FR42" s="42"/>
      <c r="FS42" s="42"/>
      <c r="FT42" s="42"/>
      <c r="FU42" s="42"/>
      <c r="FV42" s="42"/>
      <c r="FW42" s="67"/>
      <c r="FX42" s="42"/>
      <c r="FY42" s="42"/>
      <c r="FZ42" s="42"/>
      <c r="GA42" s="42"/>
      <c r="GB42" s="42"/>
      <c r="GC42" s="42"/>
      <c r="GD42" s="42"/>
      <c r="GE42" s="67"/>
      <c r="GF42" s="42"/>
      <c r="GG42" s="42"/>
      <c r="GH42" s="42"/>
      <c r="GI42" s="42"/>
      <c r="GJ42" s="42"/>
      <c r="GK42" s="42"/>
      <c r="GL42" s="42"/>
      <c r="GM42" s="67"/>
      <c r="GN42" s="42"/>
      <c r="GO42" s="42"/>
      <c r="GP42" s="42"/>
      <c r="GQ42" s="42"/>
      <c r="GR42" s="42"/>
      <c r="GS42" s="42"/>
      <c r="GT42" s="42"/>
      <c r="GU42" s="67"/>
      <c r="GV42" s="42"/>
      <c r="GW42" s="42"/>
      <c r="GX42" s="42"/>
      <c r="GY42" s="42"/>
      <c r="GZ42" s="42"/>
      <c r="HA42" s="42"/>
      <c r="HB42" s="42"/>
      <c r="HC42" s="67"/>
      <c r="HD42" s="42"/>
      <c r="HE42" s="42"/>
      <c r="HF42" s="42"/>
      <c r="HG42" s="42"/>
      <c r="HH42" s="42"/>
      <c r="HI42" s="42"/>
      <c r="HJ42" s="42"/>
      <c r="HK42" s="67"/>
      <c r="HL42" s="42"/>
      <c r="HM42" s="42"/>
      <c r="HN42" s="42"/>
      <c r="HO42" s="42"/>
      <c r="HP42" s="42"/>
      <c r="HQ42" s="42"/>
      <c r="HR42" s="42"/>
      <c r="HS42" s="67"/>
      <c r="HT42" s="42"/>
      <c r="HU42" s="42"/>
      <c r="HV42" s="42"/>
      <c r="HW42" s="42"/>
      <c r="HX42" s="42"/>
      <c r="HY42" s="42"/>
      <c r="HZ42" s="42"/>
      <c r="IA42" s="67"/>
      <c r="IB42" s="42"/>
      <c r="IC42" s="42"/>
      <c r="ID42" s="42"/>
      <c r="IE42" s="42"/>
      <c r="IF42" s="42"/>
      <c r="IG42" s="42"/>
      <c r="IH42" s="42"/>
      <c r="II42" s="67"/>
      <c r="IJ42" s="42"/>
      <c r="IK42" s="42"/>
      <c r="IL42" s="42"/>
      <c r="IM42" s="42"/>
      <c r="IN42" s="42"/>
      <c r="IO42" s="42"/>
      <c r="IP42" s="42"/>
      <c r="IQ42" s="67"/>
      <c r="IR42" s="42"/>
      <c r="IS42" s="42"/>
      <c r="IT42" s="42"/>
    </row>
    <row r="43" spans="1:254" ht="20.25" customHeight="1" thickTop="1">
      <c r="A43" s="43"/>
      <c r="B43" s="42"/>
      <c r="C43" s="67"/>
      <c r="D43" s="136"/>
      <c r="E43" s="225"/>
      <c r="F43" s="136"/>
      <c r="G43" s="225"/>
      <c r="H43" s="136"/>
      <c r="I43" s="225"/>
      <c r="J43" s="136"/>
      <c r="K43" s="67"/>
      <c r="L43" s="42"/>
      <c r="M43" s="42"/>
      <c r="N43" s="42"/>
      <c r="O43" s="42"/>
      <c r="P43" s="42"/>
      <c r="Q43" s="42"/>
      <c r="R43" s="42"/>
      <c r="S43" s="67"/>
      <c r="T43" s="42"/>
      <c r="U43" s="42"/>
      <c r="V43" s="42"/>
      <c r="W43" s="42"/>
      <c r="X43" s="42"/>
      <c r="Y43" s="42"/>
      <c r="Z43" s="42"/>
      <c r="AA43" s="67"/>
      <c r="AB43" s="42"/>
      <c r="AC43" s="42"/>
      <c r="AD43" s="42"/>
      <c r="AE43" s="42"/>
      <c r="AF43" s="42"/>
      <c r="AG43" s="42"/>
      <c r="AH43" s="42"/>
      <c r="AI43" s="67"/>
      <c r="AJ43" s="42"/>
      <c r="AK43" s="42"/>
      <c r="AL43" s="42"/>
      <c r="AM43" s="42"/>
      <c r="AN43" s="42"/>
      <c r="AO43" s="42"/>
      <c r="AP43" s="42"/>
      <c r="AQ43" s="67"/>
      <c r="AR43" s="42"/>
      <c r="AS43" s="42"/>
      <c r="AT43" s="42"/>
      <c r="AU43" s="42"/>
      <c r="AV43" s="42"/>
      <c r="AW43" s="42"/>
      <c r="AX43" s="42"/>
      <c r="AY43" s="67"/>
      <c r="AZ43" s="42"/>
      <c r="BA43" s="42"/>
      <c r="BB43" s="42"/>
      <c r="BC43" s="42"/>
      <c r="BD43" s="42"/>
      <c r="BE43" s="42"/>
      <c r="BF43" s="42"/>
      <c r="BG43" s="67"/>
      <c r="BH43" s="42"/>
      <c r="BI43" s="42"/>
      <c r="BJ43" s="42"/>
      <c r="BK43" s="42"/>
      <c r="BL43" s="42"/>
      <c r="BM43" s="42"/>
      <c r="BN43" s="42"/>
      <c r="BO43" s="67"/>
      <c r="BP43" s="42"/>
      <c r="BQ43" s="42"/>
      <c r="BR43" s="42"/>
      <c r="BS43" s="42"/>
      <c r="BT43" s="42"/>
      <c r="BU43" s="42"/>
      <c r="BV43" s="42"/>
      <c r="BW43" s="67"/>
      <c r="BX43" s="42"/>
      <c r="BY43" s="42"/>
      <c r="BZ43" s="42"/>
      <c r="CA43" s="42"/>
      <c r="CB43" s="42"/>
      <c r="CC43" s="42"/>
      <c r="CD43" s="42"/>
      <c r="CE43" s="67"/>
      <c r="CF43" s="42"/>
      <c r="CG43" s="42"/>
      <c r="CH43" s="42"/>
      <c r="CI43" s="42"/>
      <c r="CJ43" s="42"/>
      <c r="CK43" s="42"/>
      <c r="CL43" s="42"/>
      <c r="CM43" s="67"/>
      <c r="CN43" s="42"/>
      <c r="CO43" s="42"/>
      <c r="CP43" s="42"/>
      <c r="CQ43" s="42"/>
      <c r="CR43" s="42"/>
      <c r="CS43" s="42"/>
      <c r="CT43" s="42"/>
      <c r="CU43" s="67"/>
      <c r="CV43" s="42"/>
      <c r="CW43" s="42"/>
      <c r="CX43" s="42"/>
      <c r="CY43" s="42"/>
      <c r="CZ43" s="42"/>
      <c r="DA43" s="42"/>
      <c r="DB43" s="42"/>
      <c r="DC43" s="67"/>
      <c r="DD43" s="42"/>
      <c r="DE43" s="42"/>
      <c r="DF43" s="42"/>
      <c r="DG43" s="42"/>
      <c r="DH43" s="42"/>
      <c r="DI43" s="42"/>
      <c r="DJ43" s="42"/>
      <c r="DK43" s="67"/>
      <c r="DL43" s="42"/>
      <c r="DM43" s="42"/>
      <c r="DN43" s="42"/>
      <c r="DO43" s="42"/>
      <c r="DP43" s="42"/>
      <c r="DQ43" s="42"/>
      <c r="DR43" s="42"/>
      <c r="DS43" s="67"/>
      <c r="DT43" s="42"/>
      <c r="DU43" s="42"/>
      <c r="DV43" s="42"/>
      <c r="DW43" s="42"/>
      <c r="DX43" s="42"/>
      <c r="DY43" s="42"/>
      <c r="DZ43" s="42"/>
      <c r="EA43" s="67"/>
      <c r="EB43" s="42"/>
      <c r="EC43" s="42"/>
      <c r="ED43" s="42"/>
      <c r="EE43" s="42"/>
      <c r="EF43" s="42"/>
      <c r="EG43" s="42"/>
      <c r="EH43" s="42"/>
      <c r="EI43" s="67"/>
      <c r="EJ43" s="42"/>
      <c r="EK43" s="42"/>
      <c r="EL43" s="42"/>
      <c r="EM43" s="42"/>
      <c r="EN43" s="42"/>
      <c r="EO43" s="42"/>
      <c r="EP43" s="42"/>
      <c r="EQ43" s="67"/>
      <c r="ER43" s="42"/>
      <c r="ES43" s="42"/>
      <c r="ET43" s="42"/>
      <c r="EU43" s="42"/>
      <c r="EV43" s="42"/>
      <c r="EW43" s="42"/>
      <c r="EX43" s="42"/>
      <c r="EY43" s="67"/>
      <c r="EZ43" s="42"/>
      <c r="FA43" s="42"/>
      <c r="FB43" s="42"/>
      <c r="FC43" s="42"/>
      <c r="FD43" s="42"/>
      <c r="FE43" s="42"/>
      <c r="FF43" s="42"/>
      <c r="FG43" s="67"/>
      <c r="FH43" s="42"/>
      <c r="FI43" s="42"/>
      <c r="FJ43" s="42"/>
      <c r="FK43" s="42"/>
      <c r="FL43" s="42"/>
      <c r="FM43" s="42"/>
      <c r="FN43" s="42"/>
      <c r="FO43" s="67"/>
      <c r="FP43" s="42"/>
      <c r="FQ43" s="42"/>
      <c r="FR43" s="42"/>
      <c r="FS43" s="42"/>
      <c r="FT43" s="42"/>
      <c r="FU43" s="42"/>
      <c r="FV43" s="42"/>
      <c r="FW43" s="67"/>
      <c r="FX43" s="42"/>
      <c r="FY43" s="42"/>
      <c r="FZ43" s="42"/>
      <c r="GA43" s="42"/>
      <c r="GB43" s="42"/>
      <c r="GC43" s="42"/>
      <c r="GD43" s="42"/>
      <c r="GE43" s="67"/>
      <c r="GF43" s="42"/>
      <c r="GG43" s="42"/>
      <c r="GH43" s="42"/>
      <c r="GI43" s="42"/>
      <c r="GJ43" s="42"/>
      <c r="GK43" s="42"/>
      <c r="GL43" s="42"/>
      <c r="GM43" s="67"/>
      <c r="GN43" s="42"/>
      <c r="GO43" s="42"/>
      <c r="GP43" s="42"/>
      <c r="GQ43" s="42"/>
      <c r="GR43" s="42"/>
      <c r="GS43" s="42"/>
      <c r="GT43" s="42"/>
      <c r="GU43" s="67"/>
      <c r="GV43" s="42"/>
      <c r="GW43" s="42"/>
      <c r="GX43" s="42"/>
      <c r="GY43" s="42"/>
      <c r="GZ43" s="42"/>
      <c r="HA43" s="42"/>
      <c r="HB43" s="42"/>
      <c r="HC43" s="67"/>
      <c r="HD43" s="42"/>
      <c r="HE43" s="42"/>
      <c r="HF43" s="42"/>
      <c r="HG43" s="42"/>
      <c r="HH43" s="42"/>
      <c r="HI43" s="42"/>
      <c r="HJ43" s="42"/>
      <c r="HK43" s="67"/>
      <c r="HL43" s="42"/>
      <c r="HM43" s="42"/>
      <c r="HN43" s="42"/>
      <c r="HO43" s="42"/>
      <c r="HP43" s="42"/>
      <c r="HQ43" s="42"/>
      <c r="HR43" s="42"/>
      <c r="HS43" s="67"/>
      <c r="HT43" s="42"/>
      <c r="HU43" s="42"/>
      <c r="HV43" s="42"/>
      <c r="HW43" s="42"/>
      <c r="HX43" s="42"/>
      <c r="HY43" s="42"/>
      <c r="HZ43" s="42"/>
      <c r="IA43" s="67"/>
      <c r="IB43" s="42"/>
      <c r="IC43" s="42"/>
      <c r="ID43" s="42"/>
      <c r="IE43" s="42"/>
      <c r="IF43" s="42"/>
      <c r="IG43" s="42"/>
      <c r="IH43" s="42"/>
      <c r="II43" s="67"/>
      <c r="IJ43" s="42"/>
      <c r="IK43" s="42"/>
      <c r="IL43" s="42"/>
      <c r="IM43" s="42"/>
      <c r="IN43" s="42"/>
      <c r="IO43" s="42"/>
      <c r="IP43" s="42"/>
      <c r="IQ43" s="67"/>
      <c r="IR43" s="42"/>
      <c r="IS43" s="42"/>
      <c r="IT43" s="42"/>
    </row>
    <row r="44" spans="1:254" ht="20.25" customHeight="1">
      <c r="A44" s="43" t="s">
        <v>80</v>
      </c>
      <c r="B44" s="43"/>
      <c r="C44" s="67"/>
      <c r="D44" s="46"/>
      <c r="E44" s="38"/>
      <c r="F44" s="46"/>
      <c r="G44" s="38"/>
      <c r="H44" s="46"/>
      <c r="I44" s="15"/>
      <c r="J44" s="46"/>
      <c r="K44" s="67"/>
      <c r="L44" s="42"/>
      <c r="M44" s="42"/>
      <c r="N44" s="42"/>
      <c r="O44" s="42"/>
      <c r="P44" s="42"/>
      <c r="Q44" s="42"/>
      <c r="R44" s="42"/>
      <c r="S44" s="67"/>
      <c r="T44" s="42"/>
      <c r="U44" s="42"/>
      <c r="V44" s="42"/>
      <c r="W44" s="42"/>
      <c r="X44" s="42"/>
      <c r="Y44" s="42"/>
      <c r="Z44" s="42"/>
      <c r="AA44" s="67"/>
      <c r="AB44" s="42"/>
      <c r="AC44" s="42"/>
      <c r="AD44" s="42"/>
      <c r="AE44" s="42"/>
      <c r="AF44" s="42"/>
      <c r="AG44" s="42"/>
      <c r="AH44" s="42"/>
      <c r="AI44" s="67"/>
      <c r="AJ44" s="42"/>
      <c r="AK44" s="42"/>
      <c r="AL44" s="42"/>
      <c r="AM44" s="42"/>
      <c r="AN44" s="42"/>
      <c r="AO44" s="42"/>
      <c r="AP44" s="42"/>
      <c r="AQ44" s="67"/>
      <c r="AR44" s="42"/>
      <c r="AS44" s="42"/>
      <c r="AT44" s="42"/>
      <c r="AU44" s="42"/>
      <c r="AV44" s="42"/>
      <c r="AW44" s="42"/>
      <c r="AX44" s="42"/>
      <c r="AY44" s="67"/>
      <c r="AZ44" s="42"/>
      <c r="BA44" s="42"/>
      <c r="BB44" s="42"/>
      <c r="BC44" s="42"/>
      <c r="BD44" s="42"/>
      <c r="BE44" s="42"/>
      <c r="BF44" s="42"/>
      <c r="BG44" s="67"/>
      <c r="BH44" s="42"/>
      <c r="BI44" s="42"/>
      <c r="BJ44" s="42"/>
      <c r="BK44" s="42"/>
      <c r="BL44" s="42"/>
      <c r="BM44" s="42"/>
      <c r="BN44" s="42"/>
      <c r="BO44" s="67"/>
      <c r="BP44" s="42"/>
      <c r="BQ44" s="42"/>
      <c r="BR44" s="42"/>
      <c r="BS44" s="42"/>
      <c r="BT44" s="42"/>
      <c r="BU44" s="42"/>
      <c r="BV44" s="42"/>
      <c r="BW44" s="67"/>
      <c r="BX44" s="42"/>
      <c r="BY44" s="42"/>
      <c r="BZ44" s="42"/>
      <c r="CA44" s="42"/>
      <c r="CB44" s="42"/>
      <c r="CC44" s="42"/>
      <c r="CD44" s="42"/>
      <c r="CE44" s="67"/>
      <c r="CF44" s="42"/>
      <c r="CG44" s="42"/>
      <c r="CH44" s="42"/>
      <c r="CI44" s="42"/>
      <c r="CJ44" s="42"/>
      <c r="CK44" s="42"/>
      <c r="CL44" s="42"/>
      <c r="CM44" s="67"/>
      <c r="CN44" s="42"/>
      <c r="CO44" s="42"/>
      <c r="CP44" s="42"/>
      <c r="CQ44" s="42"/>
      <c r="CR44" s="42"/>
      <c r="CS44" s="42"/>
      <c r="CT44" s="42"/>
      <c r="CU44" s="67"/>
      <c r="CV44" s="42"/>
      <c r="CW44" s="42"/>
      <c r="CX44" s="42"/>
      <c r="CY44" s="42"/>
      <c r="CZ44" s="42"/>
      <c r="DA44" s="42"/>
      <c r="DB44" s="42"/>
      <c r="DC44" s="67"/>
      <c r="DD44" s="42"/>
      <c r="DE44" s="42"/>
      <c r="DF44" s="42"/>
      <c r="DG44" s="42"/>
      <c r="DH44" s="42"/>
      <c r="DI44" s="42"/>
      <c r="DJ44" s="42"/>
      <c r="DK44" s="67"/>
      <c r="DL44" s="42"/>
      <c r="DM44" s="42"/>
      <c r="DN44" s="42"/>
      <c r="DO44" s="42"/>
      <c r="DP44" s="42"/>
      <c r="DQ44" s="42"/>
      <c r="DR44" s="42"/>
      <c r="DS44" s="67"/>
      <c r="DT44" s="42"/>
      <c r="DU44" s="42"/>
      <c r="DV44" s="42"/>
      <c r="DW44" s="42"/>
      <c r="DX44" s="42"/>
      <c r="DY44" s="42"/>
      <c r="DZ44" s="42"/>
      <c r="EA44" s="67"/>
      <c r="EB44" s="42"/>
      <c r="EC44" s="42"/>
      <c r="ED44" s="42"/>
      <c r="EE44" s="42"/>
      <c r="EF44" s="42"/>
      <c r="EG44" s="42"/>
      <c r="EH44" s="42"/>
      <c r="EI44" s="67"/>
      <c r="EJ44" s="42"/>
      <c r="EK44" s="42"/>
      <c r="EL44" s="42"/>
      <c r="EM44" s="42"/>
      <c r="EN44" s="42"/>
      <c r="EO44" s="42"/>
      <c r="EP44" s="42"/>
      <c r="EQ44" s="67"/>
      <c r="ER44" s="42"/>
      <c r="ES44" s="42"/>
      <c r="ET44" s="42"/>
      <c r="EU44" s="42"/>
      <c r="EV44" s="42"/>
      <c r="EW44" s="42"/>
      <c r="EX44" s="42"/>
      <c r="EY44" s="67"/>
      <c r="EZ44" s="42"/>
      <c r="FA44" s="42"/>
      <c r="FB44" s="42"/>
      <c r="FC44" s="42"/>
      <c r="FD44" s="42"/>
      <c r="FE44" s="42"/>
      <c r="FF44" s="42"/>
      <c r="FG44" s="67"/>
      <c r="FH44" s="42"/>
      <c r="FI44" s="42"/>
      <c r="FJ44" s="42"/>
      <c r="FK44" s="42"/>
      <c r="FL44" s="42"/>
      <c r="FM44" s="42"/>
      <c r="FN44" s="42"/>
      <c r="FO44" s="67"/>
      <c r="FP44" s="42"/>
      <c r="FQ44" s="42"/>
      <c r="FR44" s="42"/>
      <c r="FS44" s="42"/>
      <c r="FT44" s="42"/>
      <c r="FU44" s="42"/>
      <c r="FV44" s="42"/>
      <c r="FW44" s="67"/>
      <c r="FX44" s="42"/>
      <c r="FY44" s="42"/>
      <c r="FZ44" s="42"/>
      <c r="GA44" s="42"/>
      <c r="GB44" s="42"/>
      <c r="GC44" s="42"/>
      <c r="GD44" s="42"/>
      <c r="GE44" s="67"/>
      <c r="GF44" s="42"/>
      <c r="GG44" s="42"/>
      <c r="GH44" s="42"/>
      <c r="GI44" s="42"/>
      <c r="GJ44" s="42"/>
      <c r="GK44" s="42"/>
      <c r="GL44" s="42"/>
      <c r="GM44" s="67"/>
      <c r="GN44" s="42"/>
      <c r="GO44" s="42"/>
      <c r="GP44" s="42"/>
      <c r="GQ44" s="42"/>
      <c r="GR44" s="42"/>
      <c r="GS44" s="42"/>
      <c r="GT44" s="42"/>
      <c r="GU44" s="67"/>
      <c r="GV44" s="42"/>
      <c r="GW44" s="42"/>
      <c r="GX44" s="42"/>
      <c r="GY44" s="42"/>
      <c r="GZ44" s="42"/>
      <c r="HA44" s="42"/>
      <c r="HB44" s="42"/>
      <c r="HC44" s="67"/>
      <c r="HD44" s="42"/>
      <c r="HE44" s="42"/>
      <c r="HF44" s="42"/>
      <c r="HG44" s="42"/>
      <c r="HH44" s="42"/>
      <c r="HI44" s="42"/>
      <c r="HJ44" s="42"/>
      <c r="HK44" s="67"/>
      <c r="HL44" s="42"/>
      <c r="HM44" s="42"/>
      <c r="HN44" s="42"/>
      <c r="HO44" s="42"/>
      <c r="HP44" s="42"/>
      <c r="HQ44" s="42"/>
      <c r="HR44" s="42"/>
      <c r="HS44" s="67"/>
      <c r="HT44" s="42"/>
      <c r="HU44" s="42"/>
      <c r="HV44" s="42"/>
      <c r="HW44" s="42"/>
      <c r="HX44" s="42"/>
      <c r="HY44" s="42"/>
      <c r="HZ44" s="42"/>
      <c r="IA44" s="67"/>
      <c r="IB44" s="42"/>
      <c r="IC44" s="42"/>
      <c r="ID44" s="42"/>
      <c r="IE44" s="42"/>
      <c r="IF44" s="42"/>
      <c r="IG44" s="42"/>
      <c r="IH44" s="42"/>
      <c r="II44" s="67"/>
      <c r="IJ44" s="42"/>
      <c r="IK44" s="42"/>
      <c r="IL44" s="42"/>
      <c r="IM44" s="42"/>
      <c r="IN44" s="42"/>
      <c r="IO44" s="42"/>
      <c r="IP44" s="42"/>
      <c r="IQ44" s="67"/>
      <c r="IR44" s="42"/>
      <c r="IS44" s="42"/>
      <c r="IT44" s="42"/>
    </row>
    <row r="45" spans="1:254" ht="20.25" customHeight="1">
      <c r="A45" s="88" t="s">
        <v>149</v>
      </c>
      <c r="B45" s="197"/>
      <c r="C45" s="197"/>
      <c r="E45" s="191"/>
      <c r="G45" s="64"/>
      <c r="H45" s="65"/>
      <c r="I45" s="64"/>
      <c r="J45" s="65"/>
    </row>
    <row r="46" spans="1:254" ht="20.25" customHeight="1">
      <c r="A46" s="88"/>
      <c r="B46" s="197" t="s">
        <v>100</v>
      </c>
      <c r="C46" s="197"/>
      <c r="E46" s="191"/>
      <c r="G46" s="64"/>
      <c r="H46" s="65"/>
      <c r="I46" s="64"/>
      <c r="J46" s="65"/>
    </row>
    <row r="47" spans="1:254" ht="20.25" hidden="1" customHeight="1">
      <c r="A47" s="21" t="s">
        <v>81</v>
      </c>
      <c r="B47" s="53"/>
      <c r="C47" s="197"/>
      <c r="D47" s="45"/>
      <c r="E47" s="191"/>
      <c r="F47" s="45"/>
      <c r="G47" s="64"/>
      <c r="H47" s="66"/>
      <c r="I47" s="64"/>
      <c r="J47" s="66"/>
    </row>
    <row r="48" spans="1:254" ht="20.25" customHeight="1">
      <c r="A48" s="20" t="s">
        <v>141</v>
      </c>
      <c r="B48" s="53"/>
      <c r="C48" s="197"/>
      <c r="D48" s="45"/>
      <c r="E48" s="191"/>
      <c r="F48" s="45"/>
      <c r="G48" s="64"/>
      <c r="H48" s="66"/>
      <c r="I48" s="64"/>
      <c r="J48" s="66"/>
    </row>
    <row r="49" spans="1:254" ht="20.25" customHeight="1">
      <c r="B49" s="36" t="s">
        <v>150</v>
      </c>
      <c r="C49" s="197"/>
      <c r="D49" s="37">
        <v>-524</v>
      </c>
      <c r="E49" s="191"/>
      <c r="F49" s="37">
        <v>216</v>
      </c>
      <c r="G49" s="64"/>
      <c r="H49" s="113" t="s">
        <v>49</v>
      </c>
      <c r="I49" s="64"/>
      <c r="J49" s="47" t="s">
        <v>175</v>
      </c>
    </row>
    <row r="50" spans="1:254" ht="20.25" customHeight="1">
      <c r="A50" s="43" t="s">
        <v>176</v>
      </c>
      <c r="B50" s="42"/>
      <c r="C50" s="67"/>
      <c r="D50" s="62"/>
      <c r="F50" s="62"/>
      <c r="H50" s="62"/>
      <c r="I50" s="21"/>
      <c r="J50" s="62"/>
      <c r="K50" s="67"/>
      <c r="L50" s="42"/>
      <c r="M50" s="42"/>
      <c r="N50" s="42"/>
      <c r="O50" s="42"/>
      <c r="P50" s="42"/>
      <c r="Q50" s="42"/>
      <c r="R50" s="42"/>
      <c r="S50" s="67"/>
      <c r="T50" s="42"/>
      <c r="U50" s="42"/>
      <c r="V50" s="42"/>
      <c r="W50" s="42"/>
      <c r="X50" s="42"/>
      <c r="Y50" s="42"/>
      <c r="Z50" s="42"/>
      <c r="AA50" s="67"/>
      <c r="AB50" s="42"/>
      <c r="AC50" s="42"/>
      <c r="AD50" s="42"/>
      <c r="AE50" s="42"/>
      <c r="AF50" s="42"/>
      <c r="AG50" s="42"/>
      <c r="AH50" s="42"/>
      <c r="AI50" s="67"/>
      <c r="AJ50" s="42"/>
      <c r="AK50" s="42"/>
      <c r="AL50" s="42"/>
      <c r="AM50" s="42"/>
      <c r="AN50" s="42"/>
      <c r="AO50" s="42"/>
      <c r="AP50" s="42"/>
      <c r="AQ50" s="67"/>
      <c r="AR50" s="42"/>
      <c r="AS50" s="42"/>
      <c r="AT50" s="42"/>
      <c r="AU50" s="42"/>
      <c r="AV50" s="42"/>
      <c r="AW50" s="42"/>
      <c r="AX50" s="42"/>
      <c r="AY50" s="67"/>
      <c r="AZ50" s="42"/>
      <c r="BA50" s="42"/>
      <c r="BB50" s="42"/>
      <c r="BC50" s="42"/>
      <c r="BD50" s="42"/>
      <c r="BE50" s="42"/>
      <c r="BF50" s="42"/>
      <c r="BG50" s="67"/>
      <c r="BH50" s="42"/>
      <c r="BI50" s="42"/>
      <c r="BJ50" s="42"/>
      <c r="BK50" s="42"/>
      <c r="BL50" s="42"/>
      <c r="BM50" s="42"/>
      <c r="BN50" s="42"/>
      <c r="BO50" s="67"/>
      <c r="BP50" s="42"/>
      <c r="BQ50" s="42"/>
      <c r="BR50" s="42"/>
      <c r="BS50" s="42"/>
      <c r="BT50" s="42"/>
      <c r="BU50" s="42"/>
      <c r="BV50" s="42"/>
      <c r="BW50" s="67"/>
      <c r="BX50" s="42"/>
      <c r="BY50" s="42"/>
      <c r="BZ50" s="42"/>
      <c r="CA50" s="42"/>
      <c r="CB50" s="42"/>
      <c r="CC50" s="42"/>
      <c r="CD50" s="42"/>
      <c r="CE50" s="67"/>
      <c r="CF50" s="42"/>
      <c r="CG50" s="42"/>
      <c r="CH50" s="42"/>
      <c r="CI50" s="42"/>
      <c r="CJ50" s="42"/>
      <c r="CK50" s="42"/>
      <c r="CL50" s="42"/>
      <c r="CM50" s="67"/>
      <c r="CN50" s="42"/>
      <c r="CO50" s="42"/>
      <c r="CP50" s="42"/>
      <c r="CQ50" s="42"/>
      <c r="CR50" s="42"/>
      <c r="CS50" s="42"/>
      <c r="CT50" s="42"/>
      <c r="CU50" s="67"/>
      <c r="CV50" s="42"/>
      <c r="CW50" s="42"/>
      <c r="CX50" s="42"/>
      <c r="CY50" s="42"/>
      <c r="CZ50" s="42"/>
      <c r="DA50" s="42"/>
      <c r="DB50" s="42"/>
      <c r="DC50" s="67"/>
      <c r="DD50" s="42"/>
      <c r="DE50" s="42"/>
      <c r="DF50" s="42"/>
      <c r="DG50" s="42"/>
      <c r="DH50" s="42"/>
      <c r="DI50" s="42"/>
      <c r="DJ50" s="42"/>
      <c r="DK50" s="67"/>
      <c r="DL50" s="42"/>
      <c r="DM50" s="42"/>
      <c r="DN50" s="42"/>
      <c r="DO50" s="42"/>
      <c r="DP50" s="42"/>
      <c r="DQ50" s="42"/>
      <c r="DR50" s="42"/>
      <c r="DS50" s="67"/>
      <c r="DT50" s="42"/>
      <c r="DU50" s="42"/>
      <c r="DV50" s="42"/>
      <c r="DW50" s="42"/>
      <c r="DX50" s="42"/>
      <c r="DY50" s="42"/>
      <c r="DZ50" s="42"/>
      <c r="EA50" s="67"/>
      <c r="EB50" s="42"/>
      <c r="EC50" s="42"/>
      <c r="ED50" s="42"/>
      <c r="EE50" s="42"/>
      <c r="EF50" s="42"/>
      <c r="EG50" s="42"/>
      <c r="EH50" s="42"/>
      <c r="EI50" s="67"/>
      <c r="EJ50" s="42"/>
      <c r="EK50" s="42"/>
      <c r="EL50" s="42"/>
      <c r="EM50" s="42"/>
      <c r="EN50" s="42"/>
      <c r="EO50" s="42"/>
      <c r="EP50" s="42"/>
      <c r="EQ50" s="67"/>
      <c r="ER50" s="42"/>
      <c r="ES50" s="42"/>
      <c r="ET50" s="42"/>
      <c r="EU50" s="42"/>
      <c r="EV50" s="42"/>
      <c r="EW50" s="42"/>
      <c r="EX50" s="42"/>
      <c r="EY50" s="67"/>
      <c r="EZ50" s="42"/>
      <c r="FA50" s="42"/>
      <c r="FB50" s="42"/>
      <c r="FC50" s="42"/>
      <c r="FD50" s="42"/>
      <c r="FE50" s="42"/>
      <c r="FF50" s="42"/>
      <c r="FG50" s="67"/>
      <c r="FH50" s="42"/>
      <c r="FI50" s="42"/>
      <c r="FJ50" s="42"/>
      <c r="FK50" s="42"/>
      <c r="FL50" s="42"/>
      <c r="FM50" s="42"/>
      <c r="FN50" s="42"/>
      <c r="FO50" s="67"/>
      <c r="FP50" s="42"/>
      <c r="FQ50" s="42"/>
      <c r="FR50" s="42"/>
      <c r="FS50" s="42"/>
      <c r="FT50" s="42"/>
      <c r="FU50" s="42"/>
      <c r="FV50" s="42"/>
      <c r="FW50" s="67"/>
      <c r="FX50" s="42"/>
      <c r="FY50" s="42"/>
      <c r="FZ50" s="42"/>
      <c r="GA50" s="42"/>
      <c r="GB50" s="42"/>
      <c r="GC50" s="42"/>
      <c r="GD50" s="42"/>
      <c r="GE50" s="67"/>
      <c r="GF50" s="42"/>
      <c r="GG50" s="42"/>
      <c r="GH50" s="42"/>
      <c r="GI50" s="42"/>
      <c r="GJ50" s="42"/>
      <c r="GK50" s="42"/>
      <c r="GL50" s="42"/>
      <c r="GM50" s="67"/>
      <c r="GN50" s="42"/>
      <c r="GO50" s="42"/>
      <c r="GP50" s="42"/>
      <c r="GQ50" s="42"/>
      <c r="GR50" s="42"/>
      <c r="GS50" s="42"/>
      <c r="GT50" s="42"/>
      <c r="GU50" s="67"/>
      <c r="GV50" s="42"/>
      <c r="GW50" s="42"/>
      <c r="GX50" s="42"/>
      <c r="GY50" s="42"/>
      <c r="GZ50" s="42"/>
      <c r="HA50" s="42"/>
      <c r="HB50" s="42"/>
      <c r="HC50" s="67"/>
      <c r="HD50" s="42"/>
      <c r="HE50" s="42"/>
      <c r="HF50" s="42"/>
      <c r="HG50" s="42"/>
      <c r="HH50" s="42"/>
      <c r="HI50" s="42"/>
      <c r="HJ50" s="42"/>
      <c r="HK50" s="67"/>
      <c r="HL50" s="42"/>
      <c r="HM50" s="42"/>
      <c r="HN50" s="42"/>
      <c r="HO50" s="42"/>
      <c r="HP50" s="42"/>
      <c r="HQ50" s="42"/>
      <c r="HR50" s="42"/>
      <c r="HS50" s="67"/>
      <c r="HT50" s="42"/>
      <c r="HU50" s="42"/>
      <c r="HV50" s="42"/>
      <c r="HW50" s="42"/>
      <c r="HX50" s="42"/>
      <c r="HY50" s="42"/>
      <c r="HZ50" s="42"/>
      <c r="IA50" s="67"/>
      <c r="IB50" s="42"/>
      <c r="IC50" s="42"/>
      <c r="ID50" s="42"/>
      <c r="IE50" s="42"/>
      <c r="IF50" s="42"/>
      <c r="IG50" s="42"/>
      <c r="IH50" s="42"/>
      <c r="II50" s="67"/>
      <c r="IJ50" s="42"/>
      <c r="IK50" s="42"/>
      <c r="IL50" s="42"/>
      <c r="IM50" s="42"/>
      <c r="IN50" s="42"/>
      <c r="IO50" s="42"/>
      <c r="IP50" s="42"/>
      <c r="IQ50" s="67"/>
      <c r="IR50" s="42"/>
      <c r="IS50" s="42"/>
      <c r="IT50" s="42"/>
    </row>
    <row r="51" spans="1:254" ht="20.25" customHeight="1">
      <c r="A51" s="43"/>
      <c r="B51" s="43" t="s">
        <v>178</v>
      </c>
      <c r="C51" s="67"/>
      <c r="D51" s="226">
        <f>SUM(D49:D50)</f>
        <v>-524</v>
      </c>
      <c r="E51" s="38"/>
      <c r="F51" s="226">
        <f>SUM(F49:F50)</f>
        <v>216</v>
      </c>
      <c r="G51" s="38">
        <v>0</v>
      </c>
      <c r="H51" s="113" t="s">
        <v>49</v>
      </c>
      <c r="I51" s="15"/>
      <c r="J51" s="113" t="s">
        <v>49</v>
      </c>
      <c r="K51" s="67"/>
      <c r="L51" s="42"/>
      <c r="M51" s="42"/>
      <c r="N51" s="42"/>
      <c r="O51" s="42"/>
      <c r="P51" s="42"/>
      <c r="Q51" s="42"/>
      <c r="R51" s="42"/>
      <c r="S51" s="67"/>
      <c r="T51" s="42"/>
      <c r="U51" s="42"/>
      <c r="V51" s="42"/>
      <c r="W51" s="42"/>
      <c r="X51" s="42"/>
      <c r="Y51" s="42"/>
      <c r="Z51" s="42"/>
      <c r="AA51" s="67"/>
      <c r="AB51" s="42"/>
      <c r="AC51" s="42"/>
      <c r="AD51" s="42"/>
      <c r="AE51" s="42"/>
      <c r="AF51" s="42"/>
      <c r="AG51" s="42"/>
      <c r="AH51" s="42"/>
      <c r="AI51" s="67"/>
      <c r="AJ51" s="42"/>
      <c r="AK51" s="42"/>
      <c r="AL51" s="42"/>
      <c r="AM51" s="42"/>
      <c r="AN51" s="42"/>
      <c r="AO51" s="42"/>
      <c r="AP51" s="42"/>
      <c r="AQ51" s="67"/>
      <c r="AR51" s="42"/>
      <c r="AS51" s="42"/>
      <c r="AT51" s="42"/>
      <c r="AU51" s="42"/>
      <c r="AV51" s="42"/>
      <c r="AW51" s="42"/>
      <c r="AX51" s="42"/>
      <c r="AY51" s="67"/>
      <c r="AZ51" s="42"/>
      <c r="BA51" s="42"/>
      <c r="BB51" s="42"/>
      <c r="BC51" s="42"/>
      <c r="BD51" s="42"/>
      <c r="BE51" s="42"/>
      <c r="BF51" s="42"/>
      <c r="BG51" s="67"/>
      <c r="BH51" s="42"/>
      <c r="BI51" s="42"/>
      <c r="BJ51" s="42"/>
      <c r="BK51" s="42"/>
      <c r="BL51" s="42"/>
      <c r="BM51" s="42"/>
      <c r="BN51" s="42"/>
      <c r="BO51" s="67"/>
      <c r="BP51" s="42"/>
      <c r="BQ51" s="42"/>
      <c r="BR51" s="42"/>
      <c r="BS51" s="42"/>
      <c r="BT51" s="42"/>
      <c r="BU51" s="42"/>
      <c r="BV51" s="42"/>
      <c r="BW51" s="67"/>
      <c r="BX51" s="42"/>
      <c r="BY51" s="42"/>
      <c r="BZ51" s="42"/>
      <c r="CA51" s="42"/>
      <c r="CB51" s="42"/>
      <c r="CC51" s="42"/>
      <c r="CD51" s="42"/>
      <c r="CE51" s="67"/>
      <c r="CF51" s="42"/>
      <c r="CG51" s="42"/>
      <c r="CH51" s="42"/>
      <c r="CI51" s="42"/>
      <c r="CJ51" s="42"/>
      <c r="CK51" s="42"/>
      <c r="CL51" s="42"/>
      <c r="CM51" s="67"/>
      <c r="CN51" s="42"/>
      <c r="CO51" s="42"/>
      <c r="CP51" s="42"/>
      <c r="CQ51" s="42"/>
      <c r="CR51" s="42"/>
      <c r="CS51" s="42"/>
      <c r="CT51" s="42"/>
      <c r="CU51" s="67"/>
      <c r="CV51" s="42"/>
      <c r="CW51" s="42"/>
      <c r="CX51" s="42"/>
      <c r="CY51" s="42"/>
      <c r="CZ51" s="42"/>
      <c r="DA51" s="42"/>
      <c r="DB51" s="42"/>
      <c r="DC51" s="67"/>
      <c r="DD51" s="42"/>
      <c r="DE51" s="42"/>
      <c r="DF51" s="42"/>
      <c r="DG51" s="42"/>
      <c r="DH51" s="42"/>
      <c r="DI51" s="42"/>
      <c r="DJ51" s="42"/>
      <c r="DK51" s="67"/>
      <c r="DL51" s="42"/>
      <c r="DM51" s="42"/>
      <c r="DN51" s="42"/>
      <c r="DO51" s="42"/>
      <c r="DP51" s="42"/>
      <c r="DQ51" s="42"/>
      <c r="DR51" s="42"/>
      <c r="DS51" s="67"/>
      <c r="DT51" s="42"/>
      <c r="DU51" s="42"/>
      <c r="DV51" s="42"/>
      <c r="DW51" s="42"/>
      <c r="DX51" s="42"/>
      <c r="DY51" s="42"/>
      <c r="DZ51" s="42"/>
      <c r="EA51" s="67"/>
      <c r="EB51" s="42"/>
      <c r="EC51" s="42"/>
      <c r="ED51" s="42"/>
      <c r="EE51" s="42"/>
      <c r="EF51" s="42"/>
      <c r="EG51" s="42"/>
      <c r="EH51" s="42"/>
      <c r="EI51" s="67"/>
      <c r="EJ51" s="42"/>
      <c r="EK51" s="42"/>
      <c r="EL51" s="42"/>
      <c r="EM51" s="42"/>
      <c r="EN51" s="42"/>
      <c r="EO51" s="42"/>
      <c r="EP51" s="42"/>
      <c r="EQ51" s="67"/>
      <c r="ER51" s="42"/>
      <c r="ES51" s="42"/>
      <c r="ET51" s="42"/>
      <c r="EU51" s="42"/>
      <c r="EV51" s="42"/>
      <c r="EW51" s="42"/>
      <c r="EX51" s="42"/>
      <c r="EY51" s="67"/>
      <c r="EZ51" s="42"/>
      <c r="FA51" s="42"/>
      <c r="FB51" s="42"/>
      <c r="FC51" s="42"/>
      <c r="FD51" s="42"/>
      <c r="FE51" s="42"/>
      <c r="FF51" s="42"/>
      <c r="FG51" s="67"/>
      <c r="FH51" s="42"/>
      <c r="FI51" s="42"/>
      <c r="FJ51" s="42"/>
      <c r="FK51" s="42"/>
      <c r="FL51" s="42"/>
      <c r="FM51" s="42"/>
      <c r="FN51" s="42"/>
      <c r="FO51" s="67"/>
      <c r="FP51" s="42"/>
      <c r="FQ51" s="42"/>
      <c r="FR51" s="42"/>
      <c r="FS51" s="42"/>
      <c r="FT51" s="42"/>
      <c r="FU51" s="42"/>
      <c r="FV51" s="42"/>
      <c r="FW51" s="67"/>
      <c r="FX51" s="42"/>
      <c r="FY51" s="42"/>
      <c r="FZ51" s="42"/>
      <c r="GA51" s="42"/>
      <c r="GB51" s="42"/>
      <c r="GC51" s="42"/>
      <c r="GD51" s="42"/>
      <c r="GE51" s="67"/>
      <c r="GF51" s="42"/>
      <c r="GG51" s="42"/>
      <c r="GH51" s="42"/>
      <c r="GI51" s="42"/>
      <c r="GJ51" s="42"/>
      <c r="GK51" s="42"/>
      <c r="GL51" s="42"/>
      <c r="GM51" s="67"/>
      <c r="GN51" s="42"/>
      <c r="GO51" s="42"/>
      <c r="GP51" s="42"/>
      <c r="GQ51" s="42"/>
      <c r="GR51" s="42"/>
      <c r="GS51" s="42"/>
      <c r="GT51" s="42"/>
      <c r="GU51" s="67"/>
      <c r="GV51" s="42"/>
      <c r="GW51" s="42"/>
      <c r="GX51" s="42"/>
      <c r="GY51" s="42"/>
      <c r="GZ51" s="42"/>
      <c r="HA51" s="42"/>
      <c r="HB51" s="42"/>
      <c r="HC51" s="67"/>
      <c r="HD51" s="42"/>
      <c r="HE51" s="42"/>
      <c r="HF51" s="42"/>
      <c r="HG51" s="42"/>
      <c r="HH51" s="42"/>
      <c r="HI51" s="42"/>
      <c r="HJ51" s="42"/>
      <c r="HK51" s="67"/>
      <c r="HL51" s="42"/>
      <c r="HM51" s="42"/>
      <c r="HN51" s="42"/>
      <c r="HO51" s="42"/>
      <c r="HP51" s="42"/>
      <c r="HQ51" s="42"/>
      <c r="HR51" s="42"/>
      <c r="HS51" s="67"/>
      <c r="HT51" s="42"/>
      <c r="HU51" s="42"/>
      <c r="HV51" s="42"/>
      <c r="HW51" s="42"/>
      <c r="HX51" s="42"/>
      <c r="HY51" s="42"/>
      <c r="HZ51" s="42"/>
      <c r="IA51" s="67"/>
      <c r="IB51" s="42"/>
      <c r="IC51" s="42"/>
      <c r="ID51" s="42"/>
      <c r="IE51" s="42"/>
      <c r="IF51" s="42"/>
      <c r="IG51" s="42"/>
      <c r="IH51" s="42"/>
      <c r="II51" s="67"/>
      <c r="IJ51" s="42"/>
      <c r="IK51" s="42"/>
      <c r="IL51" s="42"/>
      <c r="IM51" s="42"/>
      <c r="IN51" s="42"/>
      <c r="IO51" s="42"/>
      <c r="IP51" s="42"/>
      <c r="IQ51" s="67"/>
      <c r="IR51" s="42"/>
      <c r="IS51" s="42"/>
      <c r="IT51" s="42"/>
    </row>
    <row r="52" spans="1:254" ht="20.25" customHeight="1" thickBot="1">
      <c r="A52" s="43" t="s">
        <v>101</v>
      </c>
      <c r="B52" s="43"/>
      <c r="C52" s="67"/>
      <c r="D52" s="8">
        <f>D32+D51</f>
        <v>370144</v>
      </c>
      <c r="E52" s="40"/>
      <c r="F52" s="8">
        <f>F32+F51</f>
        <v>397427</v>
      </c>
      <c r="G52" s="82">
        <f>G32+G51</f>
        <v>0</v>
      </c>
      <c r="H52" s="227">
        <f>H32</f>
        <v>108582</v>
      </c>
      <c r="I52" s="40"/>
      <c r="J52" s="227">
        <f>J32</f>
        <v>224156</v>
      </c>
      <c r="K52" s="67"/>
      <c r="L52" s="42"/>
      <c r="M52" s="42"/>
      <c r="N52" s="42"/>
      <c r="O52" s="42"/>
      <c r="P52" s="42"/>
      <c r="Q52" s="42"/>
      <c r="R52" s="42"/>
      <c r="S52" s="67"/>
      <c r="T52" s="42"/>
      <c r="U52" s="42"/>
      <c r="V52" s="42"/>
      <c r="W52" s="42"/>
      <c r="X52" s="42"/>
      <c r="Y52" s="42"/>
      <c r="Z52" s="42"/>
      <c r="AA52" s="67"/>
      <c r="AB52" s="42"/>
      <c r="AC52" s="42"/>
      <c r="AD52" s="42"/>
      <c r="AE52" s="42"/>
      <c r="AF52" s="42"/>
      <c r="AG52" s="42"/>
      <c r="AH52" s="42"/>
      <c r="AI52" s="67"/>
      <c r="AJ52" s="42"/>
      <c r="AK52" s="42"/>
      <c r="AL52" s="42"/>
      <c r="AM52" s="42"/>
      <c r="AN52" s="42"/>
      <c r="AO52" s="42"/>
      <c r="AP52" s="42"/>
      <c r="AQ52" s="67"/>
      <c r="AR52" s="42"/>
      <c r="AS52" s="42"/>
      <c r="AT52" s="42"/>
      <c r="AU52" s="42"/>
      <c r="AV52" s="42"/>
      <c r="AW52" s="42"/>
      <c r="AX52" s="42"/>
      <c r="AY52" s="67"/>
      <c r="AZ52" s="42"/>
      <c r="BA52" s="42"/>
      <c r="BB52" s="42"/>
      <c r="BC52" s="42"/>
      <c r="BD52" s="42"/>
      <c r="BE52" s="42"/>
      <c r="BF52" s="42"/>
      <c r="BG52" s="67"/>
      <c r="BH52" s="42"/>
      <c r="BI52" s="42"/>
      <c r="BJ52" s="42"/>
      <c r="BK52" s="42"/>
      <c r="BL52" s="42"/>
      <c r="BM52" s="42"/>
      <c r="BN52" s="42"/>
      <c r="BO52" s="67"/>
      <c r="BP52" s="42"/>
      <c r="BQ52" s="42"/>
      <c r="BR52" s="42"/>
      <c r="BS52" s="42"/>
      <c r="BT52" s="42"/>
      <c r="BU52" s="42"/>
      <c r="BV52" s="42"/>
      <c r="BW52" s="67"/>
      <c r="BX52" s="42"/>
      <c r="BY52" s="42"/>
      <c r="BZ52" s="42"/>
      <c r="CA52" s="42"/>
      <c r="CB52" s="42"/>
      <c r="CC52" s="42"/>
      <c r="CD52" s="42"/>
      <c r="CE52" s="67"/>
      <c r="CF52" s="42"/>
      <c r="CG52" s="42"/>
      <c r="CH52" s="42"/>
      <c r="CI52" s="42"/>
      <c r="CJ52" s="42"/>
      <c r="CK52" s="42"/>
      <c r="CL52" s="42"/>
      <c r="CM52" s="67"/>
      <c r="CN52" s="42"/>
      <c r="CO52" s="42"/>
      <c r="CP52" s="42"/>
      <c r="CQ52" s="42"/>
      <c r="CR52" s="42"/>
      <c r="CS52" s="42"/>
      <c r="CT52" s="42"/>
      <c r="CU52" s="67"/>
      <c r="CV52" s="42"/>
      <c r="CW52" s="42"/>
      <c r="CX52" s="42"/>
      <c r="CY52" s="42"/>
      <c r="CZ52" s="42"/>
      <c r="DA52" s="42"/>
      <c r="DB52" s="42"/>
      <c r="DC52" s="67"/>
      <c r="DD52" s="42"/>
      <c r="DE52" s="42"/>
      <c r="DF52" s="42"/>
      <c r="DG52" s="42"/>
      <c r="DH52" s="42"/>
      <c r="DI52" s="42"/>
      <c r="DJ52" s="42"/>
      <c r="DK52" s="67"/>
      <c r="DL52" s="42"/>
      <c r="DM52" s="42"/>
      <c r="DN52" s="42"/>
      <c r="DO52" s="42"/>
      <c r="DP52" s="42"/>
      <c r="DQ52" s="42"/>
      <c r="DR52" s="42"/>
      <c r="DS52" s="67"/>
      <c r="DT52" s="42"/>
      <c r="DU52" s="42"/>
      <c r="DV52" s="42"/>
      <c r="DW52" s="42"/>
      <c r="DX52" s="42"/>
      <c r="DY52" s="42"/>
      <c r="DZ52" s="42"/>
      <c r="EA52" s="67"/>
      <c r="EB52" s="42"/>
      <c r="EC52" s="42"/>
      <c r="ED52" s="42"/>
      <c r="EE52" s="42"/>
      <c r="EF52" s="42"/>
      <c r="EG52" s="42"/>
      <c r="EH52" s="42"/>
      <c r="EI52" s="67"/>
      <c r="EJ52" s="42"/>
      <c r="EK52" s="42"/>
      <c r="EL52" s="42"/>
      <c r="EM52" s="42"/>
      <c r="EN52" s="42"/>
      <c r="EO52" s="42"/>
      <c r="EP52" s="42"/>
      <c r="EQ52" s="67"/>
      <c r="ER52" s="42"/>
      <c r="ES52" s="42"/>
      <c r="ET52" s="42"/>
      <c r="EU52" s="42"/>
      <c r="EV52" s="42"/>
      <c r="EW52" s="42"/>
      <c r="EX52" s="42"/>
      <c r="EY52" s="67"/>
      <c r="EZ52" s="42"/>
      <c r="FA52" s="42"/>
      <c r="FB52" s="42"/>
      <c r="FC52" s="42"/>
      <c r="FD52" s="42"/>
      <c r="FE52" s="42"/>
      <c r="FF52" s="42"/>
      <c r="FG52" s="67"/>
      <c r="FH52" s="42"/>
      <c r="FI52" s="42"/>
      <c r="FJ52" s="42"/>
      <c r="FK52" s="42"/>
      <c r="FL52" s="42"/>
      <c r="FM52" s="42"/>
      <c r="FN52" s="42"/>
      <c r="FO52" s="67"/>
      <c r="FP52" s="42"/>
      <c r="FQ52" s="42"/>
      <c r="FR52" s="42"/>
      <c r="FS52" s="42"/>
      <c r="FT52" s="42"/>
      <c r="FU52" s="42"/>
      <c r="FV52" s="42"/>
      <c r="FW52" s="67"/>
      <c r="FX52" s="42"/>
      <c r="FY52" s="42"/>
      <c r="FZ52" s="42"/>
      <c r="GA52" s="42"/>
      <c r="GB52" s="42"/>
      <c r="GC52" s="42"/>
      <c r="GD52" s="42"/>
      <c r="GE52" s="67"/>
      <c r="GF52" s="42"/>
      <c r="GG52" s="42"/>
      <c r="GH52" s="42"/>
      <c r="GI52" s="42"/>
      <c r="GJ52" s="42"/>
      <c r="GK52" s="42"/>
      <c r="GL52" s="42"/>
      <c r="GM52" s="67"/>
      <c r="GN52" s="42"/>
      <c r="GO52" s="42"/>
      <c r="GP52" s="42"/>
      <c r="GQ52" s="42"/>
      <c r="GR52" s="42"/>
      <c r="GS52" s="42"/>
      <c r="GT52" s="42"/>
      <c r="GU52" s="67"/>
      <c r="GV52" s="42"/>
      <c r="GW52" s="42"/>
      <c r="GX52" s="42"/>
      <c r="GY52" s="42"/>
      <c r="GZ52" s="42"/>
      <c r="HA52" s="42"/>
      <c r="HB52" s="42"/>
      <c r="HC52" s="67"/>
      <c r="HD52" s="42"/>
      <c r="HE52" s="42"/>
      <c r="HF52" s="42"/>
      <c r="HG52" s="42"/>
      <c r="HH52" s="42"/>
      <c r="HI52" s="42"/>
      <c r="HJ52" s="42"/>
      <c r="HK52" s="67"/>
      <c r="HL52" s="42"/>
      <c r="HM52" s="42"/>
      <c r="HN52" s="42"/>
      <c r="HO52" s="42"/>
      <c r="HP52" s="42"/>
      <c r="HQ52" s="42"/>
      <c r="HR52" s="42"/>
      <c r="HS52" s="67"/>
      <c r="HT52" s="42"/>
      <c r="HU52" s="42"/>
      <c r="HV52" s="42"/>
      <c r="HW52" s="42"/>
      <c r="HX52" s="42"/>
      <c r="HY52" s="42"/>
      <c r="HZ52" s="42"/>
      <c r="IA52" s="67"/>
      <c r="IB52" s="42"/>
      <c r="IC52" s="42"/>
      <c r="ID52" s="42"/>
      <c r="IE52" s="42"/>
      <c r="IF52" s="42"/>
      <c r="IG52" s="42"/>
      <c r="IH52" s="42"/>
      <c r="II52" s="67"/>
      <c r="IJ52" s="42"/>
      <c r="IK52" s="42"/>
      <c r="IL52" s="42"/>
      <c r="IM52" s="42"/>
      <c r="IN52" s="42"/>
      <c r="IO52" s="42"/>
      <c r="IP52" s="42"/>
      <c r="IQ52" s="67"/>
      <c r="IR52" s="42"/>
      <c r="IS52" s="42"/>
      <c r="IT52" s="42"/>
    </row>
    <row r="53" spans="1:254" ht="20.25" customHeight="1" thickTop="1">
      <c r="A53" s="54" t="s">
        <v>12</v>
      </c>
      <c r="B53" s="49"/>
      <c r="C53" s="148"/>
      <c r="D53" s="103"/>
      <c r="E53" s="196"/>
      <c r="F53" s="103"/>
      <c r="G53" s="196"/>
      <c r="H53" s="103"/>
      <c r="I53" s="49"/>
      <c r="J53" s="103"/>
    </row>
    <row r="54" spans="1:254" ht="20.25" customHeight="1">
      <c r="A54" s="183" t="s">
        <v>77</v>
      </c>
      <c r="B54" s="53"/>
      <c r="C54" s="197"/>
      <c r="D54" s="43"/>
      <c r="E54" s="198"/>
      <c r="F54" s="43"/>
      <c r="G54" s="198"/>
      <c r="H54" s="43"/>
      <c r="I54" s="53"/>
      <c r="J54" s="43"/>
    </row>
    <row r="55" spans="1:254" ht="20.25" customHeight="1">
      <c r="A55" s="183"/>
      <c r="B55" s="53"/>
      <c r="C55" s="197"/>
      <c r="D55" s="43"/>
      <c r="E55" s="198"/>
      <c r="F55" s="43"/>
      <c r="G55" s="198"/>
      <c r="H55" s="43"/>
      <c r="I55" s="53"/>
      <c r="J55" s="43"/>
    </row>
    <row r="56" spans="1:254" ht="20.25" customHeight="1">
      <c r="A56" s="185"/>
      <c r="B56" s="185"/>
      <c r="C56" s="151"/>
      <c r="D56" s="184"/>
      <c r="E56" s="184" t="s">
        <v>10</v>
      </c>
      <c r="F56" s="184"/>
      <c r="G56" s="184"/>
      <c r="H56" s="199"/>
      <c r="I56" s="184" t="s">
        <v>37</v>
      </c>
      <c r="J56" s="199"/>
    </row>
    <row r="57" spans="1:254" ht="20.25" customHeight="1">
      <c r="A57" s="185"/>
      <c r="B57" s="185"/>
      <c r="C57" s="151"/>
      <c r="D57" s="236" t="s">
        <v>36</v>
      </c>
      <c r="E57" s="236"/>
      <c r="F57" s="236"/>
      <c r="G57" s="184"/>
      <c r="H57" s="236" t="s">
        <v>36</v>
      </c>
      <c r="I57" s="236"/>
      <c r="J57" s="236"/>
    </row>
    <row r="58" spans="1:254" ht="20.25" customHeight="1">
      <c r="D58" s="239" t="s">
        <v>220</v>
      </c>
      <c r="E58" s="239"/>
      <c r="F58" s="239"/>
      <c r="G58" s="184"/>
      <c r="H58" s="239" t="s">
        <v>220</v>
      </c>
      <c r="I58" s="239"/>
      <c r="J58" s="239"/>
    </row>
    <row r="59" spans="1:254" ht="20.25" customHeight="1">
      <c r="D59" s="237" t="s">
        <v>195</v>
      </c>
      <c r="E59" s="237"/>
      <c r="F59" s="237"/>
      <c r="G59" s="184"/>
      <c r="H59" s="237" t="s">
        <v>195</v>
      </c>
      <c r="I59" s="237"/>
      <c r="J59" s="237"/>
    </row>
    <row r="60" spans="1:254" ht="20.25" customHeight="1">
      <c r="A60" s="238"/>
      <c r="B60" s="238"/>
      <c r="C60" s="152" t="s">
        <v>41</v>
      </c>
      <c r="D60" s="51" t="s">
        <v>215</v>
      </c>
      <c r="E60" s="153"/>
      <c r="F60" s="51" t="s">
        <v>196</v>
      </c>
      <c r="G60" s="153"/>
      <c r="H60" s="51" t="s">
        <v>215</v>
      </c>
      <c r="I60" s="153"/>
      <c r="J60" s="51" t="s">
        <v>196</v>
      </c>
    </row>
    <row r="61" spans="1:254" ht="20.25" customHeight="1">
      <c r="A61" s="185"/>
      <c r="B61" s="185"/>
      <c r="C61" s="152"/>
      <c r="D61" s="233" t="s">
        <v>75</v>
      </c>
      <c r="E61" s="233"/>
      <c r="F61" s="233"/>
      <c r="G61" s="233"/>
      <c r="H61" s="233"/>
      <c r="I61" s="233"/>
      <c r="J61" s="233"/>
    </row>
    <row r="62" spans="1:254" ht="20.25" customHeight="1">
      <c r="A62" s="43" t="s">
        <v>187</v>
      </c>
      <c r="B62" s="185"/>
      <c r="C62" s="152"/>
      <c r="D62" s="228"/>
      <c r="E62" s="229"/>
      <c r="F62" s="228"/>
      <c r="G62" s="229"/>
      <c r="H62" s="228"/>
      <c r="I62" s="229"/>
      <c r="J62" s="228"/>
    </row>
    <row r="63" spans="1:254" ht="20.25" customHeight="1">
      <c r="A63" s="182" t="s">
        <v>142</v>
      </c>
      <c r="B63" s="182"/>
      <c r="C63" s="152"/>
      <c r="D63" s="61">
        <v>371531</v>
      </c>
      <c r="E63" s="102"/>
      <c r="F63" s="61">
        <v>398338</v>
      </c>
      <c r="G63" s="102"/>
      <c r="H63" s="61">
        <v>108582</v>
      </c>
      <c r="I63" s="102"/>
      <c r="J63" s="61">
        <v>224156</v>
      </c>
    </row>
    <row r="64" spans="1:254" ht="20.25" customHeight="1">
      <c r="A64" s="182" t="s">
        <v>93</v>
      </c>
      <c r="B64" s="182"/>
      <c r="C64" s="152"/>
      <c r="D64" s="73">
        <v>-863</v>
      </c>
      <c r="E64" s="230"/>
      <c r="F64" s="73">
        <v>-1127</v>
      </c>
      <c r="G64" s="230"/>
      <c r="H64" s="95" t="s">
        <v>175</v>
      </c>
      <c r="I64" s="230"/>
      <c r="J64" s="95" t="s">
        <v>175</v>
      </c>
    </row>
    <row r="65" spans="1:10" ht="20.25" customHeight="1" thickBot="1">
      <c r="A65" s="43" t="s">
        <v>117</v>
      </c>
      <c r="B65" s="185"/>
      <c r="C65" s="152"/>
      <c r="D65" s="81">
        <f>SUM(D63:D64)</f>
        <v>370668</v>
      </c>
      <c r="E65" s="82"/>
      <c r="F65" s="81">
        <f>SUM(F63:F64)</f>
        <v>397211</v>
      </c>
      <c r="G65" s="82"/>
      <c r="H65" s="81">
        <f>SUM(H63:H64)</f>
        <v>108582</v>
      </c>
      <c r="I65" s="82"/>
      <c r="J65" s="81">
        <f>SUM(J63:J64)</f>
        <v>224156</v>
      </c>
    </row>
    <row r="66" spans="1:10" ht="20.25" customHeight="1" thickTop="1">
      <c r="A66" s="43"/>
      <c r="B66" s="103"/>
      <c r="D66" s="83"/>
      <c r="E66" s="84"/>
      <c r="F66" s="83"/>
      <c r="G66" s="84"/>
      <c r="H66" s="84"/>
      <c r="I66" s="85"/>
      <c r="J66" s="84"/>
    </row>
    <row r="67" spans="1:10" ht="20.25" customHeight="1">
      <c r="A67" s="43" t="s">
        <v>188</v>
      </c>
      <c r="B67" s="103"/>
      <c r="D67" s="83"/>
      <c r="E67" s="84"/>
      <c r="F67" s="83"/>
      <c r="G67" s="84"/>
      <c r="H67" s="84"/>
      <c r="I67" s="85"/>
      <c r="J67" s="84"/>
    </row>
    <row r="68" spans="1:10" ht="20.25" customHeight="1">
      <c r="A68" s="103" t="s">
        <v>189</v>
      </c>
      <c r="B68" s="103"/>
      <c r="D68" s="83"/>
      <c r="E68" s="84"/>
      <c r="F68" s="83"/>
      <c r="G68" s="84"/>
      <c r="H68" s="84"/>
      <c r="I68" s="85"/>
      <c r="J68" s="84"/>
    </row>
    <row r="69" spans="1:10" ht="20.25" customHeight="1">
      <c r="A69" s="182" t="s">
        <v>142</v>
      </c>
      <c r="B69" s="182"/>
      <c r="D69" s="93">
        <v>371288</v>
      </c>
      <c r="E69" s="102"/>
      <c r="F69" s="93">
        <v>399040</v>
      </c>
      <c r="G69" s="102"/>
      <c r="H69" s="35">
        <v>108582</v>
      </c>
      <c r="I69" s="102"/>
      <c r="J69" s="35">
        <v>224156</v>
      </c>
    </row>
    <row r="70" spans="1:10" ht="20.25" customHeight="1">
      <c r="A70" s="29" t="s">
        <v>93</v>
      </c>
      <c r="B70" s="182"/>
      <c r="D70" s="231">
        <v>-1144</v>
      </c>
      <c r="E70" s="86"/>
      <c r="F70" s="231">
        <v>-1613</v>
      </c>
      <c r="G70" s="86"/>
      <c r="H70" s="95" t="s">
        <v>175</v>
      </c>
      <c r="I70" s="86"/>
      <c r="J70" s="95" t="s">
        <v>49</v>
      </c>
    </row>
    <row r="71" spans="1:10" ht="20.25" customHeight="1" thickBot="1">
      <c r="A71" s="43" t="s">
        <v>101</v>
      </c>
      <c r="B71" s="104"/>
      <c r="D71" s="81">
        <f>SUM(D69:D70)</f>
        <v>370144</v>
      </c>
      <c r="E71" s="82"/>
      <c r="F71" s="81">
        <f>SUM(F69:F70)</f>
        <v>397427</v>
      </c>
      <c r="G71" s="82"/>
      <c r="H71" s="81">
        <f>SUM(H69:H70)</f>
        <v>108582</v>
      </c>
      <c r="I71" s="82"/>
      <c r="J71" s="81">
        <f>SUM(J69:J70)</f>
        <v>224156</v>
      </c>
    </row>
    <row r="72" spans="1:10" ht="20.25" customHeight="1" thickTop="1">
      <c r="A72" s="36"/>
      <c r="B72" s="104"/>
      <c r="D72" s="83"/>
      <c r="E72" s="84"/>
      <c r="F72" s="83"/>
      <c r="G72" s="84"/>
      <c r="H72" s="84"/>
      <c r="I72" s="85"/>
      <c r="J72" s="84"/>
    </row>
    <row r="73" spans="1:10" ht="20.25" customHeight="1" thickBot="1">
      <c r="A73" s="43" t="s">
        <v>133</v>
      </c>
      <c r="B73" s="103"/>
      <c r="C73" s="2">
        <v>15</v>
      </c>
      <c r="D73" s="105">
        <f>D63/375000</f>
        <v>0.99074933333333337</v>
      </c>
      <c r="E73" s="84"/>
      <c r="F73" s="105">
        <f>F63/375000</f>
        <v>1.0622346666666667</v>
      </c>
      <c r="G73" s="84"/>
      <c r="H73" s="105">
        <f>H63/375000</f>
        <v>0.28955199999999998</v>
      </c>
      <c r="I73" s="85"/>
      <c r="J73" s="105">
        <f>J63/375000</f>
        <v>0.59774933333333335</v>
      </c>
    </row>
    <row r="74" spans="1:10" ht="20.25" customHeight="1" thickTop="1"/>
    <row r="75" spans="1:10" ht="20.25" customHeight="1">
      <c r="A75" s="54" t="s">
        <v>12</v>
      </c>
      <c r="B75" s="49"/>
      <c r="C75" s="148"/>
      <c r="D75" s="103"/>
      <c r="E75" s="196"/>
      <c r="F75" s="103"/>
      <c r="G75" s="196"/>
      <c r="H75" s="103"/>
      <c r="I75" s="49"/>
      <c r="J75" s="103"/>
    </row>
    <row r="76" spans="1:10" ht="20.25" customHeight="1">
      <c r="A76" s="183" t="s">
        <v>77</v>
      </c>
      <c r="B76" s="53"/>
      <c r="C76" s="197"/>
      <c r="D76" s="43"/>
      <c r="E76" s="198"/>
      <c r="F76" s="43"/>
      <c r="G76" s="198"/>
      <c r="H76" s="43"/>
      <c r="I76" s="53"/>
      <c r="J76" s="43"/>
    </row>
    <row r="77" spans="1:10" ht="20.25" customHeight="1">
      <c r="A77" s="42"/>
      <c r="B77" s="42"/>
      <c r="C77" s="67"/>
      <c r="D77" s="103"/>
      <c r="E77" s="212"/>
      <c r="F77" s="103"/>
      <c r="G77" s="212"/>
      <c r="H77" s="103"/>
      <c r="I77" s="42"/>
      <c r="J77" s="103"/>
    </row>
    <row r="78" spans="1:10" ht="20.25" customHeight="1">
      <c r="A78" s="185"/>
      <c r="B78" s="185"/>
      <c r="C78" s="151"/>
      <c r="D78" s="184"/>
      <c r="E78" s="184" t="s">
        <v>10</v>
      </c>
      <c r="F78" s="184"/>
      <c r="G78" s="184"/>
      <c r="H78" s="199"/>
      <c r="I78" s="184" t="s">
        <v>37</v>
      </c>
      <c r="J78" s="199"/>
    </row>
    <row r="79" spans="1:10" ht="20.25" customHeight="1">
      <c r="A79" s="185"/>
      <c r="B79" s="185"/>
      <c r="C79" s="151"/>
      <c r="D79" s="236" t="s">
        <v>36</v>
      </c>
      <c r="E79" s="236"/>
      <c r="F79" s="236"/>
      <c r="G79" s="184"/>
      <c r="H79" s="236" t="s">
        <v>36</v>
      </c>
      <c r="I79" s="236"/>
      <c r="J79" s="236"/>
    </row>
    <row r="80" spans="1:10" ht="20.25" customHeight="1">
      <c r="D80" s="239" t="s">
        <v>221</v>
      </c>
      <c r="E80" s="239"/>
      <c r="F80" s="239"/>
      <c r="G80" s="184"/>
      <c r="H80" s="239" t="s">
        <v>221</v>
      </c>
      <c r="I80" s="239"/>
      <c r="J80" s="239"/>
    </row>
    <row r="81" spans="1:14" ht="20.25" customHeight="1">
      <c r="D81" s="237" t="s">
        <v>195</v>
      </c>
      <c r="E81" s="237"/>
      <c r="F81" s="237"/>
      <c r="G81" s="184"/>
      <c r="H81" s="237" t="s">
        <v>195</v>
      </c>
      <c r="I81" s="237"/>
      <c r="J81" s="237"/>
    </row>
    <row r="82" spans="1:14" ht="20.25" customHeight="1">
      <c r="A82" s="238"/>
      <c r="B82" s="238"/>
      <c r="C82" s="152" t="s">
        <v>41</v>
      </c>
      <c r="D82" s="51" t="s">
        <v>215</v>
      </c>
      <c r="E82" s="153"/>
      <c r="F82" s="51" t="s">
        <v>196</v>
      </c>
      <c r="G82" s="153"/>
      <c r="H82" s="51" t="s">
        <v>215</v>
      </c>
      <c r="I82" s="153"/>
      <c r="J82" s="51" t="s">
        <v>196</v>
      </c>
    </row>
    <row r="83" spans="1:14" ht="20.25" customHeight="1">
      <c r="A83" s="185"/>
      <c r="B83" s="185"/>
      <c r="C83" s="152"/>
      <c r="D83" s="233" t="s">
        <v>75</v>
      </c>
      <c r="E83" s="233"/>
      <c r="F83" s="233"/>
      <c r="G83" s="233"/>
      <c r="H83" s="233"/>
      <c r="I83" s="233"/>
      <c r="J83" s="233"/>
    </row>
    <row r="84" spans="1:14" ht="19.5" customHeight="1">
      <c r="A84" s="57" t="s">
        <v>168</v>
      </c>
      <c r="C84" s="179" t="s">
        <v>249</v>
      </c>
      <c r="H84" s="21"/>
      <c r="I84" s="192"/>
      <c r="J84" s="21"/>
    </row>
    <row r="85" spans="1:14" ht="20.25" customHeight="1">
      <c r="A85" s="21" t="s">
        <v>22</v>
      </c>
      <c r="C85" s="179"/>
      <c r="D85" s="61">
        <v>6170691</v>
      </c>
      <c r="E85" s="38"/>
      <c r="F85" s="61">
        <v>6848633</v>
      </c>
      <c r="G85" s="219"/>
      <c r="H85" s="61">
        <v>1702311</v>
      </c>
      <c r="J85" s="61">
        <v>2147465</v>
      </c>
    </row>
    <row r="86" spans="1:14" ht="20.25" customHeight="1">
      <c r="A86" s="36" t="s">
        <v>108</v>
      </c>
      <c r="C86" s="179"/>
      <c r="D86" s="61">
        <v>97620</v>
      </c>
      <c r="E86" s="38"/>
      <c r="F86" s="89" t="s">
        <v>49</v>
      </c>
      <c r="G86" s="219"/>
      <c r="H86" s="59" t="s">
        <v>49</v>
      </c>
      <c r="J86" s="59" t="s">
        <v>49</v>
      </c>
    </row>
    <row r="87" spans="1:14" ht="23.1" hidden="1" customHeight="1">
      <c r="A87" s="133" t="s">
        <v>181</v>
      </c>
      <c r="D87" s="59"/>
      <c r="E87" s="38"/>
      <c r="F87" s="59"/>
      <c r="G87" s="219"/>
      <c r="H87" s="59"/>
      <c r="J87" s="59"/>
    </row>
    <row r="88" spans="1:14" ht="20.25" hidden="1" customHeight="1">
      <c r="A88" s="20" t="s">
        <v>97</v>
      </c>
      <c r="D88" s="61"/>
      <c r="F88" s="61"/>
      <c r="H88" s="90"/>
      <c r="I88" s="38"/>
      <c r="J88" s="90"/>
    </row>
    <row r="89" spans="1:14" ht="20.25" customHeight="1">
      <c r="A89" s="20" t="s">
        <v>242</v>
      </c>
      <c r="C89" s="2">
        <v>9</v>
      </c>
      <c r="D89" s="89" t="s">
        <v>49</v>
      </c>
      <c r="F89" s="89" t="s">
        <v>49</v>
      </c>
      <c r="H89" s="61">
        <v>183999</v>
      </c>
      <c r="I89" s="38"/>
      <c r="J89" s="61">
        <v>189000</v>
      </c>
    </row>
    <row r="90" spans="1:14" ht="20.100000000000001" customHeight="1">
      <c r="A90" s="20" t="s">
        <v>23</v>
      </c>
      <c r="C90" s="179"/>
      <c r="D90" s="59">
        <v>4122</v>
      </c>
      <c r="E90" s="38"/>
      <c r="F90" s="59">
        <v>5656</v>
      </c>
      <c r="G90" s="219"/>
      <c r="H90" s="59">
        <v>2004</v>
      </c>
      <c r="J90" s="59">
        <v>8980</v>
      </c>
    </row>
    <row r="91" spans="1:14" ht="20.100000000000001" customHeight="1">
      <c r="A91" s="20" t="s">
        <v>144</v>
      </c>
      <c r="C91" s="2">
        <v>4</v>
      </c>
      <c r="D91" s="59">
        <v>292745</v>
      </c>
      <c r="E91" s="38"/>
      <c r="F91" s="59">
        <v>47423</v>
      </c>
      <c r="G91" s="219"/>
      <c r="H91" s="59" t="s">
        <v>49</v>
      </c>
      <c r="J91" s="59" t="s">
        <v>49</v>
      </c>
    </row>
    <row r="92" spans="1:14" ht="20.100000000000001" customHeight="1">
      <c r="A92" s="21" t="s">
        <v>6</v>
      </c>
      <c r="D92" s="61">
        <v>30609</v>
      </c>
      <c r="F92" s="61">
        <v>24892</v>
      </c>
      <c r="H92" s="93">
        <v>20642</v>
      </c>
      <c r="I92" s="38"/>
      <c r="J92" s="93">
        <v>22394</v>
      </c>
    </row>
    <row r="93" spans="1:14" ht="20.25" customHeight="1">
      <c r="A93" s="18" t="s">
        <v>169</v>
      </c>
      <c r="D93" s="3">
        <f>SUM(D85:D92)</f>
        <v>6595787</v>
      </c>
      <c r="E93" s="40"/>
      <c r="F93" s="3">
        <f>SUM(F85:F92)</f>
        <v>6926604</v>
      </c>
      <c r="G93" s="40"/>
      <c r="H93" s="3">
        <f>SUM(H85:H92)</f>
        <v>1908956</v>
      </c>
      <c r="I93" s="9"/>
      <c r="J93" s="3">
        <f>SUM(J85:J92)</f>
        <v>2367839</v>
      </c>
    </row>
    <row r="94" spans="1:14" ht="20.25" customHeight="1">
      <c r="A94" s="18"/>
      <c r="D94" s="172"/>
      <c r="E94" s="115"/>
      <c r="F94" s="172"/>
      <c r="G94" s="115"/>
      <c r="H94" s="117"/>
      <c r="I94" s="117"/>
      <c r="J94" s="117"/>
      <c r="N94" s="131"/>
    </row>
    <row r="95" spans="1:14" ht="20.25" customHeight="1">
      <c r="A95" s="57" t="s">
        <v>17</v>
      </c>
      <c r="C95" s="2">
        <v>5</v>
      </c>
      <c r="D95" s="172"/>
      <c r="E95" s="115"/>
      <c r="F95" s="172"/>
      <c r="G95" s="115"/>
      <c r="H95" s="172"/>
      <c r="I95" s="117"/>
      <c r="J95" s="172"/>
    </row>
    <row r="96" spans="1:14" ht="20.25" customHeight="1">
      <c r="A96" s="21" t="s">
        <v>78</v>
      </c>
      <c r="D96" s="93">
        <v>4036571</v>
      </c>
      <c r="E96" s="38"/>
      <c r="F96" s="93">
        <v>4395602</v>
      </c>
      <c r="G96" s="38"/>
      <c r="H96" s="35">
        <v>985120</v>
      </c>
      <c r="J96" s="35">
        <v>1184407</v>
      </c>
    </row>
    <row r="97" spans="1:14" ht="20.25" customHeight="1">
      <c r="A97" s="21" t="s">
        <v>109</v>
      </c>
      <c r="D97" s="93">
        <v>76316</v>
      </c>
      <c r="E97" s="38"/>
      <c r="F97" s="90" t="s">
        <v>49</v>
      </c>
      <c r="G97" s="38"/>
      <c r="H97" s="59" t="s">
        <v>49</v>
      </c>
      <c r="J97" s="59" t="s">
        <v>49</v>
      </c>
    </row>
    <row r="98" spans="1:14" ht="20.25" customHeight="1">
      <c r="A98" s="21" t="s">
        <v>186</v>
      </c>
      <c r="D98" s="107">
        <v>663594</v>
      </c>
      <c r="E98" s="38"/>
      <c r="F98" s="107">
        <v>732237</v>
      </c>
      <c r="G98" s="38"/>
      <c r="H98" s="35">
        <v>284165</v>
      </c>
      <c r="I98" s="38"/>
      <c r="J98" s="35">
        <v>311845</v>
      </c>
    </row>
    <row r="99" spans="1:14" ht="20.25" customHeight="1">
      <c r="A99" s="21" t="s">
        <v>79</v>
      </c>
      <c r="D99" s="107">
        <v>1000734</v>
      </c>
      <c r="E99" s="38"/>
      <c r="F99" s="107">
        <v>1000588</v>
      </c>
      <c r="G99" s="38"/>
      <c r="H99" s="93">
        <v>530175</v>
      </c>
      <c r="I99" s="38"/>
      <c r="J99" s="93">
        <v>569996</v>
      </c>
    </row>
    <row r="100" spans="1:14" ht="20.25" customHeight="1">
      <c r="A100" s="21" t="s">
        <v>143</v>
      </c>
      <c r="C100" s="2">
        <v>4</v>
      </c>
      <c r="D100" s="89" t="s">
        <v>49</v>
      </c>
      <c r="E100" s="38"/>
      <c r="F100" s="107">
        <v>15642</v>
      </c>
      <c r="G100" s="38"/>
      <c r="H100" s="59" t="s">
        <v>49</v>
      </c>
      <c r="I100" s="38"/>
      <c r="J100" s="59" t="s">
        <v>49</v>
      </c>
    </row>
    <row r="101" spans="1:14" ht="20.25" customHeight="1">
      <c r="A101" s="21" t="s">
        <v>47</v>
      </c>
      <c r="D101" s="89" t="s">
        <v>49</v>
      </c>
      <c r="E101" s="38"/>
      <c r="F101" s="108">
        <v>14873</v>
      </c>
      <c r="G101" s="38"/>
      <c r="H101" s="63">
        <v>1105</v>
      </c>
      <c r="I101" s="38"/>
      <c r="J101" s="63">
        <v>14889</v>
      </c>
    </row>
    <row r="102" spans="1:14" ht="20.25" customHeight="1">
      <c r="A102" s="18" t="s">
        <v>18</v>
      </c>
      <c r="D102" s="10">
        <f>SUM(D96:D101)</f>
        <v>5777215</v>
      </c>
      <c r="E102" s="26"/>
      <c r="F102" s="10">
        <f>SUM(F96:F101)</f>
        <v>6158942</v>
      </c>
      <c r="G102" s="26"/>
      <c r="H102" s="10">
        <f>SUM(H96:H101)</f>
        <v>1800565</v>
      </c>
      <c r="I102" s="220"/>
      <c r="J102" s="10">
        <f>SUM(J96:J101)</f>
        <v>2081137</v>
      </c>
    </row>
    <row r="103" spans="1:14" ht="20.25" customHeight="1">
      <c r="A103" s="18"/>
      <c r="D103" s="114"/>
      <c r="E103" s="28"/>
      <c r="F103" s="114"/>
      <c r="G103" s="28"/>
      <c r="H103" s="114"/>
      <c r="I103" s="221"/>
      <c r="J103" s="114"/>
    </row>
    <row r="104" spans="1:14" ht="20.25" customHeight="1">
      <c r="A104" s="18" t="s">
        <v>116</v>
      </c>
      <c r="B104" s="18"/>
      <c r="D104" s="222">
        <f>D93-D102</f>
        <v>818572</v>
      </c>
      <c r="E104" s="46"/>
      <c r="F104" s="222">
        <f>F93-F102</f>
        <v>767662</v>
      </c>
      <c r="G104" s="46"/>
      <c r="H104" s="222">
        <f>H93-H102</f>
        <v>108391</v>
      </c>
      <c r="I104" s="222"/>
      <c r="J104" s="222">
        <f>J93-J102</f>
        <v>286702</v>
      </c>
    </row>
    <row r="105" spans="1:14" ht="21" customHeight="1">
      <c r="A105" s="20" t="s">
        <v>231</v>
      </c>
      <c r="B105" s="223"/>
      <c r="C105" s="2">
        <v>14</v>
      </c>
      <c r="D105" s="37">
        <v>-91639</v>
      </c>
      <c r="E105" s="38"/>
      <c r="F105" s="37">
        <v>-44679</v>
      </c>
      <c r="G105" s="38"/>
      <c r="H105" s="63">
        <v>17211</v>
      </c>
      <c r="J105" s="63">
        <v>-17852</v>
      </c>
    </row>
    <row r="106" spans="1:14" ht="20.25" customHeight="1" thickBot="1">
      <c r="A106" s="18" t="s">
        <v>117</v>
      </c>
      <c r="B106" s="18"/>
      <c r="D106" s="8">
        <f>SUM(D104:D105)</f>
        <v>726933</v>
      </c>
      <c r="E106" s="40"/>
      <c r="F106" s="8">
        <f>SUM(F104:F105)</f>
        <v>722983</v>
      </c>
      <c r="G106" s="40"/>
      <c r="H106" s="8">
        <f>SUM(H104:H105)</f>
        <v>125602</v>
      </c>
      <c r="I106" s="40"/>
      <c r="J106" s="8">
        <f>SUM(J104:J105)</f>
        <v>268850</v>
      </c>
    </row>
    <row r="107" spans="1:14" ht="18" hidden="1" customHeight="1">
      <c r="A107" s="18"/>
      <c r="D107" s="224"/>
      <c r="E107" s="64"/>
      <c r="F107" s="224"/>
      <c r="G107" s="64"/>
      <c r="H107" s="224"/>
      <c r="I107" s="64"/>
      <c r="J107" s="224"/>
    </row>
    <row r="108" spans="1:14" ht="20.25" hidden="1" customHeight="1">
      <c r="A108" s="185" t="s">
        <v>80</v>
      </c>
      <c r="B108" s="53"/>
      <c r="C108" s="197"/>
      <c r="D108" s="43"/>
      <c r="E108" s="191"/>
      <c r="F108" s="43"/>
      <c r="G108" s="15"/>
      <c r="H108" s="187"/>
      <c r="I108" s="187"/>
      <c r="J108" s="187"/>
    </row>
    <row r="109" spans="1:14" ht="20.25" hidden="1" customHeight="1">
      <c r="A109" s="88" t="s">
        <v>132</v>
      </c>
      <c r="B109" s="198"/>
      <c r="C109" s="197"/>
      <c r="D109" s="128" t="s">
        <v>179</v>
      </c>
      <c r="E109" s="191"/>
      <c r="F109" s="128" t="s">
        <v>179</v>
      </c>
      <c r="G109" s="64"/>
      <c r="H109" s="65"/>
      <c r="I109" s="64"/>
      <c r="J109" s="65"/>
      <c r="L109" s="21" t="s">
        <v>180</v>
      </c>
      <c r="N109" s="131" t="s">
        <v>49</v>
      </c>
    </row>
    <row r="110" spans="1:14" ht="20.25" hidden="1" customHeight="1">
      <c r="A110" s="88"/>
      <c r="B110" s="53"/>
      <c r="C110" s="197"/>
      <c r="D110" s="128" t="s">
        <v>179</v>
      </c>
      <c r="E110" s="191"/>
      <c r="F110" s="128" t="s">
        <v>179</v>
      </c>
      <c r="G110" s="64"/>
      <c r="H110" s="65"/>
      <c r="I110" s="64"/>
      <c r="J110" s="65"/>
      <c r="L110" s="21" t="s">
        <v>180</v>
      </c>
      <c r="N110" s="21">
        <v>-375</v>
      </c>
    </row>
    <row r="111" spans="1:14" ht="20.25" hidden="1" customHeight="1">
      <c r="A111" s="21" t="s">
        <v>81</v>
      </c>
      <c r="B111" s="53"/>
      <c r="C111" s="197"/>
      <c r="D111" s="136"/>
      <c r="E111" s="191"/>
      <c r="F111" s="136"/>
      <c r="G111" s="64"/>
      <c r="H111" s="66"/>
      <c r="I111" s="64"/>
      <c r="J111" s="66"/>
      <c r="L111" s="18"/>
      <c r="N111" s="21">
        <v>-375</v>
      </c>
    </row>
    <row r="112" spans="1:14" ht="20.25" hidden="1" customHeight="1">
      <c r="A112" s="112" t="s">
        <v>121</v>
      </c>
      <c r="B112" s="53"/>
      <c r="C112" s="197">
        <v>9</v>
      </c>
      <c r="D112" s="45"/>
      <c r="E112" s="191"/>
      <c r="F112" s="45"/>
      <c r="G112" s="64"/>
      <c r="H112" s="66"/>
      <c r="I112" s="64"/>
      <c r="J112" s="66"/>
    </row>
    <row r="113" spans="1:254" ht="20.25" hidden="1" customHeight="1">
      <c r="A113" s="111" t="s">
        <v>122</v>
      </c>
      <c r="B113" s="53"/>
      <c r="C113" s="197"/>
      <c r="D113" s="45"/>
      <c r="E113" s="191"/>
      <c r="F113" s="45"/>
      <c r="G113" s="64"/>
      <c r="H113" s="66"/>
      <c r="I113" s="64"/>
      <c r="J113" s="66"/>
    </row>
    <row r="114" spans="1:254" ht="20.25" hidden="1" customHeight="1">
      <c r="A114" s="111" t="s">
        <v>120</v>
      </c>
      <c r="B114" s="36" t="s">
        <v>130</v>
      </c>
      <c r="D114" s="59" t="s">
        <v>76</v>
      </c>
      <c r="E114" s="191"/>
      <c r="F114" s="59" t="s">
        <v>76</v>
      </c>
      <c r="G114" s="64"/>
      <c r="H114" s="59" t="s">
        <v>76</v>
      </c>
      <c r="I114" s="59"/>
      <c r="J114" s="59" t="s">
        <v>76</v>
      </c>
    </row>
    <row r="115" spans="1:254" ht="20.25" hidden="1" customHeight="1">
      <c r="A115" s="111" t="s">
        <v>123</v>
      </c>
      <c r="B115" s="36"/>
      <c r="D115" s="47" t="s">
        <v>76</v>
      </c>
      <c r="E115" s="191"/>
      <c r="F115" s="47" t="s">
        <v>76</v>
      </c>
      <c r="G115" s="64"/>
      <c r="H115" s="47" t="s">
        <v>76</v>
      </c>
      <c r="I115" s="64"/>
      <c r="J115" s="47" t="s">
        <v>76</v>
      </c>
    </row>
    <row r="116" spans="1:254" ht="20.25" hidden="1" customHeight="1">
      <c r="A116" s="43"/>
      <c r="B116" s="42"/>
      <c r="C116" s="67"/>
      <c r="D116" s="113" t="s">
        <v>76</v>
      </c>
      <c r="E116" s="225">
        <f>SUM(E112:E115)</f>
        <v>0</v>
      </c>
      <c r="F116" s="113" t="s">
        <v>76</v>
      </c>
      <c r="G116" s="225">
        <f>SUM(G112:G115)</f>
        <v>0</v>
      </c>
      <c r="H116" s="113" t="s">
        <v>76</v>
      </c>
      <c r="I116" s="225">
        <f>SUM(I112:I115)</f>
        <v>0</v>
      </c>
      <c r="J116" s="113" t="s">
        <v>76</v>
      </c>
      <c r="K116" s="67"/>
      <c r="L116" s="42"/>
      <c r="M116" s="42"/>
      <c r="N116" s="42"/>
      <c r="O116" s="42"/>
      <c r="P116" s="42"/>
      <c r="Q116" s="42"/>
      <c r="R116" s="42"/>
      <c r="S116" s="67"/>
      <c r="T116" s="42"/>
      <c r="U116" s="42"/>
      <c r="V116" s="42"/>
      <c r="W116" s="42"/>
      <c r="X116" s="42"/>
      <c r="Y116" s="42"/>
      <c r="Z116" s="42"/>
      <c r="AA116" s="67"/>
      <c r="AB116" s="42"/>
      <c r="AC116" s="42"/>
      <c r="AD116" s="42"/>
      <c r="AE116" s="42"/>
      <c r="AF116" s="42"/>
      <c r="AG116" s="42"/>
      <c r="AH116" s="42"/>
      <c r="AI116" s="67"/>
      <c r="AJ116" s="42"/>
      <c r="AK116" s="42"/>
      <c r="AL116" s="42"/>
      <c r="AM116" s="42"/>
      <c r="AN116" s="42"/>
      <c r="AO116" s="42"/>
      <c r="AP116" s="42"/>
      <c r="AQ116" s="67"/>
      <c r="AR116" s="42"/>
      <c r="AS116" s="42"/>
      <c r="AT116" s="42"/>
      <c r="AU116" s="42"/>
      <c r="AV116" s="42"/>
      <c r="AW116" s="42"/>
      <c r="AX116" s="42"/>
      <c r="AY116" s="67"/>
      <c r="AZ116" s="42"/>
      <c r="BA116" s="42"/>
      <c r="BB116" s="42"/>
      <c r="BC116" s="42"/>
      <c r="BD116" s="42"/>
      <c r="BE116" s="42"/>
      <c r="BF116" s="42"/>
      <c r="BG116" s="67"/>
      <c r="BH116" s="42"/>
      <c r="BI116" s="42"/>
      <c r="BJ116" s="42"/>
      <c r="BK116" s="42"/>
      <c r="BL116" s="42"/>
      <c r="BM116" s="42"/>
      <c r="BN116" s="42"/>
      <c r="BO116" s="67"/>
      <c r="BP116" s="42"/>
      <c r="BQ116" s="42"/>
      <c r="BR116" s="42"/>
      <c r="BS116" s="42"/>
      <c r="BT116" s="42"/>
      <c r="BU116" s="42"/>
      <c r="BV116" s="42"/>
      <c r="BW116" s="67"/>
      <c r="BX116" s="42"/>
      <c r="BY116" s="42"/>
      <c r="BZ116" s="42"/>
      <c r="CA116" s="42"/>
      <c r="CB116" s="42"/>
      <c r="CC116" s="42"/>
      <c r="CD116" s="42"/>
      <c r="CE116" s="67"/>
      <c r="CF116" s="42"/>
      <c r="CG116" s="42"/>
      <c r="CH116" s="42"/>
      <c r="CI116" s="42"/>
      <c r="CJ116" s="42"/>
      <c r="CK116" s="42"/>
      <c r="CL116" s="42"/>
      <c r="CM116" s="67"/>
      <c r="CN116" s="42"/>
      <c r="CO116" s="42"/>
      <c r="CP116" s="42"/>
      <c r="CQ116" s="42"/>
      <c r="CR116" s="42"/>
      <c r="CS116" s="42"/>
      <c r="CT116" s="42"/>
      <c r="CU116" s="67"/>
      <c r="CV116" s="42"/>
      <c r="CW116" s="42"/>
      <c r="CX116" s="42"/>
      <c r="CY116" s="42"/>
      <c r="CZ116" s="42"/>
      <c r="DA116" s="42"/>
      <c r="DB116" s="42"/>
      <c r="DC116" s="67"/>
      <c r="DD116" s="42"/>
      <c r="DE116" s="42"/>
      <c r="DF116" s="42"/>
      <c r="DG116" s="42"/>
      <c r="DH116" s="42"/>
      <c r="DI116" s="42"/>
      <c r="DJ116" s="42"/>
      <c r="DK116" s="67"/>
      <c r="DL116" s="42"/>
      <c r="DM116" s="42"/>
      <c r="DN116" s="42"/>
      <c r="DO116" s="42"/>
      <c r="DP116" s="42"/>
      <c r="DQ116" s="42"/>
      <c r="DR116" s="42"/>
      <c r="DS116" s="67"/>
      <c r="DT116" s="42"/>
      <c r="DU116" s="42"/>
      <c r="DV116" s="42"/>
      <c r="DW116" s="42"/>
      <c r="DX116" s="42"/>
      <c r="DY116" s="42"/>
      <c r="DZ116" s="42"/>
      <c r="EA116" s="67"/>
      <c r="EB116" s="42"/>
      <c r="EC116" s="42"/>
      <c r="ED116" s="42"/>
      <c r="EE116" s="42"/>
      <c r="EF116" s="42"/>
      <c r="EG116" s="42"/>
      <c r="EH116" s="42"/>
      <c r="EI116" s="67"/>
      <c r="EJ116" s="42"/>
      <c r="EK116" s="42"/>
      <c r="EL116" s="42"/>
      <c r="EM116" s="42"/>
      <c r="EN116" s="42"/>
      <c r="EO116" s="42"/>
      <c r="EP116" s="42"/>
      <c r="EQ116" s="67"/>
      <c r="ER116" s="42"/>
      <c r="ES116" s="42"/>
      <c r="ET116" s="42"/>
      <c r="EU116" s="42"/>
      <c r="EV116" s="42"/>
      <c r="EW116" s="42"/>
      <c r="EX116" s="42"/>
      <c r="EY116" s="67"/>
      <c r="EZ116" s="42"/>
      <c r="FA116" s="42"/>
      <c r="FB116" s="42"/>
      <c r="FC116" s="42"/>
      <c r="FD116" s="42"/>
      <c r="FE116" s="42"/>
      <c r="FF116" s="42"/>
      <c r="FG116" s="67"/>
      <c r="FH116" s="42"/>
      <c r="FI116" s="42"/>
      <c r="FJ116" s="42"/>
      <c r="FK116" s="42"/>
      <c r="FL116" s="42"/>
      <c r="FM116" s="42"/>
      <c r="FN116" s="42"/>
      <c r="FO116" s="67"/>
      <c r="FP116" s="42"/>
      <c r="FQ116" s="42"/>
      <c r="FR116" s="42"/>
      <c r="FS116" s="42"/>
      <c r="FT116" s="42"/>
      <c r="FU116" s="42"/>
      <c r="FV116" s="42"/>
      <c r="FW116" s="67"/>
      <c r="FX116" s="42"/>
      <c r="FY116" s="42"/>
      <c r="FZ116" s="42"/>
      <c r="GA116" s="42"/>
      <c r="GB116" s="42"/>
      <c r="GC116" s="42"/>
      <c r="GD116" s="42"/>
      <c r="GE116" s="67"/>
      <c r="GF116" s="42"/>
      <c r="GG116" s="42"/>
      <c r="GH116" s="42"/>
      <c r="GI116" s="42"/>
      <c r="GJ116" s="42"/>
      <c r="GK116" s="42"/>
      <c r="GL116" s="42"/>
      <c r="GM116" s="67"/>
      <c r="GN116" s="42"/>
      <c r="GO116" s="42"/>
      <c r="GP116" s="42"/>
      <c r="GQ116" s="42"/>
      <c r="GR116" s="42"/>
      <c r="GS116" s="42"/>
      <c r="GT116" s="42"/>
      <c r="GU116" s="67"/>
      <c r="GV116" s="42"/>
      <c r="GW116" s="42"/>
      <c r="GX116" s="42"/>
      <c r="GY116" s="42"/>
      <c r="GZ116" s="42"/>
      <c r="HA116" s="42"/>
      <c r="HB116" s="42"/>
      <c r="HC116" s="67"/>
      <c r="HD116" s="42"/>
      <c r="HE116" s="42"/>
      <c r="HF116" s="42"/>
      <c r="HG116" s="42"/>
      <c r="HH116" s="42"/>
      <c r="HI116" s="42"/>
      <c r="HJ116" s="42"/>
      <c r="HK116" s="67"/>
      <c r="HL116" s="42"/>
      <c r="HM116" s="42"/>
      <c r="HN116" s="42"/>
      <c r="HO116" s="42"/>
      <c r="HP116" s="42"/>
      <c r="HQ116" s="42"/>
      <c r="HR116" s="42"/>
      <c r="HS116" s="67"/>
      <c r="HT116" s="42"/>
      <c r="HU116" s="42"/>
      <c r="HV116" s="42"/>
      <c r="HW116" s="42"/>
      <c r="HX116" s="42"/>
      <c r="HY116" s="42"/>
      <c r="HZ116" s="42"/>
      <c r="IA116" s="67"/>
      <c r="IB116" s="42"/>
      <c r="IC116" s="42"/>
      <c r="ID116" s="42"/>
      <c r="IE116" s="42"/>
      <c r="IF116" s="42"/>
      <c r="IG116" s="42"/>
      <c r="IH116" s="42"/>
      <c r="II116" s="67"/>
      <c r="IJ116" s="42"/>
      <c r="IK116" s="42"/>
      <c r="IL116" s="42"/>
      <c r="IM116" s="42"/>
      <c r="IN116" s="42"/>
      <c r="IO116" s="42"/>
      <c r="IP116" s="42"/>
      <c r="IQ116" s="67"/>
      <c r="IR116" s="42"/>
      <c r="IS116" s="42"/>
      <c r="IT116" s="42"/>
    </row>
    <row r="117" spans="1:254" ht="20.25" customHeight="1" thickTop="1">
      <c r="A117" s="43"/>
      <c r="B117" s="42"/>
      <c r="C117" s="67"/>
      <c r="D117" s="136"/>
      <c r="E117" s="225"/>
      <c r="F117" s="136"/>
      <c r="G117" s="225"/>
      <c r="H117" s="136"/>
      <c r="I117" s="225"/>
      <c r="J117" s="136"/>
      <c r="K117" s="67"/>
      <c r="L117" s="42"/>
      <c r="M117" s="42"/>
      <c r="N117" s="42"/>
      <c r="O117" s="42"/>
      <c r="P117" s="42"/>
      <c r="Q117" s="42"/>
      <c r="R117" s="42"/>
      <c r="S117" s="67"/>
      <c r="T117" s="42"/>
      <c r="U117" s="42"/>
      <c r="V117" s="42"/>
      <c r="W117" s="42"/>
      <c r="X117" s="42"/>
      <c r="Y117" s="42"/>
      <c r="Z117" s="42"/>
      <c r="AA117" s="67"/>
      <c r="AB117" s="42"/>
      <c r="AC117" s="42"/>
      <c r="AD117" s="42"/>
      <c r="AE117" s="42"/>
      <c r="AF117" s="42"/>
      <c r="AG117" s="42"/>
      <c r="AH117" s="42"/>
      <c r="AI117" s="67"/>
      <c r="AJ117" s="42"/>
      <c r="AK117" s="42"/>
      <c r="AL117" s="42"/>
      <c r="AM117" s="42"/>
      <c r="AN117" s="42"/>
      <c r="AO117" s="42"/>
      <c r="AP117" s="42"/>
      <c r="AQ117" s="67"/>
      <c r="AR117" s="42"/>
      <c r="AS117" s="42"/>
      <c r="AT117" s="42"/>
      <c r="AU117" s="42"/>
      <c r="AV117" s="42"/>
      <c r="AW117" s="42"/>
      <c r="AX117" s="42"/>
      <c r="AY117" s="67"/>
      <c r="AZ117" s="42"/>
      <c r="BA117" s="42"/>
      <c r="BB117" s="42"/>
      <c r="BC117" s="42"/>
      <c r="BD117" s="42"/>
      <c r="BE117" s="42"/>
      <c r="BF117" s="42"/>
      <c r="BG117" s="67"/>
      <c r="BH117" s="42"/>
      <c r="BI117" s="42"/>
      <c r="BJ117" s="42"/>
      <c r="BK117" s="42"/>
      <c r="BL117" s="42"/>
      <c r="BM117" s="42"/>
      <c r="BN117" s="42"/>
      <c r="BO117" s="67"/>
      <c r="BP117" s="42"/>
      <c r="BQ117" s="42"/>
      <c r="BR117" s="42"/>
      <c r="BS117" s="42"/>
      <c r="BT117" s="42"/>
      <c r="BU117" s="42"/>
      <c r="BV117" s="42"/>
      <c r="BW117" s="67"/>
      <c r="BX117" s="42"/>
      <c r="BY117" s="42"/>
      <c r="BZ117" s="42"/>
      <c r="CA117" s="42"/>
      <c r="CB117" s="42"/>
      <c r="CC117" s="42"/>
      <c r="CD117" s="42"/>
      <c r="CE117" s="67"/>
      <c r="CF117" s="42"/>
      <c r="CG117" s="42"/>
      <c r="CH117" s="42"/>
      <c r="CI117" s="42"/>
      <c r="CJ117" s="42"/>
      <c r="CK117" s="42"/>
      <c r="CL117" s="42"/>
      <c r="CM117" s="67"/>
      <c r="CN117" s="42"/>
      <c r="CO117" s="42"/>
      <c r="CP117" s="42"/>
      <c r="CQ117" s="42"/>
      <c r="CR117" s="42"/>
      <c r="CS117" s="42"/>
      <c r="CT117" s="42"/>
      <c r="CU117" s="67"/>
      <c r="CV117" s="42"/>
      <c r="CW117" s="42"/>
      <c r="CX117" s="42"/>
      <c r="CY117" s="42"/>
      <c r="CZ117" s="42"/>
      <c r="DA117" s="42"/>
      <c r="DB117" s="42"/>
      <c r="DC117" s="67"/>
      <c r="DD117" s="42"/>
      <c r="DE117" s="42"/>
      <c r="DF117" s="42"/>
      <c r="DG117" s="42"/>
      <c r="DH117" s="42"/>
      <c r="DI117" s="42"/>
      <c r="DJ117" s="42"/>
      <c r="DK117" s="67"/>
      <c r="DL117" s="42"/>
      <c r="DM117" s="42"/>
      <c r="DN117" s="42"/>
      <c r="DO117" s="42"/>
      <c r="DP117" s="42"/>
      <c r="DQ117" s="42"/>
      <c r="DR117" s="42"/>
      <c r="DS117" s="67"/>
      <c r="DT117" s="42"/>
      <c r="DU117" s="42"/>
      <c r="DV117" s="42"/>
      <c r="DW117" s="42"/>
      <c r="DX117" s="42"/>
      <c r="DY117" s="42"/>
      <c r="DZ117" s="42"/>
      <c r="EA117" s="67"/>
      <c r="EB117" s="42"/>
      <c r="EC117" s="42"/>
      <c r="ED117" s="42"/>
      <c r="EE117" s="42"/>
      <c r="EF117" s="42"/>
      <c r="EG117" s="42"/>
      <c r="EH117" s="42"/>
      <c r="EI117" s="67"/>
      <c r="EJ117" s="42"/>
      <c r="EK117" s="42"/>
      <c r="EL117" s="42"/>
      <c r="EM117" s="42"/>
      <c r="EN117" s="42"/>
      <c r="EO117" s="42"/>
      <c r="EP117" s="42"/>
      <c r="EQ117" s="67"/>
      <c r="ER117" s="42"/>
      <c r="ES117" s="42"/>
      <c r="ET117" s="42"/>
      <c r="EU117" s="42"/>
      <c r="EV117" s="42"/>
      <c r="EW117" s="42"/>
      <c r="EX117" s="42"/>
      <c r="EY117" s="67"/>
      <c r="EZ117" s="42"/>
      <c r="FA117" s="42"/>
      <c r="FB117" s="42"/>
      <c r="FC117" s="42"/>
      <c r="FD117" s="42"/>
      <c r="FE117" s="42"/>
      <c r="FF117" s="42"/>
      <c r="FG117" s="67"/>
      <c r="FH117" s="42"/>
      <c r="FI117" s="42"/>
      <c r="FJ117" s="42"/>
      <c r="FK117" s="42"/>
      <c r="FL117" s="42"/>
      <c r="FM117" s="42"/>
      <c r="FN117" s="42"/>
      <c r="FO117" s="67"/>
      <c r="FP117" s="42"/>
      <c r="FQ117" s="42"/>
      <c r="FR117" s="42"/>
      <c r="FS117" s="42"/>
      <c r="FT117" s="42"/>
      <c r="FU117" s="42"/>
      <c r="FV117" s="42"/>
      <c r="FW117" s="67"/>
      <c r="FX117" s="42"/>
      <c r="FY117" s="42"/>
      <c r="FZ117" s="42"/>
      <c r="GA117" s="42"/>
      <c r="GB117" s="42"/>
      <c r="GC117" s="42"/>
      <c r="GD117" s="42"/>
      <c r="GE117" s="67"/>
      <c r="GF117" s="42"/>
      <c r="GG117" s="42"/>
      <c r="GH117" s="42"/>
      <c r="GI117" s="42"/>
      <c r="GJ117" s="42"/>
      <c r="GK117" s="42"/>
      <c r="GL117" s="42"/>
      <c r="GM117" s="67"/>
      <c r="GN117" s="42"/>
      <c r="GO117" s="42"/>
      <c r="GP117" s="42"/>
      <c r="GQ117" s="42"/>
      <c r="GR117" s="42"/>
      <c r="GS117" s="42"/>
      <c r="GT117" s="42"/>
      <c r="GU117" s="67"/>
      <c r="GV117" s="42"/>
      <c r="GW117" s="42"/>
      <c r="GX117" s="42"/>
      <c r="GY117" s="42"/>
      <c r="GZ117" s="42"/>
      <c r="HA117" s="42"/>
      <c r="HB117" s="42"/>
      <c r="HC117" s="67"/>
      <c r="HD117" s="42"/>
      <c r="HE117" s="42"/>
      <c r="HF117" s="42"/>
      <c r="HG117" s="42"/>
      <c r="HH117" s="42"/>
      <c r="HI117" s="42"/>
      <c r="HJ117" s="42"/>
      <c r="HK117" s="67"/>
      <c r="HL117" s="42"/>
      <c r="HM117" s="42"/>
      <c r="HN117" s="42"/>
      <c r="HO117" s="42"/>
      <c r="HP117" s="42"/>
      <c r="HQ117" s="42"/>
      <c r="HR117" s="42"/>
      <c r="HS117" s="67"/>
      <c r="HT117" s="42"/>
      <c r="HU117" s="42"/>
      <c r="HV117" s="42"/>
      <c r="HW117" s="42"/>
      <c r="HX117" s="42"/>
      <c r="HY117" s="42"/>
      <c r="HZ117" s="42"/>
      <c r="IA117" s="67"/>
      <c r="IB117" s="42"/>
      <c r="IC117" s="42"/>
      <c r="ID117" s="42"/>
      <c r="IE117" s="42"/>
      <c r="IF117" s="42"/>
      <c r="IG117" s="42"/>
      <c r="IH117" s="42"/>
      <c r="II117" s="67"/>
      <c r="IJ117" s="42"/>
      <c r="IK117" s="42"/>
      <c r="IL117" s="42"/>
      <c r="IM117" s="42"/>
      <c r="IN117" s="42"/>
      <c r="IO117" s="42"/>
      <c r="IP117" s="42"/>
      <c r="IQ117" s="67"/>
      <c r="IR117" s="42"/>
      <c r="IS117" s="42"/>
      <c r="IT117" s="42"/>
    </row>
    <row r="118" spans="1:254" ht="20.25" customHeight="1">
      <c r="A118" s="43" t="s">
        <v>80</v>
      </c>
      <c r="B118" s="43"/>
      <c r="C118" s="67"/>
      <c r="D118" s="46"/>
      <c r="E118" s="38"/>
      <c r="F118" s="46"/>
      <c r="G118" s="38"/>
      <c r="H118" s="46"/>
      <c r="I118" s="15"/>
      <c r="J118" s="46"/>
      <c r="K118" s="67"/>
      <c r="L118" s="42"/>
      <c r="M118" s="42"/>
      <c r="N118" s="42"/>
      <c r="O118" s="42"/>
      <c r="P118" s="42"/>
      <c r="Q118" s="42"/>
      <c r="R118" s="42"/>
      <c r="S118" s="67"/>
      <c r="T118" s="42"/>
      <c r="U118" s="42"/>
      <c r="V118" s="42"/>
      <c r="W118" s="42"/>
      <c r="X118" s="42"/>
      <c r="Y118" s="42"/>
      <c r="Z118" s="42"/>
      <c r="AA118" s="67"/>
      <c r="AB118" s="42"/>
      <c r="AC118" s="42"/>
      <c r="AD118" s="42"/>
      <c r="AE118" s="42"/>
      <c r="AF118" s="42"/>
      <c r="AG118" s="42"/>
      <c r="AH118" s="42"/>
      <c r="AI118" s="67"/>
      <c r="AJ118" s="42"/>
      <c r="AK118" s="42"/>
      <c r="AL118" s="42"/>
      <c r="AM118" s="42"/>
      <c r="AN118" s="42"/>
      <c r="AO118" s="42"/>
      <c r="AP118" s="42"/>
      <c r="AQ118" s="67"/>
      <c r="AR118" s="42"/>
      <c r="AS118" s="42"/>
      <c r="AT118" s="42"/>
      <c r="AU118" s="42"/>
      <c r="AV118" s="42"/>
      <c r="AW118" s="42"/>
      <c r="AX118" s="42"/>
      <c r="AY118" s="67"/>
      <c r="AZ118" s="42"/>
      <c r="BA118" s="42"/>
      <c r="BB118" s="42"/>
      <c r="BC118" s="42"/>
      <c r="BD118" s="42"/>
      <c r="BE118" s="42"/>
      <c r="BF118" s="42"/>
      <c r="BG118" s="67"/>
      <c r="BH118" s="42"/>
      <c r="BI118" s="42"/>
      <c r="BJ118" s="42"/>
      <c r="BK118" s="42"/>
      <c r="BL118" s="42"/>
      <c r="BM118" s="42"/>
      <c r="BN118" s="42"/>
      <c r="BO118" s="67"/>
      <c r="BP118" s="42"/>
      <c r="BQ118" s="42"/>
      <c r="BR118" s="42"/>
      <c r="BS118" s="42"/>
      <c r="BT118" s="42"/>
      <c r="BU118" s="42"/>
      <c r="BV118" s="42"/>
      <c r="BW118" s="67"/>
      <c r="BX118" s="42"/>
      <c r="BY118" s="42"/>
      <c r="BZ118" s="42"/>
      <c r="CA118" s="42"/>
      <c r="CB118" s="42"/>
      <c r="CC118" s="42"/>
      <c r="CD118" s="42"/>
      <c r="CE118" s="67"/>
      <c r="CF118" s="42"/>
      <c r="CG118" s="42"/>
      <c r="CH118" s="42"/>
      <c r="CI118" s="42"/>
      <c r="CJ118" s="42"/>
      <c r="CK118" s="42"/>
      <c r="CL118" s="42"/>
      <c r="CM118" s="67"/>
      <c r="CN118" s="42"/>
      <c r="CO118" s="42"/>
      <c r="CP118" s="42"/>
      <c r="CQ118" s="42"/>
      <c r="CR118" s="42"/>
      <c r="CS118" s="42"/>
      <c r="CT118" s="42"/>
      <c r="CU118" s="67"/>
      <c r="CV118" s="42"/>
      <c r="CW118" s="42"/>
      <c r="CX118" s="42"/>
      <c r="CY118" s="42"/>
      <c r="CZ118" s="42"/>
      <c r="DA118" s="42"/>
      <c r="DB118" s="42"/>
      <c r="DC118" s="67"/>
      <c r="DD118" s="42"/>
      <c r="DE118" s="42"/>
      <c r="DF118" s="42"/>
      <c r="DG118" s="42"/>
      <c r="DH118" s="42"/>
      <c r="DI118" s="42"/>
      <c r="DJ118" s="42"/>
      <c r="DK118" s="67"/>
      <c r="DL118" s="42"/>
      <c r="DM118" s="42"/>
      <c r="DN118" s="42"/>
      <c r="DO118" s="42"/>
      <c r="DP118" s="42"/>
      <c r="DQ118" s="42"/>
      <c r="DR118" s="42"/>
      <c r="DS118" s="67"/>
      <c r="DT118" s="42"/>
      <c r="DU118" s="42"/>
      <c r="DV118" s="42"/>
      <c r="DW118" s="42"/>
      <c r="DX118" s="42"/>
      <c r="DY118" s="42"/>
      <c r="DZ118" s="42"/>
      <c r="EA118" s="67"/>
      <c r="EB118" s="42"/>
      <c r="EC118" s="42"/>
      <c r="ED118" s="42"/>
      <c r="EE118" s="42"/>
      <c r="EF118" s="42"/>
      <c r="EG118" s="42"/>
      <c r="EH118" s="42"/>
      <c r="EI118" s="67"/>
      <c r="EJ118" s="42"/>
      <c r="EK118" s="42"/>
      <c r="EL118" s="42"/>
      <c r="EM118" s="42"/>
      <c r="EN118" s="42"/>
      <c r="EO118" s="42"/>
      <c r="EP118" s="42"/>
      <c r="EQ118" s="67"/>
      <c r="ER118" s="42"/>
      <c r="ES118" s="42"/>
      <c r="ET118" s="42"/>
      <c r="EU118" s="42"/>
      <c r="EV118" s="42"/>
      <c r="EW118" s="42"/>
      <c r="EX118" s="42"/>
      <c r="EY118" s="67"/>
      <c r="EZ118" s="42"/>
      <c r="FA118" s="42"/>
      <c r="FB118" s="42"/>
      <c r="FC118" s="42"/>
      <c r="FD118" s="42"/>
      <c r="FE118" s="42"/>
      <c r="FF118" s="42"/>
      <c r="FG118" s="67"/>
      <c r="FH118" s="42"/>
      <c r="FI118" s="42"/>
      <c r="FJ118" s="42"/>
      <c r="FK118" s="42"/>
      <c r="FL118" s="42"/>
      <c r="FM118" s="42"/>
      <c r="FN118" s="42"/>
      <c r="FO118" s="67"/>
      <c r="FP118" s="42"/>
      <c r="FQ118" s="42"/>
      <c r="FR118" s="42"/>
      <c r="FS118" s="42"/>
      <c r="FT118" s="42"/>
      <c r="FU118" s="42"/>
      <c r="FV118" s="42"/>
      <c r="FW118" s="67"/>
      <c r="FX118" s="42"/>
      <c r="FY118" s="42"/>
      <c r="FZ118" s="42"/>
      <c r="GA118" s="42"/>
      <c r="GB118" s="42"/>
      <c r="GC118" s="42"/>
      <c r="GD118" s="42"/>
      <c r="GE118" s="67"/>
      <c r="GF118" s="42"/>
      <c r="GG118" s="42"/>
      <c r="GH118" s="42"/>
      <c r="GI118" s="42"/>
      <c r="GJ118" s="42"/>
      <c r="GK118" s="42"/>
      <c r="GL118" s="42"/>
      <c r="GM118" s="67"/>
      <c r="GN118" s="42"/>
      <c r="GO118" s="42"/>
      <c r="GP118" s="42"/>
      <c r="GQ118" s="42"/>
      <c r="GR118" s="42"/>
      <c r="GS118" s="42"/>
      <c r="GT118" s="42"/>
      <c r="GU118" s="67"/>
      <c r="GV118" s="42"/>
      <c r="GW118" s="42"/>
      <c r="GX118" s="42"/>
      <c r="GY118" s="42"/>
      <c r="GZ118" s="42"/>
      <c r="HA118" s="42"/>
      <c r="HB118" s="42"/>
      <c r="HC118" s="67"/>
      <c r="HD118" s="42"/>
      <c r="HE118" s="42"/>
      <c r="HF118" s="42"/>
      <c r="HG118" s="42"/>
      <c r="HH118" s="42"/>
      <c r="HI118" s="42"/>
      <c r="HJ118" s="42"/>
      <c r="HK118" s="67"/>
      <c r="HL118" s="42"/>
      <c r="HM118" s="42"/>
      <c r="HN118" s="42"/>
      <c r="HO118" s="42"/>
      <c r="HP118" s="42"/>
      <c r="HQ118" s="42"/>
      <c r="HR118" s="42"/>
      <c r="HS118" s="67"/>
      <c r="HT118" s="42"/>
      <c r="HU118" s="42"/>
      <c r="HV118" s="42"/>
      <c r="HW118" s="42"/>
      <c r="HX118" s="42"/>
      <c r="HY118" s="42"/>
      <c r="HZ118" s="42"/>
      <c r="IA118" s="67"/>
      <c r="IB118" s="42"/>
      <c r="IC118" s="42"/>
      <c r="ID118" s="42"/>
      <c r="IE118" s="42"/>
      <c r="IF118" s="42"/>
      <c r="IG118" s="42"/>
      <c r="IH118" s="42"/>
      <c r="II118" s="67"/>
      <c r="IJ118" s="42"/>
      <c r="IK118" s="42"/>
      <c r="IL118" s="42"/>
      <c r="IM118" s="42"/>
      <c r="IN118" s="42"/>
      <c r="IO118" s="42"/>
      <c r="IP118" s="42"/>
      <c r="IQ118" s="67"/>
      <c r="IR118" s="42"/>
      <c r="IS118" s="42"/>
      <c r="IT118" s="42"/>
    </row>
    <row r="119" spans="1:254" ht="20.25" customHeight="1">
      <c r="A119" s="88" t="s">
        <v>149</v>
      </c>
      <c r="B119" s="197"/>
      <c r="C119" s="197"/>
      <c r="E119" s="191"/>
      <c r="G119" s="64"/>
      <c r="H119" s="65"/>
      <c r="I119" s="64"/>
      <c r="J119" s="65"/>
    </row>
    <row r="120" spans="1:254" ht="20.25" customHeight="1">
      <c r="A120" s="88"/>
      <c r="B120" s="197" t="s">
        <v>100</v>
      </c>
      <c r="C120" s="197"/>
      <c r="E120" s="191"/>
      <c r="G120" s="64"/>
      <c r="H120" s="65"/>
      <c r="I120" s="64"/>
      <c r="J120" s="65"/>
    </row>
    <row r="121" spans="1:254" ht="20.25" hidden="1" customHeight="1">
      <c r="A121" s="21" t="s">
        <v>81</v>
      </c>
      <c r="B121" s="53"/>
      <c r="C121" s="197"/>
      <c r="D121" s="45"/>
      <c r="E121" s="191"/>
      <c r="F121" s="45"/>
      <c r="G121" s="64"/>
      <c r="H121" s="66"/>
      <c r="I121" s="64"/>
      <c r="J121" s="66"/>
    </row>
    <row r="122" spans="1:254" ht="20.25" customHeight="1">
      <c r="A122" s="20" t="s">
        <v>141</v>
      </c>
      <c r="B122" s="53"/>
      <c r="C122" s="197"/>
      <c r="D122" s="45"/>
      <c r="E122" s="191"/>
      <c r="F122" s="45"/>
      <c r="G122" s="64"/>
      <c r="H122" s="66"/>
      <c r="I122" s="64"/>
      <c r="J122" s="66"/>
    </row>
    <row r="123" spans="1:254" ht="20.25" customHeight="1">
      <c r="B123" s="36" t="s">
        <v>150</v>
      </c>
      <c r="C123" s="197"/>
      <c r="D123" s="37">
        <v>-641</v>
      </c>
      <c r="E123" s="191"/>
      <c r="F123" s="37">
        <v>-201</v>
      </c>
      <c r="G123" s="64"/>
      <c r="H123" s="47" t="s">
        <v>175</v>
      </c>
      <c r="I123" s="64"/>
      <c r="J123" s="47" t="s">
        <v>175</v>
      </c>
    </row>
    <row r="124" spans="1:254" ht="20.25" customHeight="1">
      <c r="A124" s="43" t="s">
        <v>176</v>
      </c>
      <c r="B124" s="42"/>
      <c r="C124" s="67"/>
      <c r="D124" s="62"/>
      <c r="F124" s="62"/>
      <c r="H124" s="62"/>
      <c r="I124" s="21"/>
      <c r="J124" s="62"/>
      <c r="K124" s="67"/>
      <c r="L124" s="42"/>
      <c r="M124" s="42"/>
      <c r="N124" s="42"/>
      <c r="O124" s="42"/>
      <c r="P124" s="42"/>
      <c r="Q124" s="42"/>
      <c r="R124" s="42"/>
      <c r="S124" s="67"/>
      <c r="T124" s="42"/>
      <c r="U124" s="42"/>
      <c r="V124" s="42"/>
      <c r="W124" s="42"/>
      <c r="X124" s="42"/>
      <c r="Y124" s="42"/>
      <c r="Z124" s="42"/>
      <c r="AA124" s="67"/>
      <c r="AB124" s="42"/>
      <c r="AC124" s="42"/>
      <c r="AD124" s="42"/>
      <c r="AE124" s="42"/>
      <c r="AF124" s="42"/>
      <c r="AG124" s="42"/>
      <c r="AH124" s="42"/>
      <c r="AI124" s="67"/>
      <c r="AJ124" s="42"/>
      <c r="AK124" s="42"/>
      <c r="AL124" s="42"/>
      <c r="AM124" s="42"/>
      <c r="AN124" s="42"/>
      <c r="AO124" s="42"/>
      <c r="AP124" s="42"/>
      <c r="AQ124" s="67"/>
      <c r="AR124" s="42"/>
      <c r="AS124" s="42"/>
      <c r="AT124" s="42"/>
      <c r="AU124" s="42"/>
      <c r="AV124" s="42"/>
      <c r="AW124" s="42"/>
      <c r="AX124" s="42"/>
      <c r="AY124" s="67"/>
      <c r="AZ124" s="42"/>
      <c r="BA124" s="42"/>
      <c r="BB124" s="42"/>
      <c r="BC124" s="42"/>
      <c r="BD124" s="42"/>
      <c r="BE124" s="42"/>
      <c r="BF124" s="42"/>
      <c r="BG124" s="67"/>
      <c r="BH124" s="42"/>
      <c r="BI124" s="42"/>
      <c r="BJ124" s="42"/>
      <c r="BK124" s="42"/>
      <c r="BL124" s="42"/>
      <c r="BM124" s="42"/>
      <c r="BN124" s="42"/>
      <c r="BO124" s="67"/>
      <c r="BP124" s="42"/>
      <c r="BQ124" s="42"/>
      <c r="BR124" s="42"/>
      <c r="BS124" s="42"/>
      <c r="BT124" s="42"/>
      <c r="BU124" s="42"/>
      <c r="BV124" s="42"/>
      <c r="BW124" s="67"/>
      <c r="BX124" s="42"/>
      <c r="BY124" s="42"/>
      <c r="BZ124" s="42"/>
      <c r="CA124" s="42"/>
      <c r="CB124" s="42"/>
      <c r="CC124" s="42"/>
      <c r="CD124" s="42"/>
      <c r="CE124" s="67"/>
      <c r="CF124" s="42"/>
      <c r="CG124" s="42"/>
      <c r="CH124" s="42"/>
      <c r="CI124" s="42"/>
      <c r="CJ124" s="42"/>
      <c r="CK124" s="42"/>
      <c r="CL124" s="42"/>
      <c r="CM124" s="67"/>
      <c r="CN124" s="42"/>
      <c r="CO124" s="42"/>
      <c r="CP124" s="42"/>
      <c r="CQ124" s="42"/>
      <c r="CR124" s="42"/>
      <c r="CS124" s="42"/>
      <c r="CT124" s="42"/>
      <c r="CU124" s="67"/>
      <c r="CV124" s="42"/>
      <c r="CW124" s="42"/>
      <c r="CX124" s="42"/>
      <c r="CY124" s="42"/>
      <c r="CZ124" s="42"/>
      <c r="DA124" s="42"/>
      <c r="DB124" s="42"/>
      <c r="DC124" s="67"/>
      <c r="DD124" s="42"/>
      <c r="DE124" s="42"/>
      <c r="DF124" s="42"/>
      <c r="DG124" s="42"/>
      <c r="DH124" s="42"/>
      <c r="DI124" s="42"/>
      <c r="DJ124" s="42"/>
      <c r="DK124" s="67"/>
      <c r="DL124" s="42"/>
      <c r="DM124" s="42"/>
      <c r="DN124" s="42"/>
      <c r="DO124" s="42"/>
      <c r="DP124" s="42"/>
      <c r="DQ124" s="42"/>
      <c r="DR124" s="42"/>
      <c r="DS124" s="67"/>
      <c r="DT124" s="42"/>
      <c r="DU124" s="42"/>
      <c r="DV124" s="42"/>
      <c r="DW124" s="42"/>
      <c r="DX124" s="42"/>
      <c r="DY124" s="42"/>
      <c r="DZ124" s="42"/>
      <c r="EA124" s="67"/>
      <c r="EB124" s="42"/>
      <c r="EC124" s="42"/>
      <c r="ED124" s="42"/>
      <c r="EE124" s="42"/>
      <c r="EF124" s="42"/>
      <c r="EG124" s="42"/>
      <c r="EH124" s="42"/>
      <c r="EI124" s="67"/>
      <c r="EJ124" s="42"/>
      <c r="EK124" s="42"/>
      <c r="EL124" s="42"/>
      <c r="EM124" s="42"/>
      <c r="EN124" s="42"/>
      <c r="EO124" s="42"/>
      <c r="EP124" s="42"/>
      <c r="EQ124" s="67"/>
      <c r="ER124" s="42"/>
      <c r="ES124" s="42"/>
      <c r="ET124" s="42"/>
      <c r="EU124" s="42"/>
      <c r="EV124" s="42"/>
      <c r="EW124" s="42"/>
      <c r="EX124" s="42"/>
      <c r="EY124" s="67"/>
      <c r="EZ124" s="42"/>
      <c r="FA124" s="42"/>
      <c r="FB124" s="42"/>
      <c r="FC124" s="42"/>
      <c r="FD124" s="42"/>
      <c r="FE124" s="42"/>
      <c r="FF124" s="42"/>
      <c r="FG124" s="67"/>
      <c r="FH124" s="42"/>
      <c r="FI124" s="42"/>
      <c r="FJ124" s="42"/>
      <c r="FK124" s="42"/>
      <c r="FL124" s="42"/>
      <c r="FM124" s="42"/>
      <c r="FN124" s="42"/>
      <c r="FO124" s="67"/>
      <c r="FP124" s="42"/>
      <c r="FQ124" s="42"/>
      <c r="FR124" s="42"/>
      <c r="FS124" s="42"/>
      <c r="FT124" s="42"/>
      <c r="FU124" s="42"/>
      <c r="FV124" s="42"/>
      <c r="FW124" s="67"/>
      <c r="FX124" s="42"/>
      <c r="FY124" s="42"/>
      <c r="FZ124" s="42"/>
      <c r="GA124" s="42"/>
      <c r="GB124" s="42"/>
      <c r="GC124" s="42"/>
      <c r="GD124" s="42"/>
      <c r="GE124" s="67"/>
      <c r="GF124" s="42"/>
      <c r="GG124" s="42"/>
      <c r="GH124" s="42"/>
      <c r="GI124" s="42"/>
      <c r="GJ124" s="42"/>
      <c r="GK124" s="42"/>
      <c r="GL124" s="42"/>
      <c r="GM124" s="67"/>
      <c r="GN124" s="42"/>
      <c r="GO124" s="42"/>
      <c r="GP124" s="42"/>
      <c r="GQ124" s="42"/>
      <c r="GR124" s="42"/>
      <c r="GS124" s="42"/>
      <c r="GT124" s="42"/>
      <c r="GU124" s="67"/>
      <c r="GV124" s="42"/>
      <c r="GW124" s="42"/>
      <c r="GX124" s="42"/>
      <c r="GY124" s="42"/>
      <c r="GZ124" s="42"/>
      <c r="HA124" s="42"/>
      <c r="HB124" s="42"/>
      <c r="HC124" s="67"/>
      <c r="HD124" s="42"/>
      <c r="HE124" s="42"/>
      <c r="HF124" s="42"/>
      <c r="HG124" s="42"/>
      <c r="HH124" s="42"/>
      <c r="HI124" s="42"/>
      <c r="HJ124" s="42"/>
      <c r="HK124" s="67"/>
      <c r="HL124" s="42"/>
      <c r="HM124" s="42"/>
      <c r="HN124" s="42"/>
      <c r="HO124" s="42"/>
      <c r="HP124" s="42"/>
      <c r="HQ124" s="42"/>
      <c r="HR124" s="42"/>
      <c r="HS124" s="67"/>
      <c r="HT124" s="42"/>
      <c r="HU124" s="42"/>
      <c r="HV124" s="42"/>
      <c r="HW124" s="42"/>
      <c r="HX124" s="42"/>
      <c r="HY124" s="42"/>
      <c r="HZ124" s="42"/>
      <c r="IA124" s="67"/>
      <c r="IB124" s="42"/>
      <c r="IC124" s="42"/>
      <c r="ID124" s="42"/>
      <c r="IE124" s="42"/>
      <c r="IF124" s="42"/>
      <c r="IG124" s="42"/>
      <c r="IH124" s="42"/>
      <c r="II124" s="67"/>
      <c r="IJ124" s="42"/>
      <c r="IK124" s="42"/>
      <c r="IL124" s="42"/>
      <c r="IM124" s="42"/>
      <c r="IN124" s="42"/>
      <c r="IO124" s="42"/>
      <c r="IP124" s="42"/>
      <c r="IQ124" s="67"/>
      <c r="IR124" s="42"/>
      <c r="IS124" s="42"/>
      <c r="IT124" s="42"/>
    </row>
    <row r="125" spans="1:254" ht="20.25" customHeight="1">
      <c r="A125" s="43"/>
      <c r="B125" s="43" t="s">
        <v>178</v>
      </c>
      <c r="C125" s="67"/>
      <c r="D125" s="226">
        <f>SUM(D123:D124)</f>
        <v>-641</v>
      </c>
      <c r="E125" s="38"/>
      <c r="F125" s="226">
        <f>SUM(F123:F124)</f>
        <v>-201</v>
      </c>
      <c r="G125" s="38">
        <v>0</v>
      </c>
      <c r="H125" s="113" t="s">
        <v>49</v>
      </c>
      <c r="I125" s="15"/>
      <c r="J125" s="113" t="s">
        <v>49</v>
      </c>
      <c r="K125" s="67"/>
      <c r="L125" s="42"/>
      <c r="M125" s="42"/>
      <c r="N125" s="42"/>
      <c r="O125" s="42"/>
      <c r="P125" s="42"/>
      <c r="Q125" s="42"/>
      <c r="R125" s="42"/>
      <c r="S125" s="67"/>
      <c r="T125" s="42"/>
      <c r="U125" s="42"/>
      <c r="V125" s="42"/>
      <c r="W125" s="42"/>
      <c r="X125" s="42"/>
      <c r="Y125" s="42"/>
      <c r="Z125" s="42"/>
      <c r="AA125" s="67"/>
      <c r="AB125" s="42"/>
      <c r="AC125" s="42"/>
      <c r="AD125" s="42"/>
      <c r="AE125" s="42"/>
      <c r="AF125" s="42"/>
      <c r="AG125" s="42"/>
      <c r="AH125" s="42"/>
      <c r="AI125" s="67"/>
      <c r="AJ125" s="42"/>
      <c r="AK125" s="42"/>
      <c r="AL125" s="42"/>
      <c r="AM125" s="42"/>
      <c r="AN125" s="42"/>
      <c r="AO125" s="42"/>
      <c r="AP125" s="42"/>
      <c r="AQ125" s="67"/>
      <c r="AR125" s="42"/>
      <c r="AS125" s="42"/>
      <c r="AT125" s="42"/>
      <c r="AU125" s="42"/>
      <c r="AV125" s="42"/>
      <c r="AW125" s="42"/>
      <c r="AX125" s="42"/>
      <c r="AY125" s="67"/>
      <c r="AZ125" s="42"/>
      <c r="BA125" s="42"/>
      <c r="BB125" s="42"/>
      <c r="BC125" s="42"/>
      <c r="BD125" s="42"/>
      <c r="BE125" s="42"/>
      <c r="BF125" s="42"/>
      <c r="BG125" s="67"/>
      <c r="BH125" s="42"/>
      <c r="BI125" s="42"/>
      <c r="BJ125" s="42"/>
      <c r="BK125" s="42"/>
      <c r="BL125" s="42"/>
      <c r="BM125" s="42"/>
      <c r="BN125" s="42"/>
      <c r="BO125" s="67"/>
      <c r="BP125" s="42"/>
      <c r="BQ125" s="42"/>
      <c r="BR125" s="42"/>
      <c r="BS125" s="42"/>
      <c r="BT125" s="42"/>
      <c r="BU125" s="42"/>
      <c r="BV125" s="42"/>
      <c r="BW125" s="67"/>
      <c r="BX125" s="42"/>
      <c r="BY125" s="42"/>
      <c r="BZ125" s="42"/>
      <c r="CA125" s="42"/>
      <c r="CB125" s="42"/>
      <c r="CC125" s="42"/>
      <c r="CD125" s="42"/>
      <c r="CE125" s="67"/>
      <c r="CF125" s="42"/>
      <c r="CG125" s="42"/>
      <c r="CH125" s="42"/>
      <c r="CI125" s="42"/>
      <c r="CJ125" s="42"/>
      <c r="CK125" s="42"/>
      <c r="CL125" s="42"/>
      <c r="CM125" s="67"/>
      <c r="CN125" s="42"/>
      <c r="CO125" s="42"/>
      <c r="CP125" s="42"/>
      <c r="CQ125" s="42"/>
      <c r="CR125" s="42"/>
      <c r="CS125" s="42"/>
      <c r="CT125" s="42"/>
      <c r="CU125" s="67"/>
      <c r="CV125" s="42"/>
      <c r="CW125" s="42"/>
      <c r="CX125" s="42"/>
      <c r="CY125" s="42"/>
      <c r="CZ125" s="42"/>
      <c r="DA125" s="42"/>
      <c r="DB125" s="42"/>
      <c r="DC125" s="67"/>
      <c r="DD125" s="42"/>
      <c r="DE125" s="42"/>
      <c r="DF125" s="42"/>
      <c r="DG125" s="42"/>
      <c r="DH125" s="42"/>
      <c r="DI125" s="42"/>
      <c r="DJ125" s="42"/>
      <c r="DK125" s="67"/>
      <c r="DL125" s="42"/>
      <c r="DM125" s="42"/>
      <c r="DN125" s="42"/>
      <c r="DO125" s="42"/>
      <c r="DP125" s="42"/>
      <c r="DQ125" s="42"/>
      <c r="DR125" s="42"/>
      <c r="DS125" s="67"/>
      <c r="DT125" s="42"/>
      <c r="DU125" s="42"/>
      <c r="DV125" s="42"/>
      <c r="DW125" s="42"/>
      <c r="DX125" s="42"/>
      <c r="DY125" s="42"/>
      <c r="DZ125" s="42"/>
      <c r="EA125" s="67"/>
      <c r="EB125" s="42"/>
      <c r="EC125" s="42"/>
      <c r="ED125" s="42"/>
      <c r="EE125" s="42"/>
      <c r="EF125" s="42"/>
      <c r="EG125" s="42"/>
      <c r="EH125" s="42"/>
      <c r="EI125" s="67"/>
      <c r="EJ125" s="42"/>
      <c r="EK125" s="42"/>
      <c r="EL125" s="42"/>
      <c r="EM125" s="42"/>
      <c r="EN125" s="42"/>
      <c r="EO125" s="42"/>
      <c r="EP125" s="42"/>
      <c r="EQ125" s="67"/>
      <c r="ER125" s="42"/>
      <c r="ES125" s="42"/>
      <c r="ET125" s="42"/>
      <c r="EU125" s="42"/>
      <c r="EV125" s="42"/>
      <c r="EW125" s="42"/>
      <c r="EX125" s="42"/>
      <c r="EY125" s="67"/>
      <c r="EZ125" s="42"/>
      <c r="FA125" s="42"/>
      <c r="FB125" s="42"/>
      <c r="FC125" s="42"/>
      <c r="FD125" s="42"/>
      <c r="FE125" s="42"/>
      <c r="FF125" s="42"/>
      <c r="FG125" s="67"/>
      <c r="FH125" s="42"/>
      <c r="FI125" s="42"/>
      <c r="FJ125" s="42"/>
      <c r="FK125" s="42"/>
      <c r="FL125" s="42"/>
      <c r="FM125" s="42"/>
      <c r="FN125" s="42"/>
      <c r="FO125" s="67"/>
      <c r="FP125" s="42"/>
      <c r="FQ125" s="42"/>
      <c r="FR125" s="42"/>
      <c r="FS125" s="42"/>
      <c r="FT125" s="42"/>
      <c r="FU125" s="42"/>
      <c r="FV125" s="42"/>
      <c r="FW125" s="67"/>
      <c r="FX125" s="42"/>
      <c r="FY125" s="42"/>
      <c r="FZ125" s="42"/>
      <c r="GA125" s="42"/>
      <c r="GB125" s="42"/>
      <c r="GC125" s="42"/>
      <c r="GD125" s="42"/>
      <c r="GE125" s="67"/>
      <c r="GF125" s="42"/>
      <c r="GG125" s="42"/>
      <c r="GH125" s="42"/>
      <c r="GI125" s="42"/>
      <c r="GJ125" s="42"/>
      <c r="GK125" s="42"/>
      <c r="GL125" s="42"/>
      <c r="GM125" s="67"/>
      <c r="GN125" s="42"/>
      <c r="GO125" s="42"/>
      <c r="GP125" s="42"/>
      <c r="GQ125" s="42"/>
      <c r="GR125" s="42"/>
      <c r="GS125" s="42"/>
      <c r="GT125" s="42"/>
      <c r="GU125" s="67"/>
      <c r="GV125" s="42"/>
      <c r="GW125" s="42"/>
      <c r="GX125" s="42"/>
      <c r="GY125" s="42"/>
      <c r="GZ125" s="42"/>
      <c r="HA125" s="42"/>
      <c r="HB125" s="42"/>
      <c r="HC125" s="67"/>
      <c r="HD125" s="42"/>
      <c r="HE125" s="42"/>
      <c r="HF125" s="42"/>
      <c r="HG125" s="42"/>
      <c r="HH125" s="42"/>
      <c r="HI125" s="42"/>
      <c r="HJ125" s="42"/>
      <c r="HK125" s="67"/>
      <c r="HL125" s="42"/>
      <c r="HM125" s="42"/>
      <c r="HN125" s="42"/>
      <c r="HO125" s="42"/>
      <c r="HP125" s="42"/>
      <c r="HQ125" s="42"/>
      <c r="HR125" s="42"/>
      <c r="HS125" s="67"/>
      <c r="HT125" s="42"/>
      <c r="HU125" s="42"/>
      <c r="HV125" s="42"/>
      <c r="HW125" s="42"/>
      <c r="HX125" s="42"/>
      <c r="HY125" s="42"/>
      <c r="HZ125" s="42"/>
      <c r="IA125" s="67"/>
      <c r="IB125" s="42"/>
      <c r="IC125" s="42"/>
      <c r="ID125" s="42"/>
      <c r="IE125" s="42"/>
      <c r="IF125" s="42"/>
      <c r="IG125" s="42"/>
      <c r="IH125" s="42"/>
      <c r="II125" s="67"/>
      <c r="IJ125" s="42"/>
      <c r="IK125" s="42"/>
      <c r="IL125" s="42"/>
      <c r="IM125" s="42"/>
      <c r="IN125" s="42"/>
      <c r="IO125" s="42"/>
      <c r="IP125" s="42"/>
      <c r="IQ125" s="67"/>
      <c r="IR125" s="42"/>
      <c r="IS125" s="42"/>
      <c r="IT125" s="42"/>
    </row>
    <row r="126" spans="1:254" ht="20.25" customHeight="1" thickBot="1">
      <c r="A126" s="43" t="s">
        <v>101</v>
      </c>
      <c r="B126" s="43"/>
      <c r="C126" s="67"/>
      <c r="D126" s="8">
        <f>D106+D125</f>
        <v>726292</v>
      </c>
      <c r="E126" s="40"/>
      <c r="F126" s="8">
        <f>F106+F125</f>
        <v>722782</v>
      </c>
      <c r="G126" s="82">
        <f>G106+G125</f>
        <v>0</v>
      </c>
      <c r="H126" s="227">
        <f>H106</f>
        <v>125602</v>
      </c>
      <c r="I126" s="40"/>
      <c r="J126" s="227">
        <f>J106</f>
        <v>268850</v>
      </c>
      <c r="K126" s="67"/>
      <c r="L126" s="42"/>
      <c r="M126" s="42"/>
      <c r="N126" s="42"/>
      <c r="O126" s="42"/>
      <c r="P126" s="42"/>
      <c r="Q126" s="42"/>
      <c r="R126" s="42"/>
      <c r="S126" s="67"/>
      <c r="T126" s="42"/>
      <c r="U126" s="42"/>
      <c r="V126" s="42"/>
      <c r="W126" s="42"/>
      <c r="X126" s="42"/>
      <c r="Y126" s="42"/>
      <c r="Z126" s="42"/>
      <c r="AA126" s="67"/>
      <c r="AB126" s="42"/>
      <c r="AC126" s="42"/>
      <c r="AD126" s="42"/>
      <c r="AE126" s="42"/>
      <c r="AF126" s="42"/>
      <c r="AG126" s="42"/>
      <c r="AH126" s="42"/>
      <c r="AI126" s="67"/>
      <c r="AJ126" s="42"/>
      <c r="AK126" s="42"/>
      <c r="AL126" s="42"/>
      <c r="AM126" s="42"/>
      <c r="AN126" s="42"/>
      <c r="AO126" s="42"/>
      <c r="AP126" s="42"/>
      <c r="AQ126" s="67"/>
      <c r="AR126" s="42"/>
      <c r="AS126" s="42"/>
      <c r="AT126" s="42"/>
      <c r="AU126" s="42"/>
      <c r="AV126" s="42"/>
      <c r="AW126" s="42"/>
      <c r="AX126" s="42"/>
      <c r="AY126" s="67"/>
      <c r="AZ126" s="42"/>
      <c r="BA126" s="42"/>
      <c r="BB126" s="42"/>
      <c r="BC126" s="42"/>
      <c r="BD126" s="42"/>
      <c r="BE126" s="42"/>
      <c r="BF126" s="42"/>
      <c r="BG126" s="67"/>
      <c r="BH126" s="42"/>
      <c r="BI126" s="42"/>
      <c r="BJ126" s="42"/>
      <c r="BK126" s="42"/>
      <c r="BL126" s="42"/>
      <c r="BM126" s="42"/>
      <c r="BN126" s="42"/>
      <c r="BO126" s="67"/>
      <c r="BP126" s="42"/>
      <c r="BQ126" s="42"/>
      <c r="BR126" s="42"/>
      <c r="BS126" s="42"/>
      <c r="BT126" s="42"/>
      <c r="BU126" s="42"/>
      <c r="BV126" s="42"/>
      <c r="BW126" s="67"/>
      <c r="BX126" s="42"/>
      <c r="BY126" s="42"/>
      <c r="BZ126" s="42"/>
      <c r="CA126" s="42"/>
      <c r="CB126" s="42"/>
      <c r="CC126" s="42"/>
      <c r="CD126" s="42"/>
      <c r="CE126" s="67"/>
      <c r="CF126" s="42"/>
      <c r="CG126" s="42"/>
      <c r="CH126" s="42"/>
      <c r="CI126" s="42"/>
      <c r="CJ126" s="42"/>
      <c r="CK126" s="42"/>
      <c r="CL126" s="42"/>
      <c r="CM126" s="67"/>
      <c r="CN126" s="42"/>
      <c r="CO126" s="42"/>
      <c r="CP126" s="42"/>
      <c r="CQ126" s="42"/>
      <c r="CR126" s="42"/>
      <c r="CS126" s="42"/>
      <c r="CT126" s="42"/>
      <c r="CU126" s="67"/>
      <c r="CV126" s="42"/>
      <c r="CW126" s="42"/>
      <c r="CX126" s="42"/>
      <c r="CY126" s="42"/>
      <c r="CZ126" s="42"/>
      <c r="DA126" s="42"/>
      <c r="DB126" s="42"/>
      <c r="DC126" s="67"/>
      <c r="DD126" s="42"/>
      <c r="DE126" s="42"/>
      <c r="DF126" s="42"/>
      <c r="DG126" s="42"/>
      <c r="DH126" s="42"/>
      <c r="DI126" s="42"/>
      <c r="DJ126" s="42"/>
      <c r="DK126" s="67"/>
      <c r="DL126" s="42"/>
      <c r="DM126" s="42"/>
      <c r="DN126" s="42"/>
      <c r="DO126" s="42"/>
      <c r="DP126" s="42"/>
      <c r="DQ126" s="42"/>
      <c r="DR126" s="42"/>
      <c r="DS126" s="67"/>
      <c r="DT126" s="42"/>
      <c r="DU126" s="42"/>
      <c r="DV126" s="42"/>
      <c r="DW126" s="42"/>
      <c r="DX126" s="42"/>
      <c r="DY126" s="42"/>
      <c r="DZ126" s="42"/>
      <c r="EA126" s="67"/>
      <c r="EB126" s="42"/>
      <c r="EC126" s="42"/>
      <c r="ED126" s="42"/>
      <c r="EE126" s="42"/>
      <c r="EF126" s="42"/>
      <c r="EG126" s="42"/>
      <c r="EH126" s="42"/>
      <c r="EI126" s="67"/>
      <c r="EJ126" s="42"/>
      <c r="EK126" s="42"/>
      <c r="EL126" s="42"/>
      <c r="EM126" s="42"/>
      <c r="EN126" s="42"/>
      <c r="EO126" s="42"/>
      <c r="EP126" s="42"/>
      <c r="EQ126" s="67"/>
      <c r="ER126" s="42"/>
      <c r="ES126" s="42"/>
      <c r="ET126" s="42"/>
      <c r="EU126" s="42"/>
      <c r="EV126" s="42"/>
      <c r="EW126" s="42"/>
      <c r="EX126" s="42"/>
      <c r="EY126" s="67"/>
      <c r="EZ126" s="42"/>
      <c r="FA126" s="42"/>
      <c r="FB126" s="42"/>
      <c r="FC126" s="42"/>
      <c r="FD126" s="42"/>
      <c r="FE126" s="42"/>
      <c r="FF126" s="42"/>
      <c r="FG126" s="67"/>
      <c r="FH126" s="42"/>
      <c r="FI126" s="42"/>
      <c r="FJ126" s="42"/>
      <c r="FK126" s="42"/>
      <c r="FL126" s="42"/>
      <c r="FM126" s="42"/>
      <c r="FN126" s="42"/>
      <c r="FO126" s="67"/>
      <c r="FP126" s="42"/>
      <c r="FQ126" s="42"/>
      <c r="FR126" s="42"/>
      <c r="FS126" s="42"/>
      <c r="FT126" s="42"/>
      <c r="FU126" s="42"/>
      <c r="FV126" s="42"/>
      <c r="FW126" s="67"/>
      <c r="FX126" s="42"/>
      <c r="FY126" s="42"/>
      <c r="FZ126" s="42"/>
      <c r="GA126" s="42"/>
      <c r="GB126" s="42"/>
      <c r="GC126" s="42"/>
      <c r="GD126" s="42"/>
      <c r="GE126" s="67"/>
      <c r="GF126" s="42"/>
      <c r="GG126" s="42"/>
      <c r="GH126" s="42"/>
      <c r="GI126" s="42"/>
      <c r="GJ126" s="42"/>
      <c r="GK126" s="42"/>
      <c r="GL126" s="42"/>
      <c r="GM126" s="67"/>
      <c r="GN126" s="42"/>
      <c r="GO126" s="42"/>
      <c r="GP126" s="42"/>
      <c r="GQ126" s="42"/>
      <c r="GR126" s="42"/>
      <c r="GS126" s="42"/>
      <c r="GT126" s="42"/>
      <c r="GU126" s="67"/>
      <c r="GV126" s="42"/>
      <c r="GW126" s="42"/>
      <c r="GX126" s="42"/>
      <c r="GY126" s="42"/>
      <c r="GZ126" s="42"/>
      <c r="HA126" s="42"/>
      <c r="HB126" s="42"/>
      <c r="HC126" s="67"/>
      <c r="HD126" s="42"/>
      <c r="HE126" s="42"/>
      <c r="HF126" s="42"/>
      <c r="HG126" s="42"/>
      <c r="HH126" s="42"/>
      <c r="HI126" s="42"/>
      <c r="HJ126" s="42"/>
      <c r="HK126" s="67"/>
      <c r="HL126" s="42"/>
      <c r="HM126" s="42"/>
      <c r="HN126" s="42"/>
      <c r="HO126" s="42"/>
      <c r="HP126" s="42"/>
      <c r="HQ126" s="42"/>
      <c r="HR126" s="42"/>
      <c r="HS126" s="67"/>
      <c r="HT126" s="42"/>
      <c r="HU126" s="42"/>
      <c r="HV126" s="42"/>
      <c r="HW126" s="42"/>
      <c r="HX126" s="42"/>
      <c r="HY126" s="42"/>
      <c r="HZ126" s="42"/>
      <c r="IA126" s="67"/>
      <c r="IB126" s="42"/>
      <c r="IC126" s="42"/>
      <c r="ID126" s="42"/>
      <c r="IE126" s="42"/>
      <c r="IF126" s="42"/>
      <c r="IG126" s="42"/>
      <c r="IH126" s="42"/>
      <c r="II126" s="67"/>
      <c r="IJ126" s="42"/>
      <c r="IK126" s="42"/>
      <c r="IL126" s="42"/>
      <c r="IM126" s="42"/>
      <c r="IN126" s="42"/>
      <c r="IO126" s="42"/>
      <c r="IP126" s="42"/>
      <c r="IQ126" s="67"/>
      <c r="IR126" s="42"/>
      <c r="IS126" s="42"/>
      <c r="IT126" s="42"/>
    </row>
    <row r="127" spans="1:254" ht="20.25" customHeight="1" thickTop="1">
      <c r="A127" s="54" t="s">
        <v>12</v>
      </c>
      <c r="B127" s="49"/>
      <c r="C127" s="148"/>
      <c r="D127" s="103"/>
      <c r="E127" s="196"/>
      <c r="F127" s="103"/>
      <c r="G127" s="196"/>
      <c r="H127" s="103"/>
      <c r="I127" s="49"/>
      <c r="J127" s="103"/>
    </row>
    <row r="128" spans="1:254" ht="20.25" customHeight="1">
      <c r="A128" s="183" t="s">
        <v>77</v>
      </c>
      <c r="B128" s="53"/>
      <c r="C128" s="197"/>
      <c r="D128" s="43"/>
      <c r="E128" s="198"/>
      <c r="F128" s="43"/>
      <c r="G128" s="198"/>
      <c r="H128" s="43"/>
      <c r="I128" s="53"/>
      <c r="J128" s="43"/>
    </row>
    <row r="129" spans="1:10" ht="20.25" customHeight="1">
      <c r="A129" s="183"/>
      <c r="B129" s="53"/>
      <c r="C129" s="197"/>
      <c r="D129" s="43"/>
      <c r="E129" s="198"/>
      <c r="F129" s="43"/>
      <c r="G129" s="198"/>
      <c r="H129" s="43"/>
      <c r="I129" s="53"/>
      <c r="J129" s="43"/>
    </row>
    <row r="130" spans="1:10" ht="20.25" customHeight="1">
      <c r="A130" s="185"/>
      <c r="B130" s="185"/>
      <c r="C130" s="151"/>
      <c r="D130" s="184"/>
      <c r="E130" s="184" t="s">
        <v>10</v>
      </c>
      <c r="F130" s="184"/>
      <c r="G130" s="184"/>
      <c r="H130" s="199"/>
      <c r="I130" s="184" t="s">
        <v>37</v>
      </c>
      <c r="J130" s="199"/>
    </row>
    <row r="131" spans="1:10" ht="20.25" customHeight="1">
      <c r="A131" s="185"/>
      <c r="B131" s="185"/>
      <c r="C131" s="151"/>
      <c r="D131" s="236" t="s">
        <v>36</v>
      </c>
      <c r="E131" s="236"/>
      <c r="F131" s="236"/>
      <c r="G131" s="184"/>
      <c r="H131" s="236" t="s">
        <v>36</v>
      </c>
      <c r="I131" s="236"/>
      <c r="J131" s="236"/>
    </row>
    <row r="132" spans="1:10" ht="20.25" customHeight="1">
      <c r="D132" s="239" t="s">
        <v>221</v>
      </c>
      <c r="E132" s="239"/>
      <c r="F132" s="239"/>
      <c r="G132" s="184"/>
      <c r="H132" s="239" t="s">
        <v>221</v>
      </c>
      <c r="I132" s="239"/>
      <c r="J132" s="239"/>
    </row>
    <row r="133" spans="1:10" ht="20.25" customHeight="1">
      <c r="D133" s="237" t="s">
        <v>195</v>
      </c>
      <c r="E133" s="237"/>
      <c r="F133" s="237"/>
      <c r="G133" s="184"/>
      <c r="H133" s="237" t="s">
        <v>195</v>
      </c>
      <c r="I133" s="237"/>
      <c r="J133" s="237"/>
    </row>
    <row r="134" spans="1:10" ht="20.25" customHeight="1">
      <c r="A134" s="238"/>
      <c r="B134" s="238"/>
      <c r="C134" s="152" t="s">
        <v>41</v>
      </c>
      <c r="D134" s="51" t="s">
        <v>215</v>
      </c>
      <c r="E134" s="153"/>
      <c r="F134" s="51" t="s">
        <v>196</v>
      </c>
      <c r="G134" s="153"/>
      <c r="H134" s="51" t="s">
        <v>215</v>
      </c>
      <c r="I134" s="153"/>
      <c r="J134" s="51" t="s">
        <v>196</v>
      </c>
    </row>
    <row r="135" spans="1:10" ht="20.25" customHeight="1">
      <c r="A135" s="185"/>
      <c r="B135" s="185"/>
      <c r="C135" s="152"/>
      <c r="D135" s="233" t="s">
        <v>75</v>
      </c>
      <c r="E135" s="233"/>
      <c r="F135" s="233"/>
      <c r="G135" s="233"/>
      <c r="H135" s="233"/>
      <c r="I135" s="233"/>
      <c r="J135" s="233"/>
    </row>
    <row r="136" spans="1:10" ht="20.25" customHeight="1">
      <c r="A136" s="43" t="s">
        <v>187</v>
      </c>
      <c r="B136" s="185"/>
      <c r="C136" s="152"/>
      <c r="D136" s="228"/>
      <c r="E136" s="229"/>
      <c r="F136" s="228"/>
      <c r="G136" s="229"/>
      <c r="H136" s="228"/>
      <c r="I136" s="229"/>
      <c r="J136" s="228"/>
    </row>
    <row r="137" spans="1:10" ht="20.25" customHeight="1">
      <c r="A137" s="182" t="s">
        <v>142</v>
      </c>
      <c r="B137" s="182"/>
      <c r="C137" s="152"/>
      <c r="D137" s="61">
        <v>729021</v>
      </c>
      <c r="E137" s="102"/>
      <c r="F137" s="61">
        <v>725988</v>
      </c>
      <c r="G137" s="102"/>
      <c r="H137" s="61">
        <v>125602</v>
      </c>
      <c r="I137" s="102"/>
      <c r="J137" s="61">
        <v>268850</v>
      </c>
    </row>
    <row r="138" spans="1:10" ht="20.25" customHeight="1">
      <c r="A138" s="182" t="s">
        <v>93</v>
      </c>
      <c r="B138" s="182"/>
      <c r="C138" s="152"/>
      <c r="D138" s="73">
        <v>-2088</v>
      </c>
      <c r="E138" s="230"/>
      <c r="F138" s="73">
        <v>-3005</v>
      </c>
      <c r="G138" s="230"/>
      <c r="H138" s="95" t="s">
        <v>175</v>
      </c>
      <c r="I138" s="230"/>
      <c r="J138" s="95" t="s">
        <v>175</v>
      </c>
    </row>
    <row r="139" spans="1:10" ht="20.25" customHeight="1" thickBot="1">
      <c r="A139" s="43" t="s">
        <v>117</v>
      </c>
      <c r="B139" s="185"/>
      <c r="C139" s="152"/>
      <c r="D139" s="81">
        <f>SUM(D137:D138)</f>
        <v>726933</v>
      </c>
      <c r="E139" s="82"/>
      <c r="F139" s="81">
        <f>SUM(F137:F138)</f>
        <v>722983</v>
      </c>
      <c r="G139" s="82"/>
      <c r="H139" s="81">
        <f>SUM(H137:H138)</f>
        <v>125602</v>
      </c>
      <c r="I139" s="82"/>
      <c r="J139" s="81">
        <f>SUM(J137:J138)</f>
        <v>268850</v>
      </c>
    </row>
    <row r="140" spans="1:10" ht="20.25" customHeight="1" thickTop="1">
      <c r="A140" s="43"/>
      <c r="B140" s="103"/>
      <c r="D140" s="83"/>
      <c r="E140" s="84"/>
      <c r="F140" s="83"/>
      <c r="G140" s="84"/>
      <c r="H140" s="84"/>
      <c r="I140" s="85"/>
      <c r="J140" s="84"/>
    </row>
    <row r="141" spans="1:10" ht="20.25" customHeight="1">
      <c r="A141" s="43" t="s">
        <v>188</v>
      </c>
      <c r="B141" s="103"/>
      <c r="D141" s="83"/>
      <c r="E141" s="84"/>
      <c r="F141" s="83"/>
      <c r="G141" s="84"/>
      <c r="H141" s="84"/>
      <c r="I141" s="85"/>
      <c r="J141" s="84"/>
    </row>
    <row r="142" spans="1:10" ht="20.25" customHeight="1">
      <c r="A142" s="103" t="s">
        <v>189</v>
      </c>
      <c r="B142" s="103"/>
      <c r="D142" s="83"/>
      <c r="E142" s="84"/>
      <c r="F142" s="83"/>
      <c r="G142" s="84"/>
      <c r="H142" s="84"/>
      <c r="I142" s="85"/>
      <c r="J142" s="84"/>
    </row>
    <row r="143" spans="1:10" ht="20.25" customHeight="1">
      <c r="A143" s="182" t="s">
        <v>142</v>
      </c>
      <c r="B143" s="182"/>
      <c r="D143" s="93">
        <f>728706-2</f>
        <v>728704</v>
      </c>
      <c r="E143" s="102"/>
      <c r="F143" s="93">
        <v>726315</v>
      </c>
      <c r="G143" s="102"/>
      <c r="H143" s="35">
        <v>125602</v>
      </c>
      <c r="I143" s="102"/>
      <c r="J143" s="35">
        <v>268850</v>
      </c>
    </row>
    <row r="144" spans="1:10" ht="20.25" customHeight="1">
      <c r="A144" s="29" t="s">
        <v>93</v>
      </c>
      <c r="B144" s="182"/>
      <c r="D144" s="231">
        <f>-2414+2</f>
        <v>-2412</v>
      </c>
      <c r="E144" s="86"/>
      <c r="F144" s="231">
        <v>-3533</v>
      </c>
      <c r="G144" s="86"/>
      <c r="H144" s="95" t="s">
        <v>175</v>
      </c>
      <c r="I144" s="86"/>
      <c r="J144" s="95" t="s">
        <v>49</v>
      </c>
    </row>
    <row r="145" spans="1:10" ht="20.25" customHeight="1" thickBot="1">
      <c r="A145" s="43" t="s">
        <v>101</v>
      </c>
      <c r="B145" s="104"/>
      <c r="D145" s="81">
        <f>SUM(D143:D144)</f>
        <v>726292</v>
      </c>
      <c r="E145" s="82"/>
      <c r="F145" s="81">
        <f>SUM(F143:F144)</f>
        <v>722782</v>
      </c>
      <c r="G145" s="82"/>
      <c r="H145" s="81">
        <f>SUM(H143:H144)</f>
        <v>125602</v>
      </c>
      <c r="I145" s="82"/>
      <c r="J145" s="81">
        <f>SUM(J143:J144)</f>
        <v>268850</v>
      </c>
    </row>
    <row r="146" spans="1:10" ht="20.25" customHeight="1" thickTop="1">
      <c r="A146" s="36"/>
      <c r="B146" s="104"/>
      <c r="D146" s="83"/>
      <c r="E146" s="84"/>
      <c r="F146" s="83"/>
      <c r="G146" s="84"/>
      <c r="H146" s="84"/>
      <c r="I146" s="85"/>
      <c r="J146" s="84"/>
    </row>
    <row r="147" spans="1:10" ht="20.25" customHeight="1" thickBot="1">
      <c r="A147" s="43" t="s">
        <v>133</v>
      </c>
      <c r="B147" s="103"/>
      <c r="C147" s="2">
        <v>15</v>
      </c>
      <c r="D147" s="105">
        <f>D137/375000</f>
        <v>1.944056</v>
      </c>
      <c r="E147" s="84"/>
      <c r="F147" s="105">
        <f>F137/375000</f>
        <v>1.9359679999999999</v>
      </c>
      <c r="G147" s="84"/>
      <c r="H147" s="105">
        <f>H137/375000</f>
        <v>0.33493866666666666</v>
      </c>
      <c r="I147" s="85"/>
      <c r="J147" s="105">
        <f>J137/375000</f>
        <v>0.71693333333333331</v>
      </c>
    </row>
    <row r="148" spans="1:10" ht="20.25" customHeight="1" thickTop="1"/>
  </sheetData>
  <customSheetViews>
    <customSheetView guid="{5BC47AB8-E7D9-45F5-A93C-622EAA004D43}" showPageBreaks="1" showGridLines="0" printArea="1" hiddenRows="1" view="pageBreakPreview" topLeftCell="A22">
      <selection activeCell="C73" sqref="C73"/>
      <rowBreaks count="1" manualBreakCount="1">
        <brk id="52" max="16383" man="1"/>
      </rowBreaks>
      <pageMargins left="0.7" right="0.7" top="0.37" bottom="0.36" header="0.5" footer="0.5"/>
      <pageSetup paperSize="9" scale="85" firstPageNumber="4" fitToHeight="15" orientation="portrait" useFirstPageNumber="1" r:id="rId1"/>
      <headerFooter alignWithMargins="0">
        <oddFooter>&amp;LThe accompanying notes are an integral part of these financial statements.
&amp;C&amp;P</oddFooter>
      </headerFooter>
    </customSheetView>
    <customSheetView guid="{1E833376-60C6-4905-8753-4A5A6F314C67}" scale="68" showPageBreaks="1" showGridLines="0" printArea="1" hiddenRows="1" view="pageBreakPreview" topLeftCell="A42">
      <selection activeCell="Q54" sqref="Q54"/>
      <rowBreaks count="1" manualBreakCount="1">
        <brk id="51" max="16383" man="1"/>
      </rowBreaks>
      <pageMargins left="0.7" right="0.7" top="0.37" bottom="0.36" header="0.5" footer="0.5"/>
      <pageSetup paperSize="9" scale="80" firstPageNumber="4" fitToHeight="15" orientation="portrait" useFirstPageNumber="1" r:id="rId2"/>
      <headerFooter alignWithMargins="0">
        <oddFooter>&amp;LThe accompanying notes are an integral part of these financial statements.
&amp;C&amp;P</oddFooter>
      </headerFooter>
    </customSheetView>
    <customSheetView guid="{E56D8337-322D-43A9-8777-6F683CF4CE38}" scale="82" showPageBreaks="1" showGridLines="0" printArea="1" hiddenRows="1" view="pageBreakPreview" topLeftCell="A22">
      <selection activeCell="N70" sqref="N70"/>
      <rowBreaks count="1" manualBreakCount="1">
        <brk id="51" max="16383" man="1"/>
      </rowBreaks>
      <pageMargins left="0.7" right="0.7" top="0.37" bottom="0.36" header="0.5" footer="0.5"/>
      <pageSetup paperSize="9" scale="85" firstPageNumber="4" fitToHeight="15" orientation="portrait" useFirstPageNumber="1" r:id="rId3"/>
      <headerFooter alignWithMargins="0">
        <oddFooter>&amp;LThe accompanying notes are an integral part of these financial statements.
&amp;C&amp;P</oddFooter>
      </headerFooter>
    </customSheetView>
    <customSheetView guid="{B3287B96-F808-4354-818F-F30B6CE361CF}" showPageBreaks="1" showGridLines="0" printArea="1" hiddenRows="1" view="pageBreakPreview" topLeftCell="A22">
      <selection activeCell="C73" sqref="C73"/>
      <rowBreaks count="1" manualBreakCount="1">
        <brk id="52" max="16383" man="1"/>
      </rowBreaks>
      <pageMargins left="0.7" right="0.7" top="0.37" bottom="0.36" header="0.5" footer="0.5"/>
      <pageSetup paperSize="9" scale="85" firstPageNumber="4" fitToHeight="15" orientation="portrait" useFirstPageNumber="1" r:id="rId4"/>
      <headerFooter alignWithMargins="0">
        <oddFooter>&amp;LThe accompanying notes are an integral part of these financial statements.
&amp;C&amp;P</oddFooter>
      </headerFooter>
    </customSheetView>
  </customSheetViews>
  <mergeCells count="32">
    <mergeCell ref="D5:F5"/>
    <mergeCell ref="H5:J5"/>
    <mergeCell ref="D6:F6"/>
    <mergeCell ref="H6:J6"/>
    <mergeCell ref="D58:F58"/>
    <mergeCell ref="H58:J58"/>
    <mergeCell ref="D7:F7"/>
    <mergeCell ref="H7:J7"/>
    <mergeCell ref="A60:B60"/>
    <mergeCell ref="D61:J61"/>
    <mergeCell ref="D57:F57"/>
    <mergeCell ref="H57:J57"/>
    <mergeCell ref="A8:B8"/>
    <mergeCell ref="D9:J9"/>
    <mergeCell ref="D59:F59"/>
    <mergeCell ref="H59:J59"/>
    <mergeCell ref="D79:F79"/>
    <mergeCell ref="H79:J79"/>
    <mergeCell ref="D80:F80"/>
    <mergeCell ref="H80:J80"/>
    <mergeCell ref="D81:F81"/>
    <mergeCell ref="H81:J81"/>
    <mergeCell ref="D133:F133"/>
    <mergeCell ref="H133:J133"/>
    <mergeCell ref="A134:B134"/>
    <mergeCell ref="D135:J135"/>
    <mergeCell ref="A82:B82"/>
    <mergeCell ref="D83:J83"/>
    <mergeCell ref="D131:F131"/>
    <mergeCell ref="H131:J131"/>
    <mergeCell ref="D132:F132"/>
    <mergeCell ref="H132:J132"/>
  </mergeCells>
  <pageMargins left="0.7" right="0.7" top="0.37" bottom="0.36" header="0.5" footer="0.5"/>
  <pageSetup paperSize="9" scale="85" firstPageNumber="4" fitToHeight="15" orientation="portrait" useFirstPageNumber="1" r:id="rId5"/>
  <headerFooter alignWithMargins="0">
    <oddFooter>&amp;LThe accompanying notes are an integral part of these financial statements.
&amp;C&amp;P</oddFooter>
  </headerFooter>
  <rowBreaks count="3" manualBreakCount="3">
    <brk id="52" max="16383" man="1"/>
    <brk id="74" max="9" man="1"/>
    <brk id="126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02"/>
  <sheetViews>
    <sheetView showGridLines="0" view="pageBreakPreview" topLeftCell="A24" zoomScale="80" zoomScaleNormal="60" zoomScaleSheetLayoutView="80" workbookViewId="0">
      <selection activeCell="I50" sqref="I50"/>
    </sheetView>
  </sheetViews>
  <sheetFormatPr defaultColWidth="8.7109375" defaultRowHeight="21" customHeight="1"/>
  <cols>
    <col min="1" max="1" width="53.85546875" style="20" customWidth="1"/>
    <col min="2" max="2" width="8.85546875" style="20" customWidth="1"/>
    <col min="3" max="3" width="13.140625" style="20" customWidth="1"/>
    <col min="4" max="4" width="2.140625" style="186" customWidth="1"/>
    <col min="5" max="5" width="14.140625" style="20" customWidth="1"/>
    <col min="6" max="6" width="2.140625" style="186" customWidth="1"/>
    <col min="7" max="7" width="14" style="20" customWidth="1"/>
    <col min="8" max="8" width="2.140625" style="186" customWidth="1"/>
    <col min="9" max="9" width="14.85546875" style="20" customWidth="1"/>
    <col min="10" max="10" width="2.140625" style="186" customWidth="1"/>
    <col min="11" max="11" width="13" style="20" customWidth="1"/>
    <col min="12" max="12" width="2.140625" style="186" customWidth="1"/>
    <col min="13" max="13" width="14.140625" style="20" customWidth="1"/>
    <col min="14" max="14" width="2.140625" style="20" customWidth="1"/>
    <col min="15" max="15" width="13.140625" style="20" customWidth="1"/>
    <col min="16" max="16" width="2.140625" style="20" customWidth="1"/>
    <col min="17" max="17" width="16.5703125" style="20" customWidth="1"/>
    <col min="18" max="18" width="2.140625" style="20" customWidth="1"/>
    <col min="19" max="19" width="14.85546875" style="20" customWidth="1"/>
    <col min="20" max="20" width="2.140625" style="186" customWidth="1"/>
    <col min="21" max="21" width="14" style="20" bestFit="1" customWidth="1"/>
    <col min="22" max="16384" width="8.7109375" style="20"/>
  </cols>
  <sheetData>
    <row r="1" spans="1:21" s="210" customFormat="1" ht="21" customHeight="1">
      <c r="A1" s="54" t="s">
        <v>12</v>
      </c>
      <c r="B1" s="54"/>
      <c r="C1" s="148"/>
      <c r="D1" s="196"/>
      <c r="E1" s="49"/>
      <c r="F1" s="196"/>
      <c r="G1" s="49"/>
      <c r="H1" s="196"/>
      <c r="I1" s="49"/>
      <c r="J1" s="196"/>
      <c r="K1" s="24"/>
      <c r="L1" s="196"/>
      <c r="M1" s="49"/>
      <c r="N1" s="49"/>
      <c r="O1" s="49"/>
      <c r="P1" s="49"/>
      <c r="Q1" s="49"/>
      <c r="R1" s="49"/>
      <c r="S1" s="49"/>
      <c r="T1" s="196"/>
      <c r="U1" s="49"/>
    </row>
    <row r="2" spans="1:21" ht="21" customHeight="1">
      <c r="A2" s="50" t="s">
        <v>91</v>
      </c>
      <c r="B2" s="50"/>
      <c r="C2" s="211"/>
      <c r="D2" s="13"/>
      <c r="E2" s="12"/>
      <c r="F2" s="13"/>
      <c r="G2" s="12"/>
      <c r="H2" s="13"/>
      <c r="I2" s="14"/>
      <c r="J2" s="13"/>
      <c r="K2" s="24"/>
      <c r="L2" s="13"/>
      <c r="M2" s="13"/>
      <c r="N2" s="13"/>
      <c r="O2" s="13"/>
      <c r="P2" s="13"/>
      <c r="Q2" s="13"/>
      <c r="R2" s="13"/>
      <c r="S2" s="13"/>
      <c r="T2" s="13"/>
      <c r="U2" s="14"/>
    </row>
    <row r="3" spans="1:21" ht="21" customHeight="1">
      <c r="A3" s="42"/>
      <c r="B3" s="42"/>
      <c r="C3" s="67"/>
      <c r="D3" s="212"/>
      <c r="E3" s="42"/>
      <c r="F3" s="212"/>
      <c r="G3" s="42"/>
      <c r="H3" s="212"/>
      <c r="I3" s="42"/>
      <c r="J3" s="212"/>
      <c r="K3" s="42"/>
      <c r="L3" s="212"/>
      <c r="M3" s="42"/>
      <c r="N3" s="42"/>
      <c r="O3" s="42"/>
      <c r="P3" s="42"/>
      <c r="Q3" s="42"/>
      <c r="R3" s="42"/>
      <c r="S3" s="42"/>
      <c r="T3" s="212"/>
      <c r="U3" s="42"/>
    </row>
    <row r="4" spans="1:21" s="139" customFormat="1" ht="20.25" customHeight="1">
      <c r="A4" s="18"/>
      <c r="B4" s="18"/>
    </row>
    <row r="5" spans="1:21" s="139" customFormat="1" ht="15.75" customHeight="1">
      <c r="A5" s="18"/>
      <c r="B5" s="18"/>
      <c r="C5" s="241" t="s">
        <v>57</v>
      </c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</row>
    <row r="6" spans="1:21" s="139" customFormat="1" ht="21" customHeight="1">
      <c r="A6" s="18"/>
      <c r="B6" s="18"/>
      <c r="C6" s="213"/>
      <c r="D6" s="17"/>
      <c r="E6" s="23"/>
      <c r="F6" s="17"/>
      <c r="G6" s="242" t="s">
        <v>42</v>
      </c>
      <c r="H6" s="242"/>
      <c r="I6" s="242"/>
      <c r="J6" s="17"/>
      <c r="K6" s="243" t="s">
        <v>225</v>
      </c>
      <c r="L6" s="243"/>
      <c r="M6" s="243"/>
      <c r="N6" s="243"/>
      <c r="O6" s="243"/>
      <c r="P6" s="23"/>
      <c r="Q6" s="23"/>
      <c r="R6" s="23"/>
      <c r="S6" s="23"/>
      <c r="T6" s="17"/>
      <c r="U6" s="24"/>
    </row>
    <row r="7" spans="1:21" s="24" customFormat="1" ht="21" customHeight="1">
      <c r="A7" s="146"/>
      <c r="B7" s="146"/>
      <c r="C7" s="213" t="s">
        <v>34</v>
      </c>
      <c r="D7" s="17"/>
      <c r="E7" s="23" t="s">
        <v>222</v>
      </c>
      <c r="F7" s="17"/>
      <c r="G7" s="214"/>
      <c r="H7" s="17"/>
      <c r="I7" s="17"/>
      <c r="J7" s="17"/>
      <c r="K7" s="23" t="s">
        <v>145</v>
      </c>
      <c r="L7" s="17"/>
      <c r="O7" s="25" t="s">
        <v>73</v>
      </c>
      <c r="P7" s="25"/>
      <c r="Q7" s="25" t="s">
        <v>112</v>
      </c>
      <c r="R7" s="25"/>
      <c r="S7" s="25"/>
      <c r="T7" s="17"/>
      <c r="U7" s="213"/>
    </row>
    <row r="8" spans="1:21" s="24" customFormat="1" ht="21" customHeight="1">
      <c r="A8" s="146"/>
      <c r="B8" s="146"/>
      <c r="C8" s="213" t="s">
        <v>35</v>
      </c>
      <c r="D8" s="17"/>
      <c r="E8" s="23" t="s">
        <v>223</v>
      </c>
      <c r="F8" s="17"/>
      <c r="G8" s="214"/>
      <c r="H8" s="17"/>
      <c r="I8" s="17"/>
      <c r="J8" s="17"/>
      <c r="K8" s="23" t="s">
        <v>146</v>
      </c>
      <c r="L8" s="17"/>
      <c r="M8" s="24" t="s">
        <v>50</v>
      </c>
      <c r="N8" s="25"/>
      <c r="O8" s="25" t="s">
        <v>95</v>
      </c>
      <c r="P8" s="25"/>
      <c r="Q8" s="25" t="s">
        <v>111</v>
      </c>
      <c r="R8" s="25"/>
      <c r="S8" s="25" t="s">
        <v>113</v>
      </c>
      <c r="T8" s="17"/>
      <c r="U8" s="213" t="s">
        <v>51</v>
      </c>
    </row>
    <row r="9" spans="1:21" s="24" customFormat="1" ht="21" customHeight="1">
      <c r="A9" s="146"/>
      <c r="B9" s="179" t="s">
        <v>41</v>
      </c>
      <c r="C9" s="213" t="s">
        <v>52</v>
      </c>
      <c r="D9" s="17"/>
      <c r="E9" s="23" t="s">
        <v>182</v>
      </c>
      <c r="F9" s="17"/>
      <c r="G9" s="214" t="s">
        <v>148</v>
      </c>
      <c r="H9" s="17"/>
      <c r="I9" s="17" t="s">
        <v>0</v>
      </c>
      <c r="J9" s="17"/>
      <c r="K9" s="23" t="s">
        <v>152</v>
      </c>
      <c r="L9" s="17"/>
      <c r="M9" s="25" t="s">
        <v>224</v>
      </c>
      <c r="N9" s="25"/>
      <c r="O9" s="25" t="s">
        <v>96</v>
      </c>
      <c r="P9" s="25"/>
      <c r="Q9" s="25" t="s">
        <v>147</v>
      </c>
      <c r="R9" s="25"/>
      <c r="S9" s="25" t="s">
        <v>94</v>
      </c>
      <c r="T9" s="17"/>
      <c r="U9" s="24" t="s">
        <v>53</v>
      </c>
    </row>
    <row r="10" spans="1:21" s="139" customFormat="1" ht="22.5" customHeight="1">
      <c r="A10" s="18"/>
      <c r="B10" s="18"/>
      <c r="C10" s="240" t="s">
        <v>75</v>
      </c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</row>
    <row r="11" spans="1:21" ht="21" customHeight="1">
      <c r="A11" s="43" t="s">
        <v>197</v>
      </c>
      <c r="B11" s="43"/>
      <c r="C11" s="16"/>
      <c r="D11" s="16"/>
      <c r="E11" s="16"/>
      <c r="F11" s="16"/>
      <c r="G11" s="16"/>
      <c r="H11" s="16"/>
      <c r="I11" s="16"/>
      <c r="J11" s="16"/>
      <c r="K11" s="30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21" ht="21" customHeight="1">
      <c r="A12" s="1" t="s">
        <v>173</v>
      </c>
      <c r="B12" s="1"/>
      <c r="C12" s="19">
        <v>375000</v>
      </c>
      <c r="D12" s="46"/>
      <c r="E12" s="19">
        <v>609402</v>
      </c>
      <c r="F12" s="27"/>
      <c r="G12" s="19">
        <v>37500</v>
      </c>
      <c r="H12" s="27"/>
      <c r="I12" s="19">
        <v>4800785</v>
      </c>
      <c r="J12" s="27"/>
      <c r="K12" s="19">
        <v>-2028</v>
      </c>
      <c r="L12" s="27"/>
      <c r="M12" s="19">
        <v>164736</v>
      </c>
      <c r="N12" s="9"/>
      <c r="O12" s="19">
        <f>SUM(K12:M12)</f>
        <v>162708</v>
      </c>
      <c r="P12" s="9"/>
      <c r="Q12" s="19">
        <f>SUM(C12:I12)+O12</f>
        <v>5985395</v>
      </c>
      <c r="R12" s="9"/>
      <c r="S12" s="19">
        <v>5066</v>
      </c>
      <c r="T12" s="27"/>
      <c r="U12" s="26">
        <f>SUM(Q12:S12)</f>
        <v>5990461</v>
      </c>
    </row>
    <row r="13" spans="1:21" s="139" customFormat="1" ht="23.1" customHeight="1">
      <c r="A13" s="132"/>
      <c r="B13" s="132"/>
      <c r="C13" s="19"/>
      <c r="D13" s="46"/>
      <c r="E13" s="19"/>
      <c r="F13" s="27"/>
      <c r="G13" s="9"/>
      <c r="H13" s="27"/>
      <c r="I13" s="9"/>
      <c r="J13" s="27"/>
      <c r="K13" s="32"/>
      <c r="L13" s="27"/>
      <c r="M13" s="9"/>
      <c r="N13" s="9"/>
      <c r="O13" s="9"/>
      <c r="P13" s="9"/>
      <c r="Q13" s="9"/>
      <c r="R13" s="9"/>
      <c r="S13" s="9"/>
      <c r="T13" s="27"/>
      <c r="U13" s="26"/>
    </row>
    <row r="14" spans="1:21" s="21" customFormat="1" ht="21" customHeight="1">
      <c r="A14" s="185" t="s">
        <v>134</v>
      </c>
      <c r="B14" s="185"/>
      <c r="C14" s="19"/>
      <c r="D14" s="46"/>
      <c r="E14" s="19"/>
      <c r="F14" s="27"/>
      <c r="G14" s="9"/>
      <c r="H14" s="27"/>
      <c r="I14" s="9"/>
      <c r="J14" s="27"/>
      <c r="K14" s="32"/>
      <c r="L14" s="27"/>
      <c r="M14" s="9"/>
      <c r="N14" s="9"/>
      <c r="O14" s="9"/>
      <c r="P14" s="9"/>
      <c r="Q14" s="9"/>
      <c r="R14" s="9"/>
      <c r="S14" s="9"/>
      <c r="T14" s="27"/>
      <c r="U14" s="26"/>
    </row>
    <row r="15" spans="1:21" s="21" customFormat="1" ht="21" customHeight="1">
      <c r="A15" s="88" t="s">
        <v>204</v>
      </c>
      <c r="B15" s="185"/>
      <c r="C15" s="19"/>
      <c r="D15" s="46"/>
      <c r="E15" s="19"/>
      <c r="F15" s="27"/>
      <c r="G15" s="9"/>
      <c r="H15" s="27"/>
      <c r="I15" s="9"/>
      <c r="J15" s="27"/>
      <c r="K15" s="32"/>
      <c r="L15" s="27"/>
      <c r="M15" s="9"/>
      <c r="N15" s="9"/>
      <c r="O15" s="9"/>
      <c r="P15" s="9"/>
      <c r="Q15" s="9"/>
      <c r="R15" s="9"/>
      <c r="S15" s="9"/>
      <c r="T15" s="27"/>
      <c r="U15" s="26"/>
    </row>
    <row r="16" spans="1:21" s="21" customFormat="1" ht="21" customHeight="1">
      <c r="A16" s="182" t="s">
        <v>199</v>
      </c>
      <c r="B16" s="179">
        <v>16</v>
      </c>
      <c r="C16" s="33" t="s">
        <v>49</v>
      </c>
      <c r="D16" s="33"/>
      <c r="E16" s="33" t="s">
        <v>49</v>
      </c>
      <c r="F16" s="27"/>
      <c r="G16" s="33" t="s">
        <v>49</v>
      </c>
      <c r="H16" s="27"/>
      <c r="I16" s="45">
        <v>-356250</v>
      </c>
      <c r="J16" s="27"/>
      <c r="K16" s="33" t="s">
        <v>49</v>
      </c>
      <c r="L16" s="120"/>
      <c r="M16" s="33" t="s">
        <v>49</v>
      </c>
      <c r="N16" s="33"/>
      <c r="O16" s="33" t="s">
        <v>49</v>
      </c>
      <c r="P16" s="40"/>
      <c r="Q16" s="45">
        <f>SUM(C16:M16)</f>
        <v>-356250</v>
      </c>
      <c r="R16" s="40"/>
      <c r="S16" s="33" t="s">
        <v>49</v>
      </c>
      <c r="T16" s="27"/>
      <c r="U16" s="28">
        <f>SUM(Q16)</f>
        <v>-356250</v>
      </c>
    </row>
    <row r="17" spans="1:21" s="21" customFormat="1" ht="21" customHeight="1">
      <c r="A17" s="88" t="s">
        <v>205</v>
      </c>
      <c r="B17" s="185"/>
      <c r="C17" s="141"/>
      <c r="D17" s="142"/>
      <c r="E17" s="141"/>
      <c r="F17" s="143"/>
      <c r="G17" s="141"/>
      <c r="H17" s="143"/>
      <c r="I17" s="141"/>
      <c r="J17" s="143"/>
      <c r="K17" s="32"/>
      <c r="L17" s="143"/>
      <c r="M17" s="141"/>
      <c r="N17" s="141"/>
      <c r="O17" s="141"/>
      <c r="P17" s="141"/>
      <c r="Q17" s="141"/>
      <c r="R17" s="9"/>
      <c r="S17" s="35"/>
      <c r="T17" s="114"/>
      <c r="U17" s="28"/>
    </row>
    <row r="18" spans="1:21" s="21" customFormat="1" ht="21" customHeight="1">
      <c r="A18" s="182" t="s">
        <v>201</v>
      </c>
      <c r="B18" s="185"/>
      <c r="C18" s="95" t="s">
        <v>49</v>
      </c>
      <c r="D18" s="142"/>
      <c r="E18" s="95" t="s">
        <v>49</v>
      </c>
      <c r="F18" s="143"/>
      <c r="G18" s="95" t="s">
        <v>49</v>
      </c>
      <c r="H18" s="143"/>
      <c r="I18" s="48" t="s">
        <v>49</v>
      </c>
      <c r="J18" s="143"/>
      <c r="K18" s="37" t="s">
        <v>49</v>
      </c>
      <c r="L18" s="143"/>
      <c r="M18" s="95" t="s">
        <v>49</v>
      </c>
      <c r="N18" s="141"/>
      <c r="O18" s="95" t="s">
        <v>49</v>
      </c>
      <c r="P18" s="141"/>
      <c r="Q18" s="48" t="s">
        <v>49</v>
      </c>
      <c r="R18" s="9"/>
      <c r="S18" s="35">
        <v>4242</v>
      </c>
      <c r="T18" s="27"/>
      <c r="U18" s="96">
        <f>SUM(S18:T18)</f>
        <v>4242</v>
      </c>
    </row>
    <row r="19" spans="1:21" s="21" customFormat="1" ht="21" customHeight="1">
      <c r="A19" s="185" t="s">
        <v>135</v>
      </c>
      <c r="B19" s="185"/>
      <c r="C19" s="121" t="s">
        <v>49</v>
      </c>
      <c r="D19" s="34"/>
      <c r="E19" s="121" t="s">
        <v>49</v>
      </c>
      <c r="F19" s="27"/>
      <c r="G19" s="121" t="s">
        <v>49</v>
      </c>
      <c r="H19" s="27"/>
      <c r="I19" s="122">
        <f>SUM(I16:I18)</f>
        <v>-356250</v>
      </c>
      <c r="J19" s="27"/>
      <c r="K19" s="121" t="s">
        <v>49</v>
      </c>
      <c r="L19" s="120"/>
      <c r="M19" s="121" t="s">
        <v>49</v>
      </c>
      <c r="N19" s="33"/>
      <c r="O19" s="121" t="s">
        <v>49</v>
      </c>
      <c r="P19" s="9"/>
      <c r="Q19" s="122">
        <f>SUM(Q16:Q18)</f>
        <v>-356250</v>
      </c>
      <c r="R19" s="9"/>
      <c r="S19" s="122">
        <f>SUM(S16:S18)</f>
        <v>4242</v>
      </c>
      <c r="T19" s="27"/>
      <c r="U19" s="122">
        <f>SUM(U16:U18)</f>
        <v>-352008</v>
      </c>
    </row>
    <row r="20" spans="1:21" ht="21" customHeight="1">
      <c r="A20" s="185"/>
      <c r="B20" s="185"/>
      <c r="C20" s="27"/>
      <c r="D20" s="27"/>
      <c r="E20" s="27"/>
      <c r="F20" s="27"/>
      <c r="G20" s="27"/>
      <c r="H20" s="27"/>
      <c r="I20" s="35"/>
      <c r="J20" s="27"/>
      <c r="K20" s="58"/>
      <c r="L20" s="27"/>
      <c r="M20" s="27"/>
      <c r="N20" s="27"/>
      <c r="O20" s="27"/>
      <c r="P20" s="27"/>
      <c r="Q20" s="27"/>
      <c r="R20" s="27"/>
      <c r="S20" s="27"/>
      <c r="T20" s="27"/>
      <c r="U20" s="26"/>
    </row>
    <row r="21" spans="1:21" ht="21" customHeight="1">
      <c r="A21" s="185" t="s">
        <v>92</v>
      </c>
      <c r="B21" s="185"/>
      <c r="C21" s="27"/>
      <c r="D21" s="27"/>
      <c r="E21" s="27"/>
      <c r="F21" s="27"/>
      <c r="G21" s="27"/>
      <c r="H21" s="27"/>
      <c r="I21" s="35"/>
      <c r="J21" s="27"/>
      <c r="K21" s="58"/>
      <c r="L21" s="27"/>
      <c r="M21" s="27"/>
      <c r="N21" s="27"/>
      <c r="O21" s="27"/>
      <c r="P21" s="27"/>
      <c r="Q21" s="27"/>
      <c r="R21" s="27"/>
      <c r="S21" s="27"/>
      <c r="T21" s="27"/>
      <c r="U21" s="26"/>
    </row>
    <row r="22" spans="1:21" ht="21" customHeight="1">
      <c r="A22" s="29" t="s">
        <v>102</v>
      </c>
      <c r="B22" s="29"/>
      <c r="C22" s="33" t="s">
        <v>49</v>
      </c>
      <c r="D22" s="126"/>
      <c r="E22" s="33" t="s">
        <v>49</v>
      </c>
      <c r="F22" s="126"/>
      <c r="G22" s="33" t="s">
        <v>49</v>
      </c>
      <c r="H22" s="33"/>
      <c r="I22" s="45">
        <v>725988</v>
      </c>
      <c r="J22" s="62"/>
      <c r="K22" s="33" t="s">
        <v>49</v>
      </c>
      <c r="L22" s="217"/>
      <c r="M22" s="33" t="s">
        <v>49</v>
      </c>
      <c r="N22" s="33"/>
      <c r="O22" s="33" t="s">
        <v>49</v>
      </c>
      <c r="P22" s="33"/>
      <c r="Q22" s="35">
        <f>SUM(C22:M22)</f>
        <v>725988</v>
      </c>
      <c r="R22" s="35"/>
      <c r="S22" s="35">
        <v>-3005</v>
      </c>
      <c r="T22" s="33"/>
      <c r="U22" s="28">
        <f>SUM(Q22,S22)</f>
        <v>722983</v>
      </c>
    </row>
    <row r="23" spans="1:21" ht="21" customHeight="1">
      <c r="A23" s="29" t="s">
        <v>110</v>
      </c>
      <c r="B23" s="29"/>
      <c r="C23" s="48" t="s">
        <v>49</v>
      </c>
      <c r="D23" s="126"/>
      <c r="E23" s="48" t="s">
        <v>49</v>
      </c>
      <c r="F23" s="126"/>
      <c r="G23" s="48" t="s">
        <v>49</v>
      </c>
      <c r="H23" s="62"/>
      <c r="I23" s="48" t="s">
        <v>49</v>
      </c>
      <c r="J23" s="33"/>
      <c r="K23" s="37">
        <v>327</v>
      </c>
      <c r="L23" s="218"/>
      <c r="M23" s="48" t="s">
        <v>49</v>
      </c>
      <c r="N23" s="33"/>
      <c r="O23" s="47">
        <f>SUM(K23:N23)</f>
        <v>327</v>
      </c>
      <c r="P23" s="45"/>
      <c r="Q23" s="35">
        <f>SUM(C23:M23)</f>
        <v>327</v>
      </c>
      <c r="R23" s="45"/>
      <c r="S23" s="37">
        <v>-528</v>
      </c>
      <c r="T23" s="33"/>
      <c r="U23" s="28">
        <f>SUM(Q23,S23)</f>
        <v>-201</v>
      </c>
    </row>
    <row r="24" spans="1:21" ht="21" customHeight="1">
      <c r="A24" s="185" t="s">
        <v>177</v>
      </c>
      <c r="B24" s="185"/>
      <c r="C24" s="121" t="s">
        <v>49</v>
      </c>
      <c r="D24" s="126"/>
      <c r="E24" s="121" t="s">
        <v>49</v>
      </c>
      <c r="F24" s="126"/>
      <c r="G24" s="121" t="s">
        <v>49</v>
      </c>
      <c r="H24" s="34"/>
      <c r="I24" s="10">
        <f>SUM(I22:I23)</f>
        <v>725988</v>
      </c>
      <c r="J24" s="34"/>
      <c r="K24" s="10">
        <f>SUM(K22:K23)</f>
        <v>327</v>
      </c>
      <c r="L24" s="79"/>
      <c r="M24" s="121" t="s">
        <v>49</v>
      </c>
      <c r="N24" s="34"/>
      <c r="O24" s="10">
        <f>SUM(O22:O23)</f>
        <v>327</v>
      </c>
      <c r="P24" s="34"/>
      <c r="Q24" s="10">
        <f>SUM(Q22:Q23)</f>
        <v>726315</v>
      </c>
      <c r="R24" s="34"/>
      <c r="S24" s="10">
        <f>SUM(S22:S23)</f>
        <v>-3533</v>
      </c>
      <c r="T24" s="79"/>
      <c r="U24" s="31">
        <f>SUM(Q24:S24)</f>
        <v>722782</v>
      </c>
    </row>
    <row r="25" spans="1:21" s="139" customFormat="1" ht="23.1" customHeight="1">
      <c r="A25" s="132"/>
      <c r="B25" s="132"/>
      <c r="C25" s="19"/>
      <c r="D25" s="46"/>
      <c r="E25" s="19"/>
      <c r="F25" s="27"/>
      <c r="G25" s="9"/>
      <c r="H25" s="27"/>
      <c r="I25" s="9"/>
      <c r="J25" s="27"/>
      <c r="K25" s="32"/>
      <c r="L25" s="27"/>
      <c r="M25" s="9"/>
      <c r="N25" s="9"/>
      <c r="O25" s="9"/>
      <c r="P25" s="9"/>
      <c r="Q25" s="9"/>
      <c r="R25" s="9"/>
      <c r="S25" s="9"/>
      <c r="T25" s="27"/>
      <c r="U25" s="26"/>
    </row>
    <row r="26" spans="1:21" ht="21" customHeight="1" thickBot="1">
      <c r="A26" s="1" t="s">
        <v>198</v>
      </c>
      <c r="B26" s="1"/>
      <c r="C26" s="80">
        <f>SUM(C12,C19,C24)</f>
        <v>375000</v>
      </c>
      <c r="D26" s="27"/>
      <c r="E26" s="80">
        <f>SUM(E12,E19,E24)</f>
        <v>609402</v>
      </c>
      <c r="F26" s="27"/>
      <c r="G26" s="80">
        <f>SUM(G12,G19,G24)</f>
        <v>37500</v>
      </c>
      <c r="H26" s="27"/>
      <c r="I26" s="80">
        <f>SUM(I12,I19,I24)</f>
        <v>5170523</v>
      </c>
      <c r="J26" s="27"/>
      <c r="K26" s="80">
        <f>SUM(K12,K19,K24)</f>
        <v>-1701</v>
      </c>
      <c r="L26" s="27"/>
      <c r="M26" s="80">
        <f>SUM(M12,M19,M24)</f>
        <v>164736</v>
      </c>
      <c r="N26" s="27"/>
      <c r="O26" s="80">
        <f>SUM(O12,O19,O24)</f>
        <v>163035</v>
      </c>
      <c r="P26" s="27"/>
      <c r="Q26" s="80">
        <f>SUM(Q12,Q19,Q24)</f>
        <v>6355460</v>
      </c>
      <c r="R26" s="87"/>
      <c r="S26" s="80">
        <f>SUM(S12,S19,S24)</f>
        <v>5775</v>
      </c>
      <c r="T26" s="27"/>
      <c r="U26" s="80">
        <f>SUM(U12,U19,U24)</f>
        <v>6361235</v>
      </c>
    </row>
    <row r="27" spans="1:21" ht="21" customHeight="1" thickTop="1">
      <c r="A27" s="1"/>
      <c r="B27" s="1"/>
      <c r="C27" s="27"/>
      <c r="D27" s="27"/>
      <c r="E27" s="27"/>
      <c r="F27" s="27"/>
      <c r="G27" s="118"/>
      <c r="H27" s="27"/>
      <c r="I27" s="118"/>
      <c r="J27" s="27"/>
      <c r="K27" s="118"/>
      <c r="L27" s="27"/>
      <c r="M27" s="27"/>
      <c r="N27" s="27"/>
      <c r="O27" s="27"/>
      <c r="P27" s="87"/>
      <c r="Q27" s="27"/>
      <c r="R27" s="87"/>
      <c r="S27" s="27"/>
      <c r="T27" s="27"/>
      <c r="U27" s="27"/>
    </row>
    <row r="28" spans="1:21" ht="21" customHeight="1">
      <c r="A28" s="43" t="s">
        <v>216</v>
      </c>
      <c r="B28" s="43"/>
      <c r="C28" s="16"/>
      <c r="D28" s="16"/>
      <c r="E28" s="16"/>
      <c r="F28" s="16"/>
      <c r="G28" s="16"/>
      <c r="H28" s="16"/>
      <c r="I28" s="16"/>
      <c r="J28" s="16"/>
      <c r="K28" s="30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21" customHeight="1">
      <c r="A29" s="1" t="s">
        <v>217</v>
      </c>
      <c r="B29" s="1"/>
      <c r="C29" s="19">
        <v>375000</v>
      </c>
      <c r="D29" s="46"/>
      <c r="E29" s="19">
        <v>609402</v>
      </c>
      <c r="F29" s="27"/>
      <c r="G29" s="19">
        <v>37500</v>
      </c>
      <c r="H29" s="27"/>
      <c r="I29" s="19">
        <v>5451552</v>
      </c>
      <c r="J29" s="27"/>
      <c r="K29" s="19">
        <v>-2432</v>
      </c>
      <c r="L29" s="27"/>
      <c r="M29" s="19">
        <v>164735</v>
      </c>
      <c r="N29" s="9"/>
      <c r="O29" s="19">
        <f>SUM(K29:M29)</f>
        <v>162303</v>
      </c>
      <c r="P29" s="9"/>
      <c r="Q29" s="19">
        <f>SUM(C29:I29)+O29</f>
        <v>6635757</v>
      </c>
      <c r="R29" s="9"/>
      <c r="S29" s="19">
        <v>3806</v>
      </c>
      <c r="T29" s="27"/>
      <c r="U29" s="26">
        <f>SUM(Q29:S29)</f>
        <v>6639563</v>
      </c>
    </row>
    <row r="30" spans="1:21" s="139" customFormat="1" ht="23.1" customHeight="1">
      <c r="A30" s="132"/>
      <c r="B30" s="132"/>
      <c r="C30" s="19"/>
      <c r="D30" s="46"/>
      <c r="E30" s="19"/>
      <c r="F30" s="27"/>
      <c r="G30" s="9"/>
      <c r="H30" s="27"/>
      <c r="I30" s="9"/>
      <c r="J30" s="27"/>
      <c r="K30" s="32"/>
      <c r="L30" s="27"/>
      <c r="M30" s="9"/>
      <c r="N30" s="9"/>
      <c r="O30" s="9"/>
      <c r="P30" s="9"/>
      <c r="Q30" s="9"/>
      <c r="R30" s="9"/>
      <c r="S30" s="9"/>
      <c r="T30" s="27"/>
      <c r="U30" s="26"/>
    </row>
    <row r="31" spans="1:21" s="21" customFormat="1" ht="21" customHeight="1">
      <c r="A31" s="185" t="s">
        <v>134</v>
      </c>
      <c r="B31" s="185"/>
      <c r="C31" s="19"/>
      <c r="D31" s="46"/>
      <c r="E31" s="19"/>
      <c r="F31" s="27"/>
      <c r="G31" s="9"/>
      <c r="H31" s="27"/>
      <c r="I31" s="9"/>
      <c r="J31" s="27"/>
      <c r="K31" s="32"/>
      <c r="L31" s="27"/>
      <c r="M31" s="9"/>
      <c r="N31" s="9"/>
      <c r="O31" s="9"/>
      <c r="P31" s="9"/>
      <c r="Q31" s="9"/>
      <c r="R31" s="9"/>
      <c r="S31" s="9"/>
      <c r="T31" s="27"/>
      <c r="U31" s="26"/>
    </row>
    <row r="32" spans="1:21" s="21" customFormat="1" ht="21" customHeight="1">
      <c r="A32" s="88" t="s">
        <v>204</v>
      </c>
      <c r="B32" s="185"/>
      <c r="C32" s="19"/>
      <c r="D32" s="46"/>
      <c r="E32" s="19"/>
      <c r="F32" s="27"/>
      <c r="G32" s="9"/>
      <c r="H32" s="27"/>
      <c r="I32" s="9"/>
      <c r="J32" s="27"/>
      <c r="K32" s="32"/>
      <c r="L32" s="27"/>
      <c r="M32" s="9"/>
      <c r="N32" s="9"/>
      <c r="O32" s="9"/>
      <c r="P32" s="9"/>
      <c r="Q32" s="9"/>
      <c r="R32" s="9"/>
      <c r="S32" s="9"/>
      <c r="T32" s="27"/>
      <c r="U32" s="26"/>
    </row>
    <row r="33" spans="1:21" s="21" customFormat="1" ht="21" customHeight="1">
      <c r="A33" s="182" t="s">
        <v>199</v>
      </c>
      <c r="B33" s="179">
        <v>16</v>
      </c>
      <c r="C33" s="48" t="s">
        <v>49</v>
      </c>
      <c r="D33" s="33"/>
      <c r="E33" s="48" t="s">
        <v>49</v>
      </c>
      <c r="F33" s="27"/>
      <c r="G33" s="48" t="s">
        <v>49</v>
      </c>
      <c r="H33" s="27"/>
      <c r="I33" s="37">
        <v>-543750</v>
      </c>
      <c r="J33" s="27"/>
      <c r="K33" s="48" t="s">
        <v>49</v>
      </c>
      <c r="L33" s="120"/>
      <c r="M33" s="48" t="s">
        <v>49</v>
      </c>
      <c r="N33" s="33"/>
      <c r="O33" s="48" t="s">
        <v>49</v>
      </c>
      <c r="P33" s="40"/>
      <c r="Q33" s="37">
        <f>SUM(C33:M33)</f>
        <v>-543750</v>
      </c>
      <c r="R33" s="40"/>
      <c r="S33" s="48" t="s">
        <v>49</v>
      </c>
      <c r="T33" s="27"/>
      <c r="U33" s="96">
        <f>SUM(Q33)</f>
        <v>-543750</v>
      </c>
    </row>
    <row r="34" spans="1:21" s="21" customFormat="1" ht="21" hidden="1" customHeight="1">
      <c r="A34" s="88" t="s">
        <v>205</v>
      </c>
      <c r="B34" s="185"/>
      <c r="C34" s="141"/>
      <c r="D34" s="142"/>
      <c r="E34" s="141"/>
      <c r="F34" s="143"/>
      <c r="G34" s="141"/>
      <c r="H34" s="143"/>
      <c r="I34" s="141"/>
      <c r="J34" s="143"/>
      <c r="K34" s="32"/>
      <c r="L34" s="143"/>
      <c r="M34" s="141"/>
      <c r="N34" s="141"/>
      <c r="O34" s="141"/>
      <c r="P34" s="141"/>
      <c r="Q34" s="141"/>
      <c r="R34" s="9"/>
      <c r="S34" s="35"/>
      <c r="T34" s="114"/>
      <c r="U34" s="28"/>
    </row>
    <row r="35" spans="1:21" s="21" customFormat="1" ht="21" hidden="1" customHeight="1">
      <c r="A35" s="182" t="s">
        <v>201</v>
      </c>
      <c r="B35" s="185"/>
      <c r="C35" s="95" t="s">
        <v>49</v>
      </c>
      <c r="D35" s="142"/>
      <c r="E35" s="95" t="s">
        <v>49</v>
      </c>
      <c r="F35" s="143"/>
      <c r="G35" s="95" t="s">
        <v>49</v>
      </c>
      <c r="H35" s="143"/>
      <c r="I35" s="48" t="s">
        <v>49</v>
      </c>
      <c r="J35" s="143"/>
      <c r="K35" s="37" t="s">
        <v>49</v>
      </c>
      <c r="L35" s="143"/>
      <c r="M35" s="95" t="s">
        <v>49</v>
      </c>
      <c r="N35" s="141"/>
      <c r="O35" s="95" t="s">
        <v>49</v>
      </c>
      <c r="P35" s="141"/>
      <c r="Q35" s="48" t="s">
        <v>49</v>
      </c>
      <c r="R35" s="9"/>
      <c r="S35" s="33" t="s">
        <v>49</v>
      </c>
      <c r="T35" s="27"/>
      <c r="U35" s="96">
        <f>SUM(S35:T35)</f>
        <v>0</v>
      </c>
    </row>
    <row r="36" spans="1:21" s="21" customFormat="1" ht="21" customHeight="1">
      <c r="A36" s="185" t="s">
        <v>135</v>
      </c>
      <c r="B36" s="185"/>
      <c r="C36" s="121" t="s">
        <v>49</v>
      </c>
      <c r="D36" s="34"/>
      <c r="E36" s="121" t="s">
        <v>49</v>
      </c>
      <c r="F36" s="27"/>
      <c r="G36" s="121" t="s">
        <v>49</v>
      </c>
      <c r="H36" s="27"/>
      <c r="I36" s="122">
        <f>SUM(I33:I35)</f>
        <v>-543750</v>
      </c>
      <c r="J36" s="27"/>
      <c r="K36" s="121" t="s">
        <v>49</v>
      </c>
      <c r="L36" s="120"/>
      <c r="M36" s="121" t="s">
        <v>49</v>
      </c>
      <c r="N36" s="33"/>
      <c r="O36" s="121" t="s">
        <v>49</v>
      </c>
      <c r="P36" s="9"/>
      <c r="Q36" s="122">
        <f>SUM(Q33:Q35)</f>
        <v>-543750</v>
      </c>
      <c r="R36" s="9"/>
      <c r="S36" s="122" t="s">
        <v>49</v>
      </c>
      <c r="T36" s="27"/>
      <c r="U36" s="122">
        <f>SUM(U33:U35)</f>
        <v>-543750</v>
      </c>
    </row>
    <row r="37" spans="1:21" ht="21" customHeight="1">
      <c r="A37" s="185"/>
      <c r="B37" s="185"/>
      <c r="C37" s="27"/>
      <c r="D37" s="27"/>
      <c r="E37" s="27"/>
      <c r="F37" s="27"/>
      <c r="G37" s="27"/>
      <c r="H37" s="27"/>
      <c r="I37" s="35"/>
      <c r="J37" s="27"/>
      <c r="K37" s="58"/>
      <c r="L37" s="27"/>
      <c r="M37" s="27"/>
      <c r="N37" s="27"/>
      <c r="O37" s="27"/>
      <c r="P37" s="27"/>
      <c r="Q37" s="27"/>
      <c r="R37" s="27"/>
      <c r="S37" s="27"/>
      <c r="T37" s="27"/>
      <c r="U37" s="26"/>
    </row>
    <row r="38" spans="1:21" ht="21" customHeight="1">
      <c r="A38" s="185" t="s">
        <v>92</v>
      </c>
      <c r="B38" s="185"/>
      <c r="C38" s="27"/>
      <c r="D38" s="27"/>
      <c r="E38" s="27"/>
      <c r="F38" s="27"/>
      <c r="G38" s="27"/>
      <c r="H38" s="27"/>
      <c r="I38" s="35"/>
      <c r="J38" s="27"/>
      <c r="K38" s="58"/>
      <c r="L38" s="27"/>
      <c r="M38" s="27"/>
      <c r="N38" s="27"/>
      <c r="O38" s="27"/>
      <c r="P38" s="27"/>
      <c r="Q38" s="27"/>
      <c r="R38" s="27"/>
      <c r="S38" s="27"/>
      <c r="T38" s="27"/>
      <c r="U38" s="26"/>
    </row>
    <row r="39" spans="1:21" ht="21" customHeight="1">
      <c r="A39" s="29" t="s">
        <v>102</v>
      </c>
      <c r="B39" s="29"/>
      <c r="C39" s="33" t="s">
        <v>49</v>
      </c>
      <c r="D39" s="126"/>
      <c r="E39" s="33" t="s">
        <v>49</v>
      </c>
      <c r="F39" s="126"/>
      <c r="G39" s="33" t="s">
        <v>49</v>
      </c>
      <c r="H39" s="33"/>
      <c r="I39" s="45">
        <f>PL!D137</f>
        <v>729021</v>
      </c>
      <c r="J39" s="62"/>
      <c r="K39" s="33" t="s">
        <v>49</v>
      </c>
      <c r="L39" s="217"/>
      <c r="M39" s="33" t="s">
        <v>49</v>
      </c>
      <c r="N39" s="33"/>
      <c r="O39" s="33" t="s">
        <v>49</v>
      </c>
      <c r="P39" s="33"/>
      <c r="Q39" s="35">
        <f>SUM(C39:M39)</f>
        <v>729021</v>
      </c>
      <c r="R39" s="35"/>
      <c r="S39" s="35">
        <f>PL!D138</f>
        <v>-2088</v>
      </c>
      <c r="T39" s="33"/>
      <c r="U39" s="28">
        <f>SUM(Q39,S39)</f>
        <v>726933</v>
      </c>
    </row>
    <row r="40" spans="1:21" ht="21" customHeight="1">
      <c r="A40" s="29" t="s">
        <v>110</v>
      </c>
      <c r="B40" s="29"/>
      <c r="C40" s="48" t="s">
        <v>49</v>
      </c>
      <c r="D40" s="126"/>
      <c r="E40" s="48" t="s">
        <v>49</v>
      </c>
      <c r="F40" s="126"/>
      <c r="G40" s="48" t="s">
        <v>49</v>
      </c>
      <c r="H40" s="62"/>
      <c r="I40" s="48" t="s">
        <v>49</v>
      </c>
      <c r="J40" s="33"/>
      <c r="K40" s="37">
        <v>-317</v>
      </c>
      <c r="L40" s="218"/>
      <c r="M40" s="48" t="s">
        <v>49</v>
      </c>
      <c r="N40" s="33"/>
      <c r="O40" s="47">
        <f>SUM(K40:N40)</f>
        <v>-317</v>
      </c>
      <c r="P40" s="45"/>
      <c r="Q40" s="35">
        <f>SUM(C40:M40)</f>
        <v>-317</v>
      </c>
      <c r="R40" s="45"/>
      <c r="S40" s="37">
        <v>-324</v>
      </c>
      <c r="T40" s="33"/>
      <c r="U40" s="28">
        <f>SUM(Q40,S40)</f>
        <v>-641</v>
      </c>
    </row>
    <row r="41" spans="1:21" ht="21" customHeight="1">
      <c r="A41" s="185" t="s">
        <v>177</v>
      </c>
      <c r="B41" s="185"/>
      <c r="C41" s="121" t="s">
        <v>49</v>
      </c>
      <c r="D41" s="126"/>
      <c r="E41" s="121" t="s">
        <v>49</v>
      </c>
      <c r="F41" s="126"/>
      <c r="G41" s="121" t="s">
        <v>49</v>
      </c>
      <c r="H41" s="34"/>
      <c r="I41" s="10">
        <f>SUM(I39:I40)</f>
        <v>729021</v>
      </c>
      <c r="J41" s="34"/>
      <c r="K41" s="10">
        <f>SUM(K39:K40)</f>
        <v>-317</v>
      </c>
      <c r="L41" s="79"/>
      <c r="M41" s="121" t="s">
        <v>49</v>
      </c>
      <c r="N41" s="34"/>
      <c r="O41" s="10">
        <f>SUM(O39:O40)</f>
        <v>-317</v>
      </c>
      <c r="P41" s="34"/>
      <c r="Q41" s="10">
        <f>SUM(Q39:Q40)</f>
        <v>728704</v>
      </c>
      <c r="R41" s="34"/>
      <c r="S41" s="10">
        <f>SUM(S39:S40)</f>
        <v>-2412</v>
      </c>
      <c r="T41" s="79"/>
      <c r="U41" s="31">
        <f>SUM(Q41:S41)</f>
        <v>726292</v>
      </c>
    </row>
    <row r="42" spans="1:21" s="139" customFormat="1" ht="23.1" customHeight="1">
      <c r="A42" s="132"/>
      <c r="B42" s="132"/>
      <c r="C42" s="19"/>
      <c r="D42" s="46"/>
      <c r="E42" s="19"/>
      <c r="F42" s="27"/>
      <c r="G42" s="9"/>
      <c r="H42" s="27"/>
      <c r="I42" s="9"/>
      <c r="J42" s="27"/>
      <c r="K42" s="32"/>
      <c r="L42" s="27"/>
      <c r="M42" s="9"/>
      <c r="N42" s="9"/>
      <c r="O42" s="9"/>
      <c r="P42" s="9"/>
      <c r="Q42" s="9"/>
      <c r="R42" s="9"/>
      <c r="S42" s="9"/>
      <c r="T42" s="27"/>
      <c r="U42" s="26"/>
    </row>
    <row r="43" spans="1:21" ht="21" customHeight="1" thickBot="1">
      <c r="A43" s="1" t="s">
        <v>218</v>
      </c>
      <c r="B43" s="1"/>
      <c r="C43" s="80">
        <f>SUM(C29,C36,C41)</f>
        <v>375000</v>
      </c>
      <c r="D43" s="27"/>
      <c r="E43" s="80">
        <f>SUM(E29,E36,E41)</f>
        <v>609402</v>
      </c>
      <c r="F43" s="27"/>
      <c r="G43" s="80">
        <f>SUM(G29,G36,G41)</f>
        <v>37500</v>
      </c>
      <c r="H43" s="27"/>
      <c r="I43" s="80">
        <f>SUM(I29,I36,I41)</f>
        <v>5636823</v>
      </c>
      <c r="J43" s="27"/>
      <c r="K43" s="80">
        <f>SUM(K29,K36,K41)</f>
        <v>-2749</v>
      </c>
      <c r="L43" s="27"/>
      <c r="M43" s="80">
        <f>SUM(M29,M36,M41)</f>
        <v>164735</v>
      </c>
      <c r="N43" s="27"/>
      <c r="O43" s="80">
        <f>SUM(O29,O36,O41)</f>
        <v>161986</v>
      </c>
      <c r="P43" s="27"/>
      <c r="Q43" s="80">
        <f>SUM(Q29,Q36,Q41)</f>
        <v>6820711</v>
      </c>
      <c r="R43" s="87"/>
      <c r="S43" s="80">
        <f>SUM(S29,S36,S41)</f>
        <v>1394</v>
      </c>
      <c r="T43" s="27"/>
      <c r="U43" s="80">
        <f>SUM(U29,U36,U41)</f>
        <v>6822105</v>
      </c>
    </row>
    <row r="44" spans="1:21" ht="21" customHeight="1" thickTop="1">
      <c r="C44" s="21"/>
      <c r="D44" s="62"/>
      <c r="E44" s="21"/>
      <c r="F44" s="62"/>
      <c r="G44" s="21"/>
      <c r="H44" s="62"/>
      <c r="I44" s="21"/>
      <c r="J44" s="62"/>
      <c r="K44" s="21"/>
      <c r="L44" s="62"/>
      <c r="M44" s="21"/>
      <c r="N44" s="21"/>
      <c r="O44" s="21"/>
      <c r="P44" s="21"/>
      <c r="Q44" s="21"/>
      <c r="R44" s="21"/>
      <c r="S44" s="21"/>
      <c r="T44" s="62"/>
      <c r="U44" s="21"/>
    </row>
    <row r="46" spans="1:21" ht="21" customHeight="1">
      <c r="I46" s="164"/>
    </row>
    <row r="51" spans="9:13" ht="21" customHeight="1">
      <c r="I51" s="140"/>
      <c r="K51" s="140"/>
      <c r="M51" s="186"/>
    </row>
    <row r="52" spans="9:13" ht="21" customHeight="1">
      <c r="I52" s="186"/>
      <c r="K52" s="186"/>
      <c r="M52" s="186"/>
    </row>
    <row r="53" spans="9:13" ht="21" customHeight="1">
      <c r="I53" s="11"/>
      <c r="K53" s="11"/>
      <c r="M53" s="186"/>
    </row>
    <row r="54" spans="9:13" ht="21" customHeight="1">
      <c r="I54" s="199"/>
      <c r="J54" s="199"/>
      <c r="K54" s="199"/>
      <c r="M54" s="186"/>
    </row>
    <row r="55" spans="9:13" ht="21" customHeight="1">
      <c r="I55" s="186"/>
      <c r="K55" s="186"/>
      <c r="M55" s="186"/>
    </row>
    <row r="57" spans="9:13" ht="15"/>
    <row r="58" spans="9:13" ht="15"/>
    <row r="67" ht="21" hidden="1" customHeight="1"/>
    <row r="187" spans="1:1" ht="21" customHeight="1">
      <c r="A187" s="20" t="s">
        <v>68</v>
      </c>
    </row>
    <row r="194" spans="1:1" ht="21" customHeight="1">
      <c r="A194" s="20" t="s">
        <v>69</v>
      </c>
    </row>
    <row r="200" spans="1:1" ht="21" customHeight="1">
      <c r="A200" s="20" t="s">
        <v>70</v>
      </c>
    </row>
    <row r="201" spans="1:1" ht="21" customHeight="1">
      <c r="A201" s="20" t="s">
        <v>65</v>
      </c>
    </row>
    <row r="202" spans="1:1" ht="21" customHeight="1">
      <c r="A202" s="20" t="s">
        <v>67</v>
      </c>
    </row>
  </sheetData>
  <customSheetViews>
    <customSheetView guid="{5BC47AB8-E7D9-45F5-A93C-622EAA004D43}" scale="85" showPageBreaks="1" showGridLines="0" printArea="1" hiddenRows="1" view="pageBreakPreview" topLeftCell="A12">
      <selection activeCell="A18" sqref="A18"/>
      <pageMargins left="0.45" right="0.45" top="0.48" bottom="0.5" header="0.3" footer="0.3"/>
      <pageSetup paperSize="9" scale="64" firstPageNumber="6" orientation="landscape" useFirstPageNumber="1" r:id="rId1"/>
      <headerFooter alignWithMargins="0">
        <oddFooter>&amp;LThe accompanying notes are an integral part of these financial statements.
&amp;C&amp;P</oddFooter>
      </headerFooter>
    </customSheetView>
    <customSheetView guid="{1E833376-60C6-4905-8753-4A5A6F314C67}" scale="68" showPageBreaks="1" showGridLines="0" printArea="1" hiddenRows="1" view="pageBreakPreview">
      <selection activeCell="H48" sqref="H48"/>
      <pageMargins left="0.45" right="0.45" top="0.48" bottom="0.5" header="0.3" footer="0.3"/>
      <pageSetup paperSize="9" scale="64" firstPageNumber="6" orientation="landscape" useFirstPageNumber="1" r:id="rId2"/>
      <headerFooter alignWithMargins="0">
        <oddFooter>&amp;LThe accompanying notes are an integral part of these financial statements.
&amp;C&amp;P</oddFooter>
      </headerFooter>
    </customSheetView>
    <customSheetView guid="{E56D8337-322D-43A9-8777-6F683CF4CE38}" scale="80" showPageBreaks="1" showGridLines="0" printArea="1" hiddenRows="1" view="pageBreakPreview" topLeftCell="A6">
      <selection activeCell="F32" sqref="F32"/>
      <pageMargins left="0.45" right="0.45" top="0.48" bottom="0.5" header="0.3" footer="0.3"/>
      <pageSetup paperSize="9" scale="64" firstPageNumber="6" orientation="landscape" useFirstPageNumber="1" r:id="rId3"/>
      <headerFooter alignWithMargins="0">
        <oddFooter>&amp;LThe accompanying notes are an integral part of these financial statements.
&amp;C&amp;P</oddFooter>
      </headerFooter>
    </customSheetView>
    <customSheetView guid="{B3287B96-F808-4354-818F-F30B6CE361CF}" scale="85" showPageBreaks="1" showGridLines="0" printArea="1" hiddenRows="1" view="pageBreakPreview" topLeftCell="A27">
      <selection activeCell="A18" sqref="A18"/>
      <pageMargins left="0.45" right="0.45" top="0.48" bottom="0.5" header="0.3" footer="0.3"/>
      <pageSetup paperSize="9" scale="64" firstPageNumber="6" orientation="landscape" useFirstPageNumber="1" r:id="rId4"/>
      <headerFooter alignWithMargins="0">
        <oddFooter>&amp;LThe accompanying notes are an integral part of these financial statements.
&amp;C&amp;P</oddFooter>
      </headerFooter>
    </customSheetView>
  </customSheetViews>
  <mergeCells count="4">
    <mergeCell ref="C10:U10"/>
    <mergeCell ref="C5:U5"/>
    <mergeCell ref="G6:I6"/>
    <mergeCell ref="K6:O6"/>
  </mergeCells>
  <pageMargins left="0.8" right="0.6" top="0.48" bottom="0.3" header="0.5" footer="0.3"/>
  <pageSetup paperSize="9" scale="55" firstPageNumber="8" orientation="landscape" useFirstPageNumber="1" r:id="rId5"/>
  <headerFooter alignWithMargins="0">
    <oddFooter>&amp;L   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83"/>
  <sheetViews>
    <sheetView showGridLines="0" view="pageBreakPreview" zoomScale="75" zoomScaleNormal="100" zoomScaleSheetLayoutView="75" workbookViewId="0">
      <selection activeCell="B87" sqref="B87"/>
    </sheetView>
  </sheetViews>
  <sheetFormatPr defaultColWidth="8.7109375" defaultRowHeight="21" customHeight="1"/>
  <cols>
    <col min="1" max="1" width="50.85546875" style="20" customWidth="1"/>
    <col min="2" max="2" width="11.140625" style="20" customWidth="1"/>
    <col min="3" max="3" width="17.85546875" style="20" customWidth="1"/>
    <col min="4" max="4" width="3.140625" style="186" customWidth="1"/>
    <col min="5" max="5" width="17.85546875" style="20" customWidth="1"/>
    <col min="6" max="6" width="3.140625" style="186" customWidth="1"/>
    <col min="7" max="7" width="17.85546875" style="20" customWidth="1"/>
    <col min="8" max="8" width="3.140625" style="186" customWidth="1"/>
    <col min="9" max="9" width="17.85546875" style="20" customWidth="1"/>
    <col min="10" max="10" width="3.140625" style="186" customWidth="1"/>
    <col min="11" max="11" width="17.85546875" style="20" customWidth="1"/>
    <col min="12" max="16384" width="8.7109375" style="20"/>
  </cols>
  <sheetData>
    <row r="1" spans="1:15" s="210" customFormat="1" ht="21" customHeight="1">
      <c r="A1" s="54" t="s">
        <v>12</v>
      </c>
      <c r="B1" s="54"/>
      <c r="C1" s="148"/>
      <c r="D1" s="196"/>
      <c r="E1" s="49"/>
      <c r="F1" s="196"/>
      <c r="G1" s="49"/>
      <c r="H1" s="196"/>
      <c r="I1" s="49"/>
      <c r="J1" s="196"/>
      <c r="K1" s="49"/>
    </row>
    <row r="2" spans="1:15" ht="21" customHeight="1">
      <c r="A2" s="50" t="s">
        <v>91</v>
      </c>
      <c r="B2" s="50"/>
      <c r="C2" s="211"/>
      <c r="D2" s="13"/>
      <c r="E2" s="12"/>
      <c r="F2" s="13"/>
      <c r="G2" s="12"/>
      <c r="H2" s="13"/>
      <c r="I2" s="14"/>
      <c r="J2" s="13"/>
      <c r="K2" s="14"/>
    </row>
    <row r="3" spans="1:15" ht="17.100000000000001" customHeight="1">
      <c r="A3" s="42"/>
      <c r="B3" s="42"/>
      <c r="C3" s="67"/>
      <c r="D3" s="212"/>
      <c r="E3" s="42"/>
      <c r="F3" s="212"/>
      <c r="G3" s="42"/>
      <c r="H3" s="212"/>
      <c r="I3" s="42"/>
      <c r="J3" s="212"/>
      <c r="K3" s="42"/>
    </row>
    <row r="4" spans="1:15" s="139" customFormat="1" ht="21" customHeight="1">
      <c r="A4" s="18"/>
      <c r="B4" s="18"/>
      <c r="C4" s="241" t="s">
        <v>59</v>
      </c>
      <c r="D4" s="241"/>
      <c r="E4" s="241"/>
      <c r="F4" s="241"/>
      <c r="G4" s="241"/>
      <c r="H4" s="241"/>
      <c r="I4" s="241"/>
      <c r="J4" s="241"/>
      <c r="K4" s="241"/>
    </row>
    <row r="5" spans="1:15" s="139" customFormat="1" ht="21" customHeight="1">
      <c r="A5" s="18"/>
      <c r="B5" s="18"/>
      <c r="C5" s="213"/>
      <c r="D5" s="17"/>
      <c r="E5" s="23"/>
      <c r="F5" s="17"/>
      <c r="G5" s="244" t="s">
        <v>42</v>
      </c>
      <c r="H5" s="244"/>
      <c r="I5" s="244"/>
      <c r="J5" s="17"/>
      <c r="K5" s="213"/>
    </row>
    <row r="6" spans="1:15" s="139" customFormat="1" ht="21" customHeight="1">
      <c r="A6" s="18"/>
      <c r="B6" s="18"/>
      <c r="C6" s="213" t="s">
        <v>34</v>
      </c>
      <c r="D6" s="17"/>
      <c r="E6" s="23" t="s">
        <v>222</v>
      </c>
      <c r="F6" s="17"/>
      <c r="G6" s="214"/>
      <c r="H6" s="214"/>
      <c r="I6" s="214"/>
      <c r="J6" s="17"/>
      <c r="K6" s="213"/>
    </row>
    <row r="7" spans="1:15" s="139" customFormat="1" ht="21" customHeight="1">
      <c r="A7" s="18"/>
      <c r="B7" s="18"/>
      <c r="C7" s="213" t="s">
        <v>35</v>
      </c>
      <c r="D7" s="17"/>
      <c r="E7" s="23" t="s">
        <v>223</v>
      </c>
      <c r="F7" s="17"/>
      <c r="G7" s="214"/>
      <c r="H7" s="17"/>
      <c r="I7" s="17"/>
      <c r="J7" s="17"/>
      <c r="K7" s="213" t="s">
        <v>51</v>
      </c>
    </row>
    <row r="8" spans="1:15" s="139" customFormat="1" ht="21" customHeight="1">
      <c r="A8" s="18"/>
      <c r="B8" s="179" t="s">
        <v>41</v>
      </c>
      <c r="C8" s="213" t="s">
        <v>52</v>
      </c>
      <c r="D8" s="17"/>
      <c r="E8" s="23" t="s">
        <v>182</v>
      </c>
      <c r="F8" s="17"/>
      <c r="G8" s="214" t="s">
        <v>148</v>
      </c>
      <c r="H8" s="17"/>
      <c r="I8" s="17" t="s">
        <v>0</v>
      </c>
      <c r="J8" s="17"/>
      <c r="K8" s="24" t="s">
        <v>53</v>
      </c>
    </row>
    <row r="9" spans="1:15" s="139" customFormat="1" ht="22.5" customHeight="1">
      <c r="A9" s="18"/>
      <c r="B9" s="18"/>
      <c r="C9" s="240" t="s">
        <v>75</v>
      </c>
      <c r="D9" s="240"/>
      <c r="E9" s="240"/>
      <c r="F9" s="240"/>
      <c r="G9" s="240"/>
      <c r="H9" s="240"/>
      <c r="I9" s="240"/>
      <c r="J9" s="240"/>
      <c r="K9" s="240"/>
    </row>
    <row r="10" spans="1:15" ht="21" customHeight="1">
      <c r="A10" s="43" t="s">
        <v>197</v>
      </c>
      <c r="B10" s="146"/>
      <c r="C10" s="21"/>
      <c r="D10" s="21"/>
      <c r="E10" s="21"/>
      <c r="F10" s="21"/>
      <c r="G10" s="21"/>
      <c r="H10" s="21"/>
      <c r="I10" s="21"/>
      <c r="J10" s="16"/>
      <c r="K10" s="16"/>
    </row>
    <row r="11" spans="1:15" s="39" customFormat="1" ht="23.1" customHeight="1">
      <c r="A11" s="137" t="s">
        <v>173</v>
      </c>
      <c r="B11" s="144"/>
      <c r="C11" s="11">
        <v>375000</v>
      </c>
      <c r="D11" s="11"/>
      <c r="E11" s="11">
        <v>609402</v>
      </c>
      <c r="F11" s="11"/>
      <c r="G11" s="11">
        <v>37500</v>
      </c>
      <c r="H11" s="11"/>
      <c r="I11" s="11">
        <v>371441</v>
      </c>
      <c r="J11" s="11"/>
      <c r="K11" s="11">
        <f>SUM(C11:I11)</f>
        <v>1393343</v>
      </c>
      <c r="O11" s="215"/>
    </row>
    <row r="12" spans="1:15" ht="17.100000000000001" customHeight="1">
      <c r="A12" s="1"/>
      <c r="B12" s="144"/>
      <c r="C12" s="11"/>
      <c r="D12" s="46"/>
      <c r="E12" s="11"/>
      <c r="F12" s="27"/>
      <c r="G12" s="40"/>
      <c r="H12" s="27"/>
      <c r="I12" s="40"/>
      <c r="J12" s="27"/>
      <c r="K12" s="27"/>
    </row>
    <row r="13" spans="1:15" ht="21" customHeight="1">
      <c r="A13" s="185" t="s">
        <v>134</v>
      </c>
      <c r="B13" s="144"/>
      <c r="C13" s="11"/>
      <c r="D13" s="46"/>
      <c r="E13" s="11"/>
      <c r="F13" s="27"/>
      <c r="G13" s="40"/>
      <c r="H13" s="27"/>
      <c r="I13" s="40"/>
      <c r="J13" s="27"/>
      <c r="K13" s="27"/>
    </row>
    <row r="14" spans="1:15" ht="21" customHeight="1">
      <c r="A14" s="182" t="s">
        <v>199</v>
      </c>
      <c r="B14" s="145">
        <v>16</v>
      </c>
      <c r="C14" s="48" t="s">
        <v>49</v>
      </c>
      <c r="D14" s="46"/>
      <c r="E14" s="48" t="s">
        <v>49</v>
      </c>
      <c r="F14" s="27"/>
      <c r="G14" s="48" t="s">
        <v>49</v>
      </c>
      <c r="H14" s="27"/>
      <c r="I14" s="91">
        <v>-356250</v>
      </c>
      <c r="J14" s="27"/>
      <c r="K14" s="98">
        <f>SUM(C14:I14)</f>
        <v>-356250</v>
      </c>
    </row>
    <row r="15" spans="1:15" ht="21" customHeight="1">
      <c r="A15" s="185" t="s">
        <v>135</v>
      </c>
      <c r="B15" s="144"/>
      <c r="C15" s="121" t="s">
        <v>49</v>
      </c>
      <c r="D15" s="46"/>
      <c r="E15" s="121" t="s">
        <v>49</v>
      </c>
      <c r="F15" s="27"/>
      <c r="G15" s="121" t="s">
        <v>49</v>
      </c>
      <c r="H15" s="27"/>
      <c r="I15" s="119">
        <f>SUM(I14)</f>
        <v>-356250</v>
      </c>
      <c r="J15" s="27"/>
      <c r="K15" s="10">
        <f>SUM(C15:I15)</f>
        <v>-356250</v>
      </c>
    </row>
    <row r="16" spans="1:15" ht="17.100000000000001" customHeight="1">
      <c r="A16" s="1"/>
      <c r="B16" s="144"/>
      <c r="C16" s="11"/>
      <c r="D16" s="46"/>
      <c r="E16" s="11"/>
      <c r="F16" s="27"/>
      <c r="G16" s="40"/>
      <c r="H16" s="27"/>
      <c r="I16" s="40"/>
      <c r="J16" s="27"/>
      <c r="K16" s="27"/>
    </row>
    <row r="17" spans="1:15" ht="21" customHeight="1">
      <c r="A17" s="29" t="s">
        <v>190</v>
      </c>
      <c r="B17" s="25"/>
      <c r="C17" s="48" t="s">
        <v>49</v>
      </c>
      <c r="D17" s="127"/>
      <c r="E17" s="48" t="s">
        <v>49</v>
      </c>
      <c r="F17" s="127"/>
      <c r="G17" s="48" t="s">
        <v>49</v>
      </c>
      <c r="H17" s="97"/>
      <c r="I17" s="37">
        <v>268850</v>
      </c>
      <c r="J17" s="97"/>
      <c r="K17" s="98">
        <f>SUM(C17:I17)</f>
        <v>268850</v>
      </c>
    </row>
    <row r="18" spans="1:15" ht="17.100000000000001" customHeight="1">
      <c r="A18" s="1"/>
      <c r="B18" s="144"/>
      <c r="C18" s="11"/>
      <c r="D18" s="46"/>
      <c r="E18" s="11"/>
      <c r="F18" s="27"/>
      <c r="G18" s="40"/>
      <c r="H18" s="27"/>
      <c r="I18" s="40"/>
      <c r="J18" s="27"/>
      <c r="K18" s="27"/>
    </row>
    <row r="19" spans="1:15" ht="21" customHeight="1" thickBot="1">
      <c r="A19" s="1" t="s">
        <v>198</v>
      </c>
      <c r="B19" s="144"/>
      <c r="C19" s="80">
        <f>SUM(C11,C15,C17)</f>
        <v>375000</v>
      </c>
      <c r="D19" s="27"/>
      <c r="E19" s="80">
        <f>SUM(E11,E15,E17)</f>
        <v>609402</v>
      </c>
      <c r="F19" s="27"/>
      <c r="G19" s="80">
        <f>SUM(G11,G15,G17)</f>
        <v>37500</v>
      </c>
      <c r="H19" s="27"/>
      <c r="I19" s="80">
        <f>SUM(I11,I15,I17)</f>
        <v>284041</v>
      </c>
      <c r="J19" s="27"/>
      <c r="K19" s="80">
        <f>SUM(K11,K15,K17)</f>
        <v>1305943</v>
      </c>
    </row>
    <row r="20" spans="1:15" ht="17.100000000000001" customHeight="1" thickTop="1">
      <c r="A20" s="43"/>
      <c r="B20" s="146"/>
      <c r="C20" s="21"/>
      <c r="D20" s="21"/>
      <c r="E20" s="21"/>
      <c r="F20" s="21"/>
      <c r="G20" s="21"/>
      <c r="H20" s="21"/>
      <c r="I20" s="21"/>
      <c r="J20" s="16"/>
      <c r="K20" s="16"/>
    </row>
    <row r="21" spans="1:15" ht="21" customHeight="1">
      <c r="A21" s="43" t="s">
        <v>216</v>
      </c>
      <c r="B21" s="146"/>
      <c r="C21" s="21"/>
      <c r="D21" s="21"/>
      <c r="E21" s="21"/>
      <c r="F21" s="21"/>
      <c r="G21" s="21"/>
      <c r="H21" s="21"/>
      <c r="I21" s="21"/>
      <c r="J21" s="16"/>
      <c r="K21" s="16"/>
    </row>
    <row r="22" spans="1:15" s="39" customFormat="1" ht="23.1" customHeight="1">
      <c r="A22" s="137" t="s">
        <v>217</v>
      </c>
      <c r="B22" s="144"/>
      <c r="C22" s="11">
        <v>375000</v>
      </c>
      <c r="D22" s="11"/>
      <c r="E22" s="11">
        <v>609402</v>
      </c>
      <c r="F22" s="11"/>
      <c r="G22" s="11">
        <v>37500</v>
      </c>
      <c r="H22" s="11"/>
      <c r="I22" s="11">
        <v>773252</v>
      </c>
      <c r="J22" s="11"/>
      <c r="K22" s="11">
        <f>SUM(C22:I22)</f>
        <v>1795154</v>
      </c>
      <c r="O22" s="215"/>
    </row>
    <row r="23" spans="1:15" ht="17.100000000000001" customHeight="1">
      <c r="A23" s="1"/>
      <c r="B23" s="144"/>
      <c r="C23" s="11"/>
      <c r="D23" s="46"/>
      <c r="E23" s="11"/>
      <c r="F23" s="27"/>
      <c r="G23" s="40"/>
      <c r="H23" s="27"/>
      <c r="I23" s="40"/>
      <c r="J23" s="27"/>
      <c r="K23" s="27"/>
    </row>
    <row r="24" spans="1:15" ht="21" customHeight="1">
      <c r="A24" s="185" t="s">
        <v>134</v>
      </c>
      <c r="B24" s="144"/>
      <c r="C24" s="11"/>
      <c r="D24" s="46"/>
      <c r="E24" s="11"/>
      <c r="F24" s="27"/>
      <c r="G24" s="40"/>
      <c r="H24" s="27"/>
      <c r="I24" s="40"/>
      <c r="J24" s="27"/>
      <c r="K24" s="27"/>
    </row>
    <row r="25" spans="1:15" ht="21" customHeight="1">
      <c r="A25" s="182" t="s">
        <v>199</v>
      </c>
      <c r="B25" s="145">
        <v>16</v>
      </c>
      <c r="C25" s="48" t="s">
        <v>49</v>
      </c>
      <c r="D25" s="46"/>
      <c r="E25" s="48" t="s">
        <v>49</v>
      </c>
      <c r="F25" s="27"/>
      <c r="G25" s="48" t="s">
        <v>49</v>
      </c>
      <c r="H25" s="27"/>
      <c r="I25" s="91">
        <v>-543750</v>
      </c>
      <c r="J25" s="27"/>
      <c r="K25" s="98">
        <f>SUM(C25:I25)</f>
        <v>-543750</v>
      </c>
    </row>
    <row r="26" spans="1:15" ht="21" customHeight="1">
      <c r="A26" s="185" t="s">
        <v>135</v>
      </c>
      <c r="B26" s="144"/>
      <c r="C26" s="121" t="s">
        <v>49</v>
      </c>
      <c r="D26" s="46"/>
      <c r="E26" s="121" t="s">
        <v>49</v>
      </c>
      <c r="F26" s="27"/>
      <c r="G26" s="121" t="s">
        <v>49</v>
      </c>
      <c r="H26" s="27"/>
      <c r="I26" s="119">
        <f>SUM(I25)</f>
        <v>-543750</v>
      </c>
      <c r="J26" s="27"/>
      <c r="K26" s="10">
        <f>SUM(C26:I26)</f>
        <v>-543750</v>
      </c>
    </row>
    <row r="27" spans="1:15" ht="17.100000000000001" customHeight="1">
      <c r="A27" s="1"/>
      <c r="B27" s="144"/>
      <c r="C27" s="11"/>
      <c r="D27" s="46"/>
      <c r="E27" s="11"/>
      <c r="F27" s="27"/>
      <c r="G27" s="40"/>
      <c r="H27" s="27"/>
      <c r="I27" s="40"/>
      <c r="J27" s="27"/>
      <c r="K27" s="27"/>
    </row>
    <row r="28" spans="1:15" ht="21" customHeight="1">
      <c r="A28" s="29" t="s">
        <v>190</v>
      </c>
      <c r="B28" s="25"/>
      <c r="C28" s="48" t="s">
        <v>49</v>
      </c>
      <c r="D28" s="127"/>
      <c r="E28" s="48" t="s">
        <v>49</v>
      </c>
      <c r="F28" s="127"/>
      <c r="G28" s="48" t="s">
        <v>49</v>
      </c>
      <c r="H28" s="97"/>
      <c r="I28" s="37">
        <v>125602</v>
      </c>
      <c r="J28" s="97"/>
      <c r="K28" s="98">
        <f>SUM(C28:I28)</f>
        <v>125602</v>
      </c>
    </row>
    <row r="29" spans="1:15" ht="17.100000000000001" customHeight="1">
      <c r="A29" s="1"/>
      <c r="B29" s="144"/>
      <c r="C29" s="11"/>
      <c r="D29" s="46"/>
      <c r="E29" s="11"/>
      <c r="F29" s="27"/>
      <c r="G29" s="40"/>
      <c r="H29" s="27"/>
      <c r="I29" s="40"/>
      <c r="J29" s="27"/>
      <c r="K29" s="27"/>
    </row>
    <row r="30" spans="1:15" ht="21" customHeight="1" thickBot="1">
      <c r="A30" s="1" t="s">
        <v>218</v>
      </c>
      <c r="B30" s="144"/>
      <c r="C30" s="80">
        <f>SUM(C22,C26,C28)</f>
        <v>375000</v>
      </c>
      <c r="D30" s="27"/>
      <c r="E30" s="80">
        <f>SUM(E22,E26,E28)</f>
        <v>609402</v>
      </c>
      <c r="F30" s="27"/>
      <c r="G30" s="80">
        <f>SUM(G22,G26,G28)</f>
        <v>37500</v>
      </c>
      <c r="H30" s="27"/>
      <c r="I30" s="80">
        <f>SUM(I22,I26,I28)</f>
        <v>355104</v>
      </c>
      <c r="J30" s="27"/>
      <c r="K30" s="80">
        <f>SUM(K22,K26,K28)</f>
        <v>1377006</v>
      </c>
    </row>
    <row r="31" spans="1:15" ht="21" customHeight="1" thickTop="1"/>
    <row r="32" spans="1:15" ht="21" customHeight="1">
      <c r="A32" s="21"/>
      <c r="B32" s="21"/>
    </row>
    <row r="37" spans="3:15" ht="21" hidden="1" customHeight="1"/>
    <row r="38" spans="3:15" ht="21" hidden="1" customHeight="1"/>
    <row r="39" spans="3:15" ht="15" hidden="1">
      <c r="C39" s="186"/>
      <c r="E39" s="128" t="s">
        <v>179</v>
      </c>
      <c r="G39" s="21" t="s">
        <v>180</v>
      </c>
      <c r="M39" s="20" t="s">
        <v>180</v>
      </c>
      <c r="O39" s="216" t="s">
        <v>49</v>
      </c>
    </row>
    <row r="40" spans="3:15" ht="15" hidden="1">
      <c r="E40" s="128" t="s">
        <v>179</v>
      </c>
      <c r="G40" s="21" t="s">
        <v>180</v>
      </c>
      <c r="M40" s="20" t="s">
        <v>180</v>
      </c>
      <c r="O40" s="20">
        <v>-375</v>
      </c>
    </row>
    <row r="41" spans="3:15" ht="21" hidden="1" customHeight="1">
      <c r="C41" s="18"/>
      <c r="D41" s="199"/>
      <c r="E41" s="18"/>
      <c r="F41" s="199"/>
      <c r="G41" s="18"/>
      <c r="M41" s="18"/>
      <c r="O41" s="20">
        <v>-375</v>
      </c>
    </row>
    <row r="42" spans="3:15" ht="21" hidden="1" customHeight="1"/>
    <row r="43" spans="3:15" ht="21" hidden="1" customHeight="1"/>
    <row r="44" spans="3:15" ht="21" hidden="1" customHeight="1"/>
    <row r="45" spans="3:15" ht="21" hidden="1" customHeight="1"/>
    <row r="46" spans="3:15" ht="21" hidden="1" customHeight="1"/>
    <row r="52" spans="9:11" ht="21" customHeight="1">
      <c r="I52" s="48"/>
      <c r="K52" s="48"/>
    </row>
    <row r="54" spans="9:11" ht="21" customHeight="1">
      <c r="I54" s="121"/>
      <c r="J54" s="199"/>
      <c r="K54" s="121"/>
    </row>
    <row r="67" ht="21" hidden="1" customHeight="1"/>
    <row r="168" spans="1:1" ht="21" customHeight="1">
      <c r="A168" s="20" t="s">
        <v>68</v>
      </c>
    </row>
    <row r="175" spans="1:1" ht="21" customHeight="1">
      <c r="A175" s="20" t="s">
        <v>69</v>
      </c>
    </row>
    <row r="181" spans="1:1" ht="21" customHeight="1">
      <c r="A181" s="20" t="s">
        <v>70</v>
      </c>
    </row>
    <row r="182" spans="1:1" ht="21" customHeight="1">
      <c r="A182" s="20" t="s">
        <v>65</v>
      </c>
    </row>
    <row r="183" spans="1:1" ht="21" customHeight="1">
      <c r="A183" s="20" t="s">
        <v>67</v>
      </c>
    </row>
  </sheetData>
  <customSheetViews>
    <customSheetView guid="{5BC47AB8-E7D9-45F5-A93C-622EAA004D43}" showPageBreaks="1" showGridLines="0" printArea="1" hiddenRows="1" view="pageBreakPreview">
      <selection activeCell="A21" sqref="A21"/>
      <pageMargins left="0.45" right="0.45" top="0.48" bottom="0.5" header="0.5" footer="0.5"/>
      <pageSetup paperSize="9" scale="90" firstPageNumber="7" orientation="landscape" useFirstPageNumber="1" r:id="rId1"/>
      <headerFooter alignWithMargins="0">
        <oddFooter>&amp;LThe accompanying notes are an integral part of these financial statements.
&amp;C&amp;P</oddFooter>
      </headerFooter>
    </customSheetView>
    <customSheetView guid="{1E833376-60C6-4905-8753-4A5A6F314C67}" scale="68" showPageBreaks="1" showGridLines="0" printArea="1" hiddenRows="1" view="pageBreakPreview" topLeftCell="A7">
      <selection activeCell="H48" sqref="H48"/>
      <pageMargins left="0.45" right="0.45" top="0.48" bottom="0.5" header="0.5" footer="0.5"/>
      <pageSetup paperSize="9" scale="90" firstPageNumber="7" orientation="landscape" useFirstPageNumber="1" r:id="rId2"/>
      <headerFooter alignWithMargins="0">
        <oddFooter>&amp;LThe accompanying notes are an integral part of these financial statements.
&amp;C&amp;P</oddFooter>
      </headerFooter>
    </customSheetView>
    <customSheetView guid="{E56D8337-322D-43A9-8777-6F683CF4CE38}" scale="80" showPageBreaks="1" showGridLines="0" printArea="1" view="pageBreakPreview">
      <selection activeCell="F8" sqref="F8"/>
      <pageMargins left="0.45" right="0.45" top="0.48" bottom="0.5" header="0.5" footer="0.5"/>
      <pageSetup paperSize="9" scale="90" firstPageNumber="7" orientation="landscape" useFirstPageNumber="1" r:id="rId3"/>
      <headerFooter alignWithMargins="0">
        <oddFooter>&amp;LThe accompanying notes are an integral part of these financial statements.
&amp;C&amp;P</oddFooter>
      </headerFooter>
    </customSheetView>
    <customSheetView guid="{B3287B96-F808-4354-818F-F30B6CE361CF}" showPageBreaks="1" showGridLines="0" printArea="1" hiddenRows="1" view="pageBreakPreview" topLeftCell="A4">
      <selection activeCell="A11" sqref="A11"/>
      <pageMargins left="0.45" right="0.45" top="0.48" bottom="0.5" header="0.5" footer="0.5"/>
      <pageSetup paperSize="9" scale="90" firstPageNumber="7" orientation="landscape" useFirstPageNumber="1" r:id="rId4"/>
      <headerFooter alignWithMargins="0">
        <oddFooter>&amp;LThe accompanying notes are an integral part of these financial statements.
&amp;C&amp;P</oddFooter>
      </headerFooter>
    </customSheetView>
  </customSheetViews>
  <mergeCells count="3">
    <mergeCell ref="C9:K9"/>
    <mergeCell ref="G5:I5"/>
    <mergeCell ref="C4:K4"/>
  </mergeCells>
  <pageMargins left="0.8" right="0.7" top="0.48" bottom="0.3" header="0.5" footer="0.3"/>
  <pageSetup paperSize="9" scale="80" firstPageNumber="9" orientation="landscape" useFirstPageNumber="1" r:id="rId5"/>
  <headerFooter alignWithMargins="0">
    <oddFooter>&amp;L   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T142"/>
  <sheetViews>
    <sheetView showGridLines="0" view="pageBreakPreview" topLeftCell="A117" zoomScale="85" zoomScaleNormal="85" zoomScaleSheetLayoutView="85" workbookViewId="0">
      <selection activeCell="B134" sqref="B134"/>
    </sheetView>
  </sheetViews>
  <sheetFormatPr defaultColWidth="10.85546875" defaultRowHeight="20.25" customHeight="1"/>
  <cols>
    <col min="1" max="1" width="2" style="21" customWidth="1"/>
    <col min="2" max="2" width="48.42578125" style="21" customWidth="1"/>
    <col min="3" max="3" width="7" style="2" customWidth="1"/>
    <col min="4" max="4" width="14.140625" style="21" customWidth="1"/>
    <col min="5" max="5" width="1.140625" style="21" customWidth="1"/>
    <col min="6" max="6" width="14.140625" style="21" customWidth="1"/>
    <col min="7" max="7" width="1.140625" style="62" customWidth="1"/>
    <col min="8" max="8" width="14.140625" style="35" customWidth="1"/>
    <col min="9" max="9" width="1.140625" style="35" customWidth="1"/>
    <col min="10" max="10" width="14.140625" style="35" customWidth="1"/>
    <col min="11" max="11" width="3.85546875" style="21" customWidth="1"/>
    <col min="12" max="12" width="5.140625" style="21" customWidth="1"/>
    <col min="13" max="15" width="10.85546875" style="21" customWidth="1"/>
    <col min="16" max="16" width="5.140625" style="21" customWidth="1"/>
    <col min="17" max="24" width="10.85546875" style="21" customWidth="1"/>
    <col min="25" max="16384" width="10.85546875" style="21"/>
  </cols>
  <sheetData>
    <row r="1" spans="1:254" ht="20.25" customHeight="1">
      <c r="A1" s="54" t="s">
        <v>12</v>
      </c>
      <c r="B1" s="42"/>
      <c r="D1" s="187"/>
      <c r="E1" s="188"/>
      <c r="F1" s="187"/>
      <c r="G1" s="188"/>
      <c r="H1" s="187"/>
      <c r="I1" s="83"/>
      <c r="J1" s="187"/>
      <c r="K1" s="67"/>
      <c r="L1" s="42"/>
      <c r="M1" s="42"/>
      <c r="N1" s="42"/>
      <c r="O1" s="42"/>
      <c r="P1" s="42"/>
      <c r="Q1" s="42"/>
      <c r="R1" s="42"/>
      <c r="S1" s="67"/>
      <c r="T1" s="42"/>
      <c r="U1" s="42"/>
      <c r="V1" s="42"/>
      <c r="W1" s="42"/>
      <c r="X1" s="42"/>
      <c r="Y1" s="42"/>
      <c r="Z1" s="42"/>
      <c r="AA1" s="67"/>
      <c r="AB1" s="42"/>
      <c r="AC1" s="42"/>
      <c r="AD1" s="42"/>
      <c r="AE1" s="42"/>
      <c r="AF1" s="42"/>
      <c r="AG1" s="42"/>
      <c r="AH1" s="42"/>
      <c r="AI1" s="67"/>
      <c r="AJ1" s="42"/>
      <c r="AK1" s="42"/>
      <c r="AL1" s="42"/>
      <c r="AM1" s="42"/>
      <c r="AN1" s="42"/>
      <c r="AO1" s="42"/>
      <c r="AP1" s="42"/>
      <c r="AQ1" s="67"/>
      <c r="AR1" s="42"/>
      <c r="AS1" s="42"/>
      <c r="AT1" s="42"/>
      <c r="AU1" s="42"/>
      <c r="AV1" s="42"/>
      <c r="AW1" s="42"/>
      <c r="AX1" s="42"/>
      <c r="AY1" s="67"/>
      <c r="AZ1" s="42"/>
      <c r="BA1" s="42"/>
      <c r="BB1" s="42"/>
      <c r="BC1" s="42"/>
      <c r="BD1" s="42"/>
      <c r="BE1" s="42"/>
      <c r="BF1" s="42"/>
      <c r="BG1" s="67"/>
      <c r="BH1" s="42"/>
      <c r="BI1" s="42"/>
      <c r="BJ1" s="42"/>
      <c r="BK1" s="42"/>
      <c r="BL1" s="42"/>
      <c r="BM1" s="42"/>
      <c r="BN1" s="42"/>
      <c r="BO1" s="67"/>
      <c r="BP1" s="42"/>
      <c r="BQ1" s="42"/>
      <c r="BR1" s="42"/>
      <c r="BS1" s="42"/>
      <c r="BT1" s="42"/>
      <c r="BU1" s="42"/>
      <c r="BV1" s="42"/>
      <c r="BW1" s="67"/>
      <c r="BX1" s="42"/>
      <c r="BY1" s="42"/>
      <c r="BZ1" s="42"/>
      <c r="CA1" s="42"/>
      <c r="CB1" s="42"/>
      <c r="CC1" s="42"/>
      <c r="CD1" s="42"/>
      <c r="CE1" s="67"/>
      <c r="CF1" s="42"/>
      <c r="CG1" s="42"/>
      <c r="CH1" s="42"/>
      <c r="CI1" s="42"/>
      <c r="CJ1" s="42"/>
      <c r="CK1" s="42"/>
      <c r="CL1" s="42"/>
      <c r="CM1" s="67"/>
      <c r="CN1" s="42"/>
      <c r="CO1" s="42"/>
      <c r="CP1" s="42"/>
      <c r="CQ1" s="42"/>
      <c r="CR1" s="42"/>
      <c r="CS1" s="42"/>
      <c r="CT1" s="42"/>
      <c r="CU1" s="67"/>
      <c r="CV1" s="42"/>
      <c r="CW1" s="42"/>
      <c r="CX1" s="42"/>
      <c r="CY1" s="42"/>
      <c r="CZ1" s="42"/>
      <c r="DA1" s="42"/>
      <c r="DB1" s="42"/>
      <c r="DC1" s="67"/>
      <c r="DD1" s="42"/>
      <c r="DE1" s="42"/>
      <c r="DF1" s="42"/>
      <c r="DG1" s="42"/>
      <c r="DH1" s="42"/>
      <c r="DI1" s="42"/>
      <c r="DJ1" s="42"/>
      <c r="DK1" s="67"/>
      <c r="DL1" s="42"/>
      <c r="DM1" s="42"/>
      <c r="DN1" s="42"/>
      <c r="DO1" s="42"/>
      <c r="DP1" s="42"/>
      <c r="DQ1" s="42"/>
      <c r="DR1" s="42"/>
      <c r="DS1" s="67"/>
      <c r="DT1" s="42"/>
      <c r="DU1" s="42"/>
      <c r="DV1" s="42"/>
      <c r="DW1" s="42"/>
      <c r="DX1" s="42"/>
      <c r="DY1" s="42"/>
      <c r="DZ1" s="42"/>
      <c r="EA1" s="67"/>
      <c r="EB1" s="42"/>
      <c r="EC1" s="42"/>
      <c r="ED1" s="42"/>
      <c r="EE1" s="42"/>
      <c r="EF1" s="42"/>
      <c r="EG1" s="42"/>
      <c r="EH1" s="42"/>
      <c r="EI1" s="67"/>
      <c r="EJ1" s="42"/>
      <c r="EK1" s="42"/>
      <c r="EL1" s="42"/>
      <c r="EM1" s="42"/>
      <c r="EN1" s="42"/>
      <c r="EO1" s="42"/>
      <c r="EP1" s="42"/>
      <c r="EQ1" s="67"/>
      <c r="ER1" s="42"/>
      <c r="ES1" s="42"/>
      <c r="ET1" s="42"/>
      <c r="EU1" s="42"/>
      <c r="EV1" s="42"/>
      <c r="EW1" s="42"/>
      <c r="EX1" s="42"/>
      <c r="EY1" s="67"/>
      <c r="EZ1" s="42"/>
      <c r="FA1" s="42"/>
      <c r="FB1" s="42"/>
      <c r="FC1" s="42"/>
      <c r="FD1" s="42"/>
      <c r="FE1" s="42"/>
      <c r="FF1" s="42"/>
      <c r="FG1" s="67"/>
      <c r="FH1" s="42"/>
      <c r="FI1" s="42"/>
      <c r="FJ1" s="42"/>
      <c r="FK1" s="42"/>
      <c r="FL1" s="42"/>
      <c r="FM1" s="42"/>
      <c r="FN1" s="42"/>
      <c r="FO1" s="67"/>
      <c r="FP1" s="42"/>
      <c r="FQ1" s="42"/>
      <c r="FR1" s="42"/>
      <c r="FS1" s="42"/>
      <c r="FT1" s="42"/>
      <c r="FU1" s="42"/>
      <c r="FV1" s="42"/>
      <c r="FW1" s="67"/>
      <c r="FX1" s="42"/>
      <c r="FY1" s="42"/>
      <c r="FZ1" s="42"/>
      <c r="GA1" s="42"/>
      <c r="GB1" s="42"/>
      <c r="GC1" s="42"/>
      <c r="GD1" s="42"/>
      <c r="GE1" s="67"/>
      <c r="GF1" s="42"/>
      <c r="GG1" s="42"/>
      <c r="GH1" s="42"/>
      <c r="GI1" s="42"/>
      <c r="GJ1" s="42"/>
      <c r="GK1" s="42"/>
      <c r="GL1" s="42"/>
      <c r="GM1" s="67"/>
      <c r="GN1" s="42"/>
      <c r="GO1" s="42"/>
      <c r="GP1" s="42"/>
      <c r="GQ1" s="42"/>
      <c r="GR1" s="42"/>
      <c r="GS1" s="42"/>
      <c r="GT1" s="42"/>
      <c r="GU1" s="67"/>
      <c r="GV1" s="42"/>
      <c r="GW1" s="42"/>
      <c r="GX1" s="42"/>
      <c r="GY1" s="42"/>
      <c r="GZ1" s="42"/>
      <c r="HA1" s="42"/>
      <c r="HB1" s="42"/>
      <c r="HC1" s="67"/>
      <c r="HD1" s="42"/>
      <c r="HE1" s="42"/>
      <c r="HF1" s="42"/>
      <c r="HG1" s="42"/>
      <c r="HH1" s="42"/>
      <c r="HI1" s="42"/>
      <c r="HJ1" s="42"/>
      <c r="HK1" s="67"/>
      <c r="HL1" s="42"/>
      <c r="HM1" s="42"/>
      <c r="HN1" s="42"/>
      <c r="HO1" s="42"/>
      <c r="HP1" s="42"/>
      <c r="HQ1" s="42"/>
      <c r="HR1" s="42"/>
      <c r="HS1" s="67"/>
      <c r="HT1" s="42"/>
      <c r="HU1" s="42"/>
      <c r="HV1" s="42"/>
      <c r="HW1" s="42"/>
      <c r="HX1" s="42"/>
      <c r="HY1" s="42"/>
      <c r="HZ1" s="42"/>
      <c r="IA1" s="67"/>
      <c r="IB1" s="42"/>
      <c r="IC1" s="42"/>
      <c r="ID1" s="42"/>
      <c r="IE1" s="42"/>
      <c r="IF1" s="42"/>
      <c r="IG1" s="42"/>
      <c r="IH1" s="42"/>
      <c r="II1" s="67"/>
      <c r="IJ1" s="42"/>
      <c r="IK1" s="42"/>
      <c r="IL1" s="42"/>
      <c r="IM1" s="42"/>
      <c r="IN1" s="42"/>
      <c r="IO1" s="42"/>
      <c r="IP1" s="42"/>
      <c r="IQ1" s="67"/>
      <c r="IR1" s="42"/>
      <c r="IS1" s="42"/>
      <c r="IT1" s="42"/>
    </row>
    <row r="2" spans="1:254" s="55" customFormat="1" ht="20.25" customHeight="1">
      <c r="A2" s="53" t="s">
        <v>82</v>
      </c>
      <c r="B2" s="49"/>
      <c r="C2" s="189"/>
      <c r="D2" s="103"/>
      <c r="E2" s="103"/>
      <c r="F2" s="103"/>
      <c r="G2" s="190"/>
      <c r="H2" s="103"/>
      <c r="I2" s="103"/>
      <c r="J2" s="103"/>
    </row>
    <row r="3" spans="1:254" s="56" customFormat="1" ht="19.5" customHeight="1">
      <c r="A3" s="53"/>
      <c r="B3" s="53"/>
      <c r="C3" s="68"/>
      <c r="D3" s="43"/>
      <c r="E3" s="43"/>
      <c r="F3" s="43"/>
      <c r="G3" s="191"/>
      <c r="H3" s="43"/>
      <c r="I3" s="43"/>
      <c r="J3" s="43"/>
    </row>
    <row r="4" spans="1:254" ht="20.25" customHeight="1">
      <c r="A4" s="185"/>
      <c r="B4" s="185"/>
      <c r="C4" s="151"/>
      <c r="D4" s="236" t="s">
        <v>10</v>
      </c>
      <c r="E4" s="236"/>
      <c r="F4" s="236"/>
      <c r="G4" s="184"/>
      <c r="H4" s="236" t="s">
        <v>37</v>
      </c>
      <c r="I4" s="236"/>
      <c r="J4" s="236"/>
    </row>
    <row r="5" spans="1:254" ht="20.25" customHeight="1">
      <c r="A5" s="185"/>
      <c r="B5" s="185"/>
      <c r="C5" s="151"/>
      <c r="D5" s="236" t="s">
        <v>36</v>
      </c>
      <c r="E5" s="236"/>
      <c r="F5" s="236"/>
      <c r="G5" s="184"/>
      <c r="H5" s="236" t="s">
        <v>36</v>
      </c>
      <c r="I5" s="236"/>
      <c r="J5" s="236"/>
    </row>
    <row r="6" spans="1:254" ht="20.25" customHeight="1">
      <c r="D6" s="239" t="s">
        <v>221</v>
      </c>
      <c r="E6" s="239"/>
      <c r="F6" s="239"/>
      <c r="G6" s="184"/>
      <c r="H6" s="239" t="s">
        <v>221</v>
      </c>
      <c r="I6" s="239"/>
      <c r="J6" s="239"/>
    </row>
    <row r="7" spans="1:254" ht="20.25" customHeight="1">
      <c r="D7" s="237" t="s">
        <v>195</v>
      </c>
      <c r="E7" s="237"/>
      <c r="F7" s="237"/>
      <c r="G7" s="184"/>
      <c r="H7" s="237" t="s">
        <v>195</v>
      </c>
      <c r="I7" s="237"/>
      <c r="J7" s="237"/>
    </row>
    <row r="8" spans="1:254" ht="22.7" customHeight="1">
      <c r="A8" s="238"/>
      <c r="B8" s="238"/>
      <c r="C8" s="152" t="s">
        <v>41</v>
      </c>
      <c r="D8" s="51" t="s">
        <v>215</v>
      </c>
      <c r="E8" s="153"/>
      <c r="F8" s="51" t="s">
        <v>196</v>
      </c>
      <c r="G8" s="153"/>
      <c r="H8" s="51" t="s">
        <v>215</v>
      </c>
      <c r="I8" s="153"/>
      <c r="J8" s="51" t="s">
        <v>196</v>
      </c>
    </row>
    <row r="9" spans="1:254" ht="20.25" customHeight="1">
      <c r="A9" s="185"/>
      <c r="B9" s="185"/>
      <c r="C9" s="152"/>
      <c r="D9" s="233" t="s">
        <v>75</v>
      </c>
      <c r="E9" s="233"/>
      <c r="F9" s="233"/>
      <c r="G9" s="233"/>
      <c r="H9" s="233"/>
      <c r="I9" s="233"/>
      <c r="J9" s="233"/>
    </row>
    <row r="10" spans="1:254" ht="20.25" customHeight="1">
      <c r="A10" s="68" t="s">
        <v>19</v>
      </c>
      <c r="B10" s="36"/>
      <c r="D10" s="192"/>
      <c r="E10" s="192"/>
      <c r="F10" s="192"/>
      <c r="G10" s="64"/>
      <c r="H10" s="193"/>
      <c r="I10" s="192"/>
      <c r="J10" s="193"/>
    </row>
    <row r="11" spans="1:254" ht="20.25" customHeight="1">
      <c r="A11" s="39" t="s">
        <v>117</v>
      </c>
      <c r="B11" s="36"/>
      <c r="C11" s="194"/>
      <c r="D11" s="99">
        <f>726934-1</f>
        <v>726933</v>
      </c>
      <c r="E11" s="99"/>
      <c r="F11" s="99">
        <v>722983</v>
      </c>
      <c r="G11" s="100"/>
      <c r="H11" s="61">
        <v>125602</v>
      </c>
      <c r="I11" s="99"/>
      <c r="J11" s="61">
        <v>268850</v>
      </c>
    </row>
    <row r="12" spans="1:254" ht="20.25" customHeight="1">
      <c r="A12" s="69" t="s">
        <v>166</v>
      </c>
      <c r="B12" s="36"/>
      <c r="C12" s="194"/>
      <c r="D12" s="100"/>
      <c r="E12" s="99"/>
      <c r="F12" s="100"/>
      <c r="G12" s="100"/>
      <c r="H12" s="99"/>
      <c r="I12" s="99"/>
      <c r="J12" s="99"/>
    </row>
    <row r="13" spans="1:254" ht="20.25" customHeight="1">
      <c r="A13" s="69"/>
      <c r="B13" s="69" t="s">
        <v>165</v>
      </c>
      <c r="C13" s="194"/>
      <c r="D13" s="100"/>
      <c r="E13" s="99"/>
      <c r="F13" s="100"/>
      <c r="G13" s="100"/>
      <c r="H13" s="99"/>
      <c r="I13" s="99"/>
      <c r="J13" s="99"/>
    </row>
    <row r="14" spans="1:254" ht="20.25" customHeight="1">
      <c r="A14" s="36" t="s">
        <v>29</v>
      </c>
      <c r="B14" s="36"/>
      <c r="D14" s="99">
        <v>427077</v>
      </c>
      <c r="E14" s="99"/>
      <c r="F14" s="99">
        <v>427893</v>
      </c>
      <c r="G14" s="100"/>
      <c r="H14" s="60">
        <v>34122</v>
      </c>
      <c r="I14" s="99"/>
      <c r="J14" s="60">
        <v>53618</v>
      </c>
    </row>
    <row r="15" spans="1:254" ht="20.25" hidden="1" customHeight="1">
      <c r="A15" s="110" t="s">
        <v>202</v>
      </c>
      <c r="B15" s="36"/>
      <c r="C15" s="2">
        <v>3</v>
      </c>
      <c r="D15" s="130"/>
      <c r="E15" s="99"/>
      <c r="F15" s="130" t="s">
        <v>49</v>
      </c>
      <c r="G15" s="100"/>
      <c r="H15" s="134" t="s">
        <v>49</v>
      </c>
      <c r="I15" s="99"/>
      <c r="J15" s="134" t="s">
        <v>49</v>
      </c>
    </row>
    <row r="16" spans="1:254" ht="20.25" hidden="1" customHeight="1">
      <c r="A16" s="110" t="s">
        <v>170</v>
      </c>
      <c r="B16" s="36"/>
      <c r="C16" s="2">
        <v>3</v>
      </c>
      <c r="D16" s="130"/>
      <c r="E16" s="99"/>
      <c r="F16" s="130" t="s">
        <v>49</v>
      </c>
      <c r="G16" s="100"/>
      <c r="H16" s="134" t="s">
        <v>49</v>
      </c>
      <c r="I16" s="99"/>
      <c r="J16" s="134" t="s">
        <v>49</v>
      </c>
    </row>
    <row r="17" spans="1:10" ht="20.25" customHeight="1">
      <c r="A17" s="110" t="s">
        <v>184</v>
      </c>
      <c r="B17" s="36"/>
      <c r="C17" s="2">
        <v>4</v>
      </c>
      <c r="D17" s="134" t="s">
        <v>49</v>
      </c>
      <c r="E17" s="99"/>
      <c r="F17" s="135">
        <v>15642</v>
      </c>
      <c r="G17" s="100"/>
      <c r="H17" s="134" t="s">
        <v>49</v>
      </c>
      <c r="I17" s="99"/>
      <c r="J17" s="134" t="s">
        <v>49</v>
      </c>
    </row>
    <row r="18" spans="1:10" ht="20.25" customHeight="1">
      <c r="A18" s="39" t="s">
        <v>103</v>
      </c>
      <c r="B18" s="36"/>
      <c r="D18" s="61">
        <v>65</v>
      </c>
      <c r="E18" s="99"/>
      <c r="F18" s="61">
        <v>58</v>
      </c>
      <c r="G18" s="100"/>
      <c r="H18" s="134" t="s">
        <v>49</v>
      </c>
      <c r="I18" s="99"/>
      <c r="J18" s="134" t="s">
        <v>49</v>
      </c>
    </row>
    <row r="19" spans="1:10" ht="20.25" customHeight="1">
      <c r="A19" s="36" t="s">
        <v>155</v>
      </c>
      <c r="B19" s="39"/>
      <c r="C19" s="2">
        <v>9</v>
      </c>
      <c r="D19" s="134" t="s">
        <v>49</v>
      </c>
      <c r="E19" s="99"/>
      <c r="F19" s="134" t="s">
        <v>49</v>
      </c>
      <c r="G19" s="100"/>
      <c r="H19" s="61">
        <v>5500</v>
      </c>
      <c r="I19" s="99"/>
      <c r="J19" s="61">
        <v>5421</v>
      </c>
    </row>
    <row r="20" spans="1:10" ht="20.25" customHeight="1">
      <c r="A20" s="36" t="s">
        <v>23</v>
      </c>
      <c r="B20" s="36"/>
      <c r="D20" s="61">
        <f>-4123+1</f>
        <v>-4122</v>
      </c>
      <c r="E20" s="99"/>
      <c r="F20" s="61">
        <v>-5656</v>
      </c>
      <c r="G20" s="100"/>
      <c r="H20" s="61">
        <f>-2005+1</f>
        <v>-2004</v>
      </c>
      <c r="I20" s="99"/>
      <c r="J20" s="61">
        <v>-8980</v>
      </c>
    </row>
    <row r="21" spans="1:10" ht="20.25" customHeight="1">
      <c r="A21" s="36" t="s">
        <v>47</v>
      </c>
      <c r="B21" s="36"/>
      <c r="D21" s="134" t="s">
        <v>49</v>
      </c>
      <c r="E21" s="99"/>
      <c r="F21" s="61">
        <v>14873</v>
      </c>
      <c r="G21" s="100"/>
      <c r="H21" s="61">
        <v>1105</v>
      </c>
      <c r="I21" s="99"/>
      <c r="J21" s="61">
        <v>14889</v>
      </c>
    </row>
    <row r="22" spans="1:10" ht="20.25" customHeight="1">
      <c r="A22" s="39" t="s">
        <v>154</v>
      </c>
      <c r="B22" s="36"/>
      <c r="D22" s="22">
        <v>-1058</v>
      </c>
      <c r="E22" s="99"/>
      <c r="F22" s="22">
        <v>18</v>
      </c>
      <c r="G22" s="100"/>
      <c r="H22" s="61">
        <v>-569</v>
      </c>
      <c r="I22" s="99"/>
      <c r="J22" s="61">
        <v>-62</v>
      </c>
    </row>
    <row r="23" spans="1:10" ht="20.25" customHeight="1">
      <c r="A23" s="39" t="s">
        <v>208</v>
      </c>
      <c r="B23" s="36"/>
      <c r="D23" s="61">
        <v>1166</v>
      </c>
      <c r="E23" s="99"/>
      <c r="F23" s="61">
        <v>1189</v>
      </c>
      <c r="G23" s="100"/>
      <c r="H23" s="61">
        <v>224</v>
      </c>
      <c r="I23" s="99"/>
      <c r="J23" s="61">
        <v>945</v>
      </c>
    </row>
    <row r="24" spans="1:10" ht="20.25" customHeight="1">
      <c r="A24" s="39" t="s">
        <v>209</v>
      </c>
      <c r="B24" s="36"/>
      <c r="D24" s="61">
        <v>1</v>
      </c>
      <c r="E24" s="99"/>
      <c r="F24" s="61">
        <v>1</v>
      </c>
      <c r="G24" s="100"/>
      <c r="H24" s="61">
        <v>9</v>
      </c>
      <c r="I24" s="99"/>
      <c r="J24" s="61">
        <v>1</v>
      </c>
    </row>
    <row r="25" spans="1:10" ht="20.25" hidden="1" customHeight="1">
      <c r="A25" s="39" t="s">
        <v>138</v>
      </c>
      <c r="B25" s="36"/>
      <c r="D25" s="99"/>
      <c r="E25" s="99"/>
      <c r="F25" s="99"/>
      <c r="G25" s="100"/>
      <c r="H25" s="99"/>
      <c r="I25" s="99"/>
      <c r="J25" s="99"/>
    </row>
    <row r="26" spans="1:10" ht="20.25" hidden="1" customHeight="1">
      <c r="A26" s="36" t="s">
        <v>60</v>
      </c>
      <c r="B26" s="39" t="s">
        <v>118</v>
      </c>
      <c r="D26" s="123"/>
      <c r="E26" s="99"/>
      <c r="F26" s="123"/>
      <c r="G26" s="100"/>
      <c r="H26" s="123"/>
      <c r="I26" s="99"/>
      <c r="J26" s="123"/>
    </row>
    <row r="27" spans="1:10" ht="20.25" hidden="1" customHeight="1">
      <c r="A27" s="110" t="s">
        <v>137</v>
      </c>
      <c r="B27" s="36"/>
      <c r="D27" s="123"/>
      <c r="E27" s="99"/>
      <c r="F27" s="123"/>
      <c r="G27" s="100"/>
      <c r="H27" s="123"/>
      <c r="I27" s="99"/>
      <c r="J27" s="123"/>
    </row>
    <row r="28" spans="1:10" ht="20.25" customHeight="1">
      <c r="A28" s="110" t="s">
        <v>144</v>
      </c>
      <c r="B28" s="36"/>
      <c r="C28" s="2">
        <v>4</v>
      </c>
      <c r="D28" s="134">
        <v>-292745</v>
      </c>
      <c r="E28" s="99"/>
      <c r="F28" s="22">
        <v>-47423</v>
      </c>
      <c r="G28" s="100"/>
      <c r="H28" s="134" t="s">
        <v>49</v>
      </c>
      <c r="I28" s="99"/>
      <c r="J28" s="134" t="s">
        <v>49</v>
      </c>
    </row>
    <row r="29" spans="1:10" ht="19.350000000000001" customHeight="1">
      <c r="A29" s="36" t="s">
        <v>242</v>
      </c>
      <c r="B29" s="36"/>
      <c r="C29" s="2" t="s">
        <v>247</v>
      </c>
      <c r="D29" s="134" t="s">
        <v>49</v>
      </c>
      <c r="E29" s="99"/>
      <c r="F29" s="89" t="s">
        <v>49</v>
      </c>
      <c r="G29" s="100"/>
      <c r="H29" s="61">
        <v>-183999</v>
      </c>
      <c r="I29" s="99"/>
      <c r="J29" s="61">
        <v>-189000</v>
      </c>
    </row>
    <row r="30" spans="1:10" ht="20.25" customHeight="1">
      <c r="A30" s="39" t="s">
        <v>136</v>
      </c>
      <c r="B30" s="36"/>
      <c r="D30" s="22">
        <v>9087</v>
      </c>
      <c r="E30" s="99"/>
      <c r="F30" s="22">
        <v>6425</v>
      </c>
      <c r="G30" s="100"/>
      <c r="H30" s="61">
        <v>5335</v>
      </c>
      <c r="I30" s="99"/>
      <c r="J30" s="61">
        <v>4036</v>
      </c>
    </row>
    <row r="31" spans="1:10" ht="20.25" customHeight="1">
      <c r="A31" s="36" t="s">
        <v>233</v>
      </c>
      <c r="B31" s="36"/>
      <c r="D31" s="61">
        <v>540</v>
      </c>
      <c r="E31" s="99"/>
      <c r="F31" s="61">
        <v>785</v>
      </c>
      <c r="G31" s="100"/>
      <c r="H31" s="61">
        <v>120</v>
      </c>
      <c r="I31" s="99"/>
      <c r="J31" s="61">
        <v>174</v>
      </c>
    </row>
    <row r="32" spans="1:10" ht="20.25" customHeight="1">
      <c r="A32" s="39" t="s">
        <v>232</v>
      </c>
      <c r="B32" s="36"/>
      <c r="D32" s="73">
        <v>91639</v>
      </c>
      <c r="E32" s="99"/>
      <c r="F32" s="73">
        <v>44679</v>
      </c>
      <c r="G32" s="100"/>
      <c r="H32" s="73">
        <v>-17211</v>
      </c>
      <c r="I32" s="99"/>
      <c r="J32" s="73">
        <v>17852</v>
      </c>
    </row>
    <row r="33" spans="1:11" ht="20.25" customHeight="1">
      <c r="A33" s="43"/>
      <c r="B33" s="36"/>
      <c r="D33" s="22">
        <f>SUM(D11:D32)</f>
        <v>958583</v>
      </c>
      <c r="E33" s="35"/>
      <c r="F33" s="22">
        <f>SUM(F11:F32)</f>
        <v>1181467</v>
      </c>
      <c r="G33" s="38"/>
      <c r="H33" s="38">
        <f>SUM(H11:H32)</f>
        <v>-31766</v>
      </c>
      <c r="J33" s="38">
        <f>SUM(J11:J32)</f>
        <v>167744</v>
      </c>
    </row>
    <row r="34" spans="1:11" ht="20.25" customHeight="1">
      <c r="A34" s="70" t="s">
        <v>24</v>
      </c>
      <c r="B34" s="36"/>
      <c r="C34" s="194"/>
      <c r="D34" s="71"/>
      <c r="E34" s="117"/>
      <c r="F34" s="71"/>
      <c r="G34" s="115"/>
      <c r="H34" s="115"/>
      <c r="I34" s="117"/>
      <c r="J34" s="115"/>
    </row>
    <row r="35" spans="1:11" ht="20.25" customHeight="1">
      <c r="A35" s="182" t="s">
        <v>38</v>
      </c>
      <c r="B35" s="182"/>
      <c r="D35" s="61">
        <f>-94351-1</f>
        <v>-94352</v>
      </c>
      <c r="E35" s="35"/>
      <c r="F35" s="61">
        <v>-228548</v>
      </c>
      <c r="G35" s="38"/>
      <c r="H35" s="61">
        <v>-16930</v>
      </c>
      <c r="J35" s="61">
        <v>21719</v>
      </c>
    </row>
    <row r="36" spans="1:11" ht="20.25" customHeight="1">
      <c r="A36" s="182" t="s">
        <v>54</v>
      </c>
      <c r="B36" s="182"/>
      <c r="D36" s="61">
        <f>-300613-1+292745</f>
        <v>-7869</v>
      </c>
      <c r="E36" s="35"/>
      <c r="F36" s="61">
        <v>-21170</v>
      </c>
      <c r="G36" s="38"/>
      <c r="H36" s="61">
        <v>-3586</v>
      </c>
      <c r="J36" s="61">
        <v>-2186</v>
      </c>
    </row>
    <row r="37" spans="1:11" ht="20.25" customHeight="1">
      <c r="A37" s="21" t="s">
        <v>2</v>
      </c>
      <c r="D37" s="61">
        <v>-74143</v>
      </c>
      <c r="E37" s="35"/>
      <c r="F37" s="61">
        <v>28544</v>
      </c>
      <c r="G37" s="38"/>
      <c r="H37" s="61">
        <v>-1254</v>
      </c>
      <c r="J37" s="61">
        <v>-414</v>
      </c>
    </row>
    <row r="38" spans="1:11" ht="20.25" customHeight="1">
      <c r="A38" s="21" t="s">
        <v>1</v>
      </c>
      <c r="D38" s="61">
        <v>-6162</v>
      </c>
      <c r="E38" s="35"/>
      <c r="F38" s="61">
        <v>36309</v>
      </c>
      <c r="G38" s="38"/>
      <c r="H38" s="61">
        <v>710</v>
      </c>
      <c r="J38" s="61">
        <v>1258</v>
      </c>
    </row>
    <row r="39" spans="1:11" ht="20.25" customHeight="1">
      <c r="A39" s="21" t="s">
        <v>40</v>
      </c>
      <c r="D39" s="61">
        <v>-8166</v>
      </c>
      <c r="E39" s="35"/>
      <c r="F39" s="61">
        <v>-8856</v>
      </c>
      <c r="G39" s="38"/>
      <c r="H39" s="61">
        <v>-2319</v>
      </c>
      <c r="J39" s="61">
        <v>1072</v>
      </c>
    </row>
    <row r="40" spans="1:11" ht="20.25" customHeight="1">
      <c r="A40" s="21" t="s">
        <v>7</v>
      </c>
      <c r="D40" s="61">
        <f>-38214-1</f>
        <v>-38215</v>
      </c>
      <c r="E40" s="35"/>
      <c r="F40" s="61">
        <v>-43165</v>
      </c>
      <c r="G40" s="38"/>
      <c r="H40" s="61">
        <v>-69586</v>
      </c>
      <c r="J40" s="61">
        <v>15693</v>
      </c>
    </row>
    <row r="41" spans="1:11" ht="20.25" customHeight="1">
      <c r="A41" s="21" t="s">
        <v>55</v>
      </c>
      <c r="D41" s="61">
        <v>-204815</v>
      </c>
      <c r="E41" s="35"/>
      <c r="F41" s="61">
        <v>-102644</v>
      </c>
      <c r="G41" s="38"/>
      <c r="H41" s="61">
        <v>-124625</v>
      </c>
      <c r="J41" s="61">
        <v>-83439</v>
      </c>
    </row>
    <row r="42" spans="1:11" ht="20.25" customHeight="1">
      <c r="A42" s="21" t="s">
        <v>3</v>
      </c>
      <c r="D42" s="22">
        <v>-8293</v>
      </c>
      <c r="E42" s="35"/>
      <c r="F42" s="22">
        <v>-911</v>
      </c>
      <c r="G42" s="38"/>
      <c r="H42" s="22">
        <v>-8370</v>
      </c>
      <c r="J42" s="22">
        <v>-2579</v>
      </c>
    </row>
    <row r="43" spans="1:11" ht="20.25" customHeight="1">
      <c r="A43" s="21" t="s">
        <v>11</v>
      </c>
      <c r="D43" s="22">
        <v>-499</v>
      </c>
      <c r="E43" s="38"/>
      <c r="F43" s="22">
        <v>5583</v>
      </c>
      <c r="G43" s="38"/>
      <c r="H43" s="22">
        <v>140</v>
      </c>
      <c r="I43" s="38"/>
      <c r="J43" s="130" t="s">
        <v>49</v>
      </c>
      <c r="K43" s="62"/>
    </row>
    <row r="44" spans="1:11" ht="20.25" customHeight="1">
      <c r="A44" s="21" t="s">
        <v>83</v>
      </c>
      <c r="C44" s="21"/>
      <c r="D44" s="22">
        <v>-1940</v>
      </c>
      <c r="E44" s="38"/>
      <c r="F44" s="22">
        <v>-419</v>
      </c>
      <c r="G44" s="38"/>
      <c r="H44" s="135">
        <v>-1431</v>
      </c>
      <c r="I44" s="38"/>
      <c r="J44" s="135">
        <v>-88</v>
      </c>
    </row>
    <row r="45" spans="1:11" ht="20.25" customHeight="1">
      <c r="A45" s="20" t="s">
        <v>239</v>
      </c>
      <c r="D45" s="72">
        <f>SUM(D33:D44)</f>
        <v>514129</v>
      </c>
      <c r="E45" s="22">
        <f>SUM(E33:E43)</f>
        <v>0</v>
      </c>
      <c r="F45" s="72">
        <f>SUM(F33:F44)</f>
        <v>846190</v>
      </c>
      <c r="G45" s="22">
        <f>SUM(G33:G43)</f>
        <v>0</v>
      </c>
      <c r="H45" s="72">
        <f>SUM(H33:H44)</f>
        <v>-259017</v>
      </c>
      <c r="I45" s="22">
        <f>SUM(I33:I43)</f>
        <v>0</v>
      </c>
      <c r="J45" s="72">
        <f>SUM(J33:J44)</f>
        <v>118780</v>
      </c>
      <c r="K45" s="62"/>
    </row>
    <row r="46" spans="1:11" ht="20.25" hidden="1" customHeight="1">
      <c r="A46" s="21" t="s">
        <v>58</v>
      </c>
      <c r="C46" s="21"/>
      <c r="D46" s="89" t="s">
        <v>76</v>
      </c>
      <c r="E46" s="38"/>
      <c r="F46" s="89" t="s">
        <v>76</v>
      </c>
      <c r="G46" s="38"/>
      <c r="H46" s="89" t="s">
        <v>76</v>
      </c>
      <c r="I46" s="38"/>
      <c r="J46" s="89" t="s">
        <v>76</v>
      </c>
    </row>
    <row r="47" spans="1:11" ht="20.25" hidden="1" customHeight="1">
      <c r="A47" s="111" t="s">
        <v>124</v>
      </c>
      <c r="C47" s="21"/>
      <c r="D47" s="123"/>
      <c r="E47" s="38"/>
      <c r="F47" s="123"/>
      <c r="G47" s="38"/>
      <c r="H47" s="123"/>
      <c r="I47" s="38"/>
      <c r="J47" s="123"/>
    </row>
    <row r="48" spans="1:11" ht="20.25" hidden="1" customHeight="1">
      <c r="A48" s="111" t="s">
        <v>125</v>
      </c>
      <c r="C48" s="21"/>
      <c r="D48" s="123"/>
      <c r="E48" s="38"/>
      <c r="F48" s="123"/>
      <c r="G48" s="38"/>
      <c r="H48" s="123"/>
      <c r="I48" s="38"/>
      <c r="J48" s="123"/>
    </row>
    <row r="49" spans="1:10" ht="20.25" hidden="1" customHeight="1">
      <c r="A49" s="112" t="s">
        <v>156</v>
      </c>
      <c r="C49" s="21"/>
      <c r="D49" s="109" t="s">
        <v>183</v>
      </c>
      <c r="E49" s="38"/>
      <c r="F49" s="109" t="s">
        <v>183</v>
      </c>
      <c r="G49" s="38"/>
      <c r="H49" s="109">
        <v>0</v>
      </c>
      <c r="I49" s="38"/>
      <c r="J49" s="109">
        <v>0</v>
      </c>
    </row>
    <row r="50" spans="1:10" ht="20.25" customHeight="1">
      <c r="A50" s="112" t="s">
        <v>207</v>
      </c>
      <c r="C50" s="2">
        <v>4</v>
      </c>
      <c r="D50" s="134" t="s">
        <v>49</v>
      </c>
      <c r="E50" s="38"/>
      <c r="F50" s="109">
        <v>600000</v>
      </c>
      <c r="G50" s="38"/>
      <c r="H50" s="130" t="s">
        <v>49</v>
      </c>
      <c r="I50" s="38"/>
      <c r="J50" s="130" t="s">
        <v>49</v>
      </c>
    </row>
    <row r="51" spans="1:10" ht="20.25" customHeight="1">
      <c r="A51" s="21" t="s">
        <v>234</v>
      </c>
      <c r="D51" s="134">
        <v>2071</v>
      </c>
      <c r="E51" s="38"/>
      <c r="F51" s="89" t="s">
        <v>49</v>
      </c>
      <c r="G51" s="38"/>
      <c r="H51" s="22">
        <v>2071</v>
      </c>
      <c r="I51" s="38"/>
      <c r="J51" s="59" t="s">
        <v>49</v>
      </c>
    </row>
    <row r="52" spans="1:10" ht="20.25" customHeight="1">
      <c r="A52" s="21" t="s">
        <v>171</v>
      </c>
      <c r="D52" s="73">
        <v>-33589</v>
      </c>
      <c r="E52" s="115"/>
      <c r="F52" s="73">
        <v>-33451</v>
      </c>
      <c r="G52" s="115"/>
      <c r="H52" s="73">
        <v>-8434</v>
      </c>
      <c r="I52" s="117"/>
      <c r="J52" s="73">
        <v>-10847</v>
      </c>
    </row>
    <row r="53" spans="1:10" ht="20.25" customHeight="1">
      <c r="A53" s="185" t="s">
        <v>236</v>
      </c>
      <c r="B53" s="185"/>
      <c r="C53" s="185"/>
      <c r="D53" s="195">
        <f t="shared" ref="D53:I53" si="0">SUM(D45:D52)</f>
        <v>482611</v>
      </c>
      <c r="E53" s="27">
        <f t="shared" si="0"/>
        <v>0</v>
      </c>
      <c r="F53" s="195">
        <f t="shared" ref="F53" si="1">SUM(F45:F52)</f>
        <v>1412739</v>
      </c>
      <c r="G53" s="27">
        <f t="shared" si="0"/>
        <v>0</v>
      </c>
      <c r="H53" s="195">
        <f t="shared" si="0"/>
        <v>-265380</v>
      </c>
      <c r="I53" s="27">
        <f t="shared" si="0"/>
        <v>0</v>
      </c>
      <c r="J53" s="195">
        <f t="shared" ref="J53" si="2">SUM(J45:J52)</f>
        <v>107933</v>
      </c>
    </row>
    <row r="54" spans="1:10" ht="18.75" customHeight="1">
      <c r="A54" s="18"/>
      <c r="D54" s="27"/>
      <c r="E54" s="116"/>
      <c r="F54" s="27"/>
      <c r="G54" s="116"/>
      <c r="H54" s="27"/>
      <c r="I54" s="4"/>
      <c r="J54" s="27"/>
    </row>
    <row r="57" spans="1:10" ht="18.75" customHeight="1">
      <c r="A57" s="18"/>
      <c r="D57" s="27"/>
      <c r="E57" s="116"/>
      <c r="F57" s="27"/>
      <c r="G57" s="116"/>
      <c r="H57" s="27"/>
      <c r="I57" s="4"/>
      <c r="J57" s="27"/>
    </row>
    <row r="58" spans="1:10" ht="18.75" customHeight="1">
      <c r="A58" s="18"/>
      <c r="D58" s="27"/>
      <c r="E58" s="116"/>
      <c r="F58" s="27"/>
      <c r="G58" s="116"/>
      <c r="H58" s="27"/>
      <c r="I58" s="4"/>
      <c r="J58" s="27"/>
    </row>
    <row r="59" spans="1:10" ht="18.75" customHeight="1">
      <c r="A59" s="18"/>
      <c r="D59" s="27"/>
      <c r="E59" s="116"/>
      <c r="F59" s="27"/>
      <c r="G59" s="116"/>
      <c r="H59" s="27"/>
      <c r="I59" s="4"/>
      <c r="J59" s="27"/>
    </row>
    <row r="60" spans="1:10" s="55" customFormat="1" ht="20.25" customHeight="1">
      <c r="A60" s="54" t="s">
        <v>12</v>
      </c>
      <c r="B60" s="49"/>
      <c r="C60" s="148"/>
      <c r="D60" s="103"/>
      <c r="E60" s="49"/>
      <c r="F60" s="103"/>
      <c r="G60" s="196"/>
      <c r="H60" s="103"/>
      <c r="I60" s="49"/>
      <c r="J60" s="103"/>
    </row>
    <row r="61" spans="1:10" s="56" customFormat="1" ht="19.5" customHeight="1">
      <c r="A61" s="53" t="s">
        <v>82</v>
      </c>
      <c r="B61" s="53"/>
      <c r="C61" s="197"/>
      <c r="D61" s="43"/>
      <c r="E61" s="53"/>
      <c r="F61" s="43"/>
      <c r="G61" s="198"/>
      <c r="H61" s="43"/>
      <c r="I61" s="53"/>
      <c r="J61" s="43"/>
    </row>
    <row r="62" spans="1:10" s="56" customFormat="1" ht="19.5" customHeight="1">
      <c r="A62" s="53"/>
      <c r="B62" s="53"/>
      <c r="C62" s="197"/>
      <c r="D62" s="43"/>
      <c r="E62" s="53"/>
      <c r="F62" s="43"/>
      <c r="G62" s="198"/>
      <c r="H62" s="43"/>
      <c r="I62" s="53"/>
      <c r="J62" s="43"/>
    </row>
    <row r="63" spans="1:10" ht="20.25" customHeight="1">
      <c r="A63" s="185"/>
      <c r="B63" s="185"/>
      <c r="C63" s="151"/>
      <c r="D63" s="184"/>
      <c r="E63" s="184" t="s">
        <v>10</v>
      </c>
      <c r="F63" s="184"/>
      <c r="G63" s="184"/>
      <c r="H63" s="199"/>
      <c r="I63" s="184" t="s">
        <v>37</v>
      </c>
      <c r="J63" s="199"/>
    </row>
    <row r="64" spans="1:10" ht="20.25" customHeight="1">
      <c r="A64" s="185"/>
      <c r="B64" s="185"/>
      <c r="C64" s="151"/>
      <c r="D64" s="236" t="s">
        <v>36</v>
      </c>
      <c r="E64" s="236"/>
      <c r="F64" s="236"/>
      <c r="G64" s="184"/>
      <c r="H64" s="236" t="s">
        <v>36</v>
      </c>
      <c r="I64" s="236"/>
      <c r="J64" s="236"/>
    </row>
    <row r="65" spans="1:10" ht="21" customHeight="1">
      <c r="D65" s="239" t="s">
        <v>221</v>
      </c>
      <c r="E65" s="239"/>
      <c r="F65" s="239"/>
      <c r="G65" s="184"/>
      <c r="H65" s="239" t="s">
        <v>221</v>
      </c>
      <c r="I65" s="239"/>
      <c r="J65" s="239"/>
    </row>
    <row r="66" spans="1:10" ht="20.25" customHeight="1">
      <c r="D66" s="237" t="s">
        <v>195</v>
      </c>
      <c r="E66" s="237"/>
      <c r="F66" s="237"/>
      <c r="G66" s="184"/>
      <c r="H66" s="237" t="s">
        <v>195</v>
      </c>
      <c r="I66" s="237"/>
      <c r="J66" s="237"/>
    </row>
    <row r="67" spans="1:10" ht="20.25" customHeight="1">
      <c r="A67" s="238"/>
      <c r="B67" s="238"/>
      <c r="C67" s="152" t="s">
        <v>41</v>
      </c>
      <c r="D67" s="51" t="s">
        <v>215</v>
      </c>
      <c r="E67" s="153"/>
      <c r="F67" s="51" t="s">
        <v>196</v>
      </c>
      <c r="G67" s="153"/>
      <c r="H67" s="51" t="s">
        <v>215</v>
      </c>
      <c r="I67" s="153"/>
      <c r="J67" s="51" t="s">
        <v>196</v>
      </c>
    </row>
    <row r="68" spans="1:10" ht="20.25" customHeight="1">
      <c r="A68" s="185"/>
      <c r="B68" s="185"/>
      <c r="C68" s="152"/>
      <c r="D68" s="233" t="s">
        <v>75</v>
      </c>
      <c r="E68" s="233"/>
      <c r="F68" s="233"/>
      <c r="G68" s="233"/>
      <c r="H68" s="233"/>
      <c r="I68" s="233"/>
      <c r="J68" s="233"/>
    </row>
    <row r="69" spans="1:10" ht="19.5" customHeight="1">
      <c r="A69" s="57" t="s">
        <v>20</v>
      </c>
      <c r="D69" s="200"/>
      <c r="E69" s="192"/>
      <c r="F69" s="200"/>
      <c r="G69" s="64"/>
      <c r="H69" s="192"/>
      <c r="I69" s="192"/>
      <c r="J69" s="192"/>
    </row>
    <row r="70" spans="1:10" ht="19.5" customHeight="1">
      <c r="A70" s="21" t="s">
        <v>230</v>
      </c>
      <c r="C70" s="2">
        <v>9</v>
      </c>
      <c r="D70" s="130" t="s">
        <v>49</v>
      </c>
      <c r="E70" s="192"/>
      <c r="F70" s="130" t="s">
        <v>49</v>
      </c>
      <c r="G70" s="64"/>
      <c r="H70" s="60">
        <v>-1000</v>
      </c>
      <c r="I70" s="192"/>
      <c r="J70" s="130" t="s">
        <v>49</v>
      </c>
    </row>
    <row r="71" spans="1:10" ht="20.25" customHeight="1">
      <c r="A71" s="21" t="s">
        <v>25</v>
      </c>
      <c r="D71" s="61">
        <v>3481</v>
      </c>
      <c r="E71" s="192"/>
      <c r="F71" s="61">
        <v>7105</v>
      </c>
      <c r="G71" s="64"/>
      <c r="H71" s="61">
        <f>1769-1</f>
        <v>1768</v>
      </c>
      <c r="I71" s="192"/>
      <c r="J71" s="61">
        <v>10280</v>
      </c>
    </row>
    <row r="72" spans="1:10" ht="19.5" customHeight="1">
      <c r="A72" s="21" t="s">
        <v>84</v>
      </c>
      <c r="D72" s="130" t="s">
        <v>49</v>
      </c>
      <c r="E72" s="192"/>
      <c r="F72" s="130" t="s">
        <v>49</v>
      </c>
      <c r="G72" s="64"/>
      <c r="H72" s="61">
        <v>892998</v>
      </c>
      <c r="I72" s="192"/>
      <c r="J72" s="61">
        <v>184800</v>
      </c>
    </row>
    <row r="73" spans="1:10" ht="19.5" hidden="1" customHeight="1">
      <c r="A73" s="21" t="s">
        <v>85</v>
      </c>
      <c r="D73" s="201"/>
      <c r="E73" s="192"/>
      <c r="F73" s="201"/>
      <c r="G73" s="64"/>
      <c r="H73" s="61"/>
      <c r="I73" s="192"/>
      <c r="J73" s="61"/>
    </row>
    <row r="74" spans="1:10" ht="19.5" hidden="1" customHeight="1">
      <c r="A74" s="21" t="s">
        <v>86</v>
      </c>
      <c r="D74" s="201"/>
      <c r="E74" s="192"/>
      <c r="F74" s="201"/>
      <c r="G74" s="64"/>
      <c r="H74" s="202"/>
      <c r="I74" s="192"/>
      <c r="J74" s="202"/>
    </row>
    <row r="75" spans="1:10" ht="20.25" customHeight="1">
      <c r="A75" s="20" t="s">
        <v>104</v>
      </c>
      <c r="C75" s="2">
        <v>5</v>
      </c>
      <c r="D75" s="130" t="s">
        <v>49</v>
      </c>
      <c r="E75" s="64"/>
      <c r="F75" s="130" t="s">
        <v>49</v>
      </c>
      <c r="G75" s="22"/>
      <c r="H75" s="60">
        <v>-394000</v>
      </c>
      <c r="I75" s="61"/>
      <c r="J75" s="60">
        <v>-1539070</v>
      </c>
    </row>
    <row r="76" spans="1:10" ht="20.25" customHeight="1">
      <c r="A76" s="20" t="s">
        <v>161</v>
      </c>
      <c r="D76" s="123"/>
      <c r="E76" s="64"/>
      <c r="F76" s="123"/>
      <c r="G76" s="22"/>
      <c r="H76" s="61"/>
      <c r="I76" s="61"/>
      <c r="J76" s="61"/>
    </row>
    <row r="77" spans="1:10" ht="20.25" customHeight="1">
      <c r="A77" s="20"/>
      <c r="B77" s="21" t="s">
        <v>162</v>
      </c>
      <c r="C77" s="2">
        <v>5</v>
      </c>
      <c r="D77" s="130" t="s">
        <v>49</v>
      </c>
      <c r="E77" s="64"/>
      <c r="F77" s="130" t="s">
        <v>49</v>
      </c>
      <c r="G77" s="22"/>
      <c r="H77" s="60">
        <v>446000</v>
      </c>
      <c r="I77" s="61"/>
      <c r="J77" s="60">
        <v>2069070</v>
      </c>
    </row>
    <row r="78" spans="1:10" ht="20.25" hidden="1" customHeight="1">
      <c r="A78" s="20" t="s">
        <v>87</v>
      </c>
      <c r="D78" s="89"/>
      <c r="E78" s="64"/>
      <c r="F78" s="89"/>
      <c r="G78" s="22"/>
      <c r="H78" s="89"/>
      <c r="I78" s="61"/>
      <c r="J78" s="89"/>
    </row>
    <row r="79" spans="1:10" ht="20.25" hidden="1" customHeight="1">
      <c r="A79" s="20" t="s">
        <v>88</v>
      </c>
      <c r="D79" s="89"/>
      <c r="E79" s="64"/>
      <c r="F79" s="89"/>
      <c r="G79" s="22"/>
      <c r="H79" s="89"/>
      <c r="I79" s="61"/>
      <c r="J79" s="89"/>
    </row>
    <row r="80" spans="1:10" ht="20.25" customHeight="1">
      <c r="A80" s="110" t="s">
        <v>210</v>
      </c>
      <c r="C80" s="2">
        <v>9</v>
      </c>
      <c r="D80" s="130" t="s">
        <v>49</v>
      </c>
      <c r="E80" s="64"/>
      <c r="F80" s="130" t="s">
        <v>49</v>
      </c>
      <c r="G80" s="22"/>
      <c r="H80" s="134" t="s">
        <v>49</v>
      </c>
      <c r="I80" s="61"/>
      <c r="J80" s="61">
        <v>-5479</v>
      </c>
    </row>
    <row r="81" spans="1:10" ht="20.25" hidden="1" customHeight="1">
      <c r="A81" s="20" t="s">
        <v>163</v>
      </c>
      <c r="D81" s="123"/>
      <c r="E81" s="64"/>
      <c r="F81" s="123"/>
      <c r="G81" s="22"/>
      <c r="H81" s="123"/>
      <c r="I81" s="61"/>
      <c r="J81" s="123"/>
    </row>
    <row r="82" spans="1:10" ht="20.25" hidden="1" customHeight="1">
      <c r="B82" s="21" t="s">
        <v>164</v>
      </c>
      <c r="D82" s="123"/>
      <c r="E82" s="64"/>
      <c r="F82" s="123"/>
      <c r="G82" s="22"/>
      <c r="H82" s="123"/>
      <c r="I82" s="61"/>
      <c r="J82" s="123"/>
    </row>
    <row r="83" spans="1:10" ht="20.25" hidden="1" customHeight="1">
      <c r="A83" s="111" t="s">
        <v>88</v>
      </c>
      <c r="C83" s="2">
        <v>8</v>
      </c>
      <c r="D83" s="59"/>
      <c r="E83" s="64"/>
      <c r="F83" s="59"/>
      <c r="G83" s="22"/>
      <c r="H83" s="61"/>
      <c r="I83" s="61"/>
      <c r="J83" s="61"/>
    </row>
    <row r="84" spans="1:10" ht="20.25" customHeight="1">
      <c r="A84" s="20" t="s">
        <v>158</v>
      </c>
      <c r="D84" s="61">
        <v>-209438</v>
      </c>
      <c r="E84" s="64"/>
      <c r="F84" s="61">
        <v>-650004</v>
      </c>
      <c r="G84" s="22"/>
      <c r="H84" s="61">
        <v>-22531</v>
      </c>
      <c r="I84" s="61"/>
      <c r="J84" s="61">
        <v>-35423</v>
      </c>
    </row>
    <row r="85" spans="1:10" ht="20.25" customHeight="1">
      <c r="A85" s="29" t="s">
        <v>241</v>
      </c>
      <c r="D85" s="61">
        <v>848</v>
      </c>
      <c r="E85" s="61"/>
      <c r="F85" s="61">
        <v>503</v>
      </c>
      <c r="G85" s="22"/>
      <c r="H85" s="61">
        <v>1397</v>
      </c>
      <c r="I85" s="61"/>
      <c r="J85" s="61">
        <v>1056</v>
      </c>
    </row>
    <row r="86" spans="1:10" ht="20.25" customHeight="1">
      <c r="A86" s="21" t="s">
        <v>159</v>
      </c>
      <c r="C86" s="194"/>
      <c r="D86" s="22">
        <v>-1029</v>
      </c>
      <c r="E86" s="22"/>
      <c r="F86" s="22">
        <v>-1873</v>
      </c>
      <c r="G86" s="22"/>
      <c r="H86" s="74">
        <v>-305</v>
      </c>
      <c r="I86" s="62"/>
      <c r="J86" s="74">
        <v>-1245</v>
      </c>
    </row>
    <row r="87" spans="1:10" ht="20.25" customHeight="1">
      <c r="A87" s="21" t="s">
        <v>200</v>
      </c>
      <c r="C87" s="194"/>
      <c r="D87" s="95" t="s">
        <v>49</v>
      </c>
      <c r="E87" s="61"/>
      <c r="F87" s="95" t="s">
        <v>49</v>
      </c>
      <c r="G87" s="61"/>
      <c r="H87" s="73">
        <v>30</v>
      </c>
      <c r="I87" s="62"/>
      <c r="J87" s="147" t="s">
        <v>49</v>
      </c>
    </row>
    <row r="88" spans="1:10" ht="20.25" customHeight="1">
      <c r="A88" s="185" t="s">
        <v>194</v>
      </c>
      <c r="C88" s="194"/>
      <c r="D88" s="203">
        <f>SUM(D70:D87)</f>
        <v>-206138</v>
      </c>
      <c r="E88" s="4"/>
      <c r="F88" s="203">
        <f>SUM(F70:F87)</f>
        <v>-644269</v>
      </c>
      <c r="G88" s="116"/>
      <c r="H88" s="203">
        <f>SUM(H70:H87)</f>
        <v>924357</v>
      </c>
      <c r="I88" s="116"/>
      <c r="J88" s="203">
        <f>SUM(J70:J87)</f>
        <v>683989</v>
      </c>
    </row>
    <row r="89" spans="1:10" ht="19.5" customHeight="1">
      <c r="B89" s="185"/>
      <c r="H89" s="21"/>
      <c r="I89" s="21"/>
      <c r="J89" s="21"/>
    </row>
    <row r="90" spans="1:10" ht="20.25" customHeight="1">
      <c r="A90" s="245" t="s">
        <v>89</v>
      </c>
      <c r="B90" s="245"/>
      <c r="C90" s="245"/>
      <c r="D90" s="11"/>
      <c r="E90" s="4"/>
      <c r="F90" s="11"/>
      <c r="G90" s="116"/>
      <c r="H90" s="11"/>
      <c r="I90" s="116"/>
      <c r="J90" s="11"/>
    </row>
    <row r="91" spans="1:10" ht="20.100000000000001" customHeight="1">
      <c r="A91" s="20" t="s">
        <v>26</v>
      </c>
      <c r="D91" s="130" t="s">
        <v>49</v>
      </c>
      <c r="E91" s="64"/>
      <c r="F91" s="61">
        <v>-20005</v>
      </c>
      <c r="G91" s="22"/>
      <c r="H91" s="58">
        <v>-937</v>
      </c>
      <c r="I91" s="61"/>
      <c r="J91" s="58">
        <v>-20021</v>
      </c>
    </row>
    <row r="92" spans="1:10" ht="20.100000000000001" customHeight="1">
      <c r="A92" s="110" t="s">
        <v>157</v>
      </c>
      <c r="D92" s="89"/>
      <c r="E92" s="64"/>
      <c r="F92" s="89"/>
      <c r="G92" s="22"/>
      <c r="H92" s="61"/>
      <c r="I92" s="61"/>
      <c r="J92" s="61"/>
    </row>
    <row r="93" spans="1:10" ht="20.100000000000001" customHeight="1">
      <c r="A93" s="110" t="s">
        <v>60</v>
      </c>
      <c r="B93" s="21" t="s">
        <v>126</v>
      </c>
      <c r="D93" s="130" t="s">
        <v>49</v>
      </c>
      <c r="E93" s="64"/>
      <c r="F93" s="123">
        <v>4242</v>
      </c>
      <c r="G93" s="106"/>
      <c r="H93" s="134" t="s">
        <v>49</v>
      </c>
      <c r="I93" s="89"/>
      <c r="J93" s="134" t="s">
        <v>49</v>
      </c>
    </row>
    <row r="94" spans="1:10" ht="20.25" customHeight="1">
      <c r="A94" s="111" t="s">
        <v>127</v>
      </c>
      <c r="C94" s="2">
        <v>16</v>
      </c>
      <c r="D94" s="22">
        <f>-543752+2</f>
        <v>-543750</v>
      </c>
      <c r="E94" s="64"/>
      <c r="F94" s="59">
        <v>-356250</v>
      </c>
      <c r="G94" s="22"/>
      <c r="H94" s="59">
        <v>-543750</v>
      </c>
      <c r="I94" s="61"/>
      <c r="J94" s="59">
        <v>-356250</v>
      </c>
    </row>
    <row r="95" spans="1:10" ht="20.25" customHeight="1">
      <c r="A95" s="29" t="s">
        <v>65</v>
      </c>
      <c r="C95" s="2">
        <v>5</v>
      </c>
      <c r="D95" s="130" t="s">
        <v>49</v>
      </c>
      <c r="E95" s="61"/>
      <c r="F95" s="130" t="s">
        <v>49</v>
      </c>
      <c r="G95" s="22"/>
      <c r="H95" s="58">
        <v>1409200</v>
      </c>
      <c r="I95" s="61"/>
      <c r="J95" s="58">
        <v>92000</v>
      </c>
    </row>
    <row r="96" spans="1:10" ht="20.25" customHeight="1">
      <c r="A96" s="20" t="s">
        <v>66</v>
      </c>
      <c r="B96" s="20"/>
      <c r="C96" s="2">
        <v>5</v>
      </c>
      <c r="D96" s="130" t="s">
        <v>49</v>
      </c>
      <c r="E96" s="64"/>
      <c r="F96" s="130" t="s">
        <v>49</v>
      </c>
      <c r="G96" s="22"/>
      <c r="H96" s="58">
        <v>-1446200</v>
      </c>
      <c r="I96" s="75"/>
      <c r="J96" s="58">
        <v>-92000</v>
      </c>
    </row>
    <row r="97" spans="1:10" ht="20.25" hidden="1" customHeight="1">
      <c r="A97" s="29" t="s">
        <v>106</v>
      </c>
      <c r="D97" s="61"/>
      <c r="E97" s="61"/>
      <c r="F97" s="61"/>
      <c r="G97" s="22"/>
      <c r="H97" s="61"/>
      <c r="I97" s="61"/>
      <c r="J97" s="61" t="s">
        <v>49</v>
      </c>
    </row>
    <row r="98" spans="1:10" ht="20.25" hidden="1" customHeight="1">
      <c r="A98" s="20"/>
      <c r="B98" s="20" t="s">
        <v>105</v>
      </c>
      <c r="D98" s="123"/>
      <c r="E98" s="76"/>
      <c r="F98" s="123"/>
      <c r="G98" s="77"/>
      <c r="H98" s="123"/>
      <c r="I98" s="75"/>
      <c r="J98" s="123" t="s">
        <v>49</v>
      </c>
    </row>
    <row r="99" spans="1:10" ht="20.25" hidden="1" customHeight="1">
      <c r="A99" s="20" t="s">
        <v>65</v>
      </c>
      <c r="C99" s="2">
        <v>4</v>
      </c>
      <c r="D99" s="59"/>
      <c r="E99" s="76"/>
      <c r="F99" s="59"/>
      <c r="G99" s="65"/>
      <c r="H99" s="59"/>
      <c r="I99" s="75"/>
      <c r="J99" s="59" t="s">
        <v>49</v>
      </c>
    </row>
    <row r="100" spans="1:10" ht="20.25" hidden="1" customHeight="1">
      <c r="A100" s="20" t="s">
        <v>66</v>
      </c>
      <c r="C100" s="2">
        <v>4</v>
      </c>
      <c r="D100" s="59"/>
      <c r="E100" s="76"/>
      <c r="F100" s="59"/>
      <c r="G100" s="65"/>
      <c r="H100" s="59"/>
      <c r="I100" s="75"/>
      <c r="J100" s="59"/>
    </row>
    <row r="101" spans="1:10" ht="20.25" hidden="1" customHeight="1">
      <c r="A101" s="29" t="s">
        <v>119</v>
      </c>
      <c r="D101" s="61"/>
      <c r="E101" s="61"/>
      <c r="F101" s="61"/>
      <c r="G101" s="22"/>
      <c r="H101" s="61"/>
      <c r="I101" s="61"/>
      <c r="J101" s="61"/>
    </row>
    <row r="102" spans="1:10" ht="20.25" hidden="1" customHeight="1">
      <c r="A102" s="20"/>
      <c r="B102" s="20" t="s">
        <v>105</v>
      </c>
      <c r="D102" s="59"/>
      <c r="E102" s="64"/>
      <c r="F102" s="59"/>
      <c r="G102" s="22"/>
      <c r="H102" s="59"/>
      <c r="I102" s="75"/>
      <c r="J102" s="59"/>
    </row>
    <row r="103" spans="1:10" ht="20.25" hidden="1" customHeight="1">
      <c r="A103" s="29" t="s">
        <v>114</v>
      </c>
      <c r="D103" s="89"/>
      <c r="E103" s="76"/>
      <c r="F103" s="89"/>
      <c r="G103" s="65"/>
      <c r="H103" s="89"/>
      <c r="I103" s="75"/>
      <c r="J103" s="89"/>
    </row>
    <row r="104" spans="1:10" ht="20.25" hidden="1" customHeight="1">
      <c r="A104" s="20"/>
      <c r="B104" s="20" t="s">
        <v>105</v>
      </c>
      <c r="D104" s="123"/>
      <c r="E104" s="76"/>
      <c r="F104" s="123"/>
      <c r="G104" s="65"/>
      <c r="H104" s="123"/>
      <c r="I104" s="75"/>
      <c r="J104" s="123"/>
    </row>
    <row r="105" spans="1:10" ht="20.25" hidden="1" customHeight="1">
      <c r="A105" s="110" t="s">
        <v>128</v>
      </c>
      <c r="D105" s="123"/>
      <c r="E105" s="76"/>
      <c r="F105" s="123"/>
      <c r="G105" s="65"/>
      <c r="H105" s="123"/>
      <c r="I105" s="75"/>
      <c r="J105" s="123"/>
    </row>
    <row r="106" spans="1:10" ht="20.25" hidden="1" customHeight="1">
      <c r="A106" s="111" t="s">
        <v>129</v>
      </c>
      <c r="B106" s="20"/>
      <c r="D106" s="59"/>
      <c r="E106" s="76"/>
      <c r="F106" s="59"/>
      <c r="G106" s="65"/>
      <c r="H106" s="123"/>
      <c r="I106" s="75"/>
      <c r="J106" s="123"/>
    </row>
    <row r="107" spans="1:10" ht="20.25" hidden="1" customHeight="1">
      <c r="A107" s="101" t="s">
        <v>98</v>
      </c>
      <c r="B107" s="78"/>
      <c r="D107" s="130"/>
      <c r="E107" s="76"/>
      <c r="F107" s="130" t="s">
        <v>49</v>
      </c>
      <c r="G107" s="65"/>
      <c r="H107" s="130"/>
      <c r="I107" s="75"/>
      <c r="J107" s="130" t="s">
        <v>49</v>
      </c>
    </row>
    <row r="108" spans="1:10" ht="20.25" hidden="1" customHeight="1">
      <c r="A108" s="78"/>
      <c r="B108" s="78" t="s">
        <v>71</v>
      </c>
      <c r="D108" s="204"/>
      <c r="E108" s="76"/>
      <c r="F108" s="204"/>
      <c r="G108" s="65"/>
      <c r="H108" s="205"/>
      <c r="I108" s="75"/>
      <c r="J108" s="205"/>
    </row>
    <row r="109" spans="1:10" ht="20.25" customHeight="1">
      <c r="A109" s="111" t="s">
        <v>129</v>
      </c>
      <c r="B109" s="78"/>
      <c r="D109" s="130" t="s">
        <v>49</v>
      </c>
      <c r="E109" s="76"/>
      <c r="F109" s="61">
        <v>-700700</v>
      </c>
      <c r="G109" s="65"/>
      <c r="H109" s="134" t="s">
        <v>49</v>
      </c>
      <c r="I109" s="75"/>
      <c r="J109" s="37">
        <v>-700700</v>
      </c>
    </row>
    <row r="110" spans="1:10" ht="20.25" customHeight="1">
      <c r="A110" s="185" t="s">
        <v>172</v>
      </c>
      <c r="B110" s="185"/>
      <c r="C110" s="185"/>
      <c r="D110" s="206">
        <f>SUM(D91:D109)</f>
        <v>-543750</v>
      </c>
      <c r="E110" s="76"/>
      <c r="F110" s="206">
        <f>SUM(F91:F109)</f>
        <v>-1072713</v>
      </c>
      <c r="G110" s="65"/>
      <c r="H110" s="206">
        <f>SUM(H91:H109)</f>
        <v>-581687</v>
      </c>
      <c r="I110" s="75"/>
      <c r="J110" s="206">
        <f>SUM(J91:J109)</f>
        <v>-1076971</v>
      </c>
    </row>
    <row r="111" spans="1:10" ht="17.25" customHeight="1">
      <c r="A111" s="185"/>
      <c r="B111" s="185"/>
      <c r="C111" s="185"/>
      <c r="D111" s="207"/>
      <c r="E111" s="208"/>
      <c r="F111" s="207"/>
      <c r="G111" s="116"/>
      <c r="H111" s="209"/>
      <c r="I111" s="116"/>
      <c r="J111" s="209"/>
    </row>
    <row r="112" spans="1:10" ht="19.5" hidden="1" customHeight="1">
      <c r="A112" s="185" t="s">
        <v>90</v>
      </c>
      <c r="B112" s="185"/>
      <c r="H112" s="21"/>
      <c r="I112" s="21"/>
      <c r="J112" s="21"/>
    </row>
    <row r="113" spans="1:10" ht="20.25" hidden="1" customHeight="1">
      <c r="A113" s="185"/>
      <c r="B113" s="185"/>
      <c r="H113" s="21"/>
      <c r="I113" s="21"/>
      <c r="J113" s="21"/>
    </row>
    <row r="114" spans="1:10" ht="20.25" customHeight="1">
      <c r="A114" s="182" t="s">
        <v>237</v>
      </c>
      <c r="B114" s="182"/>
      <c r="H114" s="21"/>
      <c r="I114" s="21"/>
      <c r="J114" s="21"/>
    </row>
    <row r="115" spans="1:10" ht="20.25" customHeight="1">
      <c r="A115" s="182"/>
      <c r="B115" s="182" t="s">
        <v>160</v>
      </c>
      <c r="D115" s="22">
        <f>SUM(D53+D88+D110)</f>
        <v>-267277</v>
      </c>
      <c r="E115" s="22"/>
      <c r="F115" s="22">
        <f>SUM(F53+F88+F110)</f>
        <v>-304243</v>
      </c>
      <c r="G115" s="22"/>
      <c r="H115" s="22">
        <f>SUM(H53+H88+H110)</f>
        <v>77290</v>
      </c>
      <c r="I115" s="22"/>
      <c r="J115" s="22">
        <f>SUM(J53+J88+J110)</f>
        <v>-285049</v>
      </c>
    </row>
    <row r="116" spans="1:10" ht="20.25" customHeight="1">
      <c r="A116" s="182" t="s">
        <v>235</v>
      </c>
      <c r="B116" s="182"/>
      <c r="D116" s="22">
        <v>636</v>
      </c>
      <c r="E116" s="22"/>
      <c r="F116" s="22">
        <v>1</v>
      </c>
      <c r="G116" s="22"/>
      <c r="H116" s="134" t="s">
        <v>49</v>
      </c>
      <c r="I116" s="22"/>
      <c r="J116" s="134" t="s">
        <v>49</v>
      </c>
    </row>
    <row r="117" spans="1:10" ht="20.25" customHeight="1">
      <c r="A117" s="182" t="s">
        <v>206</v>
      </c>
      <c r="B117" s="182"/>
      <c r="D117" s="22"/>
      <c r="E117" s="22"/>
      <c r="F117" s="22"/>
      <c r="G117" s="22"/>
      <c r="H117" s="22"/>
      <c r="I117" s="22"/>
      <c r="J117" s="22"/>
    </row>
    <row r="118" spans="1:10" ht="20.25" customHeight="1">
      <c r="A118" s="39"/>
      <c r="B118" s="29" t="s">
        <v>150</v>
      </c>
      <c r="D118" s="73">
        <f>-642+1</f>
        <v>-641</v>
      </c>
      <c r="E118" s="38"/>
      <c r="F118" s="73">
        <v>-201</v>
      </c>
      <c r="G118" s="65"/>
      <c r="H118" s="181" t="s">
        <v>49</v>
      </c>
      <c r="I118" s="75"/>
      <c r="J118" s="95" t="s">
        <v>49</v>
      </c>
    </row>
    <row r="119" spans="1:10" ht="20.25" customHeight="1">
      <c r="A119" s="18" t="s">
        <v>238</v>
      </c>
      <c r="B119" s="29"/>
      <c r="D119" s="11">
        <f>SUM(D115:D118)</f>
        <v>-267282</v>
      </c>
      <c r="E119" s="40"/>
      <c r="F119" s="11">
        <f>SUM(F115:F118)</f>
        <v>-304443</v>
      </c>
      <c r="G119" s="124"/>
      <c r="H119" s="11">
        <f>SUM(H115:H118)</f>
        <v>77290</v>
      </c>
      <c r="I119" s="125"/>
      <c r="J119" s="11">
        <f>SUM(J115:J118)</f>
        <v>-285049</v>
      </c>
    </row>
    <row r="120" spans="1:10" ht="20.25" customHeight="1">
      <c r="A120" s="182" t="s">
        <v>131</v>
      </c>
      <c r="B120" s="182"/>
      <c r="D120" s="73">
        <f>BS!H11</f>
        <v>710185</v>
      </c>
      <c r="E120" s="22"/>
      <c r="F120" s="73">
        <v>1288934</v>
      </c>
      <c r="G120" s="22"/>
      <c r="H120" s="73">
        <f>BS!L11</f>
        <v>32643</v>
      </c>
      <c r="I120" s="22"/>
      <c r="J120" s="73">
        <v>831212</v>
      </c>
    </row>
    <row r="121" spans="1:10" ht="20.25" customHeight="1" thickBot="1">
      <c r="A121" s="185" t="s">
        <v>203</v>
      </c>
      <c r="D121" s="8">
        <f>SUM(D119:D120)</f>
        <v>442903</v>
      </c>
      <c r="E121" s="40"/>
      <c r="F121" s="8">
        <f>SUM(F119:F120)</f>
        <v>984491</v>
      </c>
      <c r="G121" s="40"/>
      <c r="H121" s="8">
        <f>SUM(H119:H120)</f>
        <v>109933</v>
      </c>
      <c r="I121" s="40"/>
      <c r="J121" s="8">
        <f>SUM(J119:J120)</f>
        <v>546163</v>
      </c>
    </row>
    <row r="122" spans="1:10" ht="19.5" customHeight="1" thickTop="1">
      <c r="B122" s="185"/>
      <c r="H122" s="21"/>
      <c r="I122" s="21"/>
      <c r="J122" s="21"/>
    </row>
    <row r="123" spans="1:10" ht="18.75" customHeight="1">
      <c r="A123" s="57" t="s">
        <v>244</v>
      </c>
      <c r="D123" s="27"/>
      <c r="E123" s="116"/>
      <c r="F123" s="27"/>
      <c r="G123" s="116"/>
      <c r="H123" s="27"/>
      <c r="I123" s="4"/>
      <c r="J123" s="27"/>
    </row>
    <row r="124" spans="1:10" ht="18.75" customHeight="1">
      <c r="A124" s="20" t="s">
        <v>99</v>
      </c>
      <c r="D124" s="114">
        <v>26114</v>
      </c>
      <c r="E124" s="115"/>
      <c r="F124" s="114">
        <v>177394</v>
      </c>
      <c r="G124" s="115"/>
      <c r="H124" s="114">
        <v>3284</v>
      </c>
      <c r="I124" s="117"/>
      <c r="J124" s="114">
        <v>2870</v>
      </c>
    </row>
    <row r="125" spans="1:10" ht="19.5" hidden="1" customHeight="1">
      <c r="A125" s="110" t="s">
        <v>193</v>
      </c>
      <c r="D125" s="114">
        <v>925</v>
      </c>
      <c r="E125" s="114">
        <v>925117</v>
      </c>
      <c r="F125" s="114">
        <v>1411</v>
      </c>
      <c r="G125" s="114"/>
      <c r="H125" s="114">
        <v>181</v>
      </c>
      <c r="I125" s="114">
        <v>180769.98</v>
      </c>
      <c r="J125" s="114">
        <v>441</v>
      </c>
    </row>
    <row r="126" spans="1:10" ht="19.5" hidden="1" customHeight="1">
      <c r="A126" s="110" t="s">
        <v>192</v>
      </c>
      <c r="D126" s="114">
        <v>2338</v>
      </c>
      <c r="E126" s="114"/>
      <c r="F126" s="130" t="s">
        <v>49</v>
      </c>
      <c r="G126" s="114"/>
      <c r="H126" s="114">
        <v>497</v>
      </c>
      <c r="I126" s="114"/>
      <c r="J126" s="130" t="s">
        <v>49</v>
      </c>
    </row>
    <row r="127" spans="1:10" ht="19.5" customHeight="1"/>
    <row r="128" spans="1:10" ht="19.5" customHeight="1"/>
    <row r="129" spans="3:10" ht="19.5" customHeight="1"/>
    <row r="130" spans="3:10" ht="19.5" customHeight="1"/>
    <row r="131" spans="3:10" ht="19.5" customHeight="1"/>
    <row r="132" spans="3:10" ht="19.5" customHeight="1"/>
    <row r="133" spans="3:10" ht="19.5" customHeight="1"/>
    <row r="134" spans="3:10" ht="19.5" customHeight="1"/>
    <row r="135" spans="3:10" ht="19.5" customHeight="1"/>
    <row r="136" spans="3:10" ht="19.5" customHeight="1"/>
    <row r="137" spans="3:10" ht="19.5" customHeight="1"/>
    <row r="138" spans="3:10" ht="19.5" customHeight="1">
      <c r="C138" s="21"/>
      <c r="G138" s="21"/>
      <c r="H138" s="21"/>
      <c r="I138" s="21"/>
      <c r="J138" s="21"/>
    </row>
    <row r="139" spans="3:10" ht="19.5" customHeight="1">
      <c r="C139" s="21"/>
      <c r="G139" s="21"/>
      <c r="H139" s="21"/>
      <c r="I139" s="21"/>
      <c r="J139" s="21"/>
    </row>
    <row r="140" spans="3:10" ht="19.5" customHeight="1">
      <c r="C140" s="21"/>
      <c r="G140" s="21"/>
      <c r="H140" s="21"/>
      <c r="I140" s="21"/>
      <c r="J140" s="21"/>
    </row>
    <row r="141" spans="3:10" ht="19.5" customHeight="1">
      <c r="C141" s="21"/>
      <c r="G141" s="21"/>
      <c r="H141" s="21"/>
      <c r="I141" s="21"/>
      <c r="J141" s="21"/>
    </row>
    <row r="142" spans="3:10" ht="19.5" customHeight="1">
      <c r="C142" s="21"/>
      <c r="G142" s="21"/>
      <c r="H142" s="21"/>
      <c r="I142" s="21"/>
      <c r="J142" s="21"/>
    </row>
  </sheetData>
  <customSheetViews>
    <customSheetView guid="{5BC47AB8-E7D9-45F5-A93C-622EAA004D43}" scale="78" showPageBreaks="1" showGridLines="0" printArea="1" hiddenRows="1" view="pageBreakPreview">
      <selection activeCell="B15" sqref="B15"/>
      <rowBreaks count="1" manualBreakCount="1">
        <brk id="58" max="16383" man="1"/>
      </rowBreaks>
      <pageMargins left="0.7" right="0.62" top="0.48" bottom="0.5" header="0.5" footer="0.5"/>
      <pageSetup paperSize="9" scale="75" firstPageNumber="8" fitToHeight="15" orientation="portrait" useFirstPageNumber="1" r:id="rId1"/>
      <headerFooter alignWithMargins="0">
        <oddFooter>&amp;LThe accompanying notes are an integral part of these financial statements.
&amp;C&amp;P</oddFooter>
      </headerFooter>
    </customSheetView>
    <customSheetView guid="{1E833376-60C6-4905-8753-4A5A6F314C67}" scale="85" showPageBreaks="1" showGridLines="0" printArea="1" hiddenRows="1" topLeftCell="A54">
      <selection activeCell="O62" sqref="O62"/>
      <rowBreaks count="2" manualBreakCount="2">
        <brk id="56" max="9" man="1"/>
        <brk id="57" max="16383" man="1"/>
      </rowBreaks>
      <pageMargins left="0.7" right="0.62" top="0.48" bottom="0.5" header="0.5" footer="0.5"/>
      <pageSetup paperSize="9" scale="80" firstPageNumber="8" fitToHeight="15" orientation="portrait" useFirstPageNumber="1" r:id="rId2"/>
      <headerFooter alignWithMargins="0">
        <oddFooter>&amp;LThe accompanying notes are an integral part of these financial statements.
&amp;C&amp;P</oddFooter>
      </headerFooter>
    </customSheetView>
    <customSheetView guid="{E56D8337-322D-43A9-8777-6F683CF4CE38}" scale="85" showPageBreaks="1" showGridLines="0" printArea="1" hiddenRows="1">
      <selection activeCell="J120" sqref="J120"/>
      <rowBreaks count="1" manualBreakCount="1">
        <brk id="57" max="16383" man="1"/>
      </rowBreaks>
      <pageMargins left="0.7" right="0.62" top="0.48" bottom="0.5" header="0.5" footer="0.5"/>
      <pageSetup paperSize="9" scale="80" firstPageNumber="8" fitToHeight="15" orientation="portrait" useFirstPageNumber="1" r:id="rId3"/>
      <headerFooter alignWithMargins="0">
        <oddFooter>&amp;LThe accompanying notes are an integral part of these financial statements.
&amp;C&amp;P</oddFooter>
      </headerFooter>
    </customSheetView>
    <customSheetView guid="{B3287B96-F808-4354-818F-F30B6CE361CF}" scale="78" showPageBreaks="1" showGridLines="0" printArea="1" hiddenRows="1" view="pageBreakPreview">
      <selection activeCell="B15" sqref="B15"/>
      <rowBreaks count="1" manualBreakCount="1">
        <brk id="58" max="16383" man="1"/>
      </rowBreaks>
      <pageMargins left="0.7" right="0.62" top="0.48" bottom="0.5" header="0.5" footer="0.5"/>
      <pageSetup paperSize="9" scale="75" firstPageNumber="8" fitToHeight="15" orientation="portrait" useFirstPageNumber="1" r:id="rId4"/>
      <headerFooter alignWithMargins="0">
        <oddFooter>&amp;LThe accompanying notes are an integral part of these financial statements.
&amp;C&amp;P</oddFooter>
      </headerFooter>
    </customSheetView>
  </customSheetViews>
  <mergeCells count="19">
    <mergeCell ref="D68:J68"/>
    <mergeCell ref="A90:C90"/>
    <mergeCell ref="A67:B67"/>
    <mergeCell ref="H66:J66"/>
    <mergeCell ref="D4:F4"/>
    <mergeCell ref="H4:J4"/>
    <mergeCell ref="D5:F5"/>
    <mergeCell ref="H5:J5"/>
    <mergeCell ref="A8:B8"/>
    <mergeCell ref="D9:J9"/>
    <mergeCell ref="H65:J65"/>
    <mergeCell ref="D66:F66"/>
    <mergeCell ref="D6:F6"/>
    <mergeCell ref="D7:F7"/>
    <mergeCell ref="H6:J6"/>
    <mergeCell ref="H7:J7"/>
    <mergeCell ref="H64:J64"/>
    <mergeCell ref="D65:F65"/>
    <mergeCell ref="D64:F64"/>
  </mergeCells>
  <pageMargins left="0.7" right="0.62" top="0.48" bottom="0.5" header="0.5" footer="0.5"/>
  <pageSetup paperSize="9" scale="74" firstPageNumber="10" fitToHeight="15" orientation="portrait" useFirstPageNumber="1" r:id="rId5"/>
  <headerFooter alignWithMargins="0">
    <oddFooter>&amp;LThe accompanying notes are an integral part of these financial statements.
&amp;C&amp;P</oddFooter>
  </headerFooter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      </vt:lpstr>
      <vt:lpstr>BS</vt:lpstr>
      <vt:lpstr>PL</vt:lpstr>
      <vt:lpstr>SH-consol</vt:lpstr>
      <vt:lpstr>SH-OG</vt:lpstr>
      <vt:lpstr>CF</vt:lpstr>
      <vt:lpstr>BS!Print_Area</vt:lpstr>
      <vt:lpstr>CF!Print_Area</vt:lpstr>
      <vt:lpstr>PL!Print_Area</vt:lpstr>
      <vt:lpstr>'SH-consol'!Print_Area</vt:lpstr>
      <vt:lpstr>'SH-OG'!Print_Area</vt:lpstr>
      <vt:lpstr>'SH-OG'!Print_Titles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Chutharat Suksillumlert</cp:lastModifiedBy>
  <cp:lastPrinted>2020-05-11T03:06:37Z</cp:lastPrinted>
  <dcterms:created xsi:type="dcterms:W3CDTF">1999-02-18T07:41:17Z</dcterms:created>
  <dcterms:modified xsi:type="dcterms:W3CDTF">2020-05-13T11:25:25Z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08da5287-ee2d-4e6a-8e27-017a79cce663</vt:lpwstr>
  </property>
  <property fmtid="{D5CDD505-2E9C-101B-9397-08002B2CF9AE}" pid="3" name="LibraryID">
    <vt:lpwstr>Audit Files</vt:lpwstr>
  </property>
  <property fmtid="{D5CDD505-2E9C-101B-9397-08002B2CF9AE}" pid="4" name="DocumentID">
    <vt:lpwstr>8DE143EC-92EA-46DC-B270-D2EF3D0E07F0</vt:lpwstr>
  </property>
  <property fmtid="{D5CDD505-2E9C-101B-9397-08002B2CF9AE}" pid="5" name="ComponentID">
    <vt:lpwstr>DAB5F69C-2E87-43B3-AAC0-FD7E596CF323</vt:lpwstr>
  </property>
  <property fmtid="{D5CDD505-2E9C-101B-9397-08002B2CF9AE}" pid="6" name="ComponentName">
    <vt:lpwstr>629732_SEPARATE_Oishi Group Public Company Limited_SEP 2018</vt:lpwstr>
  </property>
  <property fmtid="{D5CDD505-2E9C-101B-9397-08002B2CF9AE}" pid="7" name="Locale">
    <vt:lpwstr>en</vt:lpwstr>
  </property>
  <property fmtid="{D5CDD505-2E9C-101B-9397-08002B2CF9AE}" pid="8" name="FilePath">
    <vt:lpwstr>C:\ProgramData\eAudIT\DM\08da5287-ee2d-4e6a-8e27-017a79cce663\ReadOnlyDocs\\Q1.7.1.2.8.0060Draft FS EN Q1 18_Excel.xls</vt:lpwstr>
  </property>
  <property fmtid="{D5CDD505-2E9C-101B-9397-08002B2CF9AE}" pid="9" name="SiteType">
    <vt:lpwstr>Engagement2017</vt:lpwstr>
  </property>
  <property fmtid="{D5CDD505-2E9C-101B-9397-08002B2CF9AE}" pid="10" name="ResourceDBName">
    <vt:lpwstr>eAudITAppDB2017_FSAV1</vt:lpwstr>
  </property>
  <property fmtid="{D5CDD505-2E9C-101B-9397-08002B2CF9AE}" pid="11" name="Product">
    <vt:lpwstr>eAudIT2017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  <property fmtid="{D5CDD505-2E9C-101B-9397-08002B2CF9AE}" pid="17" name="SV_QUERY_LIST_4F35BF76-6C0D-4D9B-82B2-816C12CF3733">
    <vt:lpwstr>empty_477D106A-C0D6-4607-AEBD-E2C9D60EA279</vt:lpwstr>
  </property>
  <property fmtid="{D5CDD505-2E9C-101B-9397-08002B2CF9AE}" pid="18" name="SV_HIDDEN_GRID_QUERY_LIST_4F35BF76-6C0D-4D9B-82B2-816C12CF3733">
    <vt:lpwstr>empty_477D106A-C0D6-4607-AEBD-E2C9D60EA279</vt:lpwstr>
  </property>
</Properties>
</file>