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SET\"/>
    </mc:Choice>
  </mc:AlternateContent>
  <xr:revisionPtr revIDLastSave="0" documentId="13_ncr:1_{A0622F6D-790D-4A79-977E-F53B1B2B6EA7}" xr6:coauthVersionLast="44" xr6:coauthVersionMax="44" xr10:uidLastSave="{00000000-0000-0000-0000-000000000000}"/>
  <bookViews>
    <workbookView xWindow="-110" yWindow="-110" windowWidth="19420" windowHeight="10420" tabRatio="835" xr2:uid="{00000000-000D-0000-FFFF-FFFF00000000}"/>
  </bookViews>
  <sheets>
    <sheet name="BL-3-6" sheetId="18" r:id="rId1"/>
    <sheet name="PL7-10" sheetId="34" r:id="rId2"/>
    <sheet name="CH11" sheetId="35" r:id="rId3"/>
    <sheet name="CH12" sheetId="36" r:id="rId4"/>
    <sheet name="SH13" sheetId="37" r:id="rId5"/>
    <sheet name="CF14-17" sheetId="42" r:id="rId6"/>
  </sheets>
  <definedNames>
    <definedName name="_xlnm._FilterDatabase" localSheetId="5" hidden="1">'CF14-17'!$F$57:$F$61</definedName>
    <definedName name="_xlnm.Print_Area" localSheetId="0">'BL-3-6'!$A$1:$J$129</definedName>
    <definedName name="_xlnm.Print_Area" localSheetId="5">'CF14-17'!$A$1:$L$138</definedName>
    <definedName name="_xlnm.Print_Area" localSheetId="2">'CH11'!$A$1:$AJ$38</definedName>
    <definedName name="_xlnm.Print_Area" localSheetId="3">'CH12'!$A$1:$AL$39</definedName>
    <definedName name="_xlnm.Print_Area" localSheetId="1">'PL7-10'!$A$1:$J$100</definedName>
    <definedName name="_xlnm.Print_Area" localSheetId="4">'SH13'!$A$1:$Z$34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3" i="42" l="1"/>
  <c r="J33" i="42"/>
  <c r="H33" i="42"/>
  <c r="F33" i="42"/>
  <c r="Z13" i="37" l="1"/>
  <c r="V13" i="37"/>
  <c r="AF14" i="35"/>
  <c r="D16" i="37"/>
  <c r="AD35" i="35"/>
  <c r="AB35" i="35"/>
  <c r="Z34" i="35"/>
  <c r="Z33" i="35"/>
  <c r="Z30" i="35"/>
  <c r="Z28" i="35"/>
  <c r="Z26" i="35"/>
  <c r="Z24" i="35"/>
  <c r="Z23" i="35"/>
  <c r="Z22" i="35"/>
  <c r="Z21" i="35"/>
  <c r="Z18" i="35"/>
  <c r="Z17" i="35"/>
  <c r="Z14" i="35"/>
  <c r="AD35" i="36" l="1"/>
  <c r="AD34" i="36"/>
  <c r="AD31" i="36"/>
  <c r="AD25" i="36"/>
  <c r="AD24" i="36"/>
  <c r="AD20" i="36"/>
  <c r="AD19" i="36"/>
  <c r="AD15" i="36"/>
  <c r="AD14" i="36"/>
  <c r="AB15" i="36"/>
  <c r="AB14" i="36"/>
  <c r="R38" i="36"/>
  <c r="R36" i="36"/>
  <c r="P36" i="36"/>
  <c r="R29" i="36"/>
  <c r="R27" i="36"/>
  <c r="R16" i="36"/>
  <c r="AH35" i="35"/>
  <c r="AF22" i="35"/>
  <c r="Z35" i="35"/>
  <c r="AB23" i="35"/>
  <c r="AF23" i="35" s="1"/>
  <c r="AB22" i="35"/>
  <c r="AJ14" i="35"/>
  <c r="AB24" i="35"/>
  <c r="AF24" i="35" s="1"/>
  <c r="AB21" i="35"/>
  <c r="AF21" i="35" s="1"/>
  <c r="AB17" i="35"/>
  <c r="AB14" i="35"/>
  <c r="AF26" i="35" l="1"/>
  <c r="AB26" i="35"/>
  <c r="R37" i="35"/>
  <c r="R35" i="35"/>
  <c r="R28" i="35"/>
  <c r="R26" i="35"/>
  <c r="R18" i="35"/>
  <c r="D84" i="18" l="1"/>
  <c r="J56" i="18" l="1"/>
  <c r="H56" i="18"/>
  <c r="F82" i="42" l="1"/>
  <c r="L82" i="42"/>
  <c r="J82" i="42"/>
  <c r="H82" i="42"/>
  <c r="J93" i="18" l="1"/>
  <c r="H93" i="18"/>
  <c r="F93" i="18"/>
  <c r="D93" i="18"/>
  <c r="F56" i="18" l="1"/>
  <c r="D56" i="18"/>
  <c r="X19" i="37" l="1"/>
  <c r="T19" i="37"/>
  <c r="R19" i="37"/>
  <c r="P19" i="37"/>
  <c r="L19" i="37"/>
  <c r="J19" i="37"/>
  <c r="H19" i="37"/>
  <c r="F19" i="37"/>
  <c r="D19" i="37"/>
  <c r="D84" i="34" l="1"/>
  <c r="D72" i="34"/>
  <c r="F54" i="42"/>
  <c r="L54" i="42"/>
  <c r="J54" i="42"/>
  <c r="H54" i="42"/>
  <c r="D86" i="34" l="1"/>
  <c r="F102" i="42"/>
  <c r="J125" i="42" l="1"/>
  <c r="V36" i="36" l="1"/>
  <c r="V27" i="36"/>
  <c r="V20" i="36"/>
  <c r="V16" i="36"/>
  <c r="AB25" i="36"/>
  <c r="AH25" i="36" s="1"/>
  <c r="AL25" i="36" s="1"/>
  <c r="AB24" i="36"/>
  <c r="AB23" i="36"/>
  <c r="AB19" i="36"/>
  <c r="AH19" i="36" s="1"/>
  <c r="AL19" i="36" s="1"/>
  <c r="AB31" i="36"/>
  <c r="AB35" i="36"/>
  <c r="AH35" i="36" s="1"/>
  <c r="AL35" i="36" s="1"/>
  <c r="AB34" i="36"/>
  <c r="AH34" i="36" s="1"/>
  <c r="AL34" i="36" s="1"/>
  <c r="AB37" i="36"/>
  <c r="AD37" i="36" s="1"/>
  <c r="AH37" i="36" s="1"/>
  <c r="AL37" i="36" s="1"/>
  <c r="AH14" i="36"/>
  <c r="AL14" i="36" s="1"/>
  <c r="V32" i="37"/>
  <c r="V29" i="37"/>
  <c r="V28" i="37"/>
  <c r="V26" i="37"/>
  <c r="V23" i="37"/>
  <c r="V22" i="37"/>
  <c r="R30" i="37"/>
  <c r="R24" i="37"/>
  <c r="R16" i="37"/>
  <c r="V29" i="36" l="1"/>
  <c r="V38" i="36" s="1"/>
  <c r="AH24" i="36"/>
  <c r="AL24" i="36" s="1"/>
  <c r="AD23" i="36"/>
  <c r="R33" i="37"/>
  <c r="AH23" i="36" l="1"/>
  <c r="AL23" i="36" s="1"/>
  <c r="AD27" i="36"/>
  <c r="H84" i="34"/>
  <c r="N24" i="37"/>
  <c r="Z28" i="37"/>
  <c r="Z23" i="37"/>
  <c r="V18" i="37"/>
  <c r="V15" i="37"/>
  <c r="V19" i="37" s="1"/>
  <c r="T30" i="37"/>
  <c r="T24" i="37"/>
  <c r="T16" i="37"/>
  <c r="P30" i="37"/>
  <c r="Z32" i="37"/>
  <c r="T33" i="37" l="1"/>
  <c r="Z29" i="37"/>
  <c r="Z26" i="37"/>
  <c r="N30" i="37"/>
  <c r="H27" i="34"/>
  <c r="V30" i="37" l="1"/>
  <c r="N33" i="37"/>
  <c r="F100" i="34"/>
  <c r="J84" i="34"/>
  <c r="F84" i="34"/>
  <c r="F72" i="34"/>
  <c r="J27" i="34"/>
  <c r="F27" i="34"/>
  <c r="D27" i="34"/>
  <c r="J15" i="34"/>
  <c r="H15" i="34"/>
  <c r="F15" i="34"/>
  <c r="D15" i="34"/>
  <c r="D122" i="18"/>
  <c r="D124" i="18" s="1"/>
  <c r="D126" i="18" s="1"/>
  <c r="J122" i="18"/>
  <c r="J124" i="18" s="1"/>
  <c r="J126" i="18" s="1"/>
  <c r="H122" i="18"/>
  <c r="H124" i="18" s="1"/>
  <c r="H126" i="18" s="1"/>
  <c r="F122" i="18"/>
  <c r="F124" i="18" s="1"/>
  <c r="F126" i="18" s="1"/>
  <c r="J84" i="18"/>
  <c r="H84" i="18"/>
  <c r="F84" i="18"/>
  <c r="D27" i="18"/>
  <c r="J27" i="18"/>
  <c r="H27" i="18"/>
  <c r="F27" i="18"/>
  <c r="L125" i="42"/>
  <c r="H125" i="42"/>
  <c r="F125" i="42"/>
  <c r="L102" i="42"/>
  <c r="J102" i="42"/>
  <c r="H102" i="42"/>
  <c r="V16" i="37"/>
  <c r="J113" i="42" l="1"/>
  <c r="F86" i="34"/>
  <c r="J32" i="34"/>
  <c r="J34" i="34" s="1"/>
  <c r="J48" i="34" s="1"/>
  <c r="D32" i="34"/>
  <c r="D34" i="34" s="1"/>
  <c r="D48" i="34" s="1"/>
  <c r="F32" i="34"/>
  <c r="F34" i="34" s="1"/>
  <c r="F48" i="34" s="1"/>
  <c r="F60" i="34" s="1"/>
  <c r="D95" i="18"/>
  <c r="D128" i="18" s="1"/>
  <c r="F95" i="18"/>
  <c r="F128" i="18" s="1"/>
  <c r="D58" i="18"/>
  <c r="J95" i="18"/>
  <c r="J128" i="18" s="1"/>
  <c r="H32" i="34"/>
  <c r="H34" i="34" s="1"/>
  <c r="H95" i="18"/>
  <c r="H128" i="18" s="1"/>
  <c r="F58" i="18"/>
  <c r="H58" i="18"/>
  <c r="J58" i="18"/>
  <c r="Z18" i="37"/>
  <c r="X30" i="37"/>
  <c r="J30" i="37"/>
  <c r="H30" i="37"/>
  <c r="F30" i="37"/>
  <c r="D30" i="37"/>
  <c r="Z22" i="37"/>
  <c r="L24" i="37"/>
  <c r="L33" i="37" s="1"/>
  <c r="H24" i="37"/>
  <c r="H33" i="37" s="1"/>
  <c r="F24" i="37"/>
  <c r="F33" i="37" s="1"/>
  <c r="D24" i="37"/>
  <c r="D33" i="37" s="1"/>
  <c r="AF16" i="36"/>
  <c r="Z16" i="36"/>
  <c r="AH15" i="36"/>
  <c r="AL15" i="36" s="1"/>
  <c r="AL16" i="36" s="1"/>
  <c r="AH27" i="36"/>
  <c r="AL27" i="36"/>
  <c r="AJ27" i="36"/>
  <c r="AF27" i="36"/>
  <c r="AB27" i="36"/>
  <c r="AB20" i="36"/>
  <c r="X35" i="35"/>
  <c r="V35" i="35"/>
  <c r="T35" i="35"/>
  <c r="AH26" i="35"/>
  <c r="AB29" i="36" l="1"/>
  <c r="F87" i="34"/>
  <c r="AB16" i="36"/>
  <c r="AD16" i="36"/>
  <c r="H48" i="34"/>
  <c r="AH16" i="36"/>
  <c r="L113" i="42" l="1"/>
  <c r="L116" i="42" s="1"/>
  <c r="L118" i="42" s="1"/>
  <c r="H113" i="42"/>
  <c r="H116" i="42" s="1"/>
  <c r="H118" i="42" s="1"/>
  <c r="L30" i="37"/>
  <c r="Z30" i="37" s="1"/>
  <c r="X24" i="37"/>
  <c r="X33" i="37" s="1"/>
  <c r="P24" i="37"/>
  <c r="P33" i="37" s="1"/>
  <c r="J24" i="37"/>
  <c r="J33" i="37" s="1"/>
  <c r="V24" i="37"/>
  <c r="V33" i="37" s="1"/>
  <c r="P16" i="37"/>
  <c r="L16" i="37"/>
  <c r="J16" i="37"/>
  <c r="H16" i="37"/>
  <c r="F16" i="37"/>
  <c r="Z36" i="36"/>
  <c r="X36" i="36"/>
  <c r="T36" i="36"/>
  <c r="N36" i="36"/>
  <c r="L36" i="36"/>
  <c r="J36" i="36"/>
  <c r="H36" i="36"/>
  <c r="F36" i="36"/>
  <c r="D36" i="36"/>
  <c r="AJ36" i="36"/>
  <c r="Z27" i="36"/>
  <c r="X27" i="36"/>
  <c r="T27" i="36"/>
  <c r="P27" i="36"/>
  <c r="N27" i="36"/>
  <c r="L27" i="36"/>
  <c r="J27" i="36"/>
  <c r="H27" i="36"/>
  <c r="F27" i="36"/>
  <c r="D27" i="36"/>
  <c r="AJ20" i="36"/>
  <c r="AJ29" i="36" s="1"/>
  <c r="AF20" i="36"/>
  <c r="AF29" i="36" s="1"/>
  <c r="AF38" i="36" s="1"/>
  <c r="Z20" i="36"/>
  <c r="X20" i="36"/>
  <c r="T20" i="36"/>
  <c r="P20" i="36"/>
  <c r="N20" i="36"/>
  <c r="L20" i="36"/>
  <c r="J20" i="36"/>
  <c r="H20" i="36"/>
  <c r="F20" i="36"/>
  <c r="D20" i="36"/>
  <c r="AL20" i="36"/>
  <c r="AJ16" i="36"/>
  <c r="X16" i="36"/>
  <c r="T16" i="36"/>
  <c r="P16" i="36"/>
  <c r="N16" i="36"/>
  <c r="L16" i="36"/>
  <c r="J16" i="36"/>
  <c r="H16" i="36"/>
  <c r="F16" i="36"/>
  <c r="D16" i="36"/>
  <c r="D100" i="34"/>
  <c r="J72" i="34"/>
  <c r="AH20" i="36"/>
  <c r="V26" i="35"/>
  <c r="T26" i="35"/>
  <c r="P26" i="35"/>
  <c r="N26" i="35"/>
  <c r="L26" i="35"/>
  <c r="J26" i="35"/>
  <c r="H26" i="35"/>
  <c r="F26" i="35"/>
  <c r="AJ23" i="35"/>
  <c r="AJ21" i="35"/>
  <c r="AH18" i="35"/>
  <c r="AH28" i="35" s="1"/>
  <c r="AD18" i="35"/>
  <c r="X18" i="35"/>
  <c r="V18" i="35"/>
  <c r="V28" i="35" s="1"/>
  <c r="V37" i="35" s="1"/>
  <c r="T18" i="35"/>
  <c r="P18" i="35"/>
  <c r="N18" i="35"/>
  <c r="L18" i="35"/>
  <c r="J18" i="35"/>
  <c r="H18" i="35"/>
  <c r="F18" i="35"/>
  <c r="D18" i="35"/>
  <c r="Z36" i="35"/>
  <c r="N35" i="35"/>
  <c r="L35" i="35"/>
  <c r="J35" i="35"/>
  <c r="H35" i="35"/>
  <c r="F35" i="35"/>
  <c r="D35" i="35"/>
  <c r="AD26" i="35"/>
  <c r="X26" i="35"/>
  <c r="D26" i="35"/>
  <c r="AJ24" i="35"/>
  <c r="AF17" i="35"/>
  <c r="H72" i="34"/>
  <c r="H86" i="34" s="1"/>
  <c r="AD28" i="35" l="1"/>
  <c r="AB33" i="35"/>
  <c r="AB30" i="35"/>
  <c r="AF30" i="35" s="1"/>
  <c r="AB34" i="35"/>
  <c r="AJ22" i="35"/>
  <c r="AJ26" i="35" s="1"/>
  <c r="AH37" i="35"/>
  <c r="J116" i="42"/>
  <c r="J118" i="42" s="1"/>
  <c r="AJ38" i="36"/>
  <c r="AH31" i="36"/>
  <c r="AD36" i="36"/>
  <c r="N29" i="36"/>
  <c r="N38" i="36" s="1"/>
  <c r="L29" i="36"/>
  <c r="L38" i="36" s="1"/>
  <c r="F29" i="36"/>
  <c r="F38" i="36" s="1"/>
  <c r="H29" i="36"/>
  <c r="H38" i="36" s="1"/>
  <c r="P29" i="36"/>
  <c r="D28" i="35"/>
  <c r="D37" i="35" s="1"/>
  <c r="X29" i="36"/>
  <c r="X38" i="36" s="1"/>
  <c r="Z29" i="36"/>
  <c r="Z38" i="36" s="1"/>
  <c r="AB36" i="36"/>
  <c r="AB38" i="36" s="1"/>
  <c r="F113" i="42"/>
  <c r="F116" i="42" s="1"/>
  <c r="F118" i="42" s="1"/>
  <c r="T29" i="36"/>
  <c r="T38" i="36" s="1"/>
  <c r="Z24" i="37"/>
  <c r="Z33" i="37" s="1"/>
  <c r="F28" i="35"/>
  <c r="F37" i="35" s="1"/>
  <c r="N28" i="35"/>
  <c r="N37" i="35" s="1"/>
  <c r="T28" i="35"/>
  <c r="T37" i="35" s="1"/>
  <c r="H28" i="35"/>
  <c r="H37" i="35" s="1"/>
  <c r="P28" i="35"/>
  <c r="D29" i="36"/>
  <c r="J29" i="36"/>
  <c r="J38" i="36" s="1"/>
  <c r="X28" i="35"/>
  <c r="X37" i="35" s="1"/>
  <c r="J28" i="35"/>
  <c r="J37" i="35" s="1"/>
  <c r="L28" i="35"/>
  <c r="L37" i="35" s="1"/>
  <c r="Z37" i="35"/>
  <c r="AJ17" i="35"/>
  <c r="AJ18" i="35" s="1"/>
  <c r="AF18" i="35"/>
  <c r="AF28" i="35" s="1"/>
  <c r="AB18" i="35"/>
  <c r="AB28" i="35" s="1"/>
  <c r="H60" i="34"/>
  <c r="H87" i="34" s="1"/>
  <c r="H100" i="34" s="1"/>
  <c r="P35" i="35"/>
  <c r="P37" i="35" s="1"/>
  <c r="AF34" i="35" l="1"/>
  <c r="AJ34" i="35" s="1"/>
  <c r="AF33" i="35"/>
  <c r="AJ33" i="35" s="1"/>
  <c r="AJ28" i="35"/>
  <c r="AJ30" i="35"/>
  <c r="AD29" i="36"/>
  <c r="AH29" i="36" s="1"/>
  <c r="AL29" i="36" s="1"/>
  <c r="P38" i="36"/>
  <c r="D38" i="36"/>
  <c r="AH36" i="36"/>
  <c r="D60" i="34"/>
  <c r="D87" i="34" s="1"/>
  <c r="AL31" i="36"/>
  <c r="AF35" i="35" l="1"/>
  <c r="AJ35" i="35" s="1"/>
  <c r="AD38" i="36"/>
  <c r="AH38" i="36"/>
  <c r="AL36" i="36"/>
  <c r="AL38" i="36" s="1"/>
  <c r="J100" i="34"/>
  <c r="J60" i="34"/>
  <c r="J87" i="34" s="1"/>
  <c r="Z15" i="37" l="1"/>
  <c r="Z19" i="37" s="1"/>
  <c r="N16" i="37"/>
  <c r="Z16" i="37" s="1"/>
  <c r="N19" i="37"/>
  <c r="AJ36" i="35" l="1"/>
  <c r="AJ37" i="35" s="1"/>
  <c r="AF36" i="35"/>
  <c r="AF37" i="35"/>
  <c r="AD37" i="35"/>
  <c r="AB36" i="35"/>
  <c r="AB37" i="35" s="1"/>
</calcChain>
</file>

<file path=xl/sharedStrings.xml><?xml version="1.0" encoding="utf-8"?>
<sst xmlns="http://schemas.openxmlformats.org/spreadsheetml/2006/main" count="619" uniqueCount="339">
  <si>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</si>
  <si>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</si>
  <si>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</si>
  <si>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</si>
  <si>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</si>
  <si>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</si>
  <si>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</si>
  <si>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</si>
  <si>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</si>
  <si>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</si>
  <si>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</si>
  <si>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</si>
  <si>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</si>
  <si>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</si>
  <si>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</si>
  <si>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</si>
  <si>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</si>
  <si>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</si>
  <si>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</si>
  <si>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</si>
  <si>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ดอกเบี้ยรับ</t>
  </si>
  <si>
    <t>รายได้อื่น</t>
  </si>
  <si>
    <t>รวมรายได้</t>
  </si>
  <si>
    <t>รวมค่าใช้จ่าย</t>
  </si>
  <si>
    <t>ส่วนเกิน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</si>
  <si>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</si>
  <si>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</si>
  <si>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</si>
  <si>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</si>
  <si>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</si>
  <si>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</si>
  <si>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</si>
  <si>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</si>
  <si>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การเปลี่ยนแปลง</t>
  </si>
  <si>
    <t>ส่วนเกินทุน</t>
  </si>
  <si>
    <t>งบการเงินเฉพาะกิจการ</t>
  </si>
  <si>
    <t>บริษัท เจริญโภคภัณฑ์อาหาร จำกัด (มหาชน) และบริษัทย่อย</t>
  </si>
  <si>
    <t>งบการเงินรวม</t>
  </si>
  <si>
    <t>เงินให้กู้ยืมระยะสั้นแก่บริษัทย่อย</t>
  </si>
  <si>
    <t xml:space="preserve">   ภายในหนึ่งปี</t>
  </si>
  <si>
    <t>เจ้าหนี้การค้าและเจ้าหนี้อื่น</t>
  </si>
  <si>
    <t>กำไรสะสม</t>
  </si>
  <si>
    <t>เงินให้กู้ยืมระยะยาวแก่บริษัทย่อย</t>
  </si>
  <si>
    <t>การตีราคา</t>
  </si>
  <si>
    <t>จัดสรร</t>
  </si>
  <si>
    <t>เงินปันผลรับ</t>
  </si>
  <si>
    <t>ที่ออกและ</t>
  </si>
  <si>
    <t>ข้อมูลงบกระแสเงินสดเปิดเผยเพิ่มเติม</t>
  </si>
  <si>
    <t xml:space="preserve"> </t>
  </si>
  <si>
    <t>เงินเบิกเกินบัญชีและเงินกู้ยืมระยะสั้น</t>
  </si>
  <si>
    <t>ต้นทุนขายสินค้า</t>
  </si>
  <si>
    <t>ค่าใช้จ่ายค้างจ่าย</t>
  </si>
  <si>
    <t>รายได้จากการขายสินค้า</t>
  </si>
  <si>
    <t>รวมส่วนของ</t>
  </si>
  <si>
    <t>ตามกฎหมาย</t>
  </si>
  <si>
    <t>หุ้นทุน</t>
  </si>
  <si>
    <t>เงินลงทุนในบริษัทย่อย</t>
  </si>
  <si>
    <t>ส่วนเกินมูลค่าหุ้น</t>
  </si>
  <si>
    <t>ค่าใช้จ่ายในการบริหาร</t>
  </si>
  <si>
    <t>มูลค่าหุ้นสามัญ</t>
  </si>
  <si>
    <t>ทุนสำรอง</t>
  </si>
  <si>
    <t>ต้นทุนทางการเงิน</t>
  </si>
  <si>
    <t>ประกอบด้วย</t>
  </si>
  <si>
    <t>เงินเบิกเกินบัญชี</t>
  </si>
  <si>
    <t>สุทธิ</t>
  </si>
  <si>
    <t>เงินฝากสถาบันการเงินที่มีข้อจำกัด</t>
  </si>
  <si>
    <t xml:space="preserve">   ในการเบิกใช้</t>
  </si>
  <si>
    <t>บริษัท เจริญโภคภัณฑ์อาหาร จำกัด  (มหาชน) และบริษัทย่อย</t>
  </si>
  <si>
    <t>ค่าตัดจำหน่าย</t>
  </si>
  <si>
    <t>เงินจ่ายล่วงหน้าค่าสินค้า</t>
  </si>
  <si>
    <t>ค่าใช้จ่ายจ่ายล่วงหน้า</t>
  </si>
  <si>
    <t>สินทรัพย์ (ต่อ)</t>
  </si>
  <si>
    <t>กำไรจากการขายเงินลงทุน</t>
  </si>
  <si>
    <t>(หน่วย: พันบาท)</t>
  </si>
  <si>
    <t>กระแสเงินสดจากกิจกรรมดำเนินงาน (ต่อ)</t>
  </si>
  <si>
    <t>งบแสดงฐานะการเงิน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</si>
  <si>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</si>
  <si>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</si>
  <si>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</si>
  <si>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</si>
  <si>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</si>
  <si>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</si>
  <si>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ของ</t>
  </si>
  <si>
    <t>ที่ไม่มีอำนาจ</t>
  </si>
  <si>
    <t xml:space="preserve">ชำระแล้ว </t>
  </si>
  <si>
    <t xml:space="preserve">ซื้อคืน </t>
  </si>
  <si>
    <t>ควบคุม</t>
  </si>
  <si>
    <t xml:space="preserve">   เข้าส่วนของผู้ถือหุ้น</t>
  </si>
  <si>
    <t xml:space="preserve">   รวมการเปลี่ยนแปลงในส่วนได้เสีย</t>
  </si>
  <si>
    <t>รวมรายการกับผู้ถือหุ้นที่บันทึกโดยตรง</t>
  </si>
  <si>
    <t xml:space="preserve">   กำไร</t>
  </si>
  <si>
    <t xml:space="preserve">   กำไรขาดทุนเบ็ดเสร็จอื่น</t>
  </si>
  <si>
    <t xml:space="preserve"> มูลค่าหุ้นสามัญ</t>
  </si>
  <si>
    <t>กำไรขาดทุนเบ็ดเสร็จอื่น</t>
  </si>
  <si>
    <t>ส่วนได้เสียที่ไม่มีอำนาจควบคุม</t>
  </si>
  <si>
    <t xml:space="preserve">   ส่วนที่เป็นของบริษัทใหญ่</t>
  </si>
  <si>
    <t>ส่วนเกินทุนอื่น</t>
  </si>
  <si>
    <t>จากรายการกับ</t>
  </si>
  <si>
    <t>กิจการภายใต้</t>
  </si>
  <si>
    <t>การควบคุมเดียวกัน</t>
  </si>
  <si>
    <t>สินทรัพย์ชีวภาพส่วนที่หมุนเวียน</t>
  </si>
  <si>
    <t>สินทรัพย์ชีวภาพส่วนที่ไม่หมุนเวียน</t>
  </si>
  <si>
    <t>ตั๋วแลกเงิน</t>
  </si>
  <si>
    <t>ส่วนเกินทุนจากรายการกับกิจการ</t>
  </si>
  <si>
    <t xml:space="preserve">   ภายใต้การควบคุมเดียวกัน</t>
  </si>
  <si>
    <t xml:space="preserve">ค่าใช้จ่าย (รายได้) ภาษีเงินได้ </t>
  </si>
  <si>
    <t>เงินปันผลค้างรับ</t>
  </si>
  <si>
    <t xml:space="preserve">     - อื่นๆ </t>
  </si>
  <si>
    <t>ค่าใช้จ่าย (รายได้) ภาษีเงินได้</t>
  </si>
  <si>
    <t>2.</t>
  </si>
  <si>
    <t>1.</t>
  </si>
  <si>
    <t xml:space="preserve">สินทรัพย์หมุนเวียน </t>
  </si>
  <si>
    <t xml:space="preserve">ลูกหนี้การค้าและลูกหนี้อื่น </t>
  </si>
  <si>
    <t xml:space="preserve">สินทรัพย์ไม่มีตัวตนอื่น </t>
  </si>
  <si>
    <t xml:space="preserve">สินทรัพย์ภาษีเงินได้รอการตัดบัญชี  </t>
  </si>
  <si>
    <t xml:space="preserve">   จากสถาบันการเงิน </t>
  </si>
  <si>
    <t xml:space="preserve">หนี้สินไม่หมุนเวียน </t>
  </si>
  <si>
    <t xml:space="preserve">ประมาณการหนี้สินและอื่นๆ </t>
  </si>
  <si>
    <t xml:space="preserve">หนี้สินภาษีเงินได้รอการตัดบัญชี  </t>
  </si>
  <si>
    <t>หนี้สินและส่วนของผู้ถือหุ้น (ต่อ)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</si>
  <si>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</si>
  <si>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</si>
  <si>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</si>
  <si>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</si>
  <si>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</si>
  <si>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 xml:space="preserve">รายได้ </t>
  </si>
  <si>
    <t xml:space="preserve">ค่าใช้จ่าย </t>
  </si>
  <si>
    <t xml:space="preserve">   ของสินทรัพย์ชีวภาพ</t>
  </si>
  <si>
    <t xml:space="preserve">   ส่วนที่เป็นของส่วนได้เสีย</t>
  </si>
  <si>
    <t xml:space="preserve">      ที่ไม่มีอำนาจควบคุม</t>
  </si>
  <si>
    <t>ส่วนเกินทุนจาก</t>
  </si>
  <si>
    <t>ในบริษัทย่อย</t>
  </si>
  <si>
    <t xml:space="preserve">เจ้าหนี้การค้าและเจ้าหนี้อื่น </t>
  </si>
  <si>
    <t>เงินลงทุนชั่วคราว</t>
  </si>
  <si>
    <t>ค่าเสื่อมราคา</t>
  </si>
  <si>
    <t>และบริษัทร่วม</t>
  </si>
  <si>
    <t xml:space="preserve">      ของบริษัทย่อยและบริษัทร่วม</t>
  </si>
  <si>
    <t xml:space="preserve">   และการร่วมค้า</t>
  </si>
  <si>
    <t>เงินลงทุนในบริษัทร่วม</t>
  </si>
  <si>
    <t>เงินลงทุนในการร่วมค้า</t>
  </si>
  <si>
    <t>เงินกู้ยืมระยะสั้นจากการร่วมค้า</t>
  </si>
  <si>
    <t>ค่าเสื่อมราคาของสินทรัพย์ชีวภาพ</t>
  </si>
  <si>
    <t>งบกำไรขาดทุน (ไม่ได้ตรวจสอบ)</t>
  </si>
  <si>
    <t>ขาดทุนจากอัตราแลกเปลี่ยนสุทธิ</t>
  </si>
  <si>
    <t xml:space="preserve">ส่วนแบ่งกำไรจากเงินลงทุนในบริษัทร่วม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</si>
  <si>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</si>
  <si>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</si>
  <si>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</si>
  <si>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</si>
  <si>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และอสังหาริมทรัพย์เพื่อการลงทุน</t>
  </si>
  <si>
    <t>หุ้นกู้ด้อยสิทธิที่มีลักษณะคล้ายทุน</t>
  </si>
  <si>
    <t xml:space="preserve">   บริษัทย่อยออกหุ้นเพิ่มทุน</t>
  </si>
  <si>
    <t>ของบริษัท</t>
  </si>
  <si>
    <t>เงินสดรับจากเงินกู้ยืมระยะยาวจากสถาบันการเงิน</t>
  </si>
  <si>
    <t>จ่ายเงินปันผลของบริษัทสุทธิจากส่วนที่เป็นของ</t>
  </si>
  <si>
    <t xml:space="preserve">   หุ้นทุนซื้อคืนที่ถือโดยบริษัทย่อย</t>
  </si>
  <si>
    <t>เงินสดรับจากการออกหุ้นสามัญเพิ่มทุน</t>
  </si>
  <si>
    <t>งบกำไรขาดทุนเบ็ดเสร็จ (ไม่ได้ตรวจสอบ)</t>
  </si>
  <si>
    <t>กระแสเงินสดจากกิจกรรมลงทุน (ต่อ)</t>
  </si>
  <si>
    <t>หุ้นกู้ด้อยสิทธิ</t>
  </si>
  <si>
    <t>ที่มีลักษณะ</t>
  </si>
  <si>
    <t>คล้ายทุน</t>
  </si>
  <si>
    <t>ต้นทุนในการจัดจำหน่าย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</si>
  <si>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</si>
  <si>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</si>
  <si>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</si>
  <si>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</si>
  <si>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 xml:space="preserve">   ส่วนที่เป็นของส่วนได้เสียที่ไม่มีอำนาจควบคุม</t>
  </si>
  <si>
    <t>รวมรายการที่อาจถูกจัดประเภทใหม่ไว้ใน</t>
  </si>
  <si>
    <t>ผลต่างของ</t>
  </si>
  <si>
    <t>อัตราแลกเปลี่ยน</t>
  </si>
  <si>
    <t>จากการแปลงค่า</t>
  </si>
  <si>
    <t xml:space="preserve">   การเปลี่ยนแปลงในส่วนได้เสียของบริษัทย่อยและบริษัทร่วม</t>
  </si>
  <si>
    <t xml:space="preserve">         ผลประโยชน์พนักงานที่กำหนดไว้</t>
  </si>
  <si>
    <t>เงินสดจ่ายเพื่อซื้อเงินลงทุน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</si>
  <si>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</si>
  <si>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</si>
  <si>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</si>
  <si>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</si>
  <si>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</si>
  <si>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</si>
  <si>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กำไร (ขาดทุน) เบ็ดเสร็จอื่นสำหรับงวด</t>
  </si>
  <si>
    <t>ปรับรายการที่กระทบกำไรเป็นเงินสดรับ (จ่าย)</t>
  </si>
  <si>
    <t>เงินให้กู้ยืมระยะสั้นแก่การร่วมค้า</t>
  </si>
  <si>
    <t>เงินให้กู้ยืมระยะยาวแก่บริษัทร่วม</t>
  </si>
  <si>
    <t>ประมาณการหนี้สินสำหรับผลประโยชน์พนักงาน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</si>
  <si>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</si>
  <si>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</si>
  <si>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ในบริษัทย่อยและบริษัทร่วม</t>
  </si>
  <si>
    <t>31 มีนาคม</t>
  </si>
  <si>
    <t>31 ธันวาคม</t>
  </si>
  <si>
    <t>สำหรับงวดสามเดือนสิ้นสุด</t>
  </si>
  <si>
    <t>วันที่ 31 มีนาคม</t>
  </si>
  <si>
    <t xml:space="preserve">   ยุติธรรมของสินทรัพย์ชีวภาพ</t>
  </si>
  <si>
    <t>งบกำไรขาดทุน (ต่อ) (ไม่ได้ตรวจสอบ)</t>
  </si>
  <si>
    <t xml:space="preserve">  - สุทธิจากภาษี</t>
  </si>
  <si>
    <t>งบการเงิน</t>
  </si>
  <si>
    <t xml:space="preserve">   สำหรับงวดสามเดือนสิ้นสุด วันที่ 31 มีนาคม</t>
  </si>
  <si>
    <t xml:space="preserve">   สำหรับงวดสามเดือนสิ้นสุด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</si>
  <si>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</si>
  <si>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</si>
  <si>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 xml:space="preserve">เงินสดจ่ายเพื่อซื้อสินทรัพย์ไม่มีตัวตนอื่น </t>
  </si>
  <si>
    <t xml:space="preserve">เงินสดรับจากการขายสินทรัพย์ไม่มีตัวตนอื่น </t>
  </si>
  <si>
    <t>รายการที่ไม่ใช่เงินสด</t>
  </si>
  <si>
    <t>(ไม่ได้ตรวจสอบ)</t>
  </si>
  <si>
    <t>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</si>
  <si>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</si>
  <si>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</t>
  </si>
  <si>
    <t>(กำไร) ขาดทุนจากอัตราแลกเปลี่ยนที่ยังไม่เกิดขึ้นจริง</t>
  </si>
  <si>
    <t>ส่วนแบ่งกำไรจากเงินลงทุนในบริษัทร่วมและการร่วมค้า</t>
  </si>
  <si>
    <t>ส่วนของหนี้สินระยะยาวที่ถึงกำหนดชำระ</t>
  </si>
  <si>
    <t>ดอกเบี้ยจ่ายสำหรับหุ้นกู้ด้อยสิทธิที่มีลักษณะคล้ายทุน</t>
  </si>
  <si>
    <t>- สุทธิจากภาษีเงินได้</t>
  </si>
  <si>
    <t>การแบ่งปันกำไร</t>
  </si>
  <si>
    <t xml:space="preserve">     - ขาดทุนจากการวัดมูลค่าใหม่ของ</t>
  </si>
  <si>
    <t>ดอกเบี้ยจ่ายสำหรับหุ้นกู้ด้อยสิทธิที่มีลักษณะคล้ายทุน-สุทธิจากภาษีเงินได้</t>
  </si>
  <si>
    <t xml:space="preserve">   ผลประโยชน์พนักงานที่กำหนดไว้</t>
  </si>
  <si>
    <t>การจัดสรรส่วนทุนให้ผู้ถือหุ้น</t>
  </si>
  <si>
    <t>รวมการจัดสรรส่วนทุนให้ผู้ถือหุ้น</t>
  </si>
  <si>
    <t>ภาษีเงินได้ของรายการที่อาจถูกจัดประเภท</t>
  </si>
  <si>
    <t xml:space="preserve">   ใหม่ไว้ในกำไรหรือขาดทุนในภายหลัง </t>
  </si>
  <si>
    <t>ภาษีเงินได้ของรายการที่จะไม่ถูกจัดประเภท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</si>
  <si>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</si>
  <si>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เงินสดและรายการเทียบเท่าเงินสดเพิ่มขึ้น (ลดลง) สุทธิ</t>
  </si>
  <si>
    <t xml:space="preserve">   การเปลี่ยนแปลงในส่วนได้เสียในบริษัทร่วม</t>
  </si>
  <si>
    <t>จ่ายผลประโยชน์พนักงาน</t>
  </si>
  <si>
    <t>เงินสดรับจากการขายเงินลงทุน</t>
  </si>
  <si>
    <t>เงินสดจ่ายชำระต้นทุนธุรกรรมทางการเงิน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</si>
  <si>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</si>
  <si>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</si>
  <si>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</si>
  <si>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รายการกับผู้ถือหุ้นที่บันทึกโดยตรงเข้าส่วนของผู้ถือหุ้น</t>
  </si>
  <si>
    <t>(กลับรายการ) หนี้สูญและหนี้สงสัยจะสูญ</t>
  </si>
  <si>
    <t>กำไรจากอัตราแลกเปลี่ยนสุทธิ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</si>
  <si>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</si>
  <si>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</si>
  <si>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บริษัทย่อยเลิกกิจการ</t>
  </si>
  <si>
    <t xml:space="preserve">   ผลกระทบจากการเปลี่ยนแปลงนโยบายทางบัญชี (สุทธิทางภาษี)</t>
  </si>
  <si>
    <t>ขาดทุนจากการเลิกบริษัทย่อย</t>
  </si>
  <si>
    <t>เงินสดจ่ายเพื่อซื้อเงินลงทุนชั่วคราว</t>
  </si>
  <si>
    <t>เงินสดรับจาก (จ่ายเพื่อชำระคืน) เงินกู้ยืม</t>
  </si>
  <si>
    <t xml:space="preserve">   ระยะสั้นจากการร่วมค้า</t>
  </si>
  <si>
    <t xml:space="preserve">   มูลค่าสินค้าคงเหลือ</t>
  </si>
  <si>
    <t>(กลับรายการ) ผลขาดทุนจากการปรับลด</t>
  </si>
  <si>
    <t>กระแสเงินสดสุทธิได้มาจาก (ใช้ไปใน) กิจกรรมจัดหาเงิน</t>
  </si>
  <si>
    <t>หนี้สินระยะยาว</t>
  </si>
  <si>
    <t xml:space="preserve">    บริษัทย่อยจ่ายปันผล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</si>
  <si>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</si>
  <si>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</si>
  <si>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เงินกู้ยืมระยะสั้นจากบริษัทย่อย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</si>
  <si>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</si>
  <si>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>สำหรับงวดสามเดือนสิ้นสุดวันที่ 31 มีนาคม 2563</t>
  </si>
  <si>
    <t>ยอดคงเหลือ ณ วันที่ 1 มกราคม 2563</t>
  </si>
  <si>
    <t xml:space="preserve">ยอดคงเหลือ ณ วันที่ 31 ธันวาคม 2562 ตามที่รายงานในงวดก่อน </t>
  </si>
  <si>
    <t>ยอดคงเหลือ ณ วันที่ 31 มีนาคม 2563</t>
  </si>
  <si>
    <t>ภาษีเงินได้นิติบุคคลค้างจ่าย</t>
  </si>
  <si>
    <t>รายได้ดอกเบี้ย</t>
  </si>
  <si>
    <t>ผลกำไรจากการตีราคาสินทรัพย์ใหม่</t>
  </si>
  <si>
    <t>ผลกำไร</t>
  </si>
  <si>
    <t>จากการ</t>
  </si>
  <si>
    <t>ตีราคา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</si>
  <si>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</si>
  <si>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</si>
  <si>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</si>
  <si>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</si>
  <si>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เงินสดและรายการเทียบเท่าเงินสด  ณ 1 มกราคม</t>
  </si>
  <si>
    <t>เงินสดและรายการเทียบเท่าเงินสด ณ 31 มีนาคม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</si>
  <si>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</si>
  <si>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</si>
  <si>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</si>
  <si>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 xml:space="preserve">     - ขาดทุนจากการวัดมูลค่าใหม่ของผลประโยชน์พนักงานที่กำหนดไว้</t>
  </si>
  <si>
    <t>7, 8</t>
  </si>
  <si>
    <t>ผลกำไรจาก</t>
  </si>
  <si>
    <t>ป้องกัน</t>
  </si>
  <si>
    <t>ความเสี่ยง</t>
  </si>
  <si>
    <t>กระแสเงินสด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</si>
  <si>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</si>
  <si>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</si>
  <si>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>เงินสดจ่ายเพื่อชำระคืนเงินกู้ยืมระยะสั้นจากบริษัทย่อย</t>
  </si>
  <si>
    <t>เงินสดรับ (จ่าย) จากการให้กู้ยืมระยะยาวแก่บริษัทย่อย</t>
  </si>
  <si>
    <t>สินทรัพย์อนุพันธ์ - ส่วนที่หมุนเวียน</t>
  </si>
  <si>
    <t>สินทรัพย์อนุพันธ์ - ส่วนที่ไม่หมุนเวียน</t>
  </si>
  <si>
    <t>หนี้สินอนุพันธ์ - ส่วนที่หมุนเวียน</t>
  </si>
  <si>
    <t>หนี้สินอนุพันธ์ - ส่วนที่ไม่หมุนเวียน</t>
  </si>
  <si>
    <t>(กำไร) ขาดทุนจากการขายและตัดจำหน่าย</t>
  </si>
  <si>
    <t>ขาดทุนจากการเปลี่ยนแปลงมูลค่ายุติธรรม</t>
  </si>
  <si>
    <t>เงินสดรับ (จ่าย) จากการให้กู้ยืมระยะสั้นแก่การร่วมค้า</t>
  </si>
  <si>
    <t>เงินสดรับจากการให้กู้ยืมระยะสั้นแก่บริษัทย่อย</t>
  </si>
  <si>
    <t>เงินสดรับ (จ่าย) จากการให้กู้ยืมระยะยาวแก่บริษัทร่วม</t>
  </si>
  <si>
    <t xml:space="preserve">เงินสดรับจากตั๋วแลกเงิน 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</si>
  <si>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</si>
  <si>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</si>
  <si>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ขาดทุนจากการเปลี่ยนแปลงมูลค่า</t>
  </si>
  <si>
    <t>กำไร (ขาดทุน) สำหรับงวด</t>
  </si>
  <si>
    <t>กำไร (ขาดทุน) ก่อนค่าใช้จ่าย</t>
  </si>
  <si>
    <t xml:space="preserve">   (รายได้) 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</si>
  <si>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</si>
  <si>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ขาดทุนจากการป้องกันความเสี่ยง</t>
  </si>
  <si>
    <t xml:space="preserve">   กระแสเงินสด</t>
  </si>
  <si>
    <t>ขาดทุนจากการวัดมูลค่าใหม่ของ</t>
  </si>
  <si>
    <t>กำไรขาดทุนเบ็ดเสร็จรวมสำหรับงวด</t>
  </si>
  <si>
    <t>การแบ่งปันกำไรขาดทุนเบ็ดเสร็จรวม</t>
  </si>
  <si>
    <t>สินทรัพย์อนุพันธ์</t>
  </si>
  <si>
    <t>หนี้สินอนุพันธ์</t>
  </si>
  <si>
    <t>(กลับรายการ) ขาดทุนจากการด้อยค่า</t>
  </si>
  <si>
    <t>2.1 ณ วันที่ 31 มีนาคม 2563 กลุ่มบริษัทและบริษัทมีเงินปันผลค้างรับเป็นจำนวนเงิน 246 ล้านบาท และ 2,010 ล้านบาท ตามลำดับ</t>
  </si>
  <si>
    <t xml:space="preserve">       (2562: 228 ล้านบาท และ 5,570 ล้านบาท ตามลำดับ)</t>
  </si>
  <si>
    <t>สินทรัพย์สิทธิการใช้</t>
  </si>
  <si>
    <t xml:space="preserve">   การเปลี่ยนแปลงในส่วนได้เสียในบริษัทย่อย</t>
  </si>
  <si>
    <t xml:space="preserve">   ขาดทุน</t>
  </si>
  <si>
    <t>เงินสดรับจากเงินกู้ยืมระยะสั้นจากบริษัทอื่น</t>
  </si>
  <si>
    <t xml:space="preserve">       </t>
  </si>
  <si>
    <t>เงินให้กู้ยืมระยะสั้นแก่บริษัทที่เกี่ยวข้องกัน</t>
  </si>
  <si>
    <t>เงินกู้ยืมระยะสั้นจากบริษัทอื่น</t>
  </si>
  <si>
    <t xml:space="preserve">   ทุนที่ออกและชำระแล้ว</t>
  </si>
  <si>
    <r>
      <t xml:space="preserve">     </t>
    </r>
    <r>
      <rPr>
        <i/>
        <sz val="15"/>
        <rFont val="Angsana New"/>
        <family val="1"/>
      </rPr>
      <t xml:space="preserve"> (หุ้นสามัญ มูลค่า 1 บาทต่อหุ้น)</t>
    </r>
  </si>
  <si>
    <t xml:space="preserve">2.2 ในระหว่างงวดสามเดือนสิ้นสุดวันที่ 31 มีนาคม 2563 บริษัทได้เข้าทำสัญญาซื้อหุ้นสามัญจำนวน 90 ล้านหุ้นของบริษัท ซีพี ออลล์ </t>
  </si>
  <si>
    <t xml:space="preserve">       จำกัด (มหาชน) จากบริษัทย่อยแห่งหนึ่ง (บริษัท ซี.พี. เมอร์แชนไดซิ่ง จำกัด)  เป็นจำนวนเงิน  5,377  ล้านบาท โดยชำระค่าหุ้น</t>
  </si>
  <si>
    <t xml:space="preserve">       ดังกล่าวด้วยการหักลบกลบหนี้กับเงินให้กู้ยืมระยะสั้นแก่บริษัทย่อยดังกล่าว</t>
  </si>
  <si>
    <t>เงินสดรับจาก (จ่ายซื้อ) ส่วนได้เสียที่ไม่มีอำนาจควบคุม</t>
  </si>
  <si>
    <t xml:space="preserve">  ยุติธรรมผ่านกำไรขาดทุนเบ็ดเสร็จอื่น</t>
  </si>
  <si>
    <t>ขาดทุนจากเงินลงทุนในตราสารทุนที่วัดมูลค่า</t>
  </si>
  <si>
    <t>ตราสารทุนที่</t>
  </si>
  <si>
    <t>วัดมูลค่ายุติธรรม</t>
  </si>
  <si>
    <t>เงินลงทุนในตราสารทุนที่วัดมูลค่า</t>
  </si>
  <si>
    <t xml:space="preserve">   ยุติธรรมผ่านกำไรขาดทุนเบ็ดเสร็จอื่น</t>
  </si>
  <si>
    <t>ผลขาดทุน</t>
  </si>
  <si>
    <t>2.3 ในระหว่างงวดสามเดือนสิ้นสุดวันที่  31  มีนาคม  2563  กลุ่มบริษัทและบริษัทได้มีการประเมินราคาที่ดินใหม่และรับรู้มูลค่าที่ดิน</t>
  </si>
  <si>
    <t xml:space="preserve">       เพิ่มขึ้นในงบการเงินรวมและงบการเงินเฉพาะกิจการจำนวน 11,741 ล้านบาท และ 2,837 ล้านบาท ตามลำดับ</t>
  </si>
  <si>
    <t xml:space="preserve">   ที่ดิน อาคาร และอุปกรณ์ อสังหาริมทรัพย์เพื่อการลงทุน</t>
  </si>
  <si>
    <t xml:space="preserve">   สินทรัพย์สิทธิการใช้ และสินทรัพย์ไม่มีตัวตนอื่น</t>
  </si>
  <si>
    <t>เงินสดจ่ายชำระหนี้สินตามสัญญาเช่า</t>
  </si>
  <si>
    <t>ต้นทุนทางการเงินอื่น</t>
  </si>
  <si>
    <t>ต้นทุนทางการเงินของหนี้สินตามสัญญาเช่า</t>
  </si>
  <si>
    <t>(กลับรายการ) ขาดทุนจากการด้อยค่าของที่ดิน อาคาร</t>
  </si>
  <si>
    <t xml:space="preserve">   และอุปกรณ์ และอสังหาริมทรัพย์เพื่อการลงทุน</t>
  </si>
  <si>
    <t>หุ้นทุนซื้อคืน</t>
  </si>
  <si>
    <t>เงินสดจ่ายค่าสินทรัพย์สิทธิการใช้</t>
  </si>
  <si>
    <t>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</si>
</sst>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5"/>
      <name val="Webdings"/>
      <family val="1"/>
      <charset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0" fontId="24" fillId="0" borderId="0"/>
  </cellStyleXfs>
  <cellXfs count="243">
    <xf numFmtId="0" fontId="0" fillId="0" borderId="0" xfId="0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/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1" xfId="0" applyNumberFormat="1" applyFont="1" applyFill="1" applyBorder="1" applyAlignment="1"/>
    <xf numFmtId="165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Alignment="1"/>
    <xf numFmtId="164" fontId="0" fillId="0" borderId="0" xfId="1" applyNumberFormat="1" applyFont="1" applyFill="1" applyAlignment="1"/>
    <xf numFmtId="43" fontId="3" fillId="0" borderId="0" xfId="1" applyFont="1" applyFill="1" applyAlignment="1">
      <alignment horizontal="right"/>
    </xf>
    <xf numFmtId="165" fontId="3" fillId="0" borderId="0" xfId="0" applyNumberFormat="1" applyFont="1" applyFill="1" applyBorder="1" applyAlignment="1"/>
    <xf numFmtId="49" fontId="0" fillId="0" borderId="0" xfId="0" applyNumberFormat="1" applyFill="1" applyAlignment="1"/>
    <xf numFmtId="164" fontId="0" fillId="0" borderId="0" xfId="1" applyNumberFormat="1" applyFont="1" applyFill="1" applyAlignment="1">
      <alignment horizontal="right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8" fillId="0" borderId="0" xfId="0" quotePrefix="1" applyNumberFormat="1" applyFont="1" applyFill="1" applyAlignment="1">
      <alignment horizontal="right"/>
    </xf>
    <xf numFmtId="0" fontId="7" fillId="0" borderId="0" xfId="0" applyFont="1" applyFill="1" applyAlignment="1"/>
    <xf numFmtId="165" fontId="7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0" fillId="0" borderId="0" xfId="0" applyFont="1" applyFill="1" applyAlignment="1"/>
    <xf numFmtId="165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2" fillId="0" borderId="0" xfId="0" applyFont="1" applyFill="1" applyAlignment="1"/>
    <xf numFmtId="49" fontId="3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65" fontId="0" fillId="0" borderId="0" xfId="0" applyNumberFormat="1" applyFont="1" applyFill="1" applyAlignment="1"/>
    <xf numFmtId="165" fontId="4" fillId="0" borderId="1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49" fontId="0" fillId="0" borderId="0" xfId="0" applyNumberFormat="1" applyFont="1" applyFill="1" applyAlignment="1"/>
    <xf numFmtId="49" fontId="4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14" fillId="0" borderId="0" xfId="0" applyNumberFormat="1" applyFont="1" applyFill="1" applyAlignment="1"/>
    <xf numFmtId="0" fontId="14" fillId="0" borderId="0" xfId="0" applyFont="1" applyFill="1" applyAlignment="1"/>
    <xf numFmtId="164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49" fontId="6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4" fillId="0" borderId="4" xfId="0" applyNumberFormat="1" applyFont="1" applyFill="1" applyBorder="1" applyAlignment="1"/>
    <xf numFmtId="165" fontId="4" fillId="0" borderId="3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65" fontId="0" fillId="0" borderId="0" xfId="0" applyNumberFormat="1" applyFill="1" applyAlignment="1"/>
    <xf numFmtId="37" fontId="3" fillId="0" borderId="1" xfId="0" applyNumberFormat="1" applyFont="1" applyFill="1" applyBorder="1" applyAlignment="1"/>
    <xf numFmtId="165" fontId="0" fillId="0" borderId="1" xfId="0" applyNumberFormat="1" applyFill="1" applyBorder="1" applyAlignment="1"/>
    <xf numFmtId="43" fontId="3" fillId="0" borderId="0" xfId="3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7" fillId="0" borderId="0" xfId="3" applyNumberFormat="1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43" fontId="8" fillId="0" borderId="0" xfId="3" applyFont="1" applyFill="1" applyAlignment="1">
      <alignment horizontal="right"/>
    </xf>
    <xf numFmtId="43" fontId="8" fillId="0" borderId="0" xfId="3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0" fontId="4" fillId="0" borderId="0" xfId="0" applyFont="1" applyAlignment="1"/>
    <xf numFmtId="165" fontId="3" fillId="0" borderId="0" xfId="0" applyNumberFormat="1" applyFont="1" applyFill="1" applyAlignment="1">
      <alignment horizontal="right"/>
    </xf>
    <xf numFmtId="43" fontId="3" fillId="0" borderId="0" xfId="1" applyFont="1" applyFill="1" applyAlignment="1"/>
    <xf numFmtId="0" fontId="0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41" fontId="4" fillId="0" borderId="4" xfId="3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5" fillId="0" borderId="0" xfId="3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2" xfId="0" applyNumberFormat="1" applyFont="1" applyFill="1" applyBorder="1" applyAlignment="1"/>
    <xf numFmtId="0" fontId="3" fillId="0" borderId="0" xfId="0" applyFont="1" applyAlignment="1"/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5" fillId="0" borderId="0" xfId="0" applyFont="1" applyFill="1" applyAlignment="1"/>
    <xf numFmtId="0" fontId="0" fillId="0" borderId="0" xfId="0" applyFill="1" applyAlignment="1">
      <alignment horizontal="center"/>
    </xf>
    <xf numFmtId="0" fontId="20" fillId="0" borderId="0" xfId="0" applyFont="1" applyFill="1" applyAlignment="1"/>
    <xf numFmtId="0" fontId="0" fillId="0" borderId="0" xfId="0" applyNumberFormat="1" applyFill="1" applyBorder="1" applyAlignment="1">
      <alignment horizontal="center"/>
    </xf>
    <xf numFmtId="165" fontId="0" fillId="0" borderId="1" xfId="0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41" fontId="4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4" fontId="4" fillId="0" borderId="5" xfId="1" applyNumberFormat="1" applyFont="1" applyFill="1" applyBorder="1" applyAlignment="1"/>
    <xf numFmtId="167" fontId="4" fillId="0" borderId="0" xfId="0" applyNumberFormat="1" applyFont="1" applyFill="1" applyBorder="1" applyAlignment="1"/>
    <xf numFmtId="0" fontId="0" fillId="0" borderId="1" xfId="0" applyFill="1" applyBorder="1" applyAlignment="1"/>
    <xf numFmtId="49" fontId="7" fillId="0" borderId="0" xfId="0" applyNumberFormat="1" applyFont="1" applyFill="1" applyAlignment="1"/>
    <xf numFmtId="164" fontId="7" fillId="0" borderId="1" xfId="3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0" fontId="0" fillId="0" borderId="0" xfId="0" applyFont="1" applyBorder="1" applyAlignment="1"/>
    <xf numFmtId="0" fontId="0" fillId="0" borderId="0" xfId="0" applyFont="1" applyAlignment="1"/>
    <xf numFmtId="0" fontId="2" fillId="0" borderId="0" xfId="0" applyFont="1" applyAlignment="1"/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165" fontId="3" fillId="0" borderId="0" xfId="0" applyNumberFormat="1" applyFont="1" applyBorder="1" applyAlignment="1"/>
    <xf numFmtId="0" fontId="5" fillId="0" borderId="0" xfId="0" applyFont="1" applyAlignment="1"/>
    <xf numFmtId="164" fontId="3" fillId="0" borderId="0" xfId="1" applyNumberFormat="1" applyFont="1" applyAlignment="1"/>
    <xf numFmtId="165" fontId="3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 indent="1"/>
    </xf>
    <xf numFmtId="41" fontId="3" fillId="0" borderId="1" xfId="1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0" fontId="23" fillId="0" borderId="0" xfId="0" applyFont="1" applyAlignment="1">
      <alignment horizontal="center"/>
    </xf>
    <xf numFmtId="41" fontId="0" fillId="0" borderId="0" xfId="3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5" fontId="0" fillId="0" borderId="0" xfId="0" applyNumberFormat="1" applyFont="1" applyFill="1"/>
    <xf numFmtId="164" fontId="0" fillId="0" borderId="0" xfId="1" applyNumberFormat="1" applyFont="1" applyFill="1"/>
    <xf numFmtId="165" fontId="0" fillId="0" borderId="0" xfId="1" applyNumberFormat="1" applyFont="1" applyFill="1" applyAlignment="1">
      <alignment horizontal="right"/>
    </xf>
    <xf numFmtId="44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4" fontId="0" fillId="0" borderId="1" xfId="1" applyNumberFormat="1" applyFont="1" applyFill="1" applyBorder="1"/>
    <xf numFmtId="41" fontId="3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9" fontId="0" fillId="0" borderId="0" xfId="0" applyNumberFormat="1" applyFill="1"/>
    <xf numFmtId="49" fontId="3" fillId="0" borderId="0" xfId="0" applyNumberFormat="1" applyFont="1" applyFill="1"/>
    <xf numFmtId="49" fontId="0" fillId="0" borderId="0" xfId="0" applyNumberFormat="1" applyFont="1" applyFill="1"/>
    <xf numFmtId="41" fontId="4" fillId="0" borderId="2" xfId="3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43" fontId="3" fillId="0" borderId="0" xfId="1" applyFont="1" applyAlignment="1"/>
    <xf numFmtId="0" fontId="0" fillId="0" borderId="0" xfId="0" applyFont="1"/>
    <xf numFmtId="49" fontId="0" fillId="0" borderId="0" xfId="0" applyNumberFormat="1" applyFont="1" applyFill="1" applyAlignment="1">
      <alignment horizontal="left"/>
    </xf>
    <xf numFmtId="164" fontId="3" fillId="0" borderId="0" xfId="1" applyNumberFormat="1" applyFont="1" applyFill="1"/>
    <xf numFmtId="165" fontId="3" fillId="0" borderId="0" xfId="0" applyNumberFormat="1" applyFont="1" applyFill="1"/>
    <xf numFmtId="164" fontId="0" fillId="0" borderId="0" xfId="0" applyNumberFormat="1" applyFont="1" applyFill="1" applyAlignment="1"/>
    <xf numFmtId="41" fontId="3" fillId="0" borderId="0" xfId="0" applyNumberFormat="1" applyFont="1" applyFill="1" applyAlignment="1"/>
    <xf numFmtId="0" fontId="0" fillId="0" borderId="1" xfId="0" applyFont="1" applyFill="1" applyBorder="1" applyAlignment="1">
      <alignment horizontal="center"/>
    </xf>
    <xf numFmtId="49" fontId="6" fillId="0" borderId="0" xfId="0" applyNumberFormat="1" applyFont="1" applyFill="1"/>
    <xf numFmtId="0" fontId="3" fillId="0" borderId="0" xfId="0" applyFont="1" applyFill="1"/>
    <xf numFmtId="0" fontId="20" fillId="0" borderId="0" xfId="0" applyFont="1" applyFill="1"/>
    <xf numFmtId="164" fontId="3" fillId="0" borderId="0" xfId="0" applyNumberFormat="1" applyFont="1" applyFill="1"/>
    <xf numFmtId="49" fontId="4" fillId="0" borderId="0" xfId="0" applyNumberFormat="1" applyFont="1" applyFill="1"/>
    <xf numFmtId="165" fontId="4" fillId="0" borderId="0" xfId="0" applyNumberFormat="1" applyFont="1" applyFill="1"/>
    <xf numFmtId="165" fontId="4" fillId="0" borderId="1" xfId="0" applyNumberFormat="1" applyFont="1" applyFill="1" applyBorder="1"/>
    <xf numFmtId="0" fontId="4" fillId="0" borderId="0" xfId="0" applyFont="1" applyFill="1"/>
    <xf numFmtId="164" fontId="4" fillId="0" borderId="0" xfId="1" applyNumberFormat="1" applyFont="1" applyFill="1"/>
    <xf numFmtId="0" fontId="0" fillId="0" borderId="0" xfId="0" applyFill="1" applyAlignment="1">
      <alignment wrapText="1"/>
    </xf>
    <xf numFmtId="164" fontId="3" fillId="0" borderId="0" xfId="1" quotePrefix="1" applyNumberFormat="1" applyFont="1" applyFill="1" applyAlignment="1">
      <alignment horizontal="right"/>
    </xf>
    <xf numFmtId="164" fontId="3" fillId="0" borderId="1" xfId="1" applyNumberFormat="1" applyFont="1" applyFill="1" applyBorder="1"/>
    <xf numFmtId="165" fontId="3" fillId="0" borderId="1" xfId="0" applyNumberFormat="1" applyFont="1" applyFill="1" applyBorder="1"/>
    <xf numFmtId="165" fontId="4" fillId="0" borderId="3" xfId="0" applyNumberFormat="1" applyFont="1" applyFill="1" applyBorder="1"/>
    <xf numFmtId="41" fontId="22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>
      <alignment horizontal="right"/>
    </xf>
    <xf numFmtId="37" fontId="3" fillId="0" borderId="0" xfId="0" applyNumberFormat="1" applyFont="1" applyFill="1"/>
    <xf numFmtId="164" fontId="7" fillId="0" borderId="0" xfId="1" applyNumberFormat="1" applyFont="1" applyFill="1"/>
    <xf numFmtId="44" fontId="0" fillId="0" borderId="0" xfId="0" applyNumberFormat="1" applyFill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4" fontId="3" fillId="0" borderId="3" xfId="1" applyNumberFormat="1" applyFont="1" applyFill="1" applyBorder="1"/>
    <xf numFmtId="165" fontId="3" fillId="0" borderId="3" xfId="0" applyNumberFormat="1" applyFont="1" applyFill="1" applyBorder="1"/>
    <xf numFmtId="165" fontId="3" fillId="0" borderId="0" xfId="1" applyNumberFormat="1" applyFont="1" applyFill="1"/>
    <xf numFmtId="165" fontId="7" fillId="0" borderId="0" xfId="1" applyNumberFormat="1" applyFont="1" applyFill="1"/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1" xfId="0" applyNumberFormat="1" applyFill="1" applyBorder="1"/>
    <xf numFmtId="0" fontId="0" fillId="0" borderId="0" xfId="0" applyFill="1"/>
    <xf numFmtId="0" fontId="23" fillId="0" borderId="0" xfId="0" applyFont="1" applyFill="1"/>
    <xf numFmtId="0" fontId="9" fillId="0" borderId="0" xfId="0" applyFont="1" applyFill="1" applyAlignment="1"/>
    <xf numFmtId="164" fontId="0" fillId="0" borderId="0" xfId="0" applyNumberFormat="1" applyFill="1" applyAlignment="1"/>
    <xf numFmtId="0" fontId="4" fillId="0" borderId="1" xfId="0" applyFont="1" applyFill="1" applyBorder="1" applyAlignment="1">
      <alignment horizontal="center"/>
    </xf>
    <xf numFmtId="164" fontId="5" fillId="0" borderId="0" xfId="3" applyNumberFormat="1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5" xfId="0" applyFill="1" applyBorder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3" xfId="5" xr:uid="{00000000-0005-0000-0000-000004000000}"/>
    <cellStyle name="Currency 2" xfId="6" xr:uid="{00000000-0005-0000-0000-000005000000}"/>
    <cellStyle name="Normal" xfId="0" builtinId="0"/>
    <cellStyle name="Normal 2" xfId="7" xr:uid="{00000000-0005-0000-0000-000007000000}"/>
    <cellStyle name="Normal 3" xfId="10" xr:uid="{FD973A5E-3F7D-4532-BA7B-854A898F927F}"/>
    <cellStyle name="Normal 5" xfId="8" xr:uid="{00000000-0005-0000-0000-000008000000}"/>
    <cellStyle name="Normal 68" xfId="9" xr:uid="{00000000-0005-0000-0000-000009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2"/>
  <sheetViews>
    <sheetView tabSelected="1" view="pageBreakPreview" zoomScale="85" zoomScaleNormal="100" zoomScaleSheetLayoutView="85" workbookViewId="0">
      <selection activeCell="A128" sqref="A128"/>
    </sheetView>
  </sheetViews>
  <sheetFormatPr defaultColWidth="9.09765625" defaultRowHeight="22.5" customHeight="1"/>
  <cols>
    <col min="1" max="1" width="40.59765625" style="65" customWidth="1"/>
    <col min="2" max="2" width="8.09765625" style="186" customWidth="1"/>
    <col min="3" max="3" width="1.3984375" style="187" customWidth="1"/>
    <col min="4" max="4" width="14" style="187" customWidth="1"/>
    <col min="5" max="5" width="1.3984375" style="187" customWidth="1"/>
    <col min="6" max="6" width="14" style="187" customWidth="1"/>
    <col min="7" max="7" width="1.3984375" style="187" customWidth="1"/>
    <col min="8" max="8" width="14" style="187" customWidth="1"/>
    <col min="9" max="9" width="1.3984375" style="187" customWidth="1"/>
    <col min="10" max="10" width="14" style="187" customWidth="1"/>
    <col min="11" max="11" width="11" style="187" bestFit="1" customWidth="1"/>
    <col min="12" max="12" width="10.09765625" style="187" customWidth="1"/>
    <col min="13" max="13" width="5" style="187" customWidth="1"/>
    <col min="14" max="14" width="12" style="187" customWidth="1"/>
    <col min="15" max="15" width="13.09765625" style="187" customWidth="1"/>
    <col min="16" max="16" width="11.09765625" style="187" customWidth="1"/>
    <col min="17" max="17" width="15.8984375" style="7" customWidth="1"/>
    <col min="18" max="18" width="18.69921875" style="187" customWidth="1"/>
    <col min="19" max="20" width="9.09765625" style="187"/>
    <col min="21" max="21" width="12.59765625" style="7" customWidth="1"/>
    <col min="22" max="16384" width="9.09765625" style="187"/>
  </cols>
  <sheetData>
    <row r="1" spans="1:21" ht="22.5" customHeight="1">
      <c r="A1" s="62" t="s">
        <v>36</v>
      </c>
    </row>
    <row r="2" spans="1:21" ht="22.5" customHeight="1">
      <c r="A2" s="62" t="s">
        <v>75</v>
      </c>
    </row>
    <row r="3" spans="1:21" ht="22.5" customHeight="1">
      <c r="A3" s="68"/>
      <c r="J3" s="115" t="s">
        <v>73</v>
      </c>
      <c r="N3" s="133"/>
      <c r="O3" s="133"/>
      <c r="P3" s="133"/>
    </row>
    <row r="4" spans="1:21" ht="22.5" customHeight="1">
      <c r="B4" s="16"/>
      <c r="C4" s="16"/>
      <c r="D4" s="229" t="s">
        <v>37</v>
      </c>
      <c r="E4" s="229"/>
      <c r="F4" s="229"/>
      <c r="G4" s="66"/>
      <c r="H4" s="229" t="s">
        <v>35</v>
      </c>
      <c r="I4" s="229"/>
      <c r="J4" s="229"/>
      <c r="N4" s="133"/>
      <c r="O4" s="133"/>
      <c r="P4" s="133"/>
    </row>
    <row r="5" spans="1:21" ht="22.5" customHeight="1">
      <c r="C5" s="67"/>
      <c r="D5" s="76" t="s">
        <v>189</v>
      </c>
      <c r="E5" s="185"/>
      <c r="F5" s="76" t="s">
        <v>190</v>
      </c>
      <c r="G5" s="185"/>
      <c r="H5" s="76" t="s">
        <v>189</v>
      </c>
      <c r="I5" s="185"/>
      <c r="J5" s="76" t="s">
        <v>190</v>
      </c>
      <c r="N5" s="133"/>
      <c r="O5" s="133"/>
      <c r="P5" s="133"/>
    </row>
    <row r="6" spans="1:21" ht="22.5" customHeight="1">
      <c r="B6" s="16" t="s">
        <v>1</v>
      </c>
      <c r="C6" s="67"/>
      <c r="D6" s="185">
        <v>2563</v>
      </c>
      <c r="E6" s="67"/>
      <c r="F6" s="185">
        <v>2562</v>
      </c>
      <c r="G6" s="185"/>
      <c r="H6" s="185">
        <v>2563</v>
      </c>
      <c r="I6" s="67"/>
      <c r="J6" s="185">
        <v>2562</v>
      </c>
      <c r="L6" s="50"/>
      <c r="N6" s="133"/>
      <c r="O6" s="133"/>
      <c r="P6" s="133"/>
    </row>
    <row r="7" spans="1:21" ht="22.5" customHeight="1">
      <c r="A7" s="62" t="s">
        <v>0</v>
      </c>
      <c r="D7" s="197" t="s">
        <v>204</v>
      </c>
      <c r="E7" s="67"/>
      <c r="F7" s="45"/>
      <c r="G7" s="185"/>
      <c r="H7" s="197" t="s">
        <v>204</v>
      </c>
      <c r="I7" s="67"/>
      <c r="J7" s="45"/>
      <c r="N7" s="133"/>
      <c r="O7" s="133"/>
      <c r="P7" s="133"/>
      <c r="Q7" s="31"/>
    </row>
    <row r="8" spans="1:21" ht="22.5" customHeight="1">
      <c r="A8" s="62"/>
      <c r="B8" s="16"/>
      <c r="C8" s="67"/>
      <c r="D8" s="185"/>
      <c r="E8" s="67"/>
      <c r="F8" s="134"/>
      <c r="G8" s="185"/>
      <c r="H8" s="185"/>
      <c r="I8" s="67"/>
      <c r="J8" s="134"/>
      <c r="N8" s="133"/>
      <c r="O8" s="133"/>
      <c r="P8" s="133"/>
    </row>
    <row r="9" spans="1:21" s="199" customFormat="1" ht="22.5" customHeight="1">
      <c r="A9" s="198" t="s">
        <v>111</v>
      </c>
      <c r="B9" s="186"/>
      <c r="C9" s="194"/>
      <c r="D9" s="194"/>
      <c r="E9" s="194"/>
      <c r="F9" s="194"/>
      <c r="G9" s="194"/>
      <c r="H9" s="194"/>
      <c r="I9" s="194"/>
      <c r="J9" s="194"/>
      <c r="N9" s="200"/>
      <c r="O9" s="200"/>
      <c r="P9" s="200"/>
      <c r="Q9" s="193"/>
      <c r="U9" s="193"/>
    </row>
    <row r="10" spans="1:21" s="199" customFormat="1" ht="22.5" customHeight="1">
      <c r="A10" s="182" t="s">
        <v>2</v>
      </c>
      <c r="B10" s="186"/>
      <c r="C10" s="194"/>
      <c r="D10" s="194">
        <v>79847140</v>
      </c>
      <c r="E10" s="194"/>
      <c r="F10" s="194">
        <v>32094078</v>
      </c>
      <c r="G10" s="194"/>
      <c r="H10" s="193">
        <v>15720783</v>
      </c>
      <c r="I10" s="194"/>
      <c r="J10" s="193">
        <v>1065677</v>
      </c>
      <c r="N10" s="200"/>
      <c r="O10" s="200"/>
      <c r="P10" s="200"/>
      <c r="Q10" s="193"/>
      <c r="U10" s="193"/>
    </row>
    <row r="11" spans="1:21" s="199" customFormat="1" ht="22.5" customHeight="1">
      <c r="A11" s="182" t="s">
        <v>133</v>
      </c>
      <c r="B11" s="186"/>
      <c r="C11" s="194"/>
      <c r="D11" s="194">
        <v>1749107</v>
      </c>
      <c r="E11" s="194"/>
      <c r="F11" s="194">
        <v>1402034</v>
      </c>
      <c r="G11" s="194"/>
      <c r="H11" s="136">
        <v>0</v>
      </c>
      <c r="I11" s="194"/>
      <c r="J11" s="136">
        <v>0</v>
      </c>
      <c r="N11" s="200"/>
      <c r="O11" s="200"/>
      <c r="P11" s="200"/>
      <c r="Q11" s="193"/>
      <c r="U11" s="193"/>
    </row>
    <row r="12" spans="1:21" s="199" customFormat="1" ht="22.5" customHeight="1">
      <c r="A12" s="182" t="s">
        <v>112</v>
      </c>
      <c r="B12" s="186">
        <v>15</v>
      </c>
      <c r="C12" s="194"/>
      <c r="D12" s="173">
        <v>35061505</v>
      </c>
      <c r="E12" s="173"/>
      <c r="F12" s="173">
        <v>33117512</v>
      </c>
      <c r="G12" s="173"/>
      <c r="H12" s="174">
        <v>2720446</v>
      </c>
      <c r="I12" s="173"/>
      <c r="J12" s="174">
        <v>2508090</v>
      </c>
      <c r="Q12" s="193"/>
      <c r="U12" s="193"/>
    </row>
    <row r="13" spans="1:21" s="199" customFormat="1" ht="22.5" customHeight="1">
      <c r="A13" s="181" t="s">
        <v>38</v>
      </c>
      <c r="B13" s="186">
        <v>5</v>
      </c>
      <c r="C13" s="194"/>
      <c r="D13" s="71">
        <v>0</v>
      </c>
      <c r="E13" s="173"/>
      <c r="F13" s="71">
        <v>0</v>
      </c>
      <c r="G13" s="173"/>
      <c r="H13" s="174">
        <v>37557500</v>
      </c>
      <c r="I13" s="173"/>
      <c r="J13" s="174">
        <v>43075000</v>
      </c>
      <c r="K13" s="201"/>
      <c r="Q13" s="193"/>
      <c r="U13" s="193"/>
    </row>
    <row r="14" spans="1:21" s="199" customFormat="1" ht="22.5" customHeight="1">
      <c r="A14" s="181" t="s">
        <v>183</v>
      </c>
      <c r="B14" s="186">
        <v>5</v>
      </c>
      <c r="C14" s="194"/>
      <c r="D14" s="175">
        <v>85205</v>
      </c>
      <c r="E14" s="173"/>
      <c r="F14" s="175">
        <v>188291</v>
      </c>
      <c r="G14" s="173"/>
      <c r="H14" s="71">
        <v>0</v>
      </c>
      <c r="I14" s="173"/>
      <c r="J14" s="71">
        <v>0</v>
      </c>
      <c r="Q14" s="193"/>
      <c r="U14" s="193"/>
    </row>
    <row r="15" spans="1:21" s="199" customFormat="1" ht="22.5" customHeight="1">
      <c r="A15" s="181" t="s">
        <v>312</v>
      </c>
      <c r="B15" s="186">
        <v>5</v>
      </c>
      <c r="C15" s="194"/>
      <c r="D15" s="175">
        <v>925</v>
      </c>
      <c r="E15" s="173"/>
      <c r="F15" s="71">
        <v>0</v>
      </c>
      <c r="G15" s="173"/>
      <c r="H15" s="71">
        <v>0</v>
      </c>
      <c r="I15" s="173"/>
      <c r="J15" s="71">
        <v>0</v>
      </c>
      <c r="Q15" s="193"/>
      <c r="U15" s="193"/>
    </row>
    <row r="16" spans="1:21" s="199" customFormat="1" ht="22.5" customHeight="1">
      <c r="A16" s="24" t="s">
        <v>3</v>
      </c>
      <c r="B16" s="186"/>
      <c r="C16" s="194"/>
      <c r="D16" s="173">
        <v>64494991</v>
      </c>
      <c r="E16" s="173"/>
      <c r="F16" s="173">
        <v>60986587</v>
      </c>
      <c r="G16" s="173"/>
      <c r="H16" s="174">
        <v>2381669</v>
      </c>
      <c r="I16" s="173"/>
      <c r="J16" s="174">
        <v>2667329</v>
      </c>
      <c r="Q16" s="193"/>
      <c r="U16" s="193"/>
    </row>
    <row r="17" spans="1:21" s="199" customFormat="1" ht="22.5" customHeight="1">
      <c r="A17" s="28" t="s">
        <v>100</v>
      </c>
      <c r="B17" s="186"/>
      <c r="C17" s="194"/>
      <c r="D17" s="173">
        <v>37088643</v>
      </c>
      <c r="E17" s="173"/>
      <c r="F17" s="173">
        <v>37104173</v>
      </c>
      <c r="G17" s="173"/>
      <c r="H17" s="174">
        <v>1216396</v>
      </c>
      <c r="I17" s="173"/>
      <c r="J17" s="174">
        <v>1059290</v>
      </c>
      <c r="Q17" s="193"/>
      <c r="U17" s="193"/>
    </row>
    <row r="18" spans="1:21" s="199" customFormat="1" ht="22.5" customHeight="1">
      <c r="A18" s="183" t="s">
        <v>280</v>
      </c>
      <c r="B18" s="186">
        <v>15</v>
      </c>
      <c r="C18" s="194"/>
      <c r="D18" s="173">
        <v>338966</v>
      </c>
      <c r="E18" s="173"/>
      <c r="F18" s="71">
        <v>0</v>
      </c>
      <c r="G18" s="173"/>
      <c r="H18" s="71">
        <v>0</v>
      </c>
      <c r="I18" s="173"/>
      <c r="J18" s="71">
        <v>0</v>
      </c>
      <c r="Q18" s="193"/>
      <c r="U18" s="193"/>
    </row>
    <row r="19" spans="1:21" s="199" customFormat="1" ht="22.5" customHeight="1">
      <c r="A19" s="182" t="s">
        <v>65</v>
      </c>
      <c r="B19" s="186"/>
      <c r="C19" s="194"/>
      <c r="D19" s="176"/>
      <c r="E19" s="173"/>
      <c r="F19" s="176"/>
      <c r="G19" s="173"/>
      <c r="H19" s="174"/>
      <c r="I19" s="173"/>
      <c r="J19" s="174"/>
      <c r="Q19" s="193"/>
      <c r="U19" s="193"/>
    </row>
    <row r="20" spans="1:21" s="199" customFormat="1" ht="22.5" customHeight="1">
      <c r="A20" s="24" t="s">
        <v>66</v>
      </c>
      <c r="B20" s="186"/>
      <c r="C20" s="194"/>
      <c r="D20" s="173">
        <v>493733</v>
      </c>
      <c r="E20" s="173"/>
      <c r="F20" s="173">
        <v>862700</v>
      </c>
      <c r="G20" s="173"/>
      <c r="H20" s="71">
        <v>0</v>
      </c>
      <c r="I20" s="173"/>
      <c r="J20" s="71">
        <v>0</v>
      </c>
      <c r="Q20" s="193"/>
      <c r="U20" s="193"/>
    </row>
    <row r="21" spans="1:21" s="199" customFormat="1" ht="22.5" customHeight="1">
      <c r="A21" s="24" t="s">
        <v>69</v>
      </c>
      <c r="B21" s="186"/>
      <c r="C21" s="194"/>
      <c r="D21" s="173">
        <v>6347387</v>
      </c>
      <c r="E21" s="173"/>
      <c r="F21" s="173">
        <v>5891200</v>
      </c>
      <c r="G21" s="173"/>
      <c r="H21" s="71">
        <v>0</v>
      </c>
      <c r="I21" s="173"/>
      <c r="J21" s="71">
        <v>0</v>
      </c>
      <c r="Q21" s="193"/>
      <c r="U21" s="193"/>
    </row>
    <row r="22" spans="1:21" s="199" customFormat="1" ht="22.5" customHeight="1">
      <c r="A22" s="24" t="s">
        <v>70</v>
      </c>
      <c r="B22" s="186"/>
      <c r="C22" s="194"/>
      <c r="D22" s="173">
        <v>2263793</v>
      </c>
      <c r="E22" s="173"/>
      <c r="F22" s="173">
        <v>1947415</v>
      </c>
      <c r="G22" s="173"/>
      <c r="H22" s="174">
        <v>158660</v>
      </c>
      <c r="I22" s="173"/>
      <c r="J22" s="174">
        <v>177330</v>
      </c>
      <c r="Q22" s="193"/>
      <c r="U22" s="193"/>
    </row>
    <row r="23" spans="1:21" s="199" customFormat="1" ht="22.5" customHeight="1">
      <c r="A23" s="28" t="s">
        <v>106</v>
      </c>
      <c r="B23" s="186">
        <v>5</v>
      </c>
      <c r="C23" s="194"/>
      <c r="D23" s="173">
        <v>246298</v>
      </c>
      <c r="E23" s="173"/>
      <c r="F23" s="173">
        <v>165024</v>
      </c>
      <c r="G23" s="173"/>
      <c r="H23" s="71">
        <v>2010393</v>
      </c>
      <c r="I23" s="173"/>
      <c r="J23" s="71">
        <v>2689695</v>
      </c>
      <c r="Q23" s="193"/>
      <c r="U23" s="193"/>
    </row>
    <row r="24" spans="1:21" s="199" customFormat="1" ht="22.5" customHeight="1">
      <c r="A24" s="24" t="s">
        <v>4</v>
      </c>
      <c r="B24" s="186"/>
      <c r="C24" s="194"/>
      <c r="D24" s="61">
        <v>5767487</v>
      </c>
      <c r="E24" s="173"/>
      <c r="F24" s="61">
        <v>4887041</v>
      </c>
      <c r="G24" s="173"/>
      <c r="H24" s="174">
        <v>58762</v>
      </c>
      <c r="I24" s="173"/>
      <c r="J24" s="71">
        <v>60216</v>
      </c>
      <c r="Q24" s="193"/>
      <c r="U24" s="193"/>
    </row>
    <row r="25" spans="1:21" s="199" customFormat="1" ht="22.5" customHeight="1">
      <c r="A25" s="28" t="s">
        <v>247</v>
      </c>
      <c r="B25" s="186"/>
      <c r="C25" s="194"/>
      <c r="D25" s="61"/>
      <c r="E25" s="173"/>
      <c r="F25" s="61"/>
      <c r="G25" s="173"/>
      <c r="H25" s="174"/>
      <c r="I25" s="173"/>
      <c r="J25" s="174"/>
      <c r="Q25" s="193"/>
      <c r="U25" s="193"/>
    </row>
    <row r="26" spans="1:21" s="199" customFormat="1" ht="22.5" customHeight="1">
      <c r="A26" s="28" t="s">
        <v>248</v>
      </c>
      <c r="B26" s="186"/>
      <c r="C26" s="194"/>
      <c r="D26" s="72">
        <v>0</v>
      </c>
      <c r="E26" s="177"/>
      <c r="F26" s="72">
        <v>0</v>
      </c>
      <c r="G26" s="173"/>
      <c r="H26" s="178">
        <v>1103291</v>
      </c>
      <c r="I26" s="173"/>
      <c r="J26" s="178">
        <v>1084291</v>
      </c>
      <c r="Q26" s="193"/>
      <c r="U26" s="193"/>
    </row>
    <row r="27" spans="1:21" s="205" customFormat="1" ht="22.5" customHeight="1">
      <c r="A27" s="202" t="s">
        <v>5</v>
      </c>
      <c r="B27" s="11"/>
      <c r="C27" s="203"/>
      <c r="D27" s="204">
        <f>SUM(D10:D26)</f>
        <v>233785180</v>
      </c>
      <c r="E27" s="203"/>
      <c r="F27" s="204">
        <f>SUM(F10:F26)</f>
        <v>178646055</v>
      </c>
      <c r="G27" s="203"/>
      <c r="H27" s="204">
        <f>SUM(H10:H26)</f>
        <v>62927900</v>
      </c>
      <c r="I27" s="203"/>
      <c r="J27" s="204">
        <f>SUM(J10:J26)</f>
        <v>54386918</v>
      </c>
      <c r="Q27" s="206"/>
      <c r="U27" s="206"/>
    </row>
    <row r="28" spans="1:21" s="205" customFormat="1" ht="22.5" customHeight="1">
      <c r="A28" s="202"/>
      <c r="B28" s="11"/>
      <c r="C28" s="203"/>
      <c r="D28" s="203"/>
      <c r="E28" s="203"/>
      <c r="F28" s="203"/>
      <c r="G28" s="203"/>
      <c r="H28" s="203"/>
      <c r="I28" s="203"/>
      <c r="J28" s="203"/>
      <c r="Q28" s="206"/>
      <c r="U28" s="206"/>
    </row>
    <row r="29" spans="1:21" ht="22.5" customHeight="1">
      <c r="A29" s="62" t="s">
        <v>36</v>
      </c>
    </row>
    <row r="30" spans="1:21" ht="22.5" customHeight="1">
      <c r="A30" s="62" t="s">
        <v>75</v>
      </c>
    </row>
    <row r="31" spans="1:21" ht="22.5" customHeight="1">
      <c r="A31" s="68"/>
      <c r="J31" s="115" t="s">
        <v>73</v>
      </c>
    </row>
    <row r="32" spans="1:21" ht="22.5" customHeight="1">
      <c r="B32" s="16"/>
      <c r="C32" s="16"/>
      <c r="D32" s="229" t="s">
        <v>37</v>
      </c>
      <c r="E32" s="229"/>
      <c r="F32" s="229"/>
      <c r="G32" s="66"/>
      <c r="H32" s="229" t="s">
        <v>35</v>
      </c>
      <c r="I32" s="229"/>
      <c r="J32" s="229"/>
    </row>
    <row r="33" spans="1:21" ht="22.5" customHeight="1">
      <c r="B33" s="16"/>
      <c r="C33" s="16"/>
      <c r="D33" s="76" t="s">
        <v>189</v>
      </c>
      <c r="E33" s="185"/>
      <c r="F33" s="76" t="s">
        <v>190</v>
      </c>
      <c r="G33" s="185"/>
      <c r="H33" s="76" t="s">
        <v>189</v>
      </c>
      <c r="I33" s="185"/>
      <c r="J33" s="76" t="s">
        <v>190</v>
      </c>
    </row>
    <row r="34" spans="1:21" ht="22.5" customHeight="1">
      <c r="B34" s="16" t="s">
        <v>1</v>
      </c>
      <c r="C34" s="16"/>
      <c r="D34" s="185">
        <v>2563</v>
      </c>
      <c r="E34" s="67"/>
      <c r="F34" s="185">
        <v>2562</v>
      </c>
      <c r="G34" s="185"/>
      <c r="H34" s="185">
        <v>2563</v>
      </c>
      <c r="I34" s="67"/>
      <c r="J34" s="185">
        <v>2562</v>
      </c>
    </row>
    <row r="35" spans="1:21" ht="22.5" customHeight="1">
      <c r="A35" s="62" t="s">
        <v>71</v>
      </c>
      <c r="C35" s="67"/>
      <c r="D35" s="197" t="s">
        <v>204</v>
      </c>
      <c r="E35" s="67"/>
      <c r="F35" s="45"/>
      <c r="G35" s="185"/>
      <c r="H35" s="197" t="s">
        <v>204</v>
      </c>
      <c r="I35" s="67"/>
      <c r="J35" s="45"/>
    </row>
    <row r="36" spans="1:21" ht="22.5" customHeight="1">
      <c r="A36" s="62"/>
      <c r="B36" s="16"/>
      <c r="C36" s="67"/>
      <c r="D36" s="185"/>
      <c r="E36" s="67"/>
      <c r="F36" s="81"/>
      <c r="G36" s="185"/>
      <c r="H36" s="185"/>
      <c r="I36" s="67"/>
      <c r="J36" s="81"/>
    </row>
    <row r="37" spans="1:21" s="199" customFormat="1" ht="22.5" customHeight="1">
      <c r="A37" s="198" t="s">
        <v>6</v>
      </c>
      <c r="B37" s="186"/>
      <c r="C37" s="194"/>
      <c r="D37" s="194"/>
      <c r="E37" s="194"/>
      <c r="F37" s="194"/>
      <c r="G37" s="194"/>
      <c r="H37" s="194"/>
      <c r="I37" s="194"/>
      <c r="J37" s="194"/>
      <c r="Q37" s="193"/>
      <c r="U37" s="193"/>
    </row>
    <row r="38" spans="1:21" s="199" customFormat="1" ht="22.5" customHeight="1">
      <c r="A38" s="183" t="s">
        <v>324</v>
      </c>
      <c r="B38" s="186"/>
      <c r="C38" s="194"/>
      <c r="D38" s="193"/>
      <c r="E38" s="194"/>
      <c r="F38" s="193"/>
      <c r="G38" s="194"/>
      <c r="H38" s="194"/>
      <c r="I38" s="194"/>
      <c r="J38" s="10"/>
      <c r="Q38" s="193"/>
      <c r="U38" s="193"/>
    </row>
    <row r="39" spans="1:21" s="199" customFormat="1" ht="22.5" customHeight="1">
      <c r="A39" s="183" t="s">
        <v>325</v>
      </c>
      <c r="B39" s="186">
        <v>15</v>
      </c>
      <c r="C39" s="194"/>
      <c r="D39" s="193">
        <v>12346851</v>
      </c>
      <c r="E39" s="194"/>
      <c r="F39" s="193">
        <v>5325590</v>
      </c>
      <c r="G39" s="194"/>
      <c r="H39" s="136">
        <v>663000</v>
      </c>
      <c r="I39" s="194"/>
      <c r="J39" s="136">
        <v>150291</v>
      </c>
      <c r="Q39" s="193"/>
      <c r="U39" s="193"/>
    </row>
    <row r="40" spans="1:21" s="199" customFormat="1" ht="22.4" customHeight="1">
      <c r="A40" s="168" t="s">
        <v>281</v>
      </c>
      <c r="B40" s="186">
        <v>15</v>
      </c>
      <c r="C40" s="194"/>
      <c r="D40" s="173">
        <v>83141</v>
      </c>
      <c r="E40" s="173"/>
      <c r="F40" s="136">
        <v>0</v>
      </c>
      <c r="G40" s="173"/>
      <c r="H40" s="71">
        <v>18125</v>
      </c>
      <c r="I40" s="173"/>
      <c r="J40" s="71">
        <v>0</v>
      </c>
      <c r="Q40" s="193"/>
      <c r="U40" s="193"/>
    </row>
    <row r="41" spans="1:21" s="199" customFormat="1" ht="22.5" customHeight="1">
      <c r="A41" s="181" t="s">
        <v>56</v>
      </c>
      <c r="B41" s="186">
        <v>6</v>
      </c>
      <c r="C41" s="194"/>
      <c r="D41" s="136">
        <v>0</v>
      </c>
      <c r="E41" s="194"/>
      <c r="F41" s="136">
        <v>0</v>
      </c>
      <c r="G41" s="194"/>
      <c r="H41" s="105">
        <v>191494961</v>
      </c>
      <c r="I41" s="194"/>
      <c r="J41" s="105">
        <v>191465717</v>
      </c>
      <c r="Q41" s="193"/>
      <c r="U41" s="193"/>
    </row>
    <row r="42" spans="1:21" s="199" customFormat="1" ht="22.5" customHeight="1">
      <c r="A42" s="207" t="s">
        <v>138</v>
      </c>
      <c r="B42" s="186">
        <v>7</v>
      </c>
      <c r="C42" s="194"/>
      <c r="D42" s="193">
        <v>109684358</v>
      </c>
      <c r="E42" s="194"/>
      <c r="F42" s="193">
        <v>105893324</v>
      </c>
      <c r="G42" s="194"/>
      <c r="H42" s="194">
        <v>5712309</v>
      </c>
      <c r="I42" s="194"/>
      <c r="J42" s="194">
        <v>334809</v>
      </c>
      <c r="Q42" s="193"/>
      <c r="U42" s="193"/>
    </row>
    <row r="43" spans="1:21" s="199" customFormat="1" ht="22.5" customHeight="1">
      <c r="A43" s="181" t="s">
        <v>139</v>
      </c>
      <c r="B43" s="186">
        <v>8</v>
      </c>
      <c r="C43" s="194"/>
      <c r="D43" s="193">
        <v>20178509</v>
      </c>
      <c r="E43" s="194"/>
      <c r="F43" s="193">
        <v>19434231</v>
      </c>
      <c r="G43" s="194"/>
      <c r="H43" s="194">
        <v>4360381</v>
      </c>
      <c r="I43" s="194"/>
      <c r="J43" s="10">
        <v>4360381</v>
      </c>
      <c r="Q43" s="193"/>
      <c r="U43" s="193"/>
    </row>
    <row r="44" spans="1:21" s="199" customFormat="1" ht="22.5" customHeight="1">
      <c r="A44" s="182" t="s">
        <v>42</v>
      </c>
      <c r="B44" s="186">
        <v>5</v>
      </c>
      <c r="C44" s="194"/>
      <c r="D44" s="136">
        <v>0</v>
      </c>
      <c r="E44" s="194"/>
      <c r="F44" s="136">
        <v>0</v>
      </c>
      <c r="G44" s="194"/>
      <c r="H44" s="194">
        <v>570000</v>
      </c>
      <c r="I44" s="194"/>
      <c r="J44" s="194">
        <v>600000</v>
      </c>
      <c r="Q44" s="193"/>
      <c r="U44" s="193"/>
    </row>
    <row r="45" spans="1:21" s="199" customFormat="1" ht="22.5" customHeight="1">
      <c r="A45" s="181" t="s">
        <v>184</v>
      </c>
      <c r="B45" s="186">
        <v>5</v>
      </c>
      <c r="C45" s="194"/>
      <c r="D45" s="35">
        <v>41250</v>
      </c>
      <c r="E45" s="194"/>
      <c r="F45" s="35">
        <v>28650</v>
      </c>
      <c r="G45" s="194"/>
      <c r="H45" s="136">
        <v>0</v>
      </c>
      <c r="I45" s="194"/>
      <c r="J45" s="136">
        <v>0</v>
      </c>
      <c r="Q45" s="193"/>
      <c r="U45" s="193"/>
    </row>
    <row r="46" spans="1:21" s="199" customFormat="1" ht="22.5" customHeight="1">
      <c r="A46" s="181" t="s">
        <v>76</v>
      </c>
      <c r="B46" s="186"/>
      <c r="C46" s="194"/>
      <c r="D46" s="193">
        <v>1634148</v>
      </c>
      <c r="E46" s="194"/>
      <c r="F46" s="193">
        <v>1647276</v>
      </c>
      <c r="G46" s="194"/>
      <c r="H46" s="208">
        <v>355333</v>
      </c>
      <c r="I46" s="194"/>
      <c r="J46" s="208">
        <v>354663</v>
      </c>
      <c r="Q46" s="193"/>
      <c r="U46" s="193"/>
    </row>
    <row r="47" spans="1:21" s="199" customFormat="1" ht="22.5" customHeight="1">
      <c r="A47" s="181" t="s">
        <v>32</v>
      </c>
      <c r="B47" s="186">
        <v>9</v>
      </c>
      <c r="C47" s="105"/>
      <c r="D47" s="193">
        <v>214326072</v>
      </c>
      <c r="E47" s="105"/>
      <c r="F47" s="193">
        <v>197430375</v>
      </c>
      <c r="G47" s="105"/>
      <c r="H47" s="194">
        <v>17677062</v>
      </c>
      <c r="I47" s="105"/>
      <c r="J47" s="194">
        <v>15091603</v>
      </c>
      <c r="Q47" s="193"/>
      <c r="U47" s="193"/>
    </row>
    <row r="48" spans="1:21" s="199" customFormat="1" ht="22.5" customHeight="1">
      <c r="A48" s="181" t="s">
        <v>307</v>
      </c>
      <c r="B48" s="186">
        <v>10</v>
      </c>
      <c r="C48" s="105"/>
      <c r="D48" s="193">
        <v>39070905</v>
      </c>
      <c r="E48" s="105"/>
      <c r="F48" s="136">
        <v>8520350</v>
      </c>
      <c r="G48" s="105"/>
      <c r="H48" s="194">
        <v>462898</v>
      </c>
      <c r="I48" s="105"/>
      <c r="J48" s="136">
        <v>0</v>
      </c>
      <c r="Q48" s="193"/>
      <c r="U48" s="193"/>
    </row>
    <row r="49" spans="1:21" s="199" customFormat="1" ht="22.5" customHeight="1">
      <c r="A49" s="181" t="s">
        <v>77</v>
      </c>
      <c r="B49" s="186"/>
      <c r="C49" s="105"/>
      <c r="D49" s="193">
        <v>93008982</v>
      </c>
      <c r="E49" s="105"/>
      <c r="F49" s="193">
        <v>87761837</v>
      </c>
      <c r="G49" s="105"/>
      <c r="H49" s="136">
        <v>0</v>
      </c>
      <c r="I49" s="194"/>
      <c r="J49" s="136">
        <v>0</v>
      </c>
      <c r="Q49" s="193"/>
      <c r="U49" s="193"/>
    </row>
    <row r="50" spans="1:21" s="199" customFormat="1" ht="22.5" customHeight="1">
      <c r="A50" s="181" t="s">
        <v>113</v>
      </c>
      <c r="B50" s="186"/>
      <c r="C50" s="194"/>
      <c r="D50" s="193">
        <v>15684666</v>
      </c>
      <c r="E50" s="194"/>
      <c r="F50" s="193">
        <v>14404897</v>
      </c>
      <c r="G50" s="194"/>
      <c r="H50" s="208">
        <v>26350</v>
      </c>
      <c r="I50" s="194"/>
      <c r="J50" s="208">
        <v>27869</v>
      </c>
      <c r="Q50" s="193"/>
      <c r="U50" s="193"/>
    </row>
    <row r="51" spans="1:21" s="199" customFormat="1" ht="22.5" customHeight="1">
      <c r="A51" s="28" t="s">
        <v>101</v>
      </c>
      <c r="B51" s="186"/>
      <c r="C51" s="105"/>
      <c r="D51" s="193">
        <v>8357057</v>
      </c>
      <c r="E51" s="105"/>
      <c r="F51" s="193">
        <v>8057126</v>
      </c>
      <c r="G51" s="105"/>
      <c r="H51" s="136">
        <v>0</v>
      </c>
      <c r="I51" s="194"/>
      <c r="J51" s="136">
        <v>0</v>
      </c>
      <c r="Q51" s="193"/>
      <c r="U51" s="193"/>
    </row>
    <row r="52" spans="1:21" s="199" customFormat="1" ht="22.5" customHeight="1">
      <c r="A52" s="182" t="s">
        <v>114</v>
      </c>
      <c r="B52" s="186"/>
      <c r="C52" s="194"/>
      <c r="D52" s="193">
        <v>3109509</v>
      </c>
      <c r="E52" s="194"/>
      <c r="F52" s="193">
        <v>3155636</v>
      </c>
      <c r="G52" s="194"/>
      <c r="H52" s="194">
        <v>84161</v>
      </c>
      <c r="I52" s="194"/>
      <c r="J52" s="194">
        <v>955778</v>
      </c>
      <c r="Q52" s="193"/>
      <c r="U52" s="193"/>
    </row>
    <row r="53" spans="1:21" s="199" customFormat="1" ht="22.5" customHeight="1">
      <c r="A53" s="182" t="s">
        <v>65</v>
      </c>
      <c r="B53" s="186"/>
      <c r="C53" s="194"/>
      <c r="D53" s="193"/>
      <c r="E53" s="194"/>
      <c r="F53" s="193"/>
      <c r="G53" s="194"/>
      <c r="H53" s="194"/>
      <c r="I53" s="194"/>
      <c r="J53" s="194"/>
      <c r="Q53" s="193"/>
      <c r="U53" s="193"/>
    </row>
    <row r="54" spans="1:21" s="199" customFormat="1" ht="22.4" customHeight="1">
      <c r="A54" s="24" t="s">
        <v>66</v>
      </c>
      <c r="B54" s="186"/>
      <c r="C54" s="193"/>
      <c r="D54" s="193">
        <v>27873</v>
      </c>
      <c r="E54" s="193"/>
      <c r="F54" s="193">
        <v>2698</v>
      </c>
      <c r="G54" s="193"/>
      <c r="H54" s="136">
        <v>0</v>
      </c>
      <c r="I54" s="194"/>
      <c r="J54" s="136">
        <v>0</v>
      </c>
      <c r="Q54" s="193"/>
      <c r="U54" s="193"/>
    </row>
    <row r="55" spans="1:21" s="199" customFormat="1" ht="22.5" customHeight="1">
      <c r="A55" s="182" t="s">
        <v>7</v>
      </c>
      <c r="B55" s="186"/>
      <c r="C55" s="194"/>
      <c r="D55" s="209">
        <v>3913907</v>
      </c>
      <c r="E55" s="194"/>
      <c r="F55" s="209">
        <v>3742514</v>
      </c>
      <c r="G55" s="194"/>
      <c r="H55" s="210">
        <v>196646</v>
      </c>
      <c r="I55" s="194"/>
      <c r="J55" s="210">
        <v>197004</v>
      </c>
      <c r="Q55" s="193"/>
      <c r="U55" s="193"/>
    </row>
    <row r="56" spans="1:21" s="205" customFormat="1" ht="22.5" customHeight="1">
      <c r="A56" s="202" t="s">
        <v>8</v>
      </c>
      <c r="B56" s="11"/>
      <c r="C56" s="203"/>
      <c r="D56" s="204">
        <f>SUM(D38:D55)</f>
        <v>521467228</v>
      </c>
      <c r="E56" s="203"/>
      <c r="F56" s="204">
        <f>SUM(F38:F55)</f>
        <v>455404504</v>
      </c>
      <c r="G56" s="203"/>
      <c r="H56" s="204">
        <f>SUM(H38:H55)</f>
        <v>221621226</v>
      </c>
      <c r="I56" s="203"/>
      <c r="J56" s="204">
        <f>SUM(J38:J55)</f>
        <v>213538115</v>
      </c>
      <c r="Q56" s="206"/>
      <c r="U56" s="206"/>
    </row>
    <row r="57" spans="1:21" s="205" customFormat="1" ht="22.5" customHeight="1">
      <c r="A57" s="202"/>
      <c r="B57" s="11"/>
      <c r="C57" s="203"/>
      <c r="D57" s="203"/>
      <c r="E57" s="203"/>
      <c r="F57" s="203"/>
      <c r="G57" s="203"/>
      <c r="H57" s="203"/>
      <c r="I57" s="203"/>
      <c r="J57" s="203"/>
      <c r="L57" s="206"/>
      <c r="Q57" s="206"/>
      <c r="U57" s="206"/>
    </row>
    <row r="58" spans="1:21" s="205" customFormat="1" ht="22.5" customHeight="1" thickBot="1">
      <c r="A58" s="202" t="s">
        <v>9</v>
      </c>
      <c r="B58" s="11"/>
      <c r="C58" s="203"/>
      <c r="D58" s="211">
        <f>+D56+D27</f>
        <v>755252408</v>
      </c>
      <c r="E58" s="203"/>
      <c r="F58" s="211">
        <f>+F56+F27</f>
        <v>634050559</v>
      </c>
      <c r="G58" s="203"/>
      <c r="H58" s="211">
        <f>+H56+H27</f>
        <v>284549126</v>
      </c>
      <c r="I58" s="203"/>
      <c r="J58" s="211">
        <f>+J56+J27</f>
        <v>267925033</v>
      </c>
      <c r="L58" s="212"/>
      <c r="M58" s="212"/>
      <c r="N58" s="212"/>
      <c r="O58" s="212"/>
      <c r="P58" s="212"/>
      <c r="Q58" s="213"/>
      <c r="R58" s="212"/>
      <c r="U58" s="206"/>
    </row>
    <row r="59" spans="1:21" s="205" customFormat="1" ht="22.5" customHeight="1" thickTop="1">
      <c r="A59" s="202"/>
      <c r="B59" s="11"/>
      <c r="C59" s="203"/>
      <c r="D59" s="203"/>
      <c r="E59" s="203"/>
      <c r="F59" s="203"/>
      <c r="G59" s="203"/>
      <c r="H59" s="203"/>
      <c r="I59" s="203"/>
      <c r="J59" s="203"/>
      <c r="Q59" s="206"/>
      <c r="U59" s="206"/>
    </row>
    <row r="60" spans="1:21" ht="22.5" customHeight="1">
      <c r="A60" s="62" t="s">
        <v>36</v>
      </c>
    </row>
    <row r="61" spans="1:21" ht="22.5" customHeight="1">
      <c r="A61" s="62" t="s">
        <v>75</v>
      </c>
    </row>
    <row r="62" spans="1:21" ht="22.5" customHeight="1">
      <c r="A62" s="68"/>
      <c r="J62" s="115" t="s">
        <v>73</v>
      </c>
    </row>
    <row r="63" spans="1:21" ht="22.5" customHeight="1">
      <c r="B63" s="16"/>
      <c r="C63" s="16"/>
      <c r="D63" s="229" t="s">
        <v>37</v>
      </c>
      <c r="E63" s="229"/>
      <c r="F63" s="229"/>
      <c r="G63" s="66"/>
      <c r="H63" s="229" t="s">
        <v>35</v>
      </c>
      <c r="I63" s="229"/>
      <c r="J63" s="229"/>
    </row>
    <row r="64" spans="1:21" ht="22.5" customHeight="1">
      <c r="B64" s="16"/>
      <c r="C64" s="16"/>
      <c r="D64" s="76" t="s">
        <v>189</v>
      </c>
      <c r="E64" s="185"/>
      <c r="F64" s="76" t="s">
        <v>190</v>
      </c>
      <c r="G64" s="185"/>
      <c r="H64" s="76" t="s">
        <v>189</v>
      </c>
      <c r="I64" s="185"/>
      <c r="J64" s="76" t="s">
        <v>190</v>
      </c>
    </row>
    <row r="65" spans="1:21" ht="22.5" customHeight="1">
      <c r="B65" s="16" t="s">
        <v>1</v>
      </c>
      <c r="D65" s="185">
        <v>2563</v>
      </c>
      <c r="E65" s="67"/>
      <c r="F65" s="185">
        <v>2562</v>
      </c>
      <c r="G65" s="185"/>
      <c r="H65" s="185">
        <v>2563</v>
      </c>
      <c r="I65" s="67"/>
      <c r="J65" s="185">
        <v>2562</v>
      </c>
    </row>
    <row r="66" spans="1:21" ht="22.5" customHeight="1">
      <c r="A66" s="62" t="s">
        <v>10</v>
      </c>
      <c r="C66" s="67"/>
      <c r="D66" s="197" t="s">
        <v>204</v>
      </c>
      <c r="E66" s="67"/>
      <c r="F66" s="45"/>
      <c r="G66" s="185"/>
      <c r="H66" s="197" t="s">
        <v>204</v>
      </c>
      <c r="I66" s="67"/>
      <c r="J66" s="45"/>
      <c r="K66" s="43"/>
    </row>
    <row r="67" spans="1:21" ht="22.5" customHeight="1">
      <c r="A67" s="62"/>
      <c r="B67" s="16"/>
      <c r="C67" s="67"/>
      <c r="D67" s="185"/>
      <c r="E67" s="67"/>
      <c r="F67" s="185"/>
      <c r="G67" s="185"/>
      <c r="H67" s="185"/>
      <c r="I67" s="67"/>
      <c r="J67" s="185"/>
      <c r="K67" s="43"/>
    </row>
    <row r="68" spans="1:21" s="199" customFormat="1" ht="22.5" customHeight="1">
      <c r="A68" s="198" t="s">
        <v>11</v>
      </c>
      <c r="B68" s="186"/>
      <c r="C68" s="194"/>
      <c r="D68" s="194"/>
      <c r="E68" s="194"/>
      <c r="F68" s="194"/>
      <c r="G68" s="194"/>
      <c r="H68" s="194"/>
      <c r="I68" s="194"/>
      <c r="J68" s="194"/>
      <c r="Q68" s="193"/>
      <c r="U68" s="193"/>
    </row>
    <row r="69" spans="1:21" s="199" customFormat="1" ht="22.5" customHeight="1">
      <c r="A69" s="182" t="s">
        <v>49</v>
      </c>
      <c r="B69" s="186"/>
      <c r="C69" s="214"/>
      <c r="D69" s="214"/>
      <c r="E69" s="214"/>
      <c r="F69" s="214"/>
      <c r="G69" s="214"/>
      <c r="H69" s="214"/>
      <c r="I69" s="214"/>
      <c r="J69" s="214"/>
      <c r="Q69" s="193"/>
      <c r="U69" s="193"/>
    </row>
    <row r="70" spans="1:21" s="199" customFormat="1" ht="22.5" customHeight="1">
      <c r="A70" s="181" t="s">
        <v>115</v>
      </c>
      <c r="B70" s="186"/>
      <c r="C70" s="194"/>
      <c r="D70" s="215">
        <v>84908094</v>
      </c>
      <c r="E70" s="194"/>
      <c r="F70" s="215">
        <v>72204443</v>
      </c>
      <c r="G70" s="194"/>
      <c r="H70" s="194">
        <v>1503202</v>
      </c>
      <c r="I70" s="194"/>
      <c r="J70" s="194">
        <v>2852870</v>
      </c>
      <c r="Q70" s="193"/>
      <c r="U70" s="193"/>
    </row>
    <row r="71" spans="1:21" s="199" customFormat="1" ht="22.5" customHeight="1">
      <c r="A71" s="181" t="s">
        <v>102</v>
      </c>
      <c r="B71" s="186"/>
      <c r="C71" s="194"/>
      <c r="D71" s="215">
        <v>53683600</v>
      </c>
      <c r="E71" s="194"/>
      <c r="F71" s="215">
        <v>21818185</v>
      </c>
      <c r="G71" s="194"/>
      <c r="H71" s="215">
        <v>33203200</v>
      </c>
      <c r="I71" s="194"/>
      <c r="J71" s="215">
        <v>16339484</v>
      </c>
      <c r="Q71" s="193"/>
      <c r="U71" s="193"/>
    </row>
    <row r="72" spans="1:21" s="199" customFormat="1" ht="22.4" customHeight="1">
      <c r="A72" s="182" t="s">
        <v>40</v>
      </c>
      <c r="B72" s="186"/>
      <c r="C72" s="194"/>
      <c r="D72" s="193">
        <v>32497133</v>
      </c>
      <c r="E72" s="194"/>
      <c r="F72" s="193">
        <v>32184326</v>
      </c>
      <c r="G72" s="194"/>
      <c r="H72" s="194">
        <v>1087735</v>
      </c>
      <c r="I72" s="194"/>
      <c r="J72" s="194">
        <v>1168973</v>
      </c>
      <c r="Q72" s="193"/>
      <c r="U72" s="193"/>
    </row>
    <row r="73" spans="1:21" s="199" customFormat="1" ht="22.5" customHeight="1">
      <c r="A73" s="182" t="s">
        <v>51</v>
      </c>
      <c r="B73" s="186"/>
      <c r="C73" s="194"/>
      <c r="D73" s="10">
        <v>13605634</v>
      </c>
      <c r="E73" s="194"/>
      <c r="F73" s="10">
        <v>13001271</v>
      </c>
      <c r="G73" s="194"/>
      <c r="H73" s="194">
        <v>283006</v>
      </c>
      <c r="I73" s="194"/>
      <c r="J73" s="194">
        <v>150132</v>
      </c>
      <c r="Q73" s="193"/>
      <c r="U73" s="193"/>
    </row>
    <row r="74" spans="1:21" s="199" customFormat="1" ht="22.5" customHeight="1">
      <c r="A74" s="181" t="s">
        <v>210</v>
      </c>
      <c r="B74" s="186"/>
      <c r="C74" s="194"/>
      <c r="E74" s="194"/>
      <c r="G74" s="194"/>
      <c r="H74" s="136"/>
      <c r="I74" s="194"/>
      <c r="J74" s="136"/>
      <c r="Q74" s="193"/>
      <c r="U74" s="193"/>
    </row>
    <row r="75" spans="1:21" s="199" customFormat="1" ht="22.5" customHeight="1">
      <c r="A75" s="181" t="s">
        <v>39</v>
      </c>
      <c r="B75" s="186"/>
      <c r="C75" s="194"/>
      <c r="D75" s="136">
        <v>51924801</v>
      </c>
      <c r="E75" s="194"/>
      <c r="F75" s="193">
        <v>42403756</v>
      </c>
      <c r="G75" s="194"/>
      <c r="H75" s="136">
        <v>16260000</v>
      </c>
      <c r="I75" s="194"/>
      <c r="J75" s="136">
        <v>16519926</v>
      </c>
      <c r="Q75" s="193"/>
      <c r="U75" s="193"/>
    </row>
    <row r="76" spans="1:21" s="199" customFormat="1" ht="22.5" customHeight="1">
      <c r="A76" s="183" t="s">
        <v>267</v>
      </c>
      <c r="B76" s="186"/>
      <c r="C76" s="194"/>
      <c r="D76" s="193"/>
      <c r="E76" s="194"/>
      <c r="F76" s="136"/>
      <c r="G76" s="194"/>
      <c r="H76" s="194"/>
      <c r="I76" s="194"/>
      <c r="J76" s="136"/>
      <c r="Q76" s="193"/>
      <c r="U76" s="193"/>
    </row>
    <row r="77" spans="1:21" s="199" customFormat="1" ht="22.5" customHeight="1">
      <c r="A77" s="183" t="s">
        <v>268</v>
      </c>
      <c r="B77" s="186">
        <v>5</v>
      </c>
      <c r="C77" s="194"/>
      <c r="D77" s="193">
        <v>3829839</v>
      </c>
      <c r="E77" s="194"/>
      <c r="F77" s="136">
        <v>323462</v>
      </c>
      <c r="G77" s="194"/>
      <c r="H77" s="194">
        <v>197371</v>
      </c>
      <c r="I77" s="194"/>
      <c r="J77" s="136">
        <v>0</v>
      </c>
      <c r="Q77" s="193"/>
      <c r="U77" s="193"/>
    </row>
    <row r="78" spans="1:21" s="199" customFormat="1" ht="22.5" customHeight="1">
      <c r="A78" s="182" t="s">
        <v>249</v>
      </c>
      <c r="B78" s="186">
        <v>5</v>
      </c>
      <c r="C78" s="194"/>
      <c r="D78" s="136">
        <v>0</v>
      </c>
      <c r="E78" s="194"/>
      <c r="F78" s="136">
        <v>0</v>
      </c>
      <c r="G78" s="194"/>
      <c r="H78" s="194">
        <v>5650000</v>
      </c>
      <c r="I78" s="194"/>
      <c r="J78" s="194">
        <v>6500000</v>
      </c>
      <c r="Q78" s="193"/>
      <c r="U78" s="193"/>
    </row>
    <row r="79" spans="1:21" s="199" customFormat="1" ht="22.5" customHeight="1">
      <c r="A79" s="181" t="s">
        <v>140</v>
      </c>
      <c r="B79" s="186">
        <v>5</v>
      </c>
      <c r="C79" s="194"/>
      <c r="D79" s="193">
        <v>786714</v>
      </c>
      <c r="E79" s="194"/>
      <c r="F79" s="193">
        <v>657200</v>
      </c>
      <c r="G79" s="194"/>
      <c r="H79" s="136">
        <v>0</v>
      </c>
      <c r="I79" s="194"/>
      <c r="J79" s="136">
        <v>0</v>
      </c>
      <c r="Q79" s="193"/>
      <c r="U79" s="193"/>
    </row>
    <row r="80" spans="1:21" s="199" customFormat="1" ht="22.5" customHeight="1">
      <c r="A80" s="181" t="s">
        <v>313</v>
      </c>
      <c r="B80" s="186"/>
      <c r="C80" s="194"/>
      <c r="D80" s="193">
        <v>800</v>
      </c>
      <c r="E80" s="194"/>
      <c r="F80" s="136">
        <v>0</v>
      </c>
      <c r="G80" s="194"/>
      <c r="H80" s="136">
        <v>0</v>
      </c>
      <c r="I80" s="194"/>
      <c r="J80" s="136">
        <v>0</v>
      </c>
      <c r="Q80" s="193"/>
      <c r="U80" s="193"/>
    </row>
    <row r="81" spans="1:21" s="199" customFormat="1" ht="22.5" customHeight="1">
      <c r="A81" s="182" t="s">
        <v>255</v>
      </c>
      <c r="B81" s="186"/>
      <c r="C81" s="194"/>
      <c r="D81" s="193">
        <v>2455762</v>
      </c>
      <c r="E81" s="194"/>
      <c r="F81" s="193">
        <v>1501248</v>
      </c>
      <c r="G81" s="194"/>
      <c r="H81" s="136">
        <v>0</v>
      </c>
      <c r="I81" s="194"/>
      <c r="J81" s="136">
        <v>0</v>
      </c>
      <c r="Q81" s="193"/>
      <c r="U81" s="193"/>
    </row>
    <row r="82" spans="1:21" s="199" customFormat="1" ht="22.5" customHeight="1">
      <c r="A82" s="183" t="s">
        <v>282</v>
      </c>
      <c r="B82" s="186">
        <v>15</v>
      </c>
      <c r="C82" s="194"/>
      <c r="D82" s="136">
        <v>664191</v>
      </c>
      <c r="E82" s="173"/>
      <c r="F82" s="136">
        <v>0</v>
      </c>
      <c r="G82" s="173"/>
      <c r="H82" s="71">
        <v>84359</v>
      </c>
      <c r="I82" s="173"/>
      <c r="J82" s="71">
        <v>0</v>
      </c>
      <c r="Q82" s="193"/>
      <c r="U82" s="193"/>
    </row>
    <row r="83" spans="1:21" s="199" customFormat="1" ht="22.5" customHeight="1">
      <c r="A83" s="182" t="s">
        <v>12</v>
      </c>
      <c r="B83" s="186" t="s">
        <v>48</v>
      </c>
      <c r="C83" s="194"/>
      <c r="D83" s="209">
        <v>15275565</v>
      </c>
      <c r="E83" s="194"/>
      <c r="F83" s="209">
        <v>13617219</v>
      </c>
      <c r="G83" s="194"/>
      <c r="H83" s="210">
        <v>1392154</v>
      </c>
      <c r="I83" s="194"/>
      <c r="J83" s="210">
        <v>1434108</v>
      </c>
      <c r="Q83" s="193"/>
      <c r="U83" s="193"/>
    </row>
    <row r="84" spans="1:21" s="205" customFormat="1" ht="22.5" customHeight="1">
      <c r="A84" s="202" t="s">
        <v>13</v>
      </c>
      <c r="B84" s="11"/>
      <c r="C84" s="203"/>
      <c r="D84" s="204">
        <f>SUM(D70:D83)</f>
        <v>259632133</v>
      </c>
      <c r="E84" s="203"/>
      <c r="F84" s="204">
        <f>SUM(F70:F83)</f>
        <v>197711110</v>
      </c>
      <c r="G84" s="203"/>
      <c r="H84" s="204">
        <f>SUM(H70:H83)</f>
        <v>59661027</v>
      </c>
      <c r="I84" s="203"/>
      <c r="J84" s="204">
        <f>SUM(J70:J83)</f>
        <v>44965493</v>
      </c>
      <c r="Q84" s="206"/>
      <c r="U84" s="206"/>
    </row>
    <row r="85" spans="1:21" s="199" customFormat="1" ht="22.5" customHeight="1">
      <c r="A85" s="182"/>
      <c r="B85" s="186"/>
      <c r="C85" s="194"/>
      <c r="D85" s="194"/>
      <c r="E85" s="194"/>
      <c r="F85" s="194"/>
      <c r="G85" s="194"/>
      <c r="H85" s="194"/>
      <c r="I85" s="194"/>
      <c r="J85" s="194"/>
      <c r="Q85" s="193"/>
      <c r="U85" s="193"/>
    </row>
    <row r="86" spans="1:21" s="199" customFormat="1" ht="22.5" customHeight="1">
      <c r="A86" s="198" t="s">
        <v>116</v>
      </c>
      <c r="B86" s="186"/>
      <c r="C86" s="194"/>
      <c r="D86" s="194"/>
      <c r="E86" s="194"/>
      <c r="F86" s="194"/>
      <c r="G86" s="194"/>
      <c r="H86" s="194"/>
      <c r="I86" s="194"/>
      <c r="J86" s="194"/>
      <c r="Q86" s="193"/>
      <c r="U86" s="193"/>
    </row>
    <row r="87" spans="1:21" s="199" customFormat="1" ht="22.5" customHeight="1">
      <c r="A87" s="182" t="s">
        <v>245</v>
      </c>
      <c r="B87" s="186">
        <v>15</v>
      </c>
      <c r="C87" s="194"/>
      <c r="D87" s="194">
        <v>195439674</v>
      </c>
      <c r="E87" s="194"/>
      <c r="F87" s="194">
        <v>194023188</v>
      </c>
      <c r="G87" s="194"/>
      <c r="H87" s="193">
        <v>79335323</v>
      </c>
      <c r="I87" s="194"/>
      <c r="J87" s="193">
        <v>79207982</v>
      </c>
      <c r="Q87" s="193"/>
      <c r="U87" s="193"/>
    </row>
    <row r="88" spans="1:21" s="199" customFormat="1" ht="22.5" customHeight="1">
      <c r="A88" s="183" t="s">
        <v>269</v>
      </c>
      <c r="B88" s="186">
        <v>5</v>
      </c>
      <c r="C88" s="194"/>
      <c r="D88" s="136">
        <v>28544037</v>
      </c>
      <c r="E88" s="194"/>
      <c r="F88" s="136">
        <v>2471463</v>
      </c>
      <c r="G88" s="194"/>
      <c r="H88" s="193">
        <v>230188</v>
      </c>
      <c r="I88" s="194"/>
      <c r="J88" s="136">
        <v>0</v>
      </c>
      <c r="Q88" s="193"/>
      <c r="U88" s="193"/>
    </row>
    <row r="89" spans="1:21" s="199" customFormat="1" ht="22.5" customHeight="1">
      <c r="A89" s="182" t="s">
        <v>118</v>
      </c>
      <c r="B89" s="186"/>
      <c r="C89" s="194"/>
      <c r="D89" s="194">
        <v>10178217</v>
      </c>
      <c r="E89" s="194"/>
      <c r="F89" s="194">
        <v>7881843</v>
      </c>
      <c r="G89" s="194"/>
      <c r="H89" s="136">
        <v>0</v>
      </c>
      <c r="I89" s="216"/>
      <c r="J89" s="136">
        <v>0</v>
      </c>
      <c r="Q89" s="193"/>
      <c r="U89" s="193"/>
    </row>
    <row r="90" spans="1:21" s="199" customFormat="1" ht="22.5" customHeight="1">
      <c r="A90" s="181" t="s">
        <v>185</v>
      </c>
      <c r="B90" s="186"/>
      <c r="C90" s="194"/>
      <c r="D90" s="194">
        <v>10508575</v>
      </c>
      <c r="E90" s="194"/>
      <c r="F90" s="194">
        <v>9595827</v>
      </c>
      <c r="G90" s="194"/>
      <c r="H90" s="136">
        <v>2978865</v>
      </c>
      <c r="I90" s="194"/>
      <c r="J90" s="136">
        <v>2725561</v>
      </c>
      <c r="Q90" s="193"/>
      <c r="U90" s="193"/>
    </row>
    <row r="91" spans="1:21" s="199" customFormat="1" ht="22.4" customHeight="1">
      <c r="A91" s="182" t="s">
        <v>117</v>
      </c>
      <c r="B91" s="186"/>
      <c r="C91" s="194"/>
      <c r="D91" s="194">
        <v>3838152</v>
      </c>
      <c r="E91" s="194"/>
      <c r="F91" s="194">
        <v>3494734</v>
      </c>
      <c r="G91" s="194"/>
      <c r="H91" s="136">
        <v>0</v>
      </c>
      <c r="I91" s="194"/>
      <c r="J91" s="136">
        <v>0</v>
      </c>
      <c r="Q91" s="193"/>
      <c r="U91" s="193"/>
    </row>
    <row r="92" spans="1:21" s="199" customFormat="1" ht="22.4" customHeight="1">
      <c r="A92" s="183" t="s">
        <v>283</v>
      </c>
      <c r="B92" s="186">
        <v>15</v>
      </c>
      <c r="C92" s="194"/>
      <c r="D92" s="117">
        <v>1405788</v>
      </c>
      <c r="E92" s="194"/>
      <c r="F92" s="164">
        <v>0</v>
      </c>
      <c r="G92" s="194"/>
      <c r="H92" s="164">
        <v>0</v>
      </c>
      <c r="I92" s="193"/>
      <c r="J92" s="164">
        <v>0</v>
      </c>
      <c r="Q92" s="193"/>
      <c r="U92" s="193"/>
    </row>
    <row r="93" spans="1:21" s="205" customFormat="1" ht="22.5" customHeight="1">
      <c r="A93" s="202" t="s">
        <v>14</v>
      </c>
      <c r="B93" s="11"/>
      <c r="C93" s="203"/>
      <c r="D93" s="217">
        <f>SUM(D87:D92)</f>
        <v>249914443</v>
      </c>
      <c r="E93" s="203"/>
      <c r="F93" s="217">
        <f>SUM(F87:F92)</f>
        <v>217467055</v>
      </c>
      <c r="G93" s="203"/>
      <c r="H93" s="217">
        <f>SUM(H87:H92)</f>
        <v>82544376</v>
      </c>
      <c r="I93" s="21"/>
      <c r="J93" s="217">
        <f>SUM(J87:J92)</f>
        <v>81933543</v>
      </c>
      <c r="Q93" s="206"/>
      <c r="U93" s="206"/>
    </row>
    <row r="94" spans="1:21" s="205" customFormat="1" ht="22.5" customHeight="1">
      <c r="A94" s="202"/>
      <c r="B94" s="11"/>
      <c r="C94" s="203"/>
      <c r="D94" s="203"/>
      <c r="E94" s="203"/>
      <c r="F94" s="203"/>
      <c r="G94" s="203"/>
      <c r="H94" s="203"/>
      <c r="I94" s="203"/>
      <c r="J94" s="203"/>
      <c r="Q94" s="206"/>
      <c r="U94" s="206"/>
    </row>
    <row r="95" spans="1:21" s="205" customFormat="1" ht="22.5" customHeight="1">
      <c r="A95" s="202" t="s">
        <v>15</v>
      </c>
      <c r="B95" s="11"/>
      <c r="C95" s="203"/>
      <c r="D95" s="217">
        <f>SUM(D84+D93)</f>
        <v>509546576</v>
      </c>
      <c r="E95" s="203"/>
      <c r="F95" s="217">
        <f>SUM(F84+F93)</f>
        <v>415178165</v>
      </c>
      <c r="G95" s="203"/>
      <c r="H95" s="217">
        <f>+H93+H84</f>
        <v>142205403</v>
      </c>
      <c r="I95" s="203"/>
      <c r="J95" s="217">
        <f>+J93+J84</f>
        <v>126899036</v>
      </c>
      <c r="Q95" s="206"/>
      <c r="U95" s="206"/>
    </row>
    <row r="96" spans="1:21" ht="22.5" customHeight="1">
      <c r="A96" s="62" t="s">
        <v>36</v>
      </c>
      <c r="B96" s="63"/>
      <c r="C96" s="64"/>
      <c r="D96" s="64"/>
      <c r="E96" s="64"/>
      <c r="F96" s="64"/>
      <c r="G96" s="64"/>
      <c r="H96" s="64"/>
      <c r="I96" s="64"/>
      <c r="J96" s="64"/>
    </row>
    <row r="97" spans="1:21" ht="22.5" customHeight="1">
      <c r="A97" s="62" t="s">
        <v>75</v>
      </c>
      <c r="B97" s="63"/>
      <c r="C97" s="64"/>
      <c r="D97" s="64"/>
      <c r="E97" s="64"/>
      <c r="F97" s="64"/>
      <c r="G97" s="64"/>
      <c r="H97" s="64"/>
      <c r="I97" s="64"/>
      <c r="J97" s="64"/>
    </row>
    <row r="98" spans="1:21" ht="22.5" customHeight="1">
      <c r="A98" s="68"/>
      <c r="J98" s="115" t="s">
        <v>73</v>
      </c>
    </row>
    <row r="99" spans="1:21" ht="22.5" customHeight="1">
      <c r="B99" s="16"/>
      <c r="C99" s="16"/>
      <c r="D99" s="229" t="s">
        <v>37</v>
      </c>
      <c r="E99" s="229"/>
      <c r="F99" s="229"/>
      <c r="G99" s="66"/>
      <c r="H99" s="229" t="s">
        <v>35</v>
      </c>
      <c r="I99" s="229"/>
      <c r="J99" s="229"/>
    </row>
    <row r="100" spans="1:21" ht="22.5" customHeight="1">
      <c r="A100" s="187"/>
      <c r="B100" s="187"/>
      <c r="C100" s="67"/>
      <c r="D100" s="76" t="s">
        <v>189</v>
      </c>
      <c r="E100" s="185"/>
      <c r="F100" s="76" t="s">
        <v>190</v>
      </c>
      <c r="G100" s="185"/>
      <c r="H100" s="76" t="s">
        <v>189</v>
      </c>
      <c r="I100" s="185"/>
      <c r="J100" s="76" t="s">
        <v>190</v>
      </c>
    </row>
    <row r="101" spans="1:21" ht="22.5" customHeight="1">
      <c r="A101" s="187"/>
      <c r="B101" s="16" t="s">
        <v>1</v>
      </c>
      <c r="C101" s="67"/>
      <c r="D101" s="185">
        <v>2563</v>
      </c>
      <c r="E101" s="67"/>
      <c r="F101" s="185">
        <v>2562</v>
      </c>
      <c r="G101" s="185"/>
      <c r="H101" s="185">
        <v>2563</v>
      </c>
      <c r="I101" s="67"/>
      <c r="J101" s="185">
        <v>2562</v>
      </c>
    </row>
    <row r="102" spans="1:21" ht="22.5" customHeight="1">
      <c r="A102" s="62" t="s">
        <v>119</v>
      </c>
      <c r="C102" s="67"/>
      <c r="D102" s="197" t="s">
        <v>204</v>
      </c>
      <c r="E102" s="67"/>
      <c r="F102" s="45"/>
      <c r="G102" s="185"/>
      <c r="H102" s="197" t="s">
        <v>204</v>
      </c>
      <c r="I102" s="67"/>
      <c r="J102" s="45"/>
    </row>
    <row r="103" spans="1:21" ht="22.5" customHeight="1">
      <c r="B103" s="16"/>
      <c r="D103" s="60"/>
      <c r="E103" s="43"/>
      <c r="F103" s="60"/>
      <c r="G103" s="185"/>
      <c r="H103" s="60"/>
      <c r="I103" s="43"/>
      <c r="J103" s="60"/>
    </row>
    <row r="104" spans="1:21" s="199" customFormat="1" ht="22.5" customHeight="1">
      <c r="A104" s="198" t="s">
        <v>16</v>
      </c>
      <c r="B104" s="186"/>
      <c r="C104" s="214"/>
      <c r="D104" s="214"/>
      <c r="E104" s="214"/>
      <c r="F104" s="214"/>
      <c r="G104" s="214"/>
      <c r="H104" s="214"/>
      <c r="I104" s="214"/>
      <c r="J104" s="214"/>
      <c r="Q104" s="193"/>
      <c r="U104" s="193"/>
    </row>
    <row r="105" spans="1:21" s="199" customFormat="1" ht="22.5" customHeight="1">
      <c r="A105" s="182" t="s">
        <v>17</v>
      </c>
      <c r="B105" s="186"/>
      <c r="C105" s="214"/>
      <c r="D105" s="214"/>
      <c r="E105" s="214"/>
      <c r="F105" s="214"/>
      <c r="G105" s="214"/>
      <c r="H105" s="214"/>
      <c r="I105" s="214"/>
      <c r="J105" s="214"/>
      <c r="Q105" s="193"/>
      <c r="U105" s="193"/>
    </row>
    <row r="106" spans="1:21" s="199" customFormat="1" ht="22.5" customHeight="1" thickBot="1">
      <c r="A106" s="181" t="s">
        <v>250</v>
      </c>
      <c r="B106" s="186"/>
      <c r="C106" s="194"/>
      <c r="D106" s="218">
        <v>9291530</v>
      </c>
      <c r="E106" s="194"/>
      <c r="F106" s="219">
        <v>9291530</v>
      </c>
      <c r="G106" s="194"/>
      <c r="H106" s="218">
        <v>9291530</v>
      </c>
      <c r="I106" s="194"/>
      <c r="J106" s="218">
        <v>9291530</v>
      </c>
      <c r="Q106" s="193"/>
      <c r="U106" s="193"/>
    </row>
    <row r="107" spans="1:21" s="199" customFormat="1" ht="22.5" customHeight="1" thickTop="1">
      <c r="A107" s="181" t="s">
        <v>314</v>
      </c>
      <c r="B107" s="186"/>
      <c r="C107" s="194"/>
      <c r="D107" s="10"/>
      <c r="E107" s="194"/>
      <c r="F107" s="193"/>
      <c r="G107" s="194"/>
      <c r="H107" s="10"/>
      <c r="I107" s="194"/>
      <c r="J107" s="10"/>
      <c r="Q107" s="193"/>
      <c r="U107" s="193"/>
    </row>
    <row r="108" spans="1:21" s="199" customFormat="1" ht="22.5" customHeight="1">
      <c r="A108" s="181" t="s">
        <v>315</v>
      </c>
      <c r="B108" s="186"/>
      <c r="C108" s="194"/>
      <c r="D108" s="10">
        <v>8611242</v>
      </c>
      <c r="E108" s="194"/>
      <c r="F108" s="193">
        <v>8611242</v>
      </c>
      <c r="G108" s="194"/>
      <c r="H108" s="10">
        <v>8611242</v>
      </c>
      <c r="I108" s="194"/>
      <c r="J108" s="10">
        <v>8611242</v>
      </c>
      <c r="Q108" s="193"/>
      <c r="U108" s="193"/>
    </row>
    <row r="109" spans="1:21" s="199" customFormat="1" ht="22.5" customHeight="1">
      <c r="A109" s="182" t="s">
        <v>57</v>
      </c>
      <c r="B109" s="186"/>
      <c r="C109" s="220"/>
      <c r="D109" s="221"/>
      <c r="E109" s="220"/>
      <c r="F109" s="221"/>
      <c r="G109" s="220"/>
      <c r="H109" s="220"/>
      <c r="I109" s="220"/>
      <c r="J109" s="220"/>
      <c r="Q109" s="193"/>
      <c r="U109" s="193"/>
    </row>
    <row r="110" spans="1:21" s="199" customFormat="1" ht="22.5" customHeight="1">
      <c r="A110" s="182" t="s">
        <v>120</v>
      </c>
      <c r="B110" s="186"/>
      <c r="C110" s="194"/>
      <c r="D110" s="215">
        <v>57298909</v>
      </c>
      <c r="E110" s="194"/>
      <c r="F110" s="215">
        <v>57298909</v>
      </c>
      <c r="G110" s="194"/>
      <c r="H110" s="193">
        <v>56408882</v>
      </c>
      <c r="I110" s="194"/>
      <c r="J110" s="193">
        <v>56408882</v>
      </c>
      <c r="Q110" s="193"/>
      <c r="U110" s="193"/>
    </row>
    <row r="111" spans="1:21" s="199" customFormat="1" ht="22.5" customHeight="1">
      <c r="A111" s="181" t="s">
        <v>186</v>
      </c>
      <c r="B111" s="186"/>
      <c r="C111" s="194"/>
      <c r="D111" s="215">
        <v>3470021</v>
      </c>
      <c r="E111" s="194"/>
      <c r="F111" s="215">
        <v>3470021</v>
      </c>
      <c r="G111" s="194"/>
      <c r="H111" s="10">
        <v>3470021</v>
      </c>
      <c r="I111" s="194"/>
      <c r="J111" s="10">
        <v>3470021</v>
      </c>
      <c r="Q111" s="193"/>
      <c r="U111" s="193"/>
    </row>
    <row r="112" spans="1:21" s="199" customFormat="1" ht="22.5" customHeight="1">
      <c r="A112" s="181" t="s">
        <v>187</v>
      </c>
      <c r="B112" s="186"/>
      <c r="C112" s="194"/>
      <c r="D112" s="215"/>
      <c r="E112" s="194"/>
      <c r="F112" s="215"/>
      <c r="G112" s="194"/>
      <c r="H112" s="194"/>
      <c r="I112" s="194"/>
      <c r="J112" s="194"/>
      <c r="Q112" s="193"/>
      <c r="U112" s="193"/>
    </row>
    <row r="113" spans="1:21" s="199" customFormat="1" ht="22.5" customHeight="1">
      <c r="A113" s="181" t="s">
        <v>188</v>
      </c>
      <c r="B113" s="186"/>
      <c r="C113" s="194"/>
      <c r="D113" s="215">
        <v>4024023</v>
      </c>
      <c r="E113" s="194"/>
      <c r="F113" s="215">
        <v>4072786</v>
      </c>
      <c r="G113" s="194"/>
      <c r="H113" s="136">
        <v>0</v>
      </c>
      <c r="I113" s="220"/>
      <c r="J113" s="136">
        <v>0</v>
      </c>
      <c r="Q113" s="193"/>
      <c r="U113" s="193"/>
    </row>
    <row r="114" spans="1:21" s="199" customFormat="1" ht="22.5" customHeight="1">
      <c r="A114" s="181" t="s">
        <v>103</v>
      </c>
      <c r="B114" s="186"/>
      <c r="C114" s="194"/>
      <c r="D114" s="215"/>
      <c r="E114" s="194"/>
      <c r="F114" s="215"/>
      <c r="G114" s="194"/>
      <c r="H114" s="194"/>
      <c r="I114" s="194"/>
      <c r="J114" s="194"/>
      <c r="Q114" s="193"/>
      <c r="U114" s="193"/>
    </row>
    <row r="115" spans="1:21" s="199" customFormat="1" ht="22.5" customHeight="1">
      <c r="A115" s="181" t="s">
        <v>104</v>
      </c>
      <c r="B115" s="186"/>
      <c r="C115" s="194"/>
      <c r="D115" s="220">
        <v>-5159</v>
      </c>
      <c r="E115" s="194"/>
      <c r="F115" s="220">
        <v>-5159</v>
      </c>
      <c r="G115" s="194"/>
      <c r="H115" s="10">
        <v>490423</v>
      </c>
      <c r="I115" s="194"/>
      <c r="J115" s="10">
        <v>490423</v>
      </c>
      <c r="Q115" s="193"/>
      <c r="U115" s="193"/>
    </row>
    <row r="116" spans="1:21" s="199" customFormat="1" ht="22.5" customHeight="1">
      <c r="A116" s="182" t="s">
        <v>41</v>
      </c>
      <c r="B116" s="186"/>
      <c r="C116" s="194"/>
      <c r="D116" s="215"/>
      <c r="E116" s="194"/>
      <c r="F116" s="215"/>
      <c r="G116" s="194"/>
      <c r="H116" s="194"/>
      <c r="I116" s="194"/>
      <c r="J116" s="194"/>
      <c r="Q116" s="193"/>
      <c r="U116" s="193"/>
    </row>
    <row r="117" spans="1:21" s="199" customFormat="1" ht="22.5" customHeight="1">
      <c r="A117" s="182" t="s">
        <v>121</v>
      </c>
      <c r="B117" s="186"/>
      <c r="C117" s="194"/>
      <c r="D117" s="215"/>
      <c r="E117" s="194"/>
      <c r="F117" s="215"/>
      <c r="G117" s="194"/>
      <c r="H117" s="194"/>
      <c r="I117" s="194"/>
      <c r="J117" s="194"/>
      <c r="Q117" s="193"/>
      <c r="U117" s="193"/>
    </row>
    <row r="118" spans="1:21" s="199" customFormat="1" ht="22.5" customHeight="1">
      <c r="A118" s="182" t="s">
        <v>122</v>
      </c>
      <c r="B118" s="186"/>
      <c r="C118" s="194"/>
      <c r="D118" s="193">
        <v>929166</v>
      </c>
      <c r="E118" s="194"/>
      <c r="F118" s="193">
        <v>929166</v>
      </c>
      <c r="G118" s="194"/>
      <c r="H118" s="193">
        <v>929166</v>
      </c>
      <c r="I118" s="194"/>
      <c r="J118" s="193">
        <v>929166</v>
      </c>
      <c r="Q118" s="193"/>
      <c r="U118" s="193"/>
    </row>
    <row r="119" spans="1:21" s="199" customFormat="1" ht="22.5" customHeight="1">
      <c r="A119" s="182" t="s">
        <v>123</v>
      </c>
      <c r="B119" s="186"/>
      <c r="C119" s="194"/>
      <c r="D119" s="215">
        <v>106589625</v>
      </c>
      <c r="E119" s="194"/>
      <c r="F119" s="215">
        <v>103579286</v>
      </c>
      <c r="G119" s="194"/>
      <c r="H119" s="193">
        <v>52040031</v>
      </c>
      <c r="I119" s="194"/>
      <c r="J119" s="193">
        <v>53294335</v>
      </c>
      <c r="Q119" s="193"/>
      <c r="U119" s="193"/>
    </row>
    <row r="120" spans="1:21" s="199" customFormat="1" ht="22.5" customHeight="1">
      <c r="A120" s="183" t="s">
        <v>336</v>
      </c>
      <c r="B120" s="186">
        <v>11</v>
      </c>
      <c r="C120" s="220"/>
      <c r="D120" s="222">
        <v>-2909249</v>
      </c>
      <c r="E120" s="220"/>
      <c r="F120" s="222">
        <v>-2909249</v>
      </c>
      <c r="G120" s="220"/>
      <c r="H120" s="136">
        <v>0</v>
      </c>
      <c r="I120" s="220"/>
      <c r="J120" s="136">
        <v>0</v>
      </c>
      <c r="Q120" s="193"/>
      <c r="U120" s="193"/>
    </row>
    <row r="121" spans="1:21" s="199" customFormat="1" ht="22.5" customHeight="1">
      <c r="A121" s="181" t="s">
        <v>78</v>
      </c>
      <c r="B121" s="186"/>
      <c r="C121" s="194"/>
      <c r="D121" s="209">
        <v>-2793496</v>
      </c>
      <c r="E121" s="194"/>
      <c r="F121" s="209">
        <v>-21771738</v>
      </c>
      <c r="G121" s="194"/>
      <c r="H121" s="210">
        <v>5393958</v>
      </c>
      <c r="I121" s="194"/>
      <c r="J121" s="210">
        <v>2821928</v>
      </c>
      <c r="Q121" s="193"/>
      <c r="U121" s="193"/>
    </row>
    <row r="122" spans="1:21" s="205" customFormat="1" ht="22.5" customHeight="1">
      <c r="A122" s="202" t="s">
        <v>79</v>
      </c>
      <c r="B122" s="11"/>
      <c r="C122" s="203"/>
      <c r="D122" s="203">
        <f>SUM(D107:D121)</f>
        <v>175215082</v>
      </c>
      <c r="E122" s="203"/>
      <c r="F122" s="203">
        <f>SUM(F107:F121)</f>
        <v>153275264</v>
      </c>
      <c r="G122" s="203"/>
      <c r="H122" s="203">
        <f>SUM(H107:H121)</f>
        <v>127343723</v>
      </c>
      <c r="I122" s="203"/>
      <c r="J122" s="203">
        <f>SUM(J107:J121)</f>
        <v>126025997</v>
      </c>
      <c r="Q122" s="206"/>
      <c r="U122" s="206"/>
    </row>
    <row r="123" spans="1:21" s="225" customFormat="1" ht="22.5" customHeight="1">
      <c r="A123" s="181" t="s">
        <v>150</v>
      </c>
      <c r="B123" s="186">
        <v>12</v>
      </c>
      <c r="C123" s="223"/>
      <c r="D123" s="224">
        <v>15000000</v>
      </c>
      <c r="E123" s="223"/>
      <c r="F123" s="224">
        <v>15000000</v>
      </c>
      <c r="G123" s="223"/>
      <c r="H123" s="224">
        <v>15000000</v>
      </c>
      <c r="I123" s="223"/>
      <c r="J123" s="224">
        <v>15000000</v>
      </c>
      <c r="Q123" s="193"/>
      <c r="U123" s="193"/>
    </row>
    <row r="124" spans="1:21" s="205" customFormat="1" ht="22.5" customHeight="1">
      <c r="A124" s="202" t="s">
        <v>124</v>
      </c>
      <c r="B124" s="11"/>
      <c r="C124" s="203"/>
      <c r="D124" s="203">
        <f>SUM(D122:D123)</f>
        <v>190215082</v>
      </c>
      <c r="E124" s="203"/>
      <c r="F124" s="203">
        <f>SUM(F122:F123)</f>
        <v>168275264</v>
      </c>
      <c r="G124" s="203"/>
      <c r="H124" s="203">
        <f>SUM(H122:H123)</f>
        <v>142343723</v>
      </c>
      <c r="I124" s="203"/>
      <c r="J124" s="203">
        <f>SUM(J122:J123)</f>
        <v>141025997</v>
      </c>
      <c r="Q124" s="206"/>
      <c r="U124" s="206"/>
    </row>
    <row r="125" spans="1:21" s="199" customFormat="1" ht="22.5" customHeight="1">
      <c r="A125" s="182" t="s">
        <v>94</v>
      </c>
      <c r="B125" s="186"/>
      <c r="C125" s="194"/>
      <c r="D125" s="209">
        <v>55490750</v>
      </c>
      <c r="E125" s="194"/>
      <c r="F125" s="209">
        <v>50597130</v>
      </c>
      <c r="G125" s="194"/>
      <c r="H125" s="164">
        <v>0</v>
      </c>
      <c r="I125" s="194"/>
      <c r="J125" s="164">
        <v>0</v>
      </c>
      <c r="Q125" s="193"/>
      <c r="U125" s="193"/>
    </row>
    <row r="126" spans="1:21" s="205" customFormat="1" ht="22.5" customHeight="1">
      <c r="A126" s="202" t="s">
        <v>18</v>
      </c>
      <c r="B126" s="186"/>
      <c r="C126" s="203"/>
      <c r="D126" s="204">
        <f>SUM(D124:D125)</f>
        <v>245705832</v>
      </c>
      <c r="E126" s="203"/>
      <c r="F126" s="204">
        <f>SUM(F124:F125)</f>
        <v>218872394</v>
      </c>
      <c r="G126" s="203"/>
      <c r="H126" s="204">
        <f>SUM(H124:H125)</f>
        <v>142343723</v>
      </c>
      <c r="I126" s="203"/>
      <c r="J126" s="204">
        <f>SUM(J124:J125)</f>
        <v>141025997</v>
      </c>
      <c r="P126" s="226"/>
      <c r="Q126" s="206"/>
      <c r="U126" s="206"/>
    </row>
    <row r="127" spans="1:21" s="199" customFormat="1" ht="22.5" customHeight="1">
      <c r="A127" s="202"/>
      <c r="B127" s="186"/>
      <c r="C127" s="194"/>
      <c r="D127" s="194"/>
      <c r="E127" s="194"/>
      <c r="F127" s="194"/>
      <c r="G127" s="194"/>
      <c r="H127" s="194"/>
      <c r="I127" s="194"/>
      <c r="J127" s="194"/>
      <c r="Q127" s="193"/>
      <c r="U127" s="193"/>
    </row>
    <row r="128" spans="1:21" s="199" customFormat="1" ht="22.5" customHeight="1" thickBot="1">
      <c r="A128" s="202" t="s">
        <v>19</v>
      </c>
      <c r="B128" s="186"/>
      <c r="C128" s="203"/>
      <c r="D128" s="211">
        <f>SUM(D95+D126)</f>
        <v>755252408</v>
      </c>
      <c r="E128" s="203"/>
      <c r="F128" s="211">
        <f>SUM(F95+F126)</f>
        <v>634050559</v>
      </c>
      <c r="G128" s="203"/>
      <c r="H128" s="211">
        <f>SUM(H95+H126)</f>
        <v>284549126</v>
      </c>
      <c r="I128" s="203"/>
      <c r="J128" s="211">
        <f>SUM(J95+J126)</f>
        <v>267925033</v>
      </c>
      <c r="M128" s="212"/>
      <c r="N128" s="212"/>
      <c r="O128" s="212"/>
      <c r="P128" s="212"/>
      <c r="Q128" s="213"/>
      <c r="R128" s="212"/>
      <c r="U128" s="193"/>
    </row>
    <row r="129" spans="1:10" ht="22.5" customHeight="1" thickTop="1">
      <c r="A129" s="68"/>
      <c r="C129" s="86"/>
      <c r="D129" s="87"/>
      <c r="E129" s="86"/>
      <c r="F129" s="87"/>
      <c r="G129" s="86"/>
      <c r="H129" s="87"/>
      <c r="I129" s="86"/>
      <c r="J129" s="87"/>
    </row>
    <row r="130" spans="1:10" ht="22.5" customHeight="1">
      <c r="D130" s="12"/>
      <c r="F130" s="12"/>
      <c r="H130" s="12"/>
      <c r="J130" s="12"/>
    </row>
    <row r="131" spans="1:10" ht="22.5" customHeight="1">
      <c r="D131" s="106"/>
      <c r="E131" s="106"/>
      <c r="F131" s="106"/>
      <c r="G131" s="106"/>
      <c r="H131" s="106"/>
      <c r="I131" s="106"/>
      <c r="J131" s="106"/>
    </row>
    <row r="132" spans="1:10" ht="22.5" customHeight="1">
      <c r="A132" s="68"/>
      <c r="B132" s="11"/>
      <c r="C132" s="4"/>
      <c r="D132" s="9"/>
      <c r="E132" s="8"/>
      <c r="F132" s="9"/>
      <c r="G132" s="8"/>
      <c r="H132" s="9"/>
      <c r="I132" s="8"/>
      <c r="J132" s="9"/>
    </row>
  </sheetData>
  <mergeCells count="8">
    <mergeCell ref="D4:F4"/>
    <mergeCell ref="H4:J4"/>
    <mergeCell ref="D99:F99"/>
    <mergeCell ref="H99:J99"/>
    <mergeCell ref="D32:F32"/>
    <mergeCell ref="H32:J32"/>
    <mergeCell ref="D63:F63"/>
    <mergeCell ref="H63:J63"/>
  </mergeCells>
  <pageMargins left="0.7" right="0.7" top="0.48" bottom="0.5" header="0.5" footer="0.5"/>
  <pageSetup paperSize="9" scale="90" firstPageNumber="3" fitToHeight="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28" max="9" man="1"/>
    <brk id="59" max="9" man="1"/>
    <brk id="9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3"/>
  <sheetViews>
    <sheetView view="pageBreakPreview" zoomScale="90" zoomScaleNormal="100" zoomScaleSheetLayoutView="90" workbookViewId="0"/>
  </sheetViews>
  <sheetFormatPr defaultColWidth="9.09765625" defaultRowHeight="23.25" customHeight="1"/>
  <cols>
    <col min="1" max="1" width="38.8984375" style="65" customWidth="1"/>
    <col min="2" max="2" width="8" style="186" customWidth="1"/>
    <col min="3" max="3" width="0.8984375" style="187" customWidth="1"/>
    <col min="4" max="4" width="13.8984375" style="187" customWidth="1"/>
    <col min="5" max="5" width="0.8984375" style="187" customWidth="1"/>
    <col min="6" max="6" width="13.8984375" style="187" customWidth="1"/>
    <col min="7" max="7" width="1" style="187" customWidth="1"/>
    <col min="8" max="8" width="14.59765625" style="187" customWidth="1"/>
    <col min="9" max="9" width="0.8984375" style="187" customWidth="1"/>
    <col min="10" max="10" width="14.59765625" style="187" customWidth="1"/>
    <col min="11" max="11" width="3.09765625" style="187" customWidth="1"/>
    <col min="12" max="13" width="10.69921875" style="187" customWidth="1"/>
    <col min="14" max="16384" width="9.09765625" style="187"/>
  </cols>
  <sheetData>
    <row r="1" spans="1:10" ht="23.25" customHeight="1">
      <c r="A1" s="62" t="s">
        <v>36</v>
      </c>
      <c r="B1" s="63"/>
      <c r="C1" s="64"/>
      <c r="D1" s="64"/>
      <c r="E1" s="64"/>
      <c r="F1" s="64"/>
      <c r="G1" s="64"/>
      <c r="H1" s="64"/>
      <c r="I1" s="64"/>
      <c r="J1" s="64"/>
    </row>
    <row r="2" spans="1:10" ht="23.25" customHeight="1">
      <c r="A2" s="62" t="s">
        <v>142</v>
      </c>
      <c r="B2" s="63"/>
      <c r="C2" s="64"/>
      <c r="D2" s="64"/>
      <c r="E2" s="64"/>
      <c r="F2" s="64"/>
      <c r="G2" s="64"/>
      <c r="H2" s="64"/>
      <c r="I2" s="64"/>
      <c r="J2" s="64"/>
    </row>
    <row r="3" spans="1:10" ht="23.25" customHeight="1">
      <c r="A3" s="5"/>
      <c r="B3" s="5"/>
      <c r="C3" s="64"/>
      <c r="D3" s="64"/>
      <c r="E3" s="64"/>
      <c r="F3" s="64"/>
      <c r="G3" s="64"/>
      <c r="H3" s="64"/>
      <c r="I3" s="230" t="s">
        <v>73</v>
      </c>
      <c r="J3" s="230"/>
    </row>
    <row r="4" spans="1:10" ht="23.25" customHeight="1">
      <c r="B4" s="16"/>
      <c r="C4" s="16"/>
      <c r="D4" s="229" t="s">
        <v>37</v>
      </c>
      <c r="E4" s="229"/>
      <c r="F4" s="229"/>
      <c r="G4" s="66"/>
      <c r="H4" s="229" t="s">
        <v>35</v>
      </c>
      <c r="I4" s="229"/>
      <c r="J4" s="229"/>
    </row>
    <row r="5" spans="1:10" ht="23.25" customHeight="1">
      <c r="B5" s="16"/>
      <c r="C5" s="16"/>
      <c r="D5" s="232" t="s">
        <v>191</v>
      </c>
      <c r="E5" s="232"/>
      <c r="F5" s="232"/>
      <c r="G5" s="66"/>
      <c r="H5" s="232" t="s">
        <v>191</v>
      </c>
      <c r="I5" s="232"/>
      <c r="J5" s="232"/>
    </row>
    <row r="6" spans="1:10" ht="23.25" customHeight="1">
      <c r="B6" s="16"/>
      <c r="C6" s="16"/>
      <c r="D6" s="231" t="s">
        <v>192</v>
      </c>
      <c r="E6" s="231"/>
      <c r="F6" s="231"/>
      <c r="G6" s="66"/>
      <c r="H6" s="231" t="s">
        <v>192</v>
      </c>
      <c r="I6" s="231"/>
      <c r="J6" s="231"/>
    </row>
    <row r="7" spans="1:10" ht="23.25" customHeight="1">
      <c r="B7" s="16" t="s">
        <v>1</v>
      </c>
      <c r="C7" s="67"/>
      <c r="D7" s="45">
        <v>2563</v>
      </c>
      <c r="E7" s="67"/>
      <c r="F7" s="45">
        <v>2562</v>
      </c>
      <c r="G7" s="185"/>
      <c r="H7" s="45">
        <v>2563</v>
      </c>
      <c r="I7" s="67"/>
      <c r="J7" s="45">
        <v>2562</v>
      </c>
    </row>
    <row r="8" spans="1:10" ht="23.25" customHeight="1">
      <c r="A8" s="82" t="s">
        <v>125</v>
      </c>
      <c r="B8" s="186">
        <v>5</v>
      </c>
      <c r="C8" s="12"/>
      <c r="D8" s="33"/>
      <c r="E8" s="33"/>
      <c r="F8" s="33"/>
      <c r="G8" s="33"/>
      <c r="H8" s="33"/>
      <c r="I8" s="33"/>
      <c r="J8" s="33"/>
    </row>
    <row r="9" spans="1:10" ht="23.25" customHeight="1">
      <c r="A9" s="65" t="s">
        <v>52</v>
      </c>
      <c r="B9" s="186">
        <v>13</v>
      </c>
      <c r="C9" s="12"/>
      <c r="D9" s="73">
        <v>138134736</v>
      </c>
      <c r="E9" s="12"/>
      <c r="F9" s="73">
        <v>125286281</v>
      </c>
      <c r="G9" s="12"/>
      <c r="H9" s="12">
        <v>5738488</v>
      </c>
      <c r="I9" s="12"/>
      <c r="J9" s="12">
        <v>5485711</v>
      </c>
    </row>
    <row r="10" spans="1:10" ht="23.25" customHeight="1">
      <c r="A10" s="34" t="s">
        <v>256</v>
      </c>
      <c r="C10" s="12"/>
      <c r="D10" s="73">
        <v>217771</v>
      </c>
      <c r="E10" s="12"/>
      <c r="F10" s="73">
        <v>230751</v>
      </c>
      <c r="G10" s="12"/>
      <c r="H10" s="7">
        <v>746107</v>
      </c>
      <c r="I10" s="12"/>
      <c r="J10" s="7">
        <v>1181181</v>
      </c>
    </row>
    <row r="11" spans="1:10" ht="23.25" customHeight="1">
      <c r="A11" s="65" t="s">
        <v>72</v>
      </c>
      <c r="B11" s="186">
        <v>7</v>
      </c>
      <c r="C11" s="12"/>
      <c r="D11" s="73">
        <v>863645</v>
      </c>
      <c r="E11" s="12"/>
      <c r="F11" s="73">
        <v>2084720</v>
      </c>
      <c r="G11" s="12"/>
      <c r="H11" s="136">
        <v>0</v>
      </c>
      <c r="I11" s="12"/>
      <c r="J11" s="136">
        <v>0</v>
      </c>
    </row>
    <row r="12" spans="1:10" ht="23.25" customHeight="1">
      <c r="A12" s="24" t="s">
        <v>45</v>
      </c>
      <c r="C12" s="12"/>
      <c r="D12" s="73">
        <v>65849</v>
      </c>
      <c r="E12" s="12"/>
      <c r="F12" s="73">
        <v>66685</v>
      </c>
      <c r="G12" s="12"/>
      <c r="H12" s="136">
        <v>0</v>
      </c>
      <c r="I12" s="12"/>
      <c r="J12" s="71">
        <v>2430000</v>
      </c>
    </row>
    <row r="13" spans="1:10" ht="23.25" customHeight="1">
      <c r="A13" s="168" t="s">
        <v>233</v>
      </c>
      <c r="C13" s="12"/>
      <c r="D13" s="73">
        <v>348779</v>
      </c>
      <c r="E13" s="12"/>
      <c r="F13" s="73">
        <v>38506</v>
      </c>
      <c r="G13" s="12"/>
      <c r="H13" s="71">
        <v>245236</v>
      </c>
      <c r="I13" s="12"/>
      <c r="J13" s="136">
        <v>0</v>
      </c>
    </row>
    <row r="14" spans="1:10" ht="23.25" customHeight="1">
      <c r="A14" s="65" t="s">
        <v>21</v>
      </c>
      <c r="C14" s="12"/>
      <c r="D14" s="73">
        <v>618363</v>
      </c>
      <c r="E14" s="12"/>
      <c r="F14" s="73">
        <v>545664</v>
      </c>
      <c r="G14" s="12"/>
      <c r="H14" s="71">
        <v>5302</v>
      </c>
      <c r="I14" s="12"/>
      <c r="J14" s="71">
        <v>11180</v>
      </c>
    </row>
    <row r="15" spans="1:10" s="4" customFormat="1" ht="23.25" customHeight="1">
      <c r="A15" s="68" t="s">
        <v>22</v>
      </c>
      <c r="B15" s="11"/>
      <c r="C15" s="15"/>
      <c r="D15" s="84">
        <f>SUM(D9:D14)</f>
        <v>140249143</v>
      </c>
      <c r="E15" s="15"/>
      <c r="F15" s="84">
        <f>SUM(F9:F14)</f>
        <v>128252607</v>
      </c>
      <c r="G15" s="15"/>
      <c r="H15" s="84">
        <f>SUM(H9:H14)</f>
        <v>6735133</v>
      </c>
      <c r="I15" s="15"/>
      <c r="J15" s="84">
        <f>SUM(J9:J14)</f>
        <v>9108072</v>
      </c>
    </row>
    <row r="16" spans="1:10" ht="10.4" customHeight="1">
      <c r="A16" s="234"/>
      <c r="B16" s="234"/>
      <c r="C16" s="12"/>
      <c r="D16" s="12"/>
      <c r="E16" s="12"/>
      <c r="F16" s="12"/>
      <c r="G16" s="12"/>
      <c r="H16" s="12"/>
      <c r="I16" s="12"/>
      <c r="J16" s="12"/>
    </row>
    <row r="17" spans="1:13" ht="23.25" customHeight="1">
      <c r="A17" s="82" t="s">
        <v>126</v>
      </c>
      <c r="B17" s="186">
        <v>5</v>
      </c>
      <c r="C17" s="12"/>
      <c r="D17" s="12"/>
      <c r="E17" s="12"/>
      <c r="F17" s="12"/>
      <c r="G17" s="12"/>
      <c r="H17" s="12"/>
      <c r="I17" s="12"/>
      <c r="J17" s="12"/>
    </row>
    <row r="18" spans="1:13" ht="23.25" customHeight="1">
      <c r="A18" s="65" t="s">
        <v>50</v>
      </c>
      <c r="C18" s="12"/>
      <c r="D18" s="73">
        <v>112801829</v>
      </c>
      <c r="E18" s="12"/>
      <c r="F18" s="73">
        <v>107613996</v>
      </c>
      <c r="G18" s="12"/>
      <c r="H18" s="12">
        <v>5297766</v>
      </c>
      <c r="I18" s="12"/>
      <c r="J18" s="12">
        <v>5252530</v>
      </c>
    </row>
    <row r="19" spans="1:13" ht="23.25" customHeight="1">
      <c r="A19" s="74" t="s">
        <v>162</v>
      </c>
      <c r="C19" s="12"/>
      <c r="D19" s="73">
        <v>5647107</v>
      </c>
      <c r="E19" s="12"/>
      <c r="F19" s="73">
        <v>4910972</v>
      </c>
      <c r="G19" s="12"/>
      <c r="H19" s="12">
        <v>218457</v>
      </c>
      <c r="I19" s="12"/>
      <c r="J19" s="12">
        <v>178255</v>
      </c>
    </row>
    <row r="20" spans="1:13" ht="23.25" customHeight="1">
      <c r="A20" s="65" t="s">
        <v>58</v>
      </c>
      <c r="C20" s="12"/>
      <c r="D20" s="73">
        <v>8298227</v>
      </c>
      <c r="E20" s="12"/>
      <c r="F20" s="73">
        <v>7368464</v>
      </c>
      <c r="G20" s="12"/>
      <c r="H20" s="12">
        <v>527322</v>
      </c>
      <c r="I20" s="12"/>
      <c r="J20" s="12">
        <v>733840</v>
      </c>
      <c r="L20" s="196"/>
      <c r="M20" s="196"/>
    </row>
    <row r="21" spans="1:13" ht="23.25" customHeight="1">
      <c r="A21" s="34" t="s">
        <v>292</v>
      </c>
      <c r="C21" s="12"/>
      <c r="E21" s="12"/>
      <c r="G21" s="12"/>
      <c r="H21" s="12"/>
      <c r="I21" s="12"/>
      <c r="J21" s="12"/>
    </row>
    <row r="22" spans="1:13" ht="23.25" customHeight="1">
      <c r="A22" s="34" t="s">
        <v>193</v>
      </c>
      <c r="C22" s="12"/>
      <c r="D22" s="120">
        <v>1761640</v>
      </c>
      <c r="E22" s="12"/>
      <c r="F22" s="120">
        <v>1431188</v>
      </c>
      <c r="G22" s="12"/>
      <c r="H22" s="136">
        <v>0</v>
      </c>
      <c r="I22" s="12"/>
      <c r="J22" s="136">
        <v>0</v>
      </c>
    </row>
    <row r="23" spans="1:13" ht="23.25" customHeight="1">
      <c r="A23" s="74" t="s">
        <v>304</v>
      </c>
      <c r="C23" s="12"/>
      <c r="D23" s="136">
        <v>265825</v>
      </c>
      <c r="E23" s="12"/>
      <c r="F23" s="136">
        <v>-932</v>
      </c>
      <c r="G23" s="12"/>
      <c r="H23" s="71">
        <v>-20420</v>
      </c>
      <c r="I23" s="12"/>
      <c r="J23" s="12">
        <v>470000</v>
      </c>
      <c r="M23" s="196"/>
    </row>
    <row r="24" spans="1:13" ht="23.25" customHeight="1">
      <c r="A24" s="34" t="s">
        <v>143</v>
      </c>
      <c r="C24" s="12"/>
      <c r="D24" s="136">
        <v>0</v>
      </c>
      <c r="E24" s="12"/>
      <c r="F24" s="136">
        <v>0</v>
      </c>
      <c r="G24" s="12"/>
      <c r="H24" s="136">
        <v>0</v>
      </c>
      <c r="I24" s="12"/>
      <c r="J24" s="136">
        <v>383747</v>
      </c>
    </row>
    <row r="25" spans="1:13" ht="23.25" customHeight="1">
      <c r="A25" s="34" t="s">
        <v>333</v>
      </c>
      <c r="B25" s="186">
        <v>10</v>
      </c>
      <c r="C25" s="12"/>
      <c r="D25" s="71">
        <v>628668</v>
      </c>
      <c r="E25" s="12"/>
      <c r="F25" s="71">
        <v>36045</v>
      </c>
      <c r="G25" s="12"/>
      <c r="H25" s="71">
        <v>2658</v>
      </c>
      <c r="I25" s="12"/>
      <c r="J25" s="136">
        <v>0</v>
      </c>
    </row>
    <row r="26" spans="1:13" ht="23.25" customHeight="1">
      <c r="A26" s="34" t="s">
        <v>332</v>
      </c>
      <c r="B26" s="50"/>
      <c r="D26" s="117">
        <v>3036244</v>
      </c>
      <c r="E26" s="43"/>
      <c r="F26" s="117">
        <v>3377599</v>
      </c>
      <c r="G26" s="179"/>
      <c r="H26" s="164">
        <v>1120996</v>
      </c>
      <c r="I26" s="179"/>
      <c r="J26" s="164">
        <v>1149309</v>
      </c>
    </row>
    <row r="27" spans="1:13" s="4" customFormat="1" ht="23.25" customHeight="1">
      <c r="A27" s="68" t="s">
        <v>23</v>
      </c>
      <c r="B27" s="11"/>
      <c r="C27" s="15"/>
      <c r="D27" s="70">
        <f>SUM(D18:D26)</f>
        <v>132439540</v>
      </c>
      <c r="E27" s="15"/>
      <c r="F27" s="70">
        <f>SUM(F18:F26)</f>
        <v>124737332</v>
      </c>
      <c r="G27" s="15"/>
      <c r="H27" s="70">
        <f>SUM(H18:H26)</f>
        <v>7146779</v>
      </c>
      <c r="I27" s="15"/>
      <c r="J27" s="70">
        <f>SUM(J18:J26)</f>
        <v>8167681</v>
      </c>
    </row>
    <row r="28" spans="1:13" ht="8.5" customHeight="1">
      <c r="A28" s="234"/>
      <c r="B28" s="234"/>
      <c r="C28" s="12"/>
      <c r="D28" s="12"/>
      <c r="E28" s="12"/>
      <c r="F28" s="12"/>
      <c r="G28" s="12"/>
      <c r="H28" s="12"/>
      <c r="I28" s="12"/>
      <c r="J28" s="12"/>
    </row>
    <row r="29" spans="1:13" ht="23.25" customHeight="1">
      <c r="A29" s="65" t="s">
        <v>144</v>
      </c>
      <c r="C29" s="12"/>
      <c r="D29" s="12"/>
      <c r="F29" s="12"/>
    </row>
    <row r="30" spans="1:13" ht="23.25" customHeight="1">
      <c r="A30" s="34" t="s">
        <v>137</v>
      </c>
      <c r="B30" s="186" t="s">
        <v>271</v>
      </c>
      <c r="C30" s="12"/>
      <c r="D30" s="89">
        <v>2679854</v>
      </c>
      <c r="E30" s="12"/>
      <c r="F30" s="89">
        <v>2348448</v>
      </c>
      <c r="G30" s="12"/>
      <c r="H30" s="72">
        <v>0</v>
      </c>
      <c r="I30" s="12"/>
      <c r="J30" s="72">
        <v>0</v>
      </c>
    </row>
    <row r="31" spans="1:13" ht="23.25" customHeight="1">
      <c r="A31" s="68" t="s">
        <v>294</v>
      </c>
      <c r="C31" s="12"/>
    </row>
    <row r="32" spans="1:13" ht="23.25" customHeight="1">
      <c r="A32" s="68" t="s">
        <v>295</v>
      </c>
      <c r="C32" s="12"/>
      <c r="D32" s="15">
        <f>D15-D27+D30</f>
        <v>10489457</v>
      </c>
      <c r="E32" s="12"/>
      <c r="F32" s="15">
        <f>F15-F27+F30</f>
        <v>5863723</v>
      </c>
      <c r="G32" s="15"/>
      <c r="H32" s="15">
        <f>H15-H27+H30</f>
        <v>-411646</v>
      </c>
      <c r="I32" s="15"/>
      <c r="J32" s="15">
        <f>J15-J27+J30</f>
        <v>940391</v>
      </c>
    </row>
    <row r="33" spans="1:10" ht="23.25" customHeight="1">
      <c r="A33" s="34" t="s">
        <v>105</v>
      </c>
      <c r="C33" s="12"/>
      <c r="D33" s="23">
        <v>1995729</v>
      </c>
      <c r="E33" s="12"/>
      <c r="F33" s="23">
        <v>686709</v>
      </c>
      <c r="G33" s="12"/>
      <c r="H33" s="137">
        <v>271434</v>
      </c>
      <c r="I33" s="12"/>
      <c r="J33" s="137">
        <v>-5969</v>
      </c>
    </row>
    <row r="34" spans="1:10" ht="23.25" customHeight="1" thickBot="1">
      <c r="A34" s="68" t="s">
        <v>293</v>
      </c>
      <c r="C34" s="15"/>
      <c r="D34" s="85">
        <f>D32-D33</f>
        <v>8493728</v>
      </c>
      <c r="E34" s="15"/>
      <c r="F34" s="85">
        <f>F32-F33</f>
        <v>5177014</v>
      </c>
      <c r="G34" s="15"/>
      <c r="H34" s="85">
        <f>H32-H33</f>
        <v>-683080</v>
      </c>
      <c r="I34" s="15"/>
      <c r="J34" s="85">
        <f>J32-J33</f>
        <v>946360</v>
      </c>
    </row>
    <row r="35" spans="1:10" ht="8.15" customHeight="1" thickTop="1">
      <c r="A35" s="68"/>
      <c r="C35" s="15"/>
      <c r="D35" s="49"/>
      <c r="E35" s="15"/>
      <c r="F35" s="49"/>
      <c r="G35" s="15"/>
      <c r="H35" s="49"/>
      <c r="I35" s="15"/>
      <c r="J35" s="49"/>
    </row>
    <row r="36" spans="1:10" ht="23.25" customHeight="1">
      <c r="A36" s="62" t="s">
        <v>36</v>
      </c>
      <c r="B36" s="63"/>
      <c r="C36" s="64"/>
      <c r="D36" s="64"/>
      <c r="E36" s="64"/>
      <c r="F36" s="64"/>
      <c r="G36" s="64"/>
      <c r="H36" s="64"/>
      <c r="I36" s="64"/>
      <c r="J36" s="64"/>
    </row>
    <row r="37" spans="1:10" ht="23.25" customHeight="1">
      <c r="A37" s="62" t="s">
        <v>194</v>
      </c>
      <c r="B37" s="63"/>
      <c r="C37" s="64"/>
      <c r="D37" s="64"/>
      <c r="E37" s="64"/>
      <c r="F37" s="64"/>
      <c r="G37" s="64"/>
      <c r="H37" s="64"/>
      <c r="I37" s="64"/>
      <c r="J37" s="64"/>
    </row>
    <row r="38" spans="1:10" ht="23.25" customHeight="1">
      <c r="A38" s="5"/>
      <c r="B38" s="5"/>
      <c r="C38" s="64"/>
      <c r="D38" s="64"/>
      <c r="E38" s="64"/>
      <c r="F38" s="64"/>
      <c r="G38" s="64"/>
      <c r="H38" s="64"/>
      <c r="I38" s="230" t="s">
        <v>73</v>
      </c>
      <c r="J38" s="230"/>
    </row>
    <row r="39" spans="1:10" ht="23.25" customHeight="1">
      <c r="B39" s="16"/>
      <c r="C39" s="16"/>
      <c r="D39" s="229" t="s">
        <v>37</v>
      </c>
      <c r="E39" s="229"/>
      <c r="F39" s="229"/>
      <c r="G39" s="66"/>
      <c r="H39" s="229" t="s">
        <v>35</v>
      </c>
      <c r="I39" s="229"/>
      <c r="J39" s="229"/>
    </row>
    <row r="40" spans="1:10" ht="23.25" customHeight="1">
      <c r="B40" s="16"/>
      <c r="C40" s="16"/>
      <c r="D40" s="231" t="s">
        <v>191</v>
      </c>
      <c r="E40" s="233"/>
      <c r="F40" s="233"/>
      <c r="G40" s="66"/>
      <c r="H40" s="231" t="s">
        <v>191</v>
      </c>
      <c r="I40" s="233"/>
      <c r="J40" s="233"/>
    </row>
    <row r="41" spans="1:10" ht="23.25" customHeight="1">
      <c r="B41" s="16"/>
      <c r="C41" s="16"/>
      <c r="D41" s="231" t="s">
        <v>192</v>
      </c>
      <c r="E41" s="231"/>
      <c r="F41" s="231"/>
      <c r="G41" s="66"/>
      <c r="H41" s="231" t="s">
        <v>192</v>
      </c>
      <c r="I41" s="231"/>
      <c r="J41" s="231"/>
    </row>
    <row r="42" spans="1:10" ht="23.25" customHeight="1">
      <c r="B42" s="16" t="s">
        <v>1</v>
      </c>
      <c r="C42" s="67"/>
      <c r="D42" s="45">
        <v>2563</v>
      </c>
      <c r="E42" s="67"/>
      <c r="F42" s="45">
        <v>2562</v>
      </c>
      <c r="G42" s="185"/>
      <c r="H42" s="45">
        <v>2563</v>
      </c>
      <c r="I42" s="67"/>
      <c r="J42" s="45">
        <v>2562</v>
      </c>
    </row>
    <row r="43" spans="1:10" ht="23.25" customHeight="1">
      <c r="B43" s="16"/>
      <c r="C43" s="67"/>
      <c r="D43" s="185"/>
      <c r="E43" s="67"/>
      <c r="F43" s="185"/>
      <c r="G43" s="185"/>
      <c r="H43" s="185"/>
      <c r="I43" s="67"/>
      <c r="J43" s="185"/>
    </row>
    <row r="44" spans="1:10" ht="23.25" customHeight="1">
      <c r="A44" s="68" t="s">
        <v>213</v>
      </c>
      <c r="C44" s="12"/>
      <c r="D44" s="33"/>
      <c r="E44" s="33"/>
      <c r="F44" s="33"/>
      <c r="G44" s="33"/>
      <c r="H44" s="33"/>
      <c r="I44" s="33"/>
      <c r="J44" s="33"/>
    </row>
    <row r="45" spans="1:10" ht="23.25" customHeight="1">
      <c r="A45" s="34" t="s">
        <v>95</v>
      </c>
      <c r="C45" s="12"/>
      <c r="D45" s="12">
        <v>6110928</v>
      </c>
      <c r="E45" s="12"/>
      <c r="F45" s="12">
        <v>4279405</v>
      </c>
      <c r="G45" s="12"/>
      <c r="H45" s="71">
        <v>-683080</v>
      </c>
      <c r="I45" s="88"/>
      <c r="J45" s="71">
        <v>946360</v>
      </c>
    </row>
    <row r="46" spans="1:10" ht="23.25" customHeight="1">
      <c r="A46" s="34" t="s">
        <v>128</v>
      </c>
      <c r="C46" s="12"/>
      <c r="D46" s="12"/>
      <c r="E46" s="12"/>
      <c r="F46" s="12"/>
      <c r="G46" s="12"/>
      <c r="H46" s="88"/>
      <c r="I46" s="88"/>
      <c r="J46" s="88"/>
    </row>
    <row r="47" spans="1:10" ht="23.25" customHeight="1">
      <c r="A47" s="34" t="s">
        <v>129</v>
      </c>
      <c r="C47" s="12"/>
      <c r="D47" s="90">
        <v>2382800</v>
      </c>
      <c r="E47" s="12"/>
      <c r="F47" s="90">
        <v>897609</v>
      </c>
      <c r="G47" s="12"/>
      <c r="H47" s="72">
        <v>0</v>
      </c>
      <c r="I47" s="12"/>
      <c r="J47" s="72">
        <v>0</v>
      </c>
    </row>
    <row r="48" spans="1:10" ht="23.25" customHeight="1" thickBot="1">
      <c r="A48" s="68" t="s">
        <v>293</v>
      </c>
      <c r="C48" s="49"/>
      <c r="D48" s="14">
        <f>D34</f>
        <v>8493728</v>
      </c>
      <c r="E48" s="49"/>
      <c r="F48" s="14">
        <f>F34</f>
        <v>5177014</v>
      </c>
      <c r="G48" s="49"/>
      <c r="H48" s="180">
        <f>H34</f>
        <v>-683080</v>
      </c>
      <c r="I48" s="49"/>
      <c r="J48" s="138">
        <f>J34</f>
        <v>946360</v>
      </c>
    </row>
    <row r="49" spans="1:10" ht="23.25" customHeight="1" thickTop="1">
      <c r="A49" s="68"/>
      <c r="C49" s="15"/>
      <c r="D49" s="49"/>
      <c r="E49" s="15"/>
      <c r="F49" s="49"/>
      <c r="G49" s="15"/>
      <c r="H49" s="49"/>
      <c r="I49" s="15"/>
      <c r="J49" s="49"/>
    </row>
    <row r="50" spans="1:10" ht="23.25" customHeight="1" thickBot="1">
      <c r="A50" s="169" t="s">
        <v>296</v>
      </c>
      <c r="B50" s="170">
        <v>14</v>
      </c>
      <c r="C50" s="171"/>
      <c r="D50" s="172">
        <v>0.73</v>
      </c>
      <c r="E50" s="171"/>
      <c r="F50" s="172">
        <v>0.5</v>
      </c>
      <c r="G50" s="171"/>
      <c r="H50" s="172">
        <v>-0.1</v>
      </c>
      <c r="I50" s="171"/>
      <c r="J50" s="172">
        <v>0.09</v>
      </c>
    </row>
    <row r="51" spans="1:10" ht="23.25" customHeight="1" thickTop="1">
      <c r="A51" s="68"/>
      <c r="C51" s="12"/>
      <c r="D51" s="142"/>
      <c r="E51" s="12"/>
      <c r="F51" s="142"/>
      <c r="G51" s="12"/>
      <c r="H51" s="142"/>
      <c r="I51" s="12"/>
      <c r="J51" s="142"/>
    </row>
    <row r="52" spans="1:10" ht="23.25" customHeight="1">
      <c r="A52" s="62" t="s">
        <v>36</v>
      </c>
      <c r="B52" s="63"/>
      <c r="C52" s="64"/>
      <c r="D52" s="64"/>
      <c r="E52" s="64"/>
      <c r="F52" s="64"/>
      <c r="G52" s="64"/>
      <c r="H52" s="64"/>
      <c r="I52" s="64"/>
      <c r="J52" s="64"/>
    </row>
    <row r="53" spans="1:10" ht="23.25" customHeight="1">
      <c r="A53" s="62" t="s">
        <v>157</v>
      </c>
      <c r="B53" s="63"/>
      <c r="C53" s="64"/>
      <c r="D53" s="64"/>
      <c r="E53" s="64"/>
      <c r="F53" s="64"/>
      <c r="G53" s="64"/>
      <c r="H53" s="64"/>
      <c r="I53" s="64"/>
      <c r="J53" s="64"/>
    </row>
    <row r="54" spans="1:10" ht="21.75" customHeight="1">
      <c r="A54" s="5"/>
      <c r="B54" s="5"/>
      <c r="C54" s="64"/>
      <c r="D54" s="64"/>
      <c r="E54" s="64"/>
      <c r="F54" s="64"/>
      <c r="G54" s="64"/>
      <c r="H54" s="64"/>
      <c r="I54" s="230" t="s">
        <v>73</v>
      </c>
      <c r="J54" s="230"/>
    </row>
    <row r="55" spans="1:10" ht="21.75" customHeight="1">
      <c r="B55" s="16"/>
      <c r="C55" s="16"/>
      <c r="D55" s="229" t="s">
        <v>37</v>
      </c>
      <c r="E55" s="229"/>
      <c r="F55" s="229"/>
      <c r="G55" s="66"/>
      <c r="H55" s="229" t="s">
        <v>35</v>
      </c>
      <c r="I55" s="229"/>
      <c r="J55" s="229"/>
    </row>
    <row r="56" spans="1:10" ht="25.5" customHeight="1">
      <c r="B56" s="16"/>
      <c r="C56" s="16"/>
      <c r="D56" s="231" t="s">
        <v>191</v>
      </c>
      <c r="E56" s="233"/>
      <c r="F56" s="233"/>
      <c r="G56" s="66"/>
      <c r="H56" s="231" t="s">
        <v>191</v>
      </c>
      <c r="I56" s="233"/>
      <c r="J56" s="233"/>
    </row>
    <row r="57" spans="1:10" ht="21.75" customHeight="1">
      <c r="B57" s="16"/>
      <c r="C57" s="16"/>
      <c r="D57" s="231" t="s">
        <v>192</v>
      </c>
      <c r="E57" s="231"/>
      <c r="F57" s="231"/>
      <c r="G57" s="66"/>
      <c r="H57" s="231" t="s">
        <v>192</v>
      </c>
      <c r="I57" s="231"/>
      <c r="J57" s="231"/>
    </row>
    <row r="58" spans="1:10" ht="21.75" customHeight="1">
      <c r="B58" s="16" t="s">
        <v>1</v>
      </c>
      <c r="C58" s="67"/>
      <c r="D58" s="45">
        <v>2563</v>
      </c>
      <c r="E58" s="67"/>
      <c r="F58" s="45">
        <v>2562</v>
      </c>
      <c r="G58" s="185"/>
      <c r="H58" s="45">
        <v>2563</v>
      </c>
      <c r="I58" s="67"/>
      <c r="J58" s="45">
        <v>2562</v>
      </c>
    </row>
    <row r="59" spans="1:10" ht="2.25" customHeight="1">
      <c r="D59" s="185"/>
      <c r="E59" s="67"/>
      <c r="F59" s="185"/>
      <c r="G59" s="185"/>
      <c r="H59" s="185"/>
      <c r="I59" s="67"/>
      <c r="J59" s="185"/>
    </row>
    <row r="60" spans="1:10" ht="21.75" customHeight="1">
      <c r="A60" s="68" t="s">
        <v>293</v>
      </c>
      <c r="D60" s="15">
        <f>D48</f>
        <v>8493728</v>
      </c>
      <c r="E60" s="4"/>
      <c r="F60" s="15">
        <f>F48</f>
        <v>5177014</v>
      </c>
      <c r="G60" s="15"/>
      <c r="H60" s="15">
        <f>H34</f>
        <v>-683080</v>
      </c>
      <c r="I60" s="4"/>
      <c r="J60" s="15">
        <f>J34</f>
        <v>946360</v>
      </c>
    </row>
    <row r="61" spans="1:10" ht="10.5" customHeight="1"/>
    <row r="62" spans="1:10" ht="21.75" customHeight="1">
      <c r="A62" s="68" t="s">
        <v>93</v>
      </c>
    </row>
    <row r="63" spans="1:10" ht="21.75" customHeight="1">
      <c r="A63" s="82" t="s">
        <v>205</v>
      </c>
    </row>
    <row r="64" spans="1:10" ht="21.75" customHeight="1">
      <c r="A64" s="82" t="s">
        <v>206</v>
      </c>
    </row>
    <row r="65" spans="1:10" ht="21.75" customHeight="1">
      <c r="A65" s="34" t="s">
        <v>165</v>
      </c>
      <c r="D65" s="7"/>
      <c r="F65" s="7"/>
      <c r="H65" s="71"/>
      <c r="J65" s="71"/>
    </row>
    <row r="66" spans="1:10" ht="22.5" customHeight="1">
      <c r="A66" s="74" t="s">
        <v>166</v>
      </c>
      <c r="D66" s="7">
        <v>8196201</v>
      </c>
      <c r="F66" s="7">
        <v>-377352</v>
      </c>
      <c r="H66" s="71">
        <v>0</v>
      </c>
      <c r="J66" s="71">
        <v>0</v>
      </c>
    </row>
    <row r="67" spans="1:10" ht="21.75" customHeight="1">
      <c r="A67" s="34" t="s">
        <v>297</v>
      </c>
      <c r="D67" s="7"/>
      <c r="F67" s="7"/>
      <c r="H67" s="71"/>
      <c r="J67" s="71"/>
    </row>
    <row r="68" spans="1:10" ht="21.75" customHeight="1">
      <c r="A68" s="34" t="s">
        <v>298</v>
      </c>
      <c r="D68" s="31">
        <v>-761571</v>
      </c>
      <c r="F68" s="71">
        <v>0</v>
      </c>
      <c r="H68" s="71">
        <v>-61678</v>
      </c>
      <c r="J68" s="71">
        <v>0</v>
      </c>
    </row>
    <row r="69" spans="1:10" ht="21" customHeight="1">
      <c r="A69" s="34" t="s">
        <v>219</v>
      </c>
      <c r="D69" s="7"/>
      <c r="F69" s="7"/>
      <c r="H69" s="71"/>
      <c r="J69" s="71"/>
    </row>
    <row r="70" spans="1:10" ht="21.75" customHeight="1">
      <c r="A70" s="34" t="s">
        <v>220</v>
      </c>
      <c r="D70" s="23">
        <v>-328375</v>
      </c>
      <c r="F70" s="23">
        <v>-28865</v>
      </c>
      <c r="H70" s="72">
        <v>12336</v>
      </c>
      <c r="J70" s="72">
        <v>0</v>
      </c>
    </row>
    <row r="71" spans="1:10" ht="21.75" customHeight="1">
      <c r="A71" s="68" t="s">
        <v>168</v>
      </c>
      <c r="B71" s="43"/>
      <c r="C71" s="43"/>
      <c r="D71" s="43"/>
      <c r="E71" s="43"/>
      <c r="F71" s="43"/>
      <c r="G71" s="43"/>
      <c r="H71" s="43"/>
      <c r="I71" s="43"/>
      <c r="J71" s="43"/>
    </row>
    <row r="72" spans="1:10" ht="21.75" customHeight="1">
      <c r="A72" s="68" t="s">
        <v>164</v>
      </c>
      <c r="D72" s="121">
        <f>SUM(D65:D70)</f>
        <v>7106255</v>
      </c>
      <c r="E72" s="43"/>
      <c r="F72" s="121">
        <f>SUM(F65:F70)</f>
        <v>-406217</v>
      </c>
      <c r="G72" s="43"/>
      <c r="H72" s="139">
        <f>SUM(H64:H70)</f>
        <v>-49342</v>
      </c>
      <c r="I72" s="188"/>
      <c r="J72" s="139">
        <f>SUM(J64:J70)</f>
        <v>0</v>
      </c>
    </row>
    <row r="73" spans="1:10" ht="12.75" customHeight="1">
      <c r="A73" s="187"/>
      <c r="D73" s="43"/>
      <c r="E73" s="43"/>
      <c r="F73" s="43"/>
      <c r="G73" s="43"/>
      <c r="H73" s="43"/>
      <c r="I73" s="43"/>
      <c r="J73" s="43"/>
    </row>
    <row r="74" spans="1:10" ht="21.75" customHeight="1">
      <c r="A74" s="82" t="s">
        <v>207</v>
      </c>
    </row>
    <row r="75" spans="1:10" ht="21.75" customHeight="1">
      <c r="A75" s="82" t="s">
        <v>206</v>
      </c>
    </row>
    <row r="76" spans="1:10" ht="21.75" customHeight="1">
      <c r="A76" s="34" t="s">
        <v>321</v>
      </c>
    </row>
    <row r="77" spans="1:10" ht="21.75" customHeight="1">
      <c r="A77" s="34" t="s">
        <v>320</v>
      </c>
      <c r="D77" s="71">
        <v>-1279206</v>
      </c>
      <c r="F77" s="71">
        <v>-47172</v>
      </c>
      <c r="H77" s="71">
        <v>0</v>
      </c>
      <c r="J77" s="71">
        <v>0</v>
      </c>
    </row>
    <row r="78" spans="1:10" ht="21.75" customHeight="1">
      <c r="A78" s="34" t="s">
        <v>299</v>
      </c>
    </row>
    <row r="79" spans="1:10" ht="21.75" customHeight="1">
      <c r="A79" s="34" t="s">
        <v>216</v>
      </c>
      <c r="D79" s="7">
        <v>-687929</v>
      </c>
      <c r="F79" s="7">
        <v>-10605</v>
      </c>
      <c r="H79" s="71">
        <v>-196685</v>
      </c>
      <c r="J79" s="71">
        <v>0</v>
      </c>
    </row>
    <row r="80" spans="1:10" ht="21.75" customHeight="1">
      <c r="A80" s="34" t="s">
        <v>257</v>
      </c>
      <c r="B80" s="186">
        <v>9</v>
      </c>
      <c r="D80" s="7">
        <v>11723058</v>
      </c>
      <c r="F80" s="71">
        <v>0</v>
      </c>
      <c r="H80" s="71">
        <v>2836974</v>
      </c>
      <c r="J80" s="71">
        <v>0</v>
      </c>
    </row>
    <row r="81" spans="1:11" ht="21.75" customHeight="1">
      <c r="A81" s="34" t="s">
        <v>221</v>
      </c>
      <c r="D81" s="7"/>
      <c r="F81" s="7"/>
      <c r="H81" s="71"/>
      <c r="J81" s="71"/>
    </row>
    <row r="82" spans="1:11" ht="21.75" customHeight="1">
      <c r="A82" s="34" t="s">
        <v>220</v>
      </c>
      <c r="D82" s="23">
        <v>-2126730</v>
      </c>
      <c r="F82" s="23">
        <v>3704</v>
      </c>
      <c r="H82" s="72">
        <v>-528058</v>
      </c>
      <c r="J82" s="72">
        <v>0</v>
      </c>
    </row>
    <row r="83" spans="1:11" ht="21.75" customHeight="1">
      <c r="A83" s="4" t="s">
        <v>163</v>
      </c>
      <c r="B83" s="187"/>
      <c r="D83" s="43"/>
      <c r="E83" s="43"/>
      <c r="F83" s="43"/>
      <c r="G83" s="43"/>
      <c r="H83" s="43"/>
      <c r="I83" s="43"/>
      <c r="J83" s="43"/>
    </row>
    <row r="84" spans="1:11" ht="21.75" customHeight="1">
      <c r="A84" s="68" t="s">
        <v>164</v>
      </c>
      <c r="D84" s="139">
        <f>SUM(D74:D82)</f>
        <v>7629193</v>
      </c>
      <c r="F84" s="121">
        <f>SUM(F74:F82)</f>
        <v>-54073</v>
      </c>
      <c r="H84" s="139">
        <f>SUM(H74:H82)</f>
        <v>2112231</v>
      </c>
      <c r="I84" s="4"/>
      <c r="J84" s="139">
        <f>SUM(J74:J82)</f>
        <v>0</v>
      </c>
    </row>
    <row r="85" spans="1:11" ht="21.75" customHeight="1">
      <c r="A85" s="140" t="s">
        <v>181</v>
      </c>
      <c r="D85" s="141"/>
      <c r="E85" s="43"/>
      <c r="G85" s="43"/>
      <c r="H85" s="141"/>
      <c r="I85" s="43"/>
      <c r="J85" s="141"/>
    </row>
    <row r="86" spans="1:11" ht="21.75" customHeight="1">
      <c r="A86" s="140" t="s">
        <v>195</v>
      </c>
      <c r="D86" s="139">
        <f>SUM(D72,D84)</f>
        <v>14735448</v>
      </c>
      <c r="E86" s="43"/>
      <c r="F86" s="121">
        <f>SUM(F72,F84)</f>
        <v>-460290</v>
      </c>
      <c r="G86" s="43"/>
      <c r="H86" s="121">
        <f>SUM(H72,H84)</f>
        <v>2062889</v>
      </c>
      <c r="I86" s="4"/>
      <c r="J86" s="139">
        <v>0</v>
      </c>
    </row>
    <row r="87" spans="1:11" ht="21.75" customHeight="1" thickBot="1">
      <c r="A87" s="140" t="s">
        <v>300</v>
      </c>
      <c r="D87" s="180">
        <f>SUM(D60,D86)</f>
        <v>23229176</v>
      </c>
      <c r="F87" s="138">
        <f>SUM(F60,F86)</f>
        <v>4716724</v>
      </c>
      <c r="H87" s="180">
        <f>SUM(H60,H86)</f>
        <v>1379809</v>
      </c>
      <c r="J87" s="138">
        <f>SUM(J60,J86)</f>
        <v>946360</v>
      </c>
      <c r="K87" s="17"/>
    </row>
    <row r="88" spans="1:11" ht="6.75" customHeight="1" thickTop="1"/>
    <row r="89" spans="1:11" ht="23.25" customHeight="1">
      <c r="A89" s="62" t="s">
        <v>36</v>
      </c>
      <c r="B89" s="63"/>
      <c r="C89" s="64"/>
      <c r="D89" s="64"/>
      <c r="E89" s="64"/>
      <c r="F89" s="64"/>
      <c r="G89" s="64"/>
      <c r="H89" s="64"/>
      <c r="I89" s="64"/>
      <c r="J89" s="64"/>
    </row>
    <row r="90" spans="1:11" ht="23.25" customHeight="1">
      <c r="A90" s="62" t="s">
        <v>157</v>
      </c>
      <c r="B90" s="63"/>
      <c r="C90" s="64"/>
      <c r="D90" s="64"/>
      <c r="E90" s="64"/>
      <c r="F90" s="64"/>
      <c r="G90" s="64"/>
      <c r="H90" s="64"/>
      <c r="I90" s="64"/>
      <c r="J90" s="64"/>
    </row>
    <row r="91" spans="1:11" ht="21.75" customHeight="1">
      <c r="A91" s="5"/>
      <c r="B91" s="5"/>
      <c r="C91" s="64"/>
      <c r="D91" s="64"/>
      <c r="E91" s="64"/>
      <c r="F91" s="64"/>
      <c r="G91" s="64"/>
      <c r="H91" s="64"/>
      <c r="I91" s="230" t="s">
        <v>73</v>
      </c>
      <c r="J91" s="230"/>
    </row>
    <row r="92" spans="1:11" ht="21.75" customHeight="1">
      <c r="B92" s="16"/>
      <c r="C92" s="16"/>
      <c r="D92" s="229" t="s">
        <v>37</v>
      </c>
      <c r="E92" s="229"/>
      <c r="F92" s="229"/>
      <c r="G92" s="66"/>
      <c r="H92" s="229" t="s">
        <v>35</v>
      </c>
      <c r="I92" s="229"/>
      <c r="J92" s="229"/>
    </row>
    <row r="93" spans="1:11" ht="26.25" customHeight="1">
      <c r="B93" s="16"/>
      <c r="C93" s="16"/>
      <c r="D93" s="231" t="s">
        <v>191</v>
      </c>
      <c r="E93" s="233"/>
      <c r="F93" s="233"/>
      <c r="G93" s="66"/>
      <c r="H93" s="231" t="s">
        <v>191</v>
      </c>
      <c r="I93" s="233"/>
      <c r="J93" s="233"/>
    </row>
    <row r="94" spans="1:11" ht="21.75" customHeight="1">
      <c r="B94" s="16"/>
      <c r="C94" s="16"/>
      <c r="D94" s="231" t="s">
        <v>192</v>
      </c>
      <c r="E94" s="231"/>
      <c r="F94" s="231"/>
      <c r="G94" s="66"/>
      <c r="H94" s="231" t="s">
        <v>192</v>
      </c>
      <c r="I94" s="231"/>
      <c r="J94" s="231"/>
    </row>
    <row r="95" spans="1:11" ht="21.75" customHeight="1">
      <c r="B95" s="16"/>
      <c r="C95" s="67"/>
      <c r="D95" s="45">
        <v>2563</v>
      </c>
      <c r="E95" s="67"/>
      <c r="F95" s="45">
        <v>2562</v>
      </c>
      <c r="G95" s="185"/>
      <c r="H95" s="45">
        <v>2563</v>
      </c>
      <c r="I95" s="67"/>
      <c r="J95" s="45">
        <v>2562</v>
      </c>
    </row>
    <row r="96" spans="1:11" ht="2.25" customHeight="1">
      <c r="D96" s="185"/>
      <c r="E96" s="67"/>
      <c r="F96" s="185"/>
      <c r="G96" s="185"/>
      <c r="H96" s="185"/>
      <c r="I96" s="67"/>
      <c r="J96" s="185"/>
    </row>
    <row r="97" spans="1:10" ht="21.75" customHeight="1">
      <c r="A97" s="68" t="s">
        <v>301</v>
      </c>
    </row>
    <row r="98" spans="1:10" ht="21.75" customHeight="1">
      <c r="A98" s="34" t="s">
        <v>95</v>
      </c>
      <c r="D98" s="17">
        <v>18070640</v>
      </c>
      <c r="F98" s="17">
        <v>4008290</v>
      </c>
      <c r="H98" s="17">
        <v>1379809</v>
      </c>
      <c r="I98" s="17"/>
      <c r="J98" s="17">
        <v>946360</v>
      </c>
    </row>
    <row r="99" spans="1:10" ht="21.75" customHeight="1">
      <c r="A99" s="34" t="s">
        <v>167</v>
      </c>
      <c r="D99" s="7">
        <v>5158536</v>
      </c>
      <c r="F99" s="7">
        <v>708434</v>
      </c>
      <c r="G99" s="43"/>
      <c r="H99" s="72">
        <v>0</v>
      </c>
      <c r="I99" s="43"/>
      <c r="J99" s="72">
        <v>0</v>
      </c>
    </row>
    <row r="100" spans="1:10" ht="21.75" customHeight="1" thickBot="1">
      <c r="A100" s="140" t="s">
        <v>300</v>
      </c>
      <c r="D100" s="122">
        <f>SUM(D98:D99)</f>
        <v>23229176</v>
      </c>
      <c r="E100" s="4"/>
      <c r="F100" s="122">
        <f>SUM(F98:F99)</f>
        <v>4716724</v>
      </c>
      <c r="G100" s="4"/>
      <c r="H100" s="122">
        <f>SUM(H98:H99)</f>
        <v>1379809</v>
      </c>
      <c r="I100" s="4"/>
      <c r="J100" s="122">
        <f>SUM(J98:J99)</f>
        <v>946360</v>
      </c>
    </row>
    <row r="101" spans="1:10" ht="23.25" customHeight="1" thickTop="1">
      <c r="D101" s="17"/>
      <c r="F101" s="17"/>
      <c r="G101" s="17"/>
      <c r="H101" s="17"/>
      <c r="J101" s="17"/>
    </row>
    <row r="103" spans="1:10" ht="23.25" customHeight="1">
      <c r="D103" s="17"/>
      <c r="F103" s="17"/>
      <c r="H103" s="17"/>
      <c r="J103" s="17"/>
    </row>
  </sheetData>
  <mergeCells count="30">
    <mergeCell ref="A16:B16"/>
    <mergeCell ref="A28:B28"/>
    <mergeCell ref="I38:J38"/>
    <mergeCell ref="H94:J94"/>
    <mergeCell ref="D94:F94"/>
    <mergeCell ref="H56:J56"/>
    <mergeCell ref="D55:F55"/>
    <mergeCell ref="H55:J55"/>
    <mergeCell ref="D56:F56"/>
    <mergeCell ref="D57:F57"/>
    <mergeCell ref="H57:J57"/>
    <mergeCell ref="I91:J91"/>
    <mergeCell ref="D92:F92"/>
    <mergeCell ref="H92:J92"/>
    <mergeCell ref="D93:F93"/>
    <mergeCell ref="H93:J93"/>
    <mergeCell ref="I3:J3"/>
    <mergeCell ref="D6:F6"/>
    <mergeCell ref="H6:J6"/>
    <mergeCell ref="D39:F39"/>
    <mergeCell ref="H39:J39"/>
    <mergeCell ref="I54:J54"/>
    <mergeCell ref="D41:F41"/>
    <mergeCell ref="H41:J41"/>
    <mergeCell ref="D4:F4"/>
    <mergeCell ref="H4:J4"/>
    <mergeCell ref="D5:F5"/>
    <mergeCell ref="H5:J5"/>
    <mergeCell ref="D40:F40"/>
    <mergeCell ref="H40:J40"/>
  </mergeCells>
  <pageMargins left="0.8" right="0.8" top="0.48" bottom="0.5" header="0.5" footer="0.5"/>
  <pageSetup paperSize="9" scale="90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5" manualBreakCount="5">
    <brk id="35" max="16383" man="1"/>
    <brk id="51" max="16383" man="1"/>
    <brk id="88" max="16383" man="1"/>
    <brk id="125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39"/>
  <sheetViews>
    <sheetView showGridLines="0" view="pageBreakPreview" zoomScale="70" zoomScaleNormal="70" zoomScaleSheetLayoutView="70" workbookViewId="0"/>
  </sheetViews>
  <sheetFormatPr defaultColWidth="9" defaultRowHeight="21" customHeight="1"/>
  <cols>
    <col min="1" max="1" width="61.8984375" style="39" customWidth="1"/>
    <col min="2" max="2" width="9.59765625" style="39" bestFit="1" customWidth="1"/>
    <col min="3" max="3" width="0.8984375" style="39" customWidth="1"/>
    <col min="4" max="4" width="10.8984375" style="39" customWidth="1"/>
    <col min="5" max="5" width="0.69921875" style="39" customWidth="1"/>
    <col min="6" max="6" width="13.59765625" style="39" bestFit="1" customWidth="1"/>
    <col min="7" max="7" width="0.69921875" style="39" customWidth="1"/>
    <col min="8" max="8" width="13" style="39" bestFit="1" customWidth="1"/>
    <col min="9" max="9" width="1" style="39" customWidth="1"/>
    <col min="10" max="10" width="13.09765625" style="39" customWidth="1"/>
    <col min="11" max="11" width="0.8984375" style="39" customWidth="1"/>
    <col min="12" max="12" width="14" style="39" bestFit="1" customWidth="1"/>
    <col min="13" max="13" width="0.8984375" style="39" customWidth="1"/>
    <col min="14" max="14" width="16" style="39" customWidth="1"/>
    <col min="15" max="15" width="0.8984375" style="39" customWidth="1"/>
    <col min="16" max="16" width="12.09765625" style="39" bestFit="1" customWidth="1"/>
    <col min="17" max="17" width="0.8984375" style="39" customWidth="1"/>
    <col min="18" max="18" width="12" style="39" customWidth="1"/>
    <col min="19" max="19" width="0.8984375" style="39" customWidth="1"/>
    <col min="20" max="20" width="12.09765625" style="39" customWidth="1"/>
    <col min="21" max="21" width="0.69921875" style="39" customWidth="1"/>
    <col min="22" max="22" width="14.59765625" style="39" customWidth="1"/>
    <col min="23" max="23" width="0.69921875" style="39" customWidth="1"/>
    <col min="24" max="24" width="14.09765625" style="39" bestFit="1" customWidth="1"/>
    <col min="25" max="25" width="0.59765625" style="39" customWidth="1"/>
    <col min="26" max="26" width="13.69921875" style="39" customWidth="1"/>
    <col min="27" max="27" width="0.69921875" style="39" customWidth="1"/>
    <col min="28" max="28" width="13.69921875" style="39" customWidth="1"/>
    <col min="29" max="29" width="0.8984375" style="39" customWidth="1"/>
    <col min="30" max="30" width="13.3984375" style="39" bestFit="1" customWidth="1"/>
    <col min="31" max="31" width="0.59765625" style="39" customWidth="1"/>
    <col min="32" max="32" width="13" style="39" customWidth="1"/>
    <col min="33" max="33" width="0.59765625" style="39" customWidth="1"/>
    <col min="34" max="34" width="12.09765625" style="39" bestFit="1" customWidth="1"/>
    <col min="35" max="35" width="0.69921875" style="39" customWidth="1"/>
    <col min="36" max="36" width="15.69921875" style="39" bestFit="1" customWidth="1"/>
    <col min="37" max="16384" width="9" style="39"/>
  </cols>
  <sheetData>
    <row r="1" spans="1:36" ht="24.75" customHeight="1">
      <c r="A1" s="36" t="s">
        <v>36</v>
      </c>
      <c r="B1" s="36"/>
      <c r="C1" s="36"/>
      <c r="D1" s="37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7"/>
      <c r="U1" s="38"/>
      <c r="V1" s="37"/>
      <c r="W1" s="38"/>
      <c r="X1" s="37"/>
      <c r="Y1" s="37"/>
      <c r="Z1" s="37"/>
      <c r="AA1" s="37"/>
      <c r="AB1" s="37"/>
      <c r="AC1" s="37"/>
      <c r="AD1" s="38"/>
      <c r="AE1" s="38"/>
      <c r="AF1" s="38"/>
      <c r="AG1" s="38"/>
      <c r="AH1" s="37"/>
    </row>
    <row r="2" spans="1:36" ht="24.75" customHeight="1">
      <c r="A2" s="36" t="s">
        <v>145</v>
      </c>
      <c r="B2" s="36"/>
      <c r="C2" s="36"/>
      <c r="D2" s="37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7"/>
      <c r="U2" s="38"/>
      <c r="V2" s="37"/>
      <c r="W2" s="38"/>
      <c r="X2" s="37"/>
      <c r="Y2" s="37"/>
      <c r="Z2" s="37"/>
      <c r="AA2" s="37"/>
      <c r="AB2" s="37"/>
      <c r="AC2" s="37"/>
      <c r="AD2" s="38"/>
      <c r="AE2" s="38"/>
      <c r="AF2" s="38"/>
      <c r="AG2" s="38"/>
      <c r="AH2" s="37"/>
    </row>
    <row r="3" spans="1:36" ht="23.25" customHeight="1">
      <c r="A3" s="36"/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J3" s="40" t="s">
        <v>73</v>
      </c>
    </row>
    <row r="4" spans="1:36" ht="23.25" customHeight="1">
      <c r="A4" s="36"/>
      <c r="B4" s="36"/>
      <c r="C4" s="36"/>
      <c r="D4" s="229" t="s">
        <v>37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143"/>
      <c r="AJ4" s="143"/>
    </row>
    <row r="5" spans="1:36" ht="22">
      <c r="A5" s="75"/>
      <c r="B5" s="75"/>
      <c r="C5" s="75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S5" s="188"/>
      <c r="T5" s="235" t="s">
        <v>78</v>
      </c>
      <c r="U5" s="235"/>
      <c r="V5" s="235"/>
      <c r="W5" s="235"/>
      <c r="X5" s="235"/>
      <c r="Y5" s="235"/>
      <c r="Z5" s="235"/>
      <c r="AA5" s="188"/>
      <c r="AB5" s="188"/>
      <c r="AC5" s="188"/>
      <c r="AD5" s="188"/>
      <c r="AE5" s="188"/>
      <c r="AF5" s="188"/>
      <c r="AG5" s="188"/>
      <c r="AH5" s="188"/>
      <c r="AJ5" s="188"/>
    </row>
    <row r="6" spans="1:36" ht="21.75" customHeight="1">
      <c r="A6" s="75"/>
      <c r="B6" s="75"/>
      <c r="C6" s="75"/>
      <c r="D6" s="188"/>
      <c r="E6" s="188"/>
      <c r="F6" s="188"/>
      <c r="G6" s="188"/>
      <c r="H6" s="188"/>
      <c r="I6" s="188"/>
      <c r="J6" s="42"/>
      <c r="K6" s="188"/>
      <c r="L6" s="42"/>
      <c r="M6" s="188"/>
      <c r="N6" s="188"/>
      <c r="O6" s="188"/>
      <c r="P6" s="188"/>
      <c r="S6" s="188"/>
      <c r="T6" s="19"/>
      <c r="U6" s="76"/>
      <c r="V6" s="42" t="s">
        <v>261</v>
      </c>
      <c r="W6" s="76"/>
      <c r="X6" s="76"/>
      <c r="Y6" s="76"/>
      <c r="Z6" s="76"/>
      <c r="AA6" s="188"/>
      <c r="AB6" s="188"/>
      <c r="AC6" s="188"/>
      <c r="AD6" s="188"/>
      <c r="AE6" s="188"/>
      <c r="AF6" s="188"/>
      <c r="AG6" s="188"/>
      <c r="AH6" s="188"/>
      <c r="AJ6" s="188"/>
    </row>
    <row r="7" spans="1:36" ht="21.75" customHeight="1">
      <c r="A7" s="75"/>
      <c r="B7" s="75"/>
      <c r="C7" s="75"/>
      <c r="D7" s="188"/>
      <c r="E7" s="188"/>
      <c r="F7" s="188"/>
      <c r="G7" s="188"/>
      <c r="H7" s="188"/>
      <c r="I7" s="188"/>
      <c r="J7" s="42" t="s">
        <v>130</v>
      </c>
      <c r="K7" s="188"/>
      <c r="L7" s="42"/>
      <c r="M7" s="188"/>
      <c r="N7" s="188"/>
      <c r="O7" s="188"/>
      <c r="P7" s="188"/>
      <c r="S7" s="188"/>
      <c r="T7" s="19"/>
      <c r="U7" s="76"/>
      <c r="V7" s="42" t="s">
        <v>262</v>
      </c>
      <c r="W7" s="76"/>
      <c r="X7" s="76"/>
      <c r="Y7" s="76"/>
      <c r="Z7" s="76"/>
      <c r="AA7" s="188"/>
      <c r="AB7" s="188"/>
      <c r="AC7" s="188"/>
      <c r="AD7" s="188"/>
      <c r="AE7" s="188"/>
      <c r="AF7" s="188"/>
      <c r="AG7" s="188"/>
      <c r="AH7" s="188"/>
      <c r="AJ7" s="188"/>
    </row>
    <row r="8" spans="1:36" ht="21.75" customHeight="1">
      <c r="A8" s="108"/>
      <c r="B8" s="108"/>
      <c r="C8" s="108"/>
      <c r="D8" s="185"/>
      <c r="E8" s="187"/>
      <c r="F8" s="42"/>
      <c r="G8" s="42"/>
      <c r="H8" s="42"/>
      <c r="I8" s="42"/>
      <c r="J8" s="42" t="s">
        <v>33</v>
      </c>
      <c r="K8" s="42"/>
      <c r="L8" s="60" t="s">
        <v>34</v>
      </c>
      <c r="M8" s="42"/>
      <c r="N8" s="42"/>
      <c r="O8" s="42"/>
      <c r="P8" s="42"/>
      <c r="S8" s="42"/>
      <c r="T8" s="19" t="s">
        <v>258</v>
      </c>
      <c r="U8" s="42"/>
      <c r="V8" s="42" t="s">
        <v>322</v>
      </c>
      <c r="W8" s="42"/>
      <c r="X8" s="42" t="s">
        <v>169</v>
      </c>
      <c r="Y8" s="42"/>
      <c r="Z8" s="185" t="s">
        <v>79</v>
      </c>
      <c r="AA8" s="43"/>
      <c r="AB8" s="43"/>
      <c r="AC8" s="43"/>
      <c r="AD8" s="18"/>
      <c r="AE8" s="42"/>
      <c r="AF8" s="18"/>
      <c r="AG8" s="18"/>
      <c r="AH8" s="42"/>
      <c r="AJ8" s="17"/>
    </row>
    <row r="9" spans="1:36" ht="21.75" customHeight="1">
      <c r="A9" s="108"/>
      <c r="B9" s="108"/>
      <c r="C9" s="108"/>
      <c r="D9" s="185" t="s">
        <v>17</v>
      </c>
      <c r="E9" s="187"/>
      <c r="F9" s="42"/>
      <c r="G9" s="42"/>
      <c r="H9" s="42"/>
      <c r="I9" s="42"/>
      <c r="J9" s="42" t="s">
        <v>81</v>
      </c>
      <c r="K9" s="42"/>
      <c r="L9" s="76" t="s">
        <v>97</v>
      </c>
      <c r="M9" s="42"/>
      <c r="N9" s="42"/>
      <c r="O9" s="42"/>
      <c r="P9" s="1" t="s">
        <v>41</v>
      </c>
      <c r="S9" s="42"/>
      <c r="T9" s="19" t="s">
        <v>259</v>
      </c>
      <c r="U9" s="42"/>
      <c r="V9" s="127" t="s">
        <v>323</v>
      </c>
      <c r="W9" s="42"/>
      <c r="X9" s="42" t="s">
        <v>170</v>
      </c>
      <c r="Y9" s="42"/>
      <c r="Z9" s="185" t="s">
        <v>80</v>
      </c>
      <c r="AA9" s="43"/>
      <c r="AB9" s="18"/>
      <c r="AC9" s="43"/>
      <c r="AD9" s="128" t="s">
        <v>159</v>
      </c>
      <c r="AE9" s="42"/>
      <c r="AF9" s="18" t="s">
        <v>53</v>
      </c>
      <c r="AG9" s="18"/>
      <c r="AH9" s="42" t="s">
        <v>81</v>
      </c>
      <c r="AJ9" s="17"/>
    </row>
    <row r="10" spans="1:36" ht="21.75" customHeight="1">
      <c r="A10" s="108"/>
      <c r="B10" s="108"/>
      <c r="C10" s="108"/>
      <c r="D10" s="42" t="s">
        <v>46</v>
      </c>
      <c r="E10" s="42"/>
      <c r="F10" s="42" t="s">
        <v>24</v>
      </c>
      <c r="G10" s="42"/>
      <c r="H10" s="42"/>
      <c r="I10" s="42"/>
      <c r="J10" s="42" t="s">
        <v>131</v>
      </c>
      <c r="K10" s="42"/>
      <c r="L10" s="42" t="s">
        <v>98</v>
      </c>
      <c r="M10" s="42"/>
      <c r="N10" s="42" t="s">
        <v>60</v>
      </c>
      <c r="O10" s="42"/>
      <c r="P10" s="42" t="s">
        <v>30</v>
      </c>
      <c r="R10" s="42" t="s">
        <v>55</v>
      </c>
      <c r="S10" s="42"/>
      <c r="T10" s="127" t="s">
        <v>260</v>
      </c>
      <c r="U10" s="42"/>
      <c r="V10" s="127" t="s">
        <v>263</v>
      </c>
      <c r="W10" s="42"/>
      <c r="X10" s="42" t="s">
        <v>171</v>
      </c>
      <c r="Y10" s="42"/>
      <c r="Z10" s="42" t="s">
        <v>82</v>
      </c>
      <c r="AA10" s="42"/>
      <c r="AB10" s="19"/>
      <c r="AC10" s="42"/>
      <c r="AD10" s="127" t="s">
        <v>160</v>
      </c>
      <c r="AE10" s="42"/>
      <c r="AF10" s="19" t="s">
        <v>25</v>
      </c>
      <c r="AG10" s="18"/>
      <c r="AH10" s="42" t="s">
        <v>83</v>
      </c>
      <c r="AJ10" s="42" t="s">
        <v>53</v>
      </c>
    </row>
    <row r="11" spans="1:36" ht="21.75" customHeight="1">
      <c r="A11" s="109"/>
      <c r="B11" s="110"/>
      <c r="C11" s="110"/>
      <c r="D11" s="44" t="s">
        <v>84</v>
      </c>
      <c r="E11" s="42"/>
      <c r="F11" s="44" t="s">
        <v>59</v>
      </c>
      <c r="G11" s="42"/>
      <c r="H11" s="26" t="s">
        <v>96</v>
      </c>
      <c r="I11" s="42"/>
      <c r="J11" s="44" t="s">
        <v>135</v>
      </c>
      <c r="K11" s="42"/>
      <c r="L11" s="44" t="s">
        <v>99</v>
      </c>
      <c r="M11" s="42"/>
      <c r="N11" s="44" t="s">
        <v>54</v>
      </c>
      <c r="O11" s="42"/>
      <c r="P11" s="44" t="s">
        <v>44</v>
      </c>
      <c r="R11" s="44" t="s">
        <v>85</v>
      </c>
      <c r="S11" s="42"/>
      <c r="T11" s="20" t="s">
        <v>0</v>
      </c>
      <c r="U11" s="42"/>
      <c r="V11" s="26" t="s">
        <v>264</v>
      </c>
      <c r="W11" s="42"/>
      <c r="X11" s="44" t="s">
        <v>196</v>
      </c>
      <c r="Y11" s="42"/>
      <c r="Z11" s="44" t="s">
        <v>16</v>
      </c>
      <c r="AA11" s="42"/>
      <c r="AB11" s="129" t="s">
        <v>79</v>
      </c>
      <c r="AC11" s="42"/>
      <c r="AD11" s="20" t="s">
        <v>161</v>
      </c>
      <c r="AE11" s="42"/>
      <c r="AF11" s="129" t="s">
        <v>152</v>
      </c>
      <c r="AG11" s="18"/>
      <c r="AH11" s="44" t="s">
        <v>86</v>
      </c>
      <c r="AJ11" s="44" t="s">
        <v>25</v>
      </c>
    </row>
    <row r="12" spans="1:36" ht="3.75" customHeight="1">
      <c r="A12" s="109"/>
      <c r="B12" s="109"/>
      <c r="C12" s="109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J12" s="110"/>
    </row>
    <row r="13" spans="1:36" ht="22">
      <c r="A13" s="77" t="s">
        <v>228</v>
      </c>
      <c r="B13" s="77"/>
      <c r="C13" s="77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J13" s="55"/>
    </row>
    <row r="14" spans="1:36" s="188" customFormat="1" ht="20.5" customHeight="1">
      <c r="A14" s="77" t="s">
        <v>229</v>
      </c>
      <c r="B14" s="77"/>
      <c r="C14" s="77"/>
      <c r="D14" s="102">
        <v>8611242</v>
      </c>
      <c r="E14" s="99"/>
      <c r="F14" s="102">
        <v>57298909</v>
      </c>
      <c r="G14" s="102"/>
      <c r="H14" s="102">
        <v>3470021</v>
      </c>
      <c r="I14" s="99"/>
      <c r="J14" s="102">
        <v>3500083</v>
      </c>
      <c r="K14" s="99"/>
      <c r="L14" s="102">
        <v>-5159</v>
      </c>
      <c r="M14" s="99"/>
      <c r="N14" s="102">
        <v>929166</v>
      </c>
      <c r="O14" s="99"/>
      <c r="P14" s="102">
        <v>91815106</v>
      </c>
      <c r="R14" s="102">
        <v>-2909249</v>
      </c>
      <c r="S14" s="99"/>
      <c r="T14" s="102">
        <v>13812039</v>
      </c>
      <c r="U14" s="99"/>
      <c r="V14" s="102">
        <v>-3799448</v>
      </c>
      <c r="W14" s="93"/>
      <c r="X14" s="102">
        <v>-22453189</v>
      </c>
      <c r="Y14" s="99"/>
      <c r="Z14" s="102">
        <f>SUM(T14:X14)</f>
        <v>-12440598</v>
      </c>
      <c r="AA14" s="99"/>
      <c r="AB14" s="102">
        <f>SUM(D14:R14)+(Z14)</f>
        <v>150269521</v>
      </c>
      <c r="AC14" s="99"/>
      <c r="AD14" s="102">
        <v>15000000</v>
      </c>
      <c r="AE14" s="51"/>
      <c r="AF14" s="102">
        <f>SUM(AB14:AD14)</f>
        <v>165269521</v>
      </c>
      <c r="AG14" s="51"/>
      <c r="AH14" s="102">
        <v>53032698</v>
      </c>
      <c r="AJ14" s="102">
        <f>SUM(AF14:AH14)</f>
        <v>218302219</v>
      </c>
    </row>
    <row r="15" spans="1:36" s="188" customFormat="1" ht="20.5" customHeight="1">
      <c r="A15" s="188" t="s">
        <v>231</v>
      </c>
      <c r="B15" s="77"/>
      <c r="C15" s="77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46"/>
      <c r="AE15" s="22"/>
      <c r="AF15" s="46"/>
      <c r="AG15" s="22"/>
      <c r="AH15" s="22"/>
      <c r="AJ15" s="22"/>
    </row>
    <row r="16" spans="1:36" s="188" customFormat="1" ht="20.5" customHeight="1">
      <c r="A16" s="94" t="s">
        <v>217</v>
      </c>
      <c r="B16" s="77"/>
      <c r="C16" s="77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S16" s="22"/>
      <c r="T16" s="102"/>
      <c r="U16" s="22"/>
      <c r="V16" s="22"/>
      <c r="W16" s="22"/>
      <c r="X16" s="22"/>
      <c r="Y16" s="22"/>
      <c r="Z16" s="22"/>
      <c r="AA16" s="22"/>
      <c r="AB16" s="22"/>
      <c r="AC16" s="22"/>
      <c r="AD16" s="46"/>
      <c r="AE16" s="22"/>
      <c r="AF16" s="46"/>
      <c r="AG16" s="22"/>
      <c r="AH16" s="22"/>
      <c r="AJ16" s="22"/>
    </row>
    <row r="17" spans="1:37" s="188" customFormat="1" ht="20.5" customHeight="1">
      <c r="A17" s="144" t="s">
        <v>246</v>
      </c>
      <c r="B17" s="77"/>
      <c r="C17" s="77"/>
      <c r="D17" s="97">
        <v>0</v>
      </c>
      <c r="E17" s="22"/>
      <c r="F17" s="97">
        <v>0</v>
      </c>
      <c r="G17" s="22"/>
      <c r="H17" s="97">
        <v>0</v>
      </c>
      <c r="I17" s="22"/>
      <c r="J17" s="97">
        <v>0</v>
      </c>
      <c r="K17" s="22"/>
      <c r="L17" s="97">
        <v>0</v>
      </c>
      <c r="M17" s="22"/>
      <c r="N17" s="97">
        <v>0</v>
      </c>
      <c r="O17" s="22"/>
      <c r="P17" s="97">
        <v>0</v>
      </c>
      <c r="R17" s="97">
        <v>0</v>
      </c>
      <c r="S17" s="22"/>
      <c r="T17" s="97">
        <v>0</v>
      </c>
      <c r="U17" s="22"/>
      <c r="V17" s="97">
        <v>0</v>
      </c>
      <c r="W17" s="22"/>
      <c r="X17" s="97">
        <v>0</v>
      </c>
      <c r="Y17" s="22"/>
      <c r="Z17" s="97">
        <f>SUM(T17:X17)</f>
        <v>0</v>
      </c>
      <c r="AA17" s="22"/>
      <c r="AB17" s="97">
        <f>Z17+SUM(D17:R17)</f>
        <v>0</v>
      </c>
      <c r="AC17" s="22"/>
      <c r="AD17" s="97">
        <v>0</v>
      </c>
      <c r="AE17" s="22"/>
      <c r="AF17" s="97">
        <f>SUM(AB17:AD17)</f>
        <v>0</v>
      </c>
      <c r="AG17" s="22"/>
      <c r="AH17" s="97">
        <v>-43972</v>
      </c>
      <c r="AI17" s="189"/>
      <c r="AJ17" s="97">
        <f>SUM(AF17:AH17)</f>
        <v>-43972</v>
      </c>
    </row>
    <row r="18" spans="1:37" s="4" customFormat="1" ht="20.5" customHeight="1">
      <c r="A18" s="94" t="s">
        <v>218</v>
      </c>
      <c r="B18" s="52"/>
      <c r="C18" s="52"/>
      <c r="D18" s="100">
        <f>SUM(D17:D17)</f>
        <v>0</v>
      </c>
      <c r="E18" s="98"/>
      <c r="F18" s="100">
        <f>SUM(F17:F17)</f>
        <v>0</v>
      </c>
      <c r="G18" s="102"/>
      <c r="H18" s="100">
        <f>SUM(H17:H17)</f>
        <v>0</v>
      </c>
      <c r="I18" s="98"/>
      <c r="J18" s="100">
        <f>SUM(J17:J17)</f>
        <v>0</v>
      </c>
      <c r="K18" s="99"/>
      <c r="L18" s="100">
        <f>SUM(L17:L17)</f>
        <v>0</v>
      </c>
      <c r="M18" s="99"/>
      <c r="N18" s="100">
        <f>SUM(N17:N17)</f>
        <v>0</v>
      </c>
      <c r="O18" s="99"/>
      <c r="P18" s="100">
        <f>SUM(P17:P17)</f>
        <v>0</v>
      </c>
      <c r="R18" s="100">
        <f>SUM(R17:R17)</f>
        <v>0</v>
      </c>
      <c r="S18" s="98"/>
      <c r="T18" s="100">
        <f>SUM(T17:T17)</f>
        <v>0</v>
      </c>
      <c r="U18" s="98"/>
      <c r="V18" s="100">
        <f>SUM(V17:V17)</f>
        <v>0</v>
      </c>
      <c r="W18" s="93"/>
      <c r="X18" s="100">
        <f>SUM(X17:X17)</f>
        <v>0</v>
      </c>
      <c r="Y18" s="98"/>
      <c r="Z18" s="100">
        <f>SUM(Z17:Z17)</f>
        <v>0</v>
      </c>
      <c r="AA18" s="99"/>
      <c r="AB18" s="100">
        <f>SUM(AB17:AB17)</f>
        <v>0</v>
      </c>
      <c r="AC18" s="99"/>
      <c r="AD18" s="100">
        <f>SUM(AD17:AD17)</f>
        <v>0</v>
      </c>
      <c r="AE18" s="56"/>
      <c r="AF18" s="100">
        <f>SUM(AF17:AF17)</f>
        <v>0</v>
      </c>
      <c r="AG18" s="51"/>
      <c r="AH18" s="100">
        <f>SUM(AH17:AH17)</f>
        <v>-43972</v>
      </c>
      <c r="AI18" s="188"/>
      <c r="AJ18" s="100">
        <f>SUM(AJ17:AJ17)</f>
        <v>-43972</v>
      </c>
    </row>
    <row r="19" spans="1:37" s="4" customFormat="1" ht="20.5" customHeight="1">
      <c r="A19" s="78" t="s">
        <v>172</v>
      </c>
      <c r="B19" s="52"/>
      <c r="C19" s="52"/>
      <c r="D19" s="99"/>
      <c r="E19" s="98"/>
      <c r="F19" s="99"/>
      <c r="G19" s="99"/>
      <c r="H19" s="99"/>
      <c r="I19" s="98"/>
      <c r="J19" s="99"/>
      <c r="K19" s="99"/>
      <c r="L19" s="99"/>
      <c r="M19" s="99"/>
      <c r="N19" s="99"/>
      <c r="O19" s="99"/>
      <c r="P19" s="99"/>
      <c r="S19" s="98"/>
      <c r="T19" s="99"/>
      <c r="U19" s="98"/>
      <c r="V19" s="99"/>
      <c r="W19" s="93"/>
      <c r="X19" s="99"/>
      <c r="Y19" s="98"/>
      <c r="Z19" s="99"/>
      <c r="AA19" s="99"/>
      <c r="AB19" s="99"/>
      <c r="AC19" s="99"/>
      <c r="AD19" s="99"/>
      <c r="AE19" s="56"/>
      <c r="AF19" s="92"/>
      <c r="AG19" s="51"/>
      <c r="AH19" s="92"/>
      <c r="AI19" s="188"/>
      <c r="AJ19" s="55"/>
    </row>
    <row r="20" spans="1:37" s="4" customFormat="1" ht="20.5" customHeight="1">
      <c r="A20" s="144" t="s">
        <v>234</v>
      </c>
      <c r="B20" s="52"/>
      <c r="C20" s="52"/>
      <c r="D20" s="99"/>
      <c r="E20" s="98"/>
      <c r="F20" s="99"/>
      <c r="G20" s="99"/>
      <c r="H20" s="99"/>
      <c r="I20" s="98"/>
      <c r="J20" s="99"/>
      <c r="K20" s="99"/>
      <c r="L20" s="99"/>
      <c r="M20" s="99"/>
      <c r="N20" s="99"/>
      <c r="O20" s="99"/>
      <c r="P20" s="99"/>
      <c r="S20" s="98"/>
      <c r="T20" s="99"/>
      <c r="U20" s="98"/>
      <c r="V20" s="99"/>
      <c r="W20" s="93"/>
      <c r="X20" s="99"/>
      <c r="Y20" s="98"/>
      <c r="Z20" s="99"/>
      <c r="AA20" s="99"/>
      <c r="AB20" s="99"/>
      <c r="AC20" s="99"/>
      <c r="AD20" s="99"/>
      <c r="AE20" s="56"/>
      <c r="AF20" s="92"/>
      <c r="AG20" s="51"/>
      <c r="AH20" s="92"/>
      <c r="AI20" s="188"/>
      <c r="AJ20" s="55"/>
    </row>
    <row r="21" spans="1:37" s="4" customFormat="1" ht="20.5" customHeight="1">
      <c r="A21" s="144" t="s">
        <v>235</v>
      </c>
      <c r="B21" s="52"/>
      <c r="C21" s="52"/>
      <c r="D21" s="92">
        <v>0</v>
      </c>
      <c r="E21" s="96"/>
      <c r="F21" s="92">
        <v>0</v>
      </c>
      <c r="G21" s="92"/>
      <c r="H21" s="92">
        <v>0</v>
      </c>
      <c r="I21" s="92"/>
      <c r="J21" s="92">
        <v>-187408</v>
      </c>
      <c r="K21" s="92"/>
      <c r="L21" s="92">
        <v>0</v>
      </c>
      <c r="M21" s="92"/>
      <c r="N21" s="92">
        <v>0</v>
      </c>
      <c r="O21" s="92"/>
      <c r="P21" s="92">
        <v>0</v>
      </c>
      <c r="R21" s="92">
        <v>0</v>
      </c>
      <c r="S21" s="99"/>
      <c r="T21" s="92">
        <v>0</v>
      </c>
      <c r="U21" s="92"/>
      <c r="V21" s="92">
        <v>1635</v>
      </c>
      <c r="W21" s="92"/>
      <c r="X21" s="92">
        <v>14025</v>
      </c>
      <c r="Y21" s="92"/>
      <c r="Z21" s="92">
        <f>SUM(T21:X21)</f>
        <v>15660</v>
      </c>
      <c r="AA21" s="99"/>
      <c r="AB21" s="92">
        <f>SUM(D21:R21)+(Z21)</f>
        <v>-171748</v>
      </c>
      <c r="AC21" s="99"/>
      <c r="AD21" s="92">
        <v>0</v>
      </c>
      <c r="AE21" s="51"/>
      <c r="AF21" s="92">
        <f>SUM(AB21:AD21)</f>
        <v>-171748</v>
      </c>
      <c r="AG21" s="92"/>
      <c r="AH21" s="92">
        <v>-283143</v>
      </c>
      <c r="AI21" s="92"/>
      <c r="AJ21" s="92">
        <f>SUM(AF21:AH21)</f>
        <v>-454891</v>
      </c>
    </row>
    <row r="22" spans="1:37" s="4" customFormat="1" ht="20.5" customHeight="1">
      <c r="A22" s="144" t="s">
        <v>224</v>
      </c>
      <c r="B22" s="52"/>
      <c r="C22" s="52"/>
      <c r="D22" s="92">
        <v>0</v>
      </c>
      <c r="E22" s="96"/>
      <c r="F22" s="92">
        <v>0</v>
      </c>
      <c r="G22" s="92"/>
      <c r="H22" s="92">
        <v>0</v>
      </c>
      <c r="I22" s="92"/>
      <c r="J22" s="92">
        <v>-80995</v>
      </c>
      <c r="K22" s="92"/>
      <c r="L22" s="92">
        <v>0</v>
      </c>
      <c r="M22" s="92"/>
      <c r="N22" s="92">
        <v>0</v>
      </c>
      <c r="O22" s="92"/>
      <c r="P22" s="92">
        <v>0</v>
      </c>
      <c r="R22" s="92">
        <v>0</v>
      </c>
      <c r="S22" s="99"/>
      <c r="T22" s="92">
        <v>0</v>
      </c>
      <c r="U22" s="92"/>
      <c r="V22" s="92">
        <v>0</v>
      </c>
      <c r="W22" s="92"/>
      <c r="X22" s="92">
        <v>0</v>
      </c>
      <c r="Y22" s="92"/>
      <c r="Z22" s="92">
        <f>SUM(T22:X22)</f>
        <v>0</v>
      </c>
      <c r="AA22" s="99"/>
      <c r="AB22" s="92">
        <f>SUM(D22:R22)+(Z22)</f>
        <v>-80995</v>
      </c>
      <c r="AC22" s="99"/>
      <c r="AD22" s="92">
        <v>0</v>
      </c>
      <c r="AE22" s="51"/>
      <c r="AF22" s="92">
        <f>SUM(AB22:AD22)</f>
        <v>-80995</v>
      </c>
      <c r="AG22" s="92"/>
      <c r="AH22" s="92">
        <v>0</v>
      </c>
      <c r="AI22" s="92"/>
      <c r="AJ22" s="92">
        <f>SUM(AF22:AH22)</f>
        <v>-80995</v>
      </c>
      <c r="AK22" s="188"/>
    </row>
    <row r="23" spans="1:37" s="4" customFormat="1" ht="20.5" customHeight="1">
      <c r="A23" s="144" t="s">
        <v>151</v>
      </c>
      <c r="B23" s="52"/>
      <c r="C23" s="52"/>
      <c r="D23" s="92">
        <v>0</v>
      </c>
      <c r="E23" s="96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92">
        <v>0</v>
      </c>
      <c r="O23" s="92"/>
      <c r="P23" s="92">
        <v>0</v>
      </c>
      <c r="R23" s="92">
        <v>0</v>
      </c>
      <c r="S23" s="99"/>
      <c r="T23" s="92">
        <v>0</v>
      </c>
      <c r="U23" s="92"/>
      <c r="V23" s="92">
        <v>0</v>
      </c>
      <c r="W23" s="92"/>
      <c r="X23" s="92">
        <v>0</v>
      </c>
      <c r="Y23" s="92"/>
      <c r="Z23" s="92">
        <f>SUM(T23:X23)</f>
        <v>0</v>
      </c>
      <c r="AA23" s="99"/>
      <c r="AB23" s="92">
        <f>SUM(D23:R23)+(Z23)</f>
        <v>0</v>
      </c>
      <c r="AC23" s="99"/>
      <c r="AD23" s="92">
        <v>0</v>
      </c>
      <c r="AE23" s="51"/>
      <c r="AF23" s="92">
        <f>SUM(AB23:AD23)</f>
        <v>0</v>
      </c>
      <c r="AG23" s="92"/>
      <c r="AH23" s="92">
        <v>65465</v>
      </c>
      <c r="AI23" s="92"/>
      <c r="AJ23" s="92">
        <f>SUM(AF23:AH23)</f>
        <v>65465</v>
      </c>
      <c r="AK23" s="188"/>
    </row>
    <row r="24" spans="1:37" s="4" customFormat="1" ht="20.5" customHeight="1">
      <c r="A24" s="144" t="s">
        <v>236</v>
      </c>
      <c r="B24" s="52"/>
      <c r="C24" s="52"/>
      <c r="D24" s="97">
        <v>0</v>
      </c>
      <c r="E24" s="92"/>
      <c r="F24" s="97">
        <v>0</v>
      </c>
      <c r="G24" s="92"/>
      <c r="H24" s="97">
        <v>0</v>
      </c>
      <c r="I24" s="92"/>
      <c r="J24" s="97">
        <v>0</v>
      </c>
      <c r="K24" s="92"/>
      <c r="L24" s="97">
        <v>0</v>
      </c>
      <c r="M24" s="92"/>
      <c r="N24" s="97">
        <v>0</v>
      </c>
      <c r="O24" s="92"/>
      <c r="P24" s="97">
        <v>0</v>
      </c>
      <c r="R24" s="97">
        <v>0</v>
      </c>
      <c r="S24" s="99"/>
      <c r="T24" s="97">
        <v>0</v>
      </c>
      <c r="U24" s="92"/>
      <c r="V24" s="97">
        <v>0</v>
      </c>
      <c r="W24" s="92"/>
      <c r="X24" s="97">
        <v>0</v>
      </c>
      <c r="Y24" s="92"/>
      <c r="Z24" s="97">
        <f>SUM(T24:X24)</f>
        <v>0</v>
      </c>
      <c r="AA24" s="99"/>
      <c r="AB24" s="97">
        <f>SUM(D24:R24)+(Z24)</f>
        <v>0</v>
      </c>
      <c r="AC24" s="99"/>
      <c r="AD24" s="97">
        <v>0</v>
      </c>
      <c r="AE24" s="51"/>
      <c r="AF24" s="97">
        <f>SUM(AB24:AD24)</f>
        <v>0</v>
      </c>
      <c r="AG24" s="92"/>
      <c r="AH24" s="97">
        <v>1792</v>
      </c>
      <c r="AI24" s="92"/>
      <c r="AJ24" s="97">
        <f>SUM(AF24:AH24)</f>
        <v>1792</v>
      </c>
    </row>
    <row r="25" spans="1:37" s="188" customFormat="1" ht="20.5" customHeight="1">
      <c r="A25" s="79" t="s">
        <v>88</v>
      </c>
      <c r="B25" s="130"/>
      <c r="C25" s="130"/>
      <c r="D25" s="92"/>
      <c r="E25" s="96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S25" s="99"/>
      <c r="T25" s="92"/>
      <c r="U25" s="92"/>
      <c r="V25" s="92"/>
      <c r="W25" s="92"/>
      <c r="X25" s="92"/>
      <c r="Y25" s="92"/>
      <c r="Z25" s="92"/>
      <c r="AA25" s="99"/>
      <c r="AB25" s="92"/>
      <c r="AC25" s="99"/>
      <c r="AD25" s="92"/>
      <c r="AE25" s="51"/>
      <c r="AF25" s="92"/>
      <c r="AG25" s="51"/>
      <c r="AH25" s="92"/>
      <c r="AJ25" s="92"/>
    </row>
    <row r="26" spans="1:37" s="4" customFormat="1" ht="20.5" customHeight="1">
      <c r="A26" s="79" t="s">
        <v>136</v>
      </c>
      <c r="B26" s="52"/>
      <c r="C26" s="52"/>
      <c r="D26" s="100">
        <f>SUM(D19:D24)</f>
        <v>0</v>
      </c>
      <c r="E26" s="98"/>
      <c r="F26" s="100">
        <f>SUM(F19:F24)</f>
        <v>0</v>
      </c>
      <c r="G26" s="102"/>
      <c r="H26" s="100">
        <f>SUM(H19:H24)</f>
        <v>0</v>
      </c>
      <c r="I26" s="98"/>
      <c r="J26" s="100">
        <f>SUM(J19:J24)</f>
        <v>-268403</v>
      </c>
      <c r="K26" s="99"/>
      <c r="L26" s="100">
        <f>SUM(L19:L24)</f>
        <v>0</v>
      </c>
      <c r="M26" s="99"/>
      <c r="N26" s="100">
        <f>SUM(N19:N24)</f>
        <v>0</v>
      </c>
      <c r="O26" s="99"/>
      <c r="P26" s="100">
        <f>SUM(P19:P24)</f>
        <v>0</v>
      </c>
      <c r="R26" s="100">
        <f>SUM(R19:R24)</f>
        <v>0</v>
      </c>
      <c r="S26" s="98"/>
      <c r="T26" s="100">
        <f>SUM(T19:T24)</f>
        <v>0</v>
      </c>
      <c r="U26" s="98"/>
      <c r="V26" s="100">
        <f>SUM(V19:V24)</f>
        <v>1635</v>
      </c>
      <c r="W26" s="93"/>
      <c r="X26" s="100">
        <f>SUM(X19:X24)</f>
        <v>14025</v>
      </c>
      <c r="Y26" s="98"/>
      <c r="Z26" s="100">
        <f>SUM(Z19:Z24)</f>
        <v>15660</v>
      </c>
      <c r="AA26" s="99"/>
      <c r="AB26" s="100">
        <f>SUM(AB19:AB24)</f>
        <v>-252743</v>
      </c>
      <c r="AC26" s="99"/>
      <c r="AD26" s="100">
        <f>SUM(AD19:AD24)</f>
        <v>0</v>
      </c>
      <c r="AE26" s="56"/>
      <c r="AF26" s="100">
        <f>SUM(AF19:AF24)</f>
        <v>-252743</v>
      </c>
      <c r="AG26" s="51"/>
      <c r="AH26" s="100">
        <f>SUM(AH19:AH24)</f>
        <v>-215886</v>
      </c>
      <c r="AI26" s="188"/>
      <c r="AJ26" s="100">
        <f>SUM(AJ19:AJ24)</f>
        <v>-468629</v>
      </c>
    </row>
    <row r="27" spans="1:37" s="4" customFormat="1" ht="20.5" customHeight="1">
      <c r="A27" s="52" t="s">
        <v>89</v>
      </c>
      <c r="B27" s="52"/>
      <c r="C27" s="52"/>
      <c r="D27" s="99"/>
      <c r="E27" s="51"/>
      <c r="F27" s="99"/>
      <c r="G27" s="99"/>
      <c r="H27" s="99"/>
      <c r="I27" s="51"/>
      <c r="J27" s="99"/>
      <c r="K27" s="99"/>
      <c r="L27" s="99"/>
      <c r="M27" s="99"/>
      <c r="N27" s="99"/>
      <c r="O27" s="99"/>
      <c r="P27" s="99"/>
      <c r="S27" s="51"/>
      <c r="T27" s="99"/>
      <c r="U27" s="51"/>
      <c r="V27" s="99"/>
      <c r="W27" s="49"/>
      <c r="X27" s="99"/>
      <c r="Y27" s="51"/>
      <c r="Z27" s="99"/>
      <c r="AA27" s="51"/>
      <c r="AB27" s="99"/>
      <c r="AC27" s="51"/>
      <c r="AD27" s="99"/>
      <c r="AE27" s="51"/>
      <c r="AF27" s="92"/>
      <c r="AG27" s="51"/>
      <c r="AH27" s="55"/>
      <c r="AI27" s="188"/>
      <c r="AJ27" s="55"/>
    </row>
    <row r="28" spans="1:37" s="4" customFormat="1" ht="20.5" customHeight="1">
      <c r="A28" s="52" t="s">
        <v>87</v>
      </c>
      <c r="B28" s="52"/>
      <c r="C28" s="52"/>
      <c r="D28" s="100">
        <f>SUM(D18,D26)</f>
        <v>0</v>
      </c>
      <c r="E28" s="51"/>
      <c r="F28" s="100">
        <f>SUM(F18,F26)</f>
        <v>0</v>
      </c>
      <c r="G28" s="102"/>
      <c r="H28" s="100">
        <f>SUM(H18,H26)</f>
        <v>0</v>
      </c>
      <c r="I28" s="51"/>
      <c r="J28" s="100">
        <f>SUM(J18,J26)</f>
        <v>-268403</v>
      </c>
      <c r="K28" s="99"/>
      <c r="L28" s="100">
        <f>SUM(L18,L26)</f>
        <v>0</v>
      </c>
      <c r="M28" s="99"/>
      <c r="N28" s="100">
        <f>SUM(N18,N26)</f>
        <v>0</v>
      </c>
      <c r="O28" s="99"/>
      <c r="P28" s="100">
        <f>SUM(P18,P26)</f>
        <v>0</v>
      </c>
      <c r="R28" s="100">
        <f>SUM(R18,R26)</f>
        <v>0</v>
      </c>
      <c r="S28" s="51"/>
      <c r="T28" s="100">
        <f>SUM(T18,T26)</f>
        <v>0</v>
      </c>
      <c r="U28" s="51"/>
      <c r="V28" s="100">
        <f>SUM(V18,V26)</f>
        <v>1635</v>
      </c>
      <c r="W28" s="49"/>
      <c r="X28" s="100">
        <f>SUM(X18,X26)</f>
        <v>14025</v>
      </c>
      <c r="Y28" s="51"/>
      <c r="Z28" s="100">
        <f>SUM(Z18,Z26)</f>
        <v>15660</v>
      </c>
      <c r="AA28" s="51"/>
      <c r="AB28" s="100">
        <f>SUM(AB18,AB26)</f>
        <v>-252743</v>
      </c>
      <c r="AC28" s="51"/>
      <c r="AD28" s="100">
        <f>SUM(AD18,AD26)</f>
        <v>0</v>
      </c>
      <c r="AE28" s="51"/>
      <c r="AF28" s="100">
        <f>SUM(AF18,AF26)</f>
        <v>-252743</v>
      </c>
      <c r="AG28" s="51"/>
      <c r="AH28" s="100">
        <f>SUM(AH18,AH26)</f>
        <v>-259858</v>
      </c>
      <c r="AI28" s="188"/>
      <c r="AJ28" s="100">
        <f>SUM(AF28:AH28)</f>
        <v>-512601</v>
      </c>
    </row>
    <row r="29" spans="1:37" s="4" customFormat="1" ht="20.5" customHeight="1">
      <c r="A29" s="52" t="s">
        <v>146</v>
      </c>
      <c r="B29" s="52"/>
      <c r="C29" s="52"/>
      <c r="D29" s="99"/>
      <c r="E29" s="51"/>
      <c r="F29" s="99"/>
      <c r="G29" s="99"/>
      <c r="H29" s="99"/>
      <c r="I29" s="51"/>
      <c r="J29" s="99"/>
      <c r="K29" s="99"/>
      <c r="L29" s="99"/>
      <c r="M29" s="99"/>
      <c r="N29" s="99"/>
      <c r="O29" s="99"/>
      <c r="P29" s="99"/>
      <c r="S29" s="51"/>
      <c r="T29" s="99"/>
      <c r="U29" s="51"/>
      <c r="V29" s="99"/>
      <c r="W29" s="49"/>
      <c r="X29" s="99"/>
      <c r="Y29" s="51"/>
      <c r="Z29" s="99"/>
      <c r="AA29" s="51"/>
      <c r="AB29" s="99"/>
      <c r="AC29" s="51"/>
      <c r="AD29" s="99"/>
      <c r="AE29" s="51"/>
      <c r="AF29" s="92"/>
      <c r="AG29" s="51"/>
      <c r="AH29" s="55"/>
      <c r="AI29" s="188"/>
      <c r="AJ29" s="55"/>
    </row>
    <row r="30" spans="1:37" s="50" customFormat="1" ht="20.5" customHeight="1">
      <c r="A30" s="47" t="s">
        <v>90</v>
      </c>
      <c r="B30" s="47"/>
      <c r="C30" s="47"/>
      <c r="D30" s="92">
        <v>0</v>
      </c>
      <c r="E30" s="96"/>
      <c r="F30" s="92">
        <v>0</v>
      </c>
      <c r="G30" s="92"/>
      <c r="H30" s="92">
        <v>0</v>
      </c>
      <c r="I30" s="92"/>
      <c r="J30" s="92">
        <v>0</v>
      </c>
      <c r="K30" s="92"/>
      <c r="L30" s="92">
        <v>0</v>
      </c>
      <c r="M30" s="92"/>
      <c r="N30" s="92">
        <v>0</v>
      </c>
      <c r="O30" s="92"/>
      <c r="P30" s="92">
        <v>4279405</v>
      </c>
      <c r="R30" s="92">
        <v>0</v>
      </c>
      <c r="S30" s="92"/>
      <c r="T30" s="92">
        <v>0</v>
      </c>
      <c r="U30" s="92"/>
      <c r="V30" s="92">
        <v>0</v>
      </c>
      <c r="W30" s="92"/>
      <c r="X30" s="92">
        <v>0</v>
      </c>
      <c r="Y30" s="92"/>
      <c r="Z30" s="92">
        <f>SUM(T30:X30)</f>
        <v>0</v>
      </c>
      <c r="AA30" s="92"/>
      <c r="AB30" s="92">
        <f>SUM(D30:P30)+(Z30)</f>
        <v>4279405</v>
      </c>
      <c r="AC30" s="51"/>
      <c r="AD30" s="92">
        <v>0</v>
      </c>
      <c r="AE30" s="92"/>
      <c r="AF30" s="92">
        <f>SUM(AB30:AD30)</f>
        <v>4279405</v>
      </c>
      <c r="AG30" s="92"/>
      <c r="AH30" s="92">
        <v>897609</v>
      </c>
      <c r="AI30" s="189"/>
      <c r="AJ30" s="92">
        <f>SUM(AF30:AH30)</f>
        <v>5177014</v>
      </c>
    </row>
    <row r="31" spans="1:37" s="50" customFormat="1" ht="20.5" customHeight="1">
      <c r="A31" s="47" t="s">
        <v>91</v>
      </c>
      <c r="B31" s="47"/>
      <c r="C31" s="47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5"/>
      <c r="S31" s="48"/>
      <c r="T31" s="96"/>
      <c r="U31" s="96"/>
      <c r="V31" s="96"/>
      <c r="W31" s="91"/>
      <c r="X31" s="96"/>
      <c r="Y31" s="96"/>
      <c r="Z31" s="96"/>
      <c r="AA31" s="48"/>
      <c r="AB31" s="96"/>
      <c r="AC31" s="48"/>
      <c r="AD31" s="96"/>
      <c r="AE31" s="48"/>
      <c r="AF31" s="92"/>
      <c r="AG31" s="48"/>
      <c r="AH31" s="92"/>
      <c r="AI31" s="189"/>
      <c r="AJ31" s="92"/>
    </row>
    <row r="32" spans="1:37" s="50" customFormat="1" ht="20.5" customHeight="1">
      <c r="A32" s="47" t="s">
        <v>214</v>
      </c>
      <c r="B32" s="47"/>
      <c r="C32" s="47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5"/>
      <c r="S32" s="48"/>
      <c r="T32" s="96"/>
      <c r="U32" s="96"/>
      <c r="V32" s="96"/>
      <c r="W32" s="91"/>
      <c r="X32" s="96"/>
      <c r="Y32" s="96"/>
      <c r="Z32" s="96"/>
      <c r="AA32" s="48"/>
      <c r="AB32" s="96"/>
      <c r="AC32" s="48"/>
      <c r="AD32" s="96"/>
      <c r="AE32" s="48"/>
      <c r="AF32" s="92"/>
      <c r="AG32" s="48"/>
      <c r="AH32" s="92"/>
      <c r="AI32" s="189"/>
      <c r="AJ32" s="92"/>
    </row>
    <row r="33" spans="1:37" s="50" customFormat="1" ht="20.5" customHeight="1">
      <c r="A33" s="47" t="s">
        <v>173</v>
      </c>
      <c r="B33" s="47"/>
      <c r="C33" s="47"/>
      <c r="D33" s="92">
        <v>0</v>
      </c>
      <c r="E33" s="96"/>
      <c r="F33" s="92">
        <v>0</v>
      </c>
      <c r="G33" s="92"/>
      <c r="H33" s="92">
        <v>0</v>
      </c>
      <c r="I33" s="96"/>
      <c r="J33" s="92">
        <v>0</v>
      </c>
      <c r="K33" s="96"/>
      <c r="L33" s="92">
        <v>0</v>
      </c>
      <c r="M33" s="96"/>
      <c r="N33" s="92">
        <v>0</v>
      </c>
      <c r="O33" s="96"/>
      <c r="P33" s="95">
        <v>-6896</v>
      </c>
      <c r="R33" s="92">
        <v>0</v>
      </c>
      <c r="S33" s="48"/>
      <c r="T33" s="92">
        <v>0</v>
      </c>
      <c r="U33" s="92"/>
      <c r="V33" s="92">
        <v>0</v>
      </c>
      <c r="W33" s="92"/>
      <c r="X33" s="92">
        <v>0</v>
      </c>
      <c r="Y33" s="92"/>
      <c r="Z33" s="92">
        <f>SUM(T33:X33)</f>
        <v>0</v>
      </c>
      <c r="AA33" s="48"/>
      <c r="AB33" s="92">
        <f>SUM(D33:P33)+(Z33)</f>
        <v>-6896</v>
      </c>
      <c r="AC33" s="48"/>
      <c r="AD33" s="92">
        <v>0</v>
      </c>
      <c r="AE33" s="48"/>
      <c r="AF33" s="92">
        <f>SUM(AB33:AD33)</f>
        <v>-6896</v>
      </c>
      <c r="AG33" s="48"/>
      <c r="AH33" s="92">
        <v>-5</v>
      </c>
      <c r="AI33" s="189"/>
      <c r="AJ33" s="92">
        <f>SUM(AF33:AH33)</f>
        <v>-6901</v>
      </c>
    </row>
    <row r="34" spans="1:37" s="50" customFormat="1" ht="20.5" customHeight="1">
      <c r="A34" s="47" t="s">
        <v>107</v>
      </c>
      <c r="B34" s="47"/>
      <c r="C34" s="47"/>
      <c r="D34" s="97">
        <v>0</v>
      </c>
      <c r="E34" s="96"/>
      <c r="F34" s="97">
        <v>0</v>
      </c>
      <c r="G34" s="92"/>
      <c r="H34" s="97">
        <v>0</v>
      </c>
      <c r="I34" s="96"/>
      <c r="J34" s="97">
        <v>0</v>
      </c>
      <c r="K34" s="96"/>
      <c r="L34" s="97">
        <v>0</v>
      </c>
      <c r="M34" s="96"/>
      <c r="N34" s="97">
        <v>0</v>
      </c>
      <c r="O34" s="96"/>
      <c r="P34" s="97">
        <v>0</v>
      </c>
      <c r="R34" s="97">
        <v>0</v>
      </c>
      <c r="S34" s="96"/>
      <c r="T34" s="97">
        <v>0</v>
      </c>
      <c r="U34" s="96"/>
      <c r="V34" s="145">
        <v>-151845</v>
      </c>
      <c r="W34" s="83"/>
      <c r="X34" s="145">
        <v>-112374</v>
      </c>
      <c r="Y34" s="48"/>
      <c r="Z34" s="92">
        <f>SUM(T34:X34)</f>
        <v>-264219</v>
      </c>
      <c r="AA34" s="48"/>
      <c r="AB34" s="92">
        <f>SUM(D34:P34)+(Z34)</f>
        <v>-264219</v>
      </c>
      <c r="AC34" s="48"/>
      <c r="AD34" s="97">
        <v>0</v>
      </c>
      <c r="AE34" s="48"/>
      <c r="AF34" s="92">
        <f>SUM(AB34:AD34)</f>
        <v>-264219</v>
      </c>
      <c r="AG34" s="48"/>
      <c r="AH34" s="97">
        <v>-189170</v>
      </c>
      <c r="AI34" s="189"/>
      <c r="AJ34" s="97">
        <f>SUM(AF34:AH34)</f>
        <v>-453389</v>
      </c>
    </row>
    <row r="35" spans="1:37" s="4" customFormat="1" ht="20.5" customHeight="1">
      <c r="A35" s="52" t="s">
        <v>147</v>
      </c>
      <c r="B35" s="52"/>
      <c r="C35" s="52"/>
      <c r="D35" s="113">
        <f>SUM(D29:D34)</f>
        <v>0</v>
      </c>
      <c r="E35" s="99"/>
      <c r="F35" s="113">
        <f>SUM(F29:F34)</f>
        <v>0</v>
      </c>
      <c r="G35" s="102"/>
      <c r="H35" s="113">
        <f>SUM(H29:H34)</f>
        <v>0</v>
      </c>
      <c r="I35" s="99"/>
      <c r="J35" s="113">
        <f>SUM(J29:J34)</f>
        <v>0</v>
      </c>
      <c r="K35" s="99"/>
      <c r="L35" s="113">
        <f>SUM(L29:L34)</f>
        <v>0</v>
      </c>
      <c r="M35" s="99"/>
      <c r="N35" s="113">
        <f>SUM(N29:N34)</f>
        <v>0</v>
      </c>
      <c r="O35" s="99"/>
      <c r="P35" s="113">
        <f>SUM(P29:P34)</f>
        <v>4272509</v>
      </c>
      <c r="R35" s="113">
        <f>SUM(R29:R34)</f>
        <v>0</v>
      </c>
      <c r="S35" s="53"/>
      <c r="T35" s="113">
        <f>SUM(T29:T34)</f>
        <v>0</v>
      </c>
      <c r="U35" s="99"/>
      <c r="V35" s="113">
        <f>SUM(V29:V34)</f>
        <v>-151845</v>
      </c>
      <c r="W35" s="58"/>
      <c r="X35" s="113">
        <f>SUM(X29:X34)</f>
        <v>-112374</v>
      </c>
      <c r="Y35" s="53"/>
      <c r="Z35" s="113">
        <f>SUM(Z29:Z34)</f>
        <v>-264219</v>
      </c>
      <c r="AA35" s="53"/>
      <c r="AB35" s="113">
        <f>SUM(AB29:AB34)</f>
        <v>4008290</v>
      </c>
      <c r="AC35" s="53"/>
      <c r="AD35" s="113">
        <f>SUM(AD29:AD34)</f>
        <v>0</v>
      </c>
      <c r="AE35" s="53"/>
      <c r="AF35" s="113">
        <f>SUM(AF29:AF34)</f>
        <v>4008290</v>
      </c>
      <c r="AG35" s="53"/>
      <c r="AH35" s="113">
        <f>SUM(AH29:AH34)</f>
        <v>708434</v>
      </c>
      <c r="AI35" s="188"/>
      <c r="AJ35" s="113">
        <f>SUM(AF35:AH35)</f>
        <v>4716724</v>
      </c>
      <c r="AK35" s="146"/>
    </row>
    <row r="36" spans="1:37" s="50" customFormat="1" ht="20.5" customHeight="1">
      <c r="A36" s="47" t="s">
        <v>215</v>
      </c>
      <c r="B36" s="124"/>
      <c r="C36" s="47"/>
      <c r="D36" s="97">
        <v>0</v>
      </c>
      <c r="E36" s="96"/>
      <c r="F36" s="97">
        <v>0</v>
      </c>
      <c r="G36" s="92"/>
      <c r="H36" s="97">
        <v>0</v>
      </c>
      <c r="I36" s="96"/>
      <c r="J36" s="97">
        <v>0</v>
      </c>
      <c r="K36" s="96"/>
      <c r="L36" s="97">
        <v>0</v>
      </c>
      <c r="M36" s="96"/>
      <c r="N36" s="97">
        <v>0</v>
      </c>
      <c r="O36" s="96"/>
      <c r="P36" s="97">
        <v>-322849</v>
      </c>
      <c r="R36" s="97">
        <v>0</v>
      </c>
      <c r="S36" s="59"/>
      <c r="T36" s="97">
        <v>0</v>
      </c>
      <c r="U36" s="96"/>
      <c r="V36" s="97">
        <v>0</v>
      </c>
      <c r="W36" s="80"/>
      <c r="X36" s="97">
        <v>0</v>
      </c>
      <c r="Y36" s="59"/>
      <c r="Z36" s="97">
        <f>SUM(T36:X36)</f>
        <v>0</v>
      </c>
      <c r="AA36" s="59"/>
      <c r="AB36" s="97">
        <f>Z36+SUM(D36:P36)+AD36</f>
        <v>-322849</v>
      </c>
      <c r="AC36" s="59"/>
      <c r="AD36" s="97">
        <v>0</v>
      </c>
      <c r="AE36" s="59"/>
      <c r="AF36" s="97">
        <f>Z36+SUM(D36:P36)+AD36</f>
        <v>-322849</v>
      </c>
      <c r="AG36" s="59"/>
      <c r="AH36" s="97">
        <v>0</v>
      </c>
      <c r="AI36" s="189"/>
      <c r="AJ36" s="97">
        <f>SUM(AF36:AH36)</f>
        <v>-322849</v>
      </c>
    </row>
    <row r="37" spans="1:37" s="188" customFormat="1" ht="20.5" customHeight="1" thickBot="1">
      <c r="A37" s="77" t="s">
        <v>230</v>
      </c>
      <c r="B37" s="77"/>
      <c r="C37" s="77"/>
      <c r="D37" s="54">
        <f>D14+D35+D28+D36</f>
        <v>8611242</v>
      </c>
      <c r="E37" s="57"/>
      <c r="F37" s="54">
        <f>F14+F35+F28+F36</f>
        <v>57298909</v>
      </c>
      <c r="G37" s="57"/>
      <c r="H37" s="54">
        <f>H14+H35+H28+H36</f>
        <v>3470021</v>
      </c>
      <c r="I37" s="57"/>
      <c r="J37" s="54">
        <f>J14+J35+J28+J36</f>
        <v>3231680</v>
      </c>
      <c r="K37" s="57"/>
      <c r="L37" s="54">
        <f>L14+L35+L28+L36</f>
        <v>-5159</v>
      </c>
      <c r="M37" s="57"/>
      <c r="N37" s="54">
        <f>N14+N35+N28+N36</f>
        <v>929166</v>
      </c>
      <c r="O37" s="57"/>
      <c r="P37" s="54">
        <f>P14+P35+P28+P36</f>
        <v>95764766</v>
      </c>
      <c r="R37" s="54">
        <f>R14+R35+R28+R36</f>
        <v>-2909249</v>
      </c>
      <c r="S37" s="57"/>
      <c r="T37" s="54">
        <f>T14+T35+T28+T36</f>
        <v>13812039</v>
      </c>
      <c r="U37" s="57"/>
      <c r="V37" s="54">
        <f>V14+V35+V28+V36</f>
        <v>-3949658</v>
      </c>
      <c r="W37" s="57"/>
      <c r="X37" s="54">
        <f>X14+X35+X28+X36</f>
        <v>-22551538</v>
      </c>
      <c r="Y37" s="57"/>
      <c r="Z37" s="54">
        <f>Z14+Z35+Z28+Z36</f>
        <v>-12689157</v>
      </c>
      <c r="AA37" s="57"/>
      <c r="AB37" s="54">
        <f>AB14+AB35+AB28+AB36</f>
        <v>153702219</v>
      </c>
      <c r="AC37" s="57"/>
      <c r="AD37" s="54">
        <f>AD14+AD35+AD28+AD36</f>
        <v>15000000</v>
      </c>
      <c r="AE37" s="57"/>
      <c r="AF37" s="54">
        <f>AF14+AF35+AF28+AF36</f>
        <v>168702219</v>
      </c>
      <c r="AG37" s="55"/>
      <c r="AH37" s="54">
        <f>AH14+AH35+AH28+AH36</f>
        <v>53481274</v>
      </c>
      <c r="AJ37" s="54">
        <f>AJ14+AJ35+AJ28+AJ36</f>
        <v>222183493</v>
      </c>
    </row>
    <row r="38" spans="1:37" ht="21" customHeight="1" thickTop="1"/>
    <row r="39" spans="1:37" ht="21" customHeight="1">
      <c r="D39" s="119"/>
      <c r="F39" s="119"/>
      <c r="H39" s="119"/>
      <c r="J39" s="119"/>
      <c r="L39" s="119"/>
      <c r="N39" s="119"/>
      <c r="P39" s="119"/>
      <c r="R39" s="119"/>
      <c r="Z39" s="119"/>
      <c r="AB39" s="119"/>
      <c r="AD39" s="119"/>
      <c r="AF39" s="119"/>
      <c r="AH39" s="119"/>
      <c r="AJ39" s="119"/>
    </row>
  </sheetData>
  <mergeCells count="2">
    <mergeCell ref="D4:AH4"/>
    <mergeCell ref="T5:Z5"/>
  </mergeCells>
  <pageMargins left="0.8" right="0.43" top="0.48" bottom="0.5" header="0.5" footer="0.5"/>
  <pageSetup paperSize="9" scale="4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40"/>
  <sheetViews>
    <sheetView showGridLines="0" view="pageBreakPreview" zoomScale="70" zoomScaleNormal="77" zoomScaleSheetLayoutView="70" workbookViewId="0"/>
  </sheetViews>
  <sheetFormatPr defaultColWidth="9" defaultRowHeight="21" customHeight="1"/>
  <cols>
    <col min="1" max="1" width="61.8984375" style="39" customWidth="1"/>
    <col min="2" max="2" width="9.59765625" style="39" bestFit="1" customWidth="1"/>
    <col min="3" max="3" width="0.8984375" style="39" customWidth="1"/>
    <col min="4" max="4" width="10.8984375" style="39" customWidth="1"/>
    <col min="5" max="5" width="0.69921875" style="39" customWidth="1"/>
    <col min="6" max="6" width="11.8984375" style="39" customWidth="1"/>
    <col min="7" max="7" width="0.69921875" style="39" customWidth="1"/>
    <col min="8" max="8" width="13" style="39" bestFit="1" customWidth="1"/>
    <col min="9" max="9" width="1" style="39" customWidth="1"/>
    <col min="10" max="10" width="13.09765625" style="39" customWidth="1"/>
    <col min="11" max="11" width="0.8984375" style="39" customWidth="1"/>
    <col min="12" max="12" width="16.69921875" style="39" bestFit="1" customWidth="1"/>
    <col min="13" max="13" width="0.8984375" style="39" customWidth="1"/>
    <col min="14" max="14" width="16" style="39" customWidth="1"/>
    <col min="15" max="15" width="0.8984375" style="39" customWidth="1"/>
    <col min="16" max="16" width="13.59765625" style="39" bestFit="1" customWidth="1"/>
    <col min="17" max="17" width="0.8984375" style="39" customWidth="1"/>
    <col min="18" max="18" width="13.59765625" style="39" customWidth="1"/>
    <col min="19" max="19" width="0.8984375" style="39" customWidth="1"/>
    <col min="20" max="20" width="12.3984375" style="39" bestFit="1" customWidth="1"/>
    <col min="21" max="21" width="0.69921875" style="39" customWidth="1"/>
    <col min="22" max="22" width="14.59765625" style="39" customWidth="1"/>
    <col min="23" max="23" width="0.69921875" style="39" customWidth="1"/>
    <col min="24" max="24" width="14.59765625" style="39" customWidth="1"/>
    <col min="25" max="25" width="0.69921875" style="39" customWidth="1"/>
    <col min="26" max="26" width="14.09765625" style="39" bestFit="1" customWidth="1"/>
    <col min="27" max="27" width="0.59765625" style="39" customWidth="1"/>
    <col min="28" max="28" width="13.69921875" style="39" customWidth="1"/>
    <col min="29" max="29" width="0.69921875" style="39" customWidth="1"/>
    <col min="30" max="30" width="13.59765625" style="39" bestFit="1" customWidth="1"/>
    <col min="31" max="31" width="0.8984375" style="39" customWidth="1"/>
    <col min="32" max="32" width="13.3984375" style="39" bestFit="1" customWidth="1"/>
    <col min="33" max="33" width="0.59765625" style="39" customWidth="1"/>
    <col min="34" max="34" width="13.59765625" style="39" bestFit="1" customWidth="1"/>
    <col min="35" max="35" width="0.59765625" style="39" customWidth="1"/>
    <col min="36" max="36" width="12.09765625" style="39" bestFit="1" customWidth="1"/>
    <col min="37" max="37" width="0.69921875" style="39" customWidth="1"/>
    <col min="38" max="38" width="15.69921875" style="39" bestFit="1" customWidth="1"/>
    <col min="39" max="16384" width="9" style="39"/>
  </cols>
  <sheetData>
    <row r="1" spans="1:38" ht="24.75" customHeight="1">
      <c r="A1" s="36" t="s">
        <v>36</v>
      </c>
      <c r="B1" s="36"/>
      <c r="C1" s="36"/>
      <c r="D1" s="37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7"/>
      <c r="U1" s="38"/>
      <c r="V1" s="37"/>
      <c r="W1" s="38"/>
      <c r="X1" s="37"/>
      <c r="Y1" s="38"/>
      <c r="Z1" s="37"/>
      <c r="AA1" s="37"/>
      <c r="AB1" s="37"/>
      <c r="AC1" s="37"/>
      <c r="AD1" s="37"/>
      <c r="AE1" s="37"/>
      <c r="AF1" s="38"/>
      <c r="AG1" s="38"/>
      <c r="AH1" s="38"/>
      <c r="AI1" s="38"/>
      <c r="AJ1" s="37"/>
    </row>
    <row r="2" spans="1:38" ht="24.75" customHeight="1">
      <c r="A2" s="36" t="s">
        <v>145</v>
      </c>
      <c r="B2" s="36"/>
      <c r="C2" s="36"/>
      <c r="D2" s="37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7"/>
      <c r="U2" s="38"/>
      <c r="V2" s="37"/>
      <c r="W2" s="38"/>
      <c r="X2" s="37"/>
      <c r="Y2" s="38"/>
      <c r="Z2" s="37"/>
      <c r="AA2" s="37"/>
      <c r="AB2" s="37"/>
      <c r="AC2" s="37"/>
      <c r="AD2" s="37"/>
      <c r="AE2" s="37"/>
      <c r="AF2" s="38"/>
      <c r="AG2" s="38"/>
      <c r="AH2" s="38"/>
      <c r="AI2" s="38"/>
      <c r="AJ2" s="37"/>
    </row>
    <row r="3" spans="1:38" ht="23.25" customHeight="1">
      <c r="A3" s="36"/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L3" s="40" t="s">
        <v>73</v>
      </c>
    </row>
    <row r="4" spans="1:38" ht="23.25" customHeight="1">
      <c r="A4" s="36"/>
      <c r="B4" s="36"/>
      <c r="C4" s="36"/>
      <c r="D4" s="229" t="s">
        <v>37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143"/>
      <c r="AL4" s="143"/>
    </row>
    <row r="5" spans="1:38" ht="22">
      <c r="A5" s="75"/>
      <c r="B5" s="75"/>
      <c r="C5" s="75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S5" s="188"/>
      <c r="T5" s="235" t="s">
        <v>78</v>
      </c>
      <c r="U5" s="235"/>
      <c r="V5" s="235"/>
      <c r="W5" s="235"/>
      <c r="X5" s="235"/>
      <c r="Y5" s="235"/>
      <c r="Z5" s="235"/>
      <c r="AA5" s="235"/>
      <c r="AB5" s="235"/>
      <c r="AC5" s="188"/>
      <c r="AD5" s="188"/>
      <c r="AE5" s="188"/>
      <c r="AF5" s="188"/>
      <c r="AG5" s="188"/>
      <c r="AH5" s="188"/>
      <c r="AI5" s="188"/>
      <c r="AJ5" s="188"/>
      <c r="AL5" s="188"/>
    </row>
    <row r="6" spans="1:38" ht="21.75" customHeight="1">
      <c r="A6" s="108"/>
      <c r="B6" s="108"/>
      <c r="C6" s="108"/>
      <c r="D6" s="185"/>
      <c r="E6" s="187"/>
      <c r="F6" s="42"/>
      <c r="G6" s="42"/>
      <c r="H6" s="42"/>
      <c r="I6" s="42"/>
      <c r="J6" s="42"/>
      <c r="K6" s="42"/>
      <c r="L6" s="60"/>
      <c r="M6" s="42"/>
      <c r="N6" s="42"/>
      <c r="O6" s="42"/>
      <c r="P6" s="42"/>
      <c r="S6" s="42"/>
      <c r="T6" s="19"/>
      <c r="U6" s="42"/>
      <c r="V6" s="42"/>
      <c r="W6" s="42"/>
      <c r="X6" s="42" t="s">
        <v>261</v>
      </c>
      <c r="Y6" s="42"/>
      <c r="Z6" s="42"/>
      <c r="AA6" s="42"/>
      <c r="AB6" s="185"/>
      <c r="AC6" s="43"/>
      <c r="AD6" s="43"/>
      <c r="AE6" s="43"/>
      <c r="AF6" s="18"/>
      <c r="AG6" s="42"/>
      <c r="AH6" s="18"/>
      <c r="AI6" s="18"/>
      <c r="AJ6" s="42"/>
      <c r="AL6" s="17"/>
    </row>
    <row r="7" spans="1:38" ht="21.75" customHeight="1">
      <c r="A7" s="108"/>
      <c r="B7" s="108"/>
      <c r="C7" s="108"/>
      <c r="D7" s="185"/>
      <c r="E7" s="187"/>
      <c r="F7" s="42"/>
      <c r="G7" s="42"/>
      <c r="H7" s="42"/>
      <c r="I7" s="42"/>
      <c r="J7" s="42" t="s">
        <v>130</v>
      </c>
      <c r="K7" s="42"/>
      <c r="L7" s="60"/>
      <c r="M7" s="42"/>
      <c r="N7" s="42"/>
      <c r="O7" s="42"/>
      <c r="P7" s="42"/>
      <c r="S7" s="42"/>
      <c r="T7" s="19"/>
      <c r="U7" s="42"/>
      <c r="V7" s="42" t="s">
        <v>326</v>
      </c>
      <c r="W7" s="42"/>
      <c r="X7" s="42" t="s">
        <v>262</v>
      </c>
      <c r="Y7" s="42"/>
      <c r="Z7" s="42"/>
      <c r="AA7" s="42"/>
      <c r="AB7" s="185"/>
      <c r="AC7" s="43"/>
      <c r="AD7" s="43"/>
      <c r="AE7" s="43"/>
      <c r="AF7" s="18"/>
      <c r="AG7" s="42"/>
      <c r="AH7" s="18"/>
      <c r="AI7" s="18"/>
      <c r="AJ7" s="42"/>
      <c r="AL7" s="17"/>
    </row>
    <row r="8" spans="1:38" ht="21.75" customHeight="1">
      <c r="A8" s="108"/>
      <c r="B8" s="108"/>
      <c r="C8" s="108"/>
      <c r="D8" s="185"/>
      <c r="E8" s="187"/>
      <c r="F8" s="42"/>
      <c r="G8" s="42"/>
      <c r="H8" s="42"/>
      <c r="I8" s="42"/>
      <c r="J8" s="42" t="s">
        <v>33</v>
      </c>
      <c r="K8" s="42"/>
      <c r="L8" s="60" t="s">
        <v>34</v>
      </c>
      <c r="M8" s="42"/>
      <c r="N8" s="42"/>
      <c r="O8" s="42"/>
      <c r="P8" s="42"/>
      <c r="S8" s="42"/>
      <c r="T8" s="19" t="s">
        <v>258</v>
      </c>
      <c r="U8" s="42"/>
      <c r="V8" s="42" t="s">
        <v>259</v>
      </c>
      <c r="W8" s="42"/>
      <c r="X8" s="42" t="s">
        <v>322</v>
      </c>
      <c r="Y8" s="42"/>
      <c r="Z8" s="42" t="s">
        <v>169</v>
      </c>
      <c r="AA8" s="42"/>
      <c r="AB8" s="185" t="s">
        <v>79</v>
      </c>
      <c r="AC8" s="43"/>
      <c r="AD8" s="43"/>
      <c r="AE8" s="43"/>
      <c r="AF8" s="18"/>
      <c r="AG8" s="42"/>
      <c r="AH8" s="18"/>
      <c r="AI8" s="18"/>
      <c r="AJ8" s="42"/>
      <c r="AL8" s="17"/>
    </row>
    <row r="9" spans="1:38" ht="21.75" customHeight="1">
      <c r="A9" s="108"/>
      <c r="B9" s="108"/>
      <c r="C9" s="108"/>
      <c r="D9" s="185" t="s">
        <v>17</v>
      </c>
      <c r="E9" s="187"/>
      <c r="F9" s="42"/>
      <c r="G9" s="42"/>
      <c r="H9" s="42"/>
      <c r="I9" s="42"/>
      <c r="J9" s="42" t="s">
        <v>81</v>
      </c>
      <c r="K9" s="42"/>
      <c r="L9" s="76" t="s">
        <v>97</v>
      </c>
      <c r="M9" s="42"/>
      <c r="N9" s="42"/>
      <c r="O9" s="42"/>
      <c r="P9" s="1" t="s">
        <v>41</v>
      </c>
      <c r="S9" s="42"/>
      <c r="T9" s="19" t="s">
        <v>259</v>
      </c>
      <c r="U9" s="42"/>
      <c r="V9" s="19" t="s">
        <v>273</v>
      </c>
      <c r="W9" s="42"/>
      <c r="X9" s="19" t="s">
        <v>323</v>
      </c>
      <c r="Y9" s="42"/>
      <c r="Z9" s="42" t="s">
        <v>170</v>
      </c>
      <c r="AA9" s="42"/>
      <c r="AB9" s="185" t="s">
        <v>80</v>
      </c>
      <c r="AC9" s="43"/>
      <c r="AD9" s="18"/>
      <c r="AE9" s="43"/>
      <c r="AF9" s="128" t="s">
        <v>159</v>
      </c>
      <c r="AG9" s="42"/>
      <c r="AH9" s="18" t="s">
        <v>53</v>
      </c>
      <c r="AI9" s="18"/>
      <c r="AJ9" s="42" t="s">
        <v>81</v>
      </c>
      <c r="AL9" s="17"/>
    </row>
    <row r="10" spans="1:38" ht="21.75" customHeight="1">
      <c r="A10" s="108"/>
      <c r="B10" s="108"/>
      <c r="C10" s="108"/>
      <c r="D10" s="42" t="s">
        <v>46</v>
      </c>
      <c r="E10" s="42"/>
      <c r="F10" s="42" t="s">
        <v>24</v>
      </c>
      <c r="G10" s="42"/>
      <c r="H10" s="42"/>
      <c r="I10" s="42"/>
      <c r="J10" s="42" t="s">
        <v>131</v>
      </c>
      <c r="K10" s="42"/>
      <c r="L10" s="42" t="s">
        <v>98</v>
      </c>
      <c r="M10" s="42"/>
      <c r="N10" s="42" t="s">
        <v>60</v>
      </c>
      <c r="O10" s="42"/>
      <c r="P10" s="42" t="s">
        <v>30</v>
      </c>
      <c r="R10" s="42" t="s">
        <v>55</v>
      </c>
      <c r="S10" s="42"/>
      <c r="T10" s="127" t="s">
        <v>260</v>
      </c>
      <c r="U10" s="42"/>
      <c r="V10" s="127" t="s">
        <v>274</v>
      </c>
      <c r="W10" s="42"/>
      <c r="X10" s="127" t="s">
        <v>263</v>
      </c>
      <c r="Y10" s="42"/>
      <c r="Z10" s="42" t="s">
        <v>171</v>
      </c>
      <c r="AA10" s="42"/>
      <c r="AB10" s="42" t="s">
        <v>82</v>
      </c>
      <c r="AC10" s="42"/>
      <c r="AD10" s="19"/>
      <c r="AE10" s="42"/>
      <c r="AF10" s="127" t="s">
        <v>160</v>
      </c>
      <c r="AG10" s="42"/>
      <c r="AH10" s="19" t="s">
        <v>25</v>
      </c>
      <c r="AI10" s="18"/>
      <c r="AJ10" s="42" t="s">
        <v>83</v>
      </c>
      <c r="AL10" s="42" t="s">
        <v>53</v>
      </c>
    </row>
    <row r="11" spans="1:38" ht="21.75" customHeight="1">
      <c r="A11" s="109"/>
      <c r="B11" s="110" t="s">
        <v>1</v>
      </c>
      <c r="C11" s="110"/>
      <c r="D11" s="44" t="s">
        <v>84</v>
      </c>
      <c r="E11" s="42"/>
      <c r="F11" s="44" t="s">
        <v>59</v>
      </c>
      <c r="G11" s="42"/>
      <c r="H11" s="26" t="s">
        <v>96</v>
      </c>
      <c r="I11" s="42"/>
      <c r="J11" s="44" t="s">
        <v>135</v>
      </c>
      <c r="K11" s="42"/>
      <c r="L11" s="44" t="s">
        <v>99</v>
      </c>
      <c r="M11" s="42"/>
      <c r="N11" s="44" t="s">
        <v>54</v>
      </c>
      <c r="O11" s="42"/>
      <c r="P11" s="44" t="s">
        <v>44</v>
      </c>
      <c r="R11" s="44" t="s">
        <v>85</v>
      </c>
      <c r="S11" s="42"/>
      <c r="T11" s="20" t="s">
        <v>0</v>
      </c>
      <c r="U11" s="42"/>
      <c r="V11" s="26" t="s">
        <v>275</v>
      </c>
      <c r="W11" s="42"/>
      <c r="X11" s="26" t="s">
        <v>264</v>
      </c>
      <c r="Y11" s="42"/>
      <c r="Z11" s="44" t="s">
        <v>196</v>
      </c>
      <c r="AA11" s="42"/>
      <c r="AB11" s="44" t="s">
        <v>16</v>
      </c>
      <c r="AC11" s="42"/>
      <c r="AD11" s="129" t="s">
        <v>79</v>
      </c>
      <c r="AE11" s="42"/>
      <c r="AF11" s="20" t="s">
        <v>161</v>
      </c>
      <c r="AG11" s="42"/>
      <c r="AH11" s="129" t="s">
        <v>152</v>
      </c>
      <c r="AI11" s="18"/>
      <c r="AJ11" s="44" t="s">
        <v>86</v>
      </c>
      <c r="AL11" s="44" t="s">
        <v>25</v>
      </c>
    </row>
    <row r="12" spans="1:38" ht="3.75" customHeight="1">
      <c r="A12" s="109"/>
      <c r="B12" s="109"/>
      <c r="C12" s="109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L12" s="110"/>
    </row>
    <row r="13" spans="1:38" ht="22">
      <c r="A13" s="77" t="s">
        <v>251</v>
      </c>
      <c r="B13" s="77"/>
      <c r="C13" s="77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L13" s="55"/>
    </row>
    <row r="14" spans="1:38" s="188" customFormat="1" ht="20.5" customHeight="1">
      <c r="A14" s="77" t="s">
        <v>253</v>
      </c>
      <c r="B14" s="77"/>
      <c r="C14" s="77"/>
      <c r="D14" s="55">
        <v>8611242</v>
      </c>
      <c r="E14" s="55"/>
      <c r="F14" s="55">
        <v>57298909</v>
      </c>
      <c r="G14" s="55"/>
      <c r="H14" s="55">
        <v>3470021</v>
      </c>
      <c r="I14" s="55"/>
      <c r="J14" s="55">
        <v>4072786</v>
      </c>
      <c r="K14" s="55"/>
      <c r="L14" s="55">
        <v>-5159</v>
      </c>
      <c r="M14" s="55"/>
      <c r="N14" s="55">
        <v>929166</v>
      </c>
      <c r="O14" s="55"/>
      <c r="P14" s="55">
        <v>103579286</v>
      </c>
      <c r="R14" s="55">
        <v>-2909249</v>
      </c>
      <c r="S14" s="55"/>
      <c r="T14" s="55">
        <v>13977518</v>
      </c>
      <c r="U14" s="55"/>
      <c r="V14" s="102">
        <v>0</v>
      </c>
      <c r="W14" s="55"/>
      <c r="X14" s="55">
        <v>-3951357</v>
      </c>
      <c r="Y14" s="55"/>
      <c r="Z14" s="55">
        <v>-31797899</v>
      </c>
      <c r="AA14" s="55"/>
      <c r="AB14" s="102">
        <f>SUM(T14:Z14)</f>
        <v>-21771738</v>
      </c>
      <c r="AC14" s="55"/>
      <c r="AD14" s="102">
        <f>(AB14)+SUM(D14:R14)</f>
        <v>153275264</v>
      </c>
      <c r="AE14" s="55"/>
      <c r="AF14" s="102">
        <v>15000000</v>
      </c>
      <c r="AG14" s="55"/>
      <c r="AH14" s="102">
        <f>SUM(AD14:AF14)</f>
        <v>168275264</v>
      </c>
      <c r="AI14" s="55"/>
      <c r="AJ14" s="55">
        <v>50597130</v>
      </c>
      <c r="AL14" s="102">
        <f>SUM(AH14:AJ14)</f>
        <v>218872394</v>
      </c>
    </row>
    <row r="15" spans="1:38" s="50" customFormat="1" ht="20.5" customHeight="1">
      <c r="A15" s="47" t="s">
        <v>237</v>
      </c>
      <c r="B15" s="124">
        <v>3</v>
      </c>
      <c r="C15" s="47"/>
      <c r="D15" s="97">
        <v>0</v>
      </c>
      <c r="E15" s="96"/>
      <c r="F15" s="97">
        <v>0</v>
      </c>
      <c r="G15" s="92"/>
      <c r="H15" s="97">
        <v>0</v>
      </c>
      <c r="I15" s="92"/>
      <c r="J15" s="97">
        <v>0</v>
      </c>
      <c r="K15" s="92"/>
      <c r="L15" s="97">
        <v>0</v>
      </c>
      <c r="M15" s="92"/>
      <c r="N15" s="97">
        <v>0</v>
      </c>
      <c r="O15" s="92"/>
      <c r="P15" s="92">
        <v>-2175091</v>
      </c>
      <c r="R15" s="92">
        <v>0</v>
      </c>
      <c r="S15" s="92"/>
      <c r="T15" s="97">
        <v>0</v>
      </c>
      <c r="U15" s="92"/>
      <c r="V15" s="92">
        <v>-611448</v>
      </c>
      <c r="W15" s="92"/>
      <c r="X15" s="92">
        <v>7075936</v>
      </c>
      <c r="Y15" s="92"/>
      <c r="Z15" s="97">
        <v>0</v>
      </c>
      <c r="AA15" s="92"/>
      <c r="AB15" s="97">
        <f>SUM(T15:Z15)</f>
        <v>6464488</v>
      </c>
      <c r="AC15" s="92"/>
      <c r="AD15" s="97">
        <f>(AB15)+SUM(D15:R15)</f>
        <v>4289397</v>
      </c>
      <c r="AE15" s="92"/>
      <c r="AF15" s="97">
        <v>0</v>
      </c>
      <c r="AG15" s="92"/>
      <c r="AH15" s="97">
        <f>SUM(AD15:AF15)</f>
        <v>4289397</v>
      </c>
      <c r="AI15" s="92"/>
      <c r="AJ15" s="92">
        <v>-484972</v>
      </c>
      <c r="AK15" s="189"/>
      <c r="AL15" s="97">
        <f>SUM(AH15:AJ15)</f>
        <v>3804425</v>
      </c>
    </row>
    <row r="16" spans="1:38" s="188" customFormat="1" ht="20.5" customHeight="1">
      <c r="A16" s="77" t="s">
        <v>252</v>
      </c>
      <c r="B16" s="77"/>
      <c r="C16" s="77"/>
      <c r="D16" s="113">
        <f>SUM(D14:D15)</f>
        <v>8611242</v>
      </c>
      <c r="E16" s="98"/>
      <c r="F16" s="113">
        <f>SUM(F14:F15)</f>
        <v>57298909</v>
      </c>
      <c r="G16" s="102"/>
      <c r="H16" s="113">
        <f>SUM(H14:H15)</f>
        <v>3470021</v>
      </c>
      <c r="I16" s="98"/>
      <c r="J16" s="113">
        <f>SUM(J14:J15)</f>
        <v>4072786</v>
      </c>
      <c r="K16" s="99"/>
      <c r="L16" s="113">
        <f>SUM(L14:L15)</f>
        <v>-5159</v>
      </c>
      <c r="M16" s="99"/>
      <c r="N16" s="113">
        <f>SUM(N14:N15)</f>
        <v>929166</v>
      </c>
      <c r="O16" s="99"/>
      <c r="P16" s="113">
        <f>SUM(P14:P15)</f>
        <v>101404195</v>
      </c>
      <c r="R16" s="113">
        <f>SUM(R14:R15)</f>
        <v>-2909249</v>
      </c>
      <c r="S16" s="98"/>
      <c r="T16" s="113">
        <f>SUM(T14:T15)</f>
        <v>13977518</v>
      </c>
      <c r="U16" s="98"/>
      <c r="V16" s="113">
        <f>SUM(V14:V15)</f>
        <v>-611448</v>
      </c>
      <c r="W16" s="93"/>
      <c r="X16" s="113">
        <f>SUM(X14:X15)</f>
        <v>3124579</v>
      </c>
      <c r="Y16" s="93"/>
      <c r="Z16" s="113">
        <f>SUM(Z14:Z15)</f>
        <v>-31797899</v>
      </c>
      <c r="AA16" s="98"/>
      <c r="AB16" s="113">
        <f>SUM(AB14:AB15)</f>
        <v>-15307250</v>
      </c>
      <c r="AC16" s="99"/>
      <c r="AD16" s="113">
        <f>SUM(AD14:AD15)</f>
        <v>157564661</v>
      </c>
      <c r="AE16" s="99"/>
      <c r="AF16" s="113">
        <f>SUM(AF14:AF15)</f>
        <v>15000000</v>
      </c>
      <c r="AG16" s="56"/>
      <c r="AH16" s="113">
        <f>SUM(AH14:AH15)</f>
        <v>172564661</v>
      </c>
      <c r="AI16" s="51"/>
      <c r="AJ16" s="113">
        <f>SUM(AJ14:AJ15)</f>
        <v>50112158</v>
      </c>
      <c r="AL16" s="113">
        <f>SUM(AL14:AL15)</f>
        <v>222676819</v>
      </c>
    </row>
    <row r="17" spans="1:39" s="188" customFormat="1" ht="20.5" customHeight="1">
      <c r="A17" s="188" t="s">
        <v>231</v>
      </c>
      <c r="B17" s="77"/>
      <c r="C17" s="77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46"/>
      <c r="AG17" s="22"/>
      <c r="AH17" s="46"/>
      <c r="AI17" s="22"/>
      <c r="AJ17" s="22"/>
      <c r="AL17" s="22"/>
    </row>
    <row r="18" spans="1:39" s="188" customFormat="1" ht="20.5" customHeight="1">
      <c r="A18" s="94" t="s">
        <v>217</v>
      </c>
      <c r="B18" s="77"/>
      <c r="C18" s="7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S18" s="22"/>
      <c r="T18" s="10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46"/>
      <c r="AG18" s="22"/>
      <c r="AH18" s="46"/>
      <c r="AI18" s="22"/>
      <c r="AJ18" s="22"/>
      <c r="AL18" s="22"/>
    </row>
    <row r="19" spans="1:39" s="188" customFormat="1" ht="20.5" customHeight="1">
      <c r="A19" s="144" t="s">
        <v>246</v>
      </c>
      <c r="B19" s="77"/>
      <c r="C19" s="77"/>
      <c r="D19" s="97">
        <v>0</v>
      </c>
      <c r="E19" s="96"/>
      <c r="F19" s="97">
        <v>0</v>
      </c>
      <c r="G19" s="92"/>
      <c r="H19" s="97">
        <v>0</v>
      </c>
      <c r="I19" s="96"/>
      <c r="J19" s="97">
        <v>0</v>
      </c>
      <c r="K19" s="96"/>
      <c r="L19" s="97">
        <v>0</v>
      </c>
      <c r="M19" s="96"/>
      <c r="N19" s="97">
        <v>0</v>
      </c>
      <c r="O19" s="96"/>
      <c r="P19" s="97">
        <v>0</v>
      </c>
      <c r="R19" s="97">
        <v>0</v>
      </c>
      <c r="S19" s="59"/>
      <c r="T19" s="97">
        <v>0</v>
      </c>
      <c r="U19" s="96"/>
      <c r="V19" s="97">
        <v>0</v>
      </c>
      <c r="W19" s="80"/>
      <c r="X19" s="97">
        <v>0</v>
      </c>
      <c r="Y19" s="80"/>
      <c r="Z19" s="97">
        <v>0</v>
      </c>
      <c r="AA19" s="59"/>
      <c r="AB19" s="97">
        <f>SUM(T19:Z19)</f>
        <v>0</v>
      </c>
      <c r="AC19" s="59"/>
      <c r="AD19" s="97">
        <f>(AB19)+SUM(D19:R19)</f>
        <v>0</v>
      </c>
      <c r="AE19" s="59"/>
      <c r="AF19" s="97">
        <v>0</v>
      </c>
      <c r="AG19" s="59"/>
      <c r="AH19" s="97">
        <f>SUM(AD19:AF19)</f>
        <v>0</v>
      </c>
      <c r="AI19" s="92"/>
      <c r="AJ19" s="97">
        <v>-50156</v>
      </c>
      <c r="AK19" s="189"/>
      <c r="AL19" s="97">
        <f>SUM(AH19:AJ19)</f>
        <v>-50156</v>
      </c>
    </row>
    <row r="20" spans="1:39" s="4" customFormat="1" ht="20.5" customHeight="1">
      <c r="A20" s="94" t="s">
        <v>218</v>
      </c>
      <c r="B20" s="52"/>
      <c r="C20" s="52"/>
      <c r="D20" s="100">
        <f>SUM(D19:D19)</f>
        <v>0</v>
      </c>
      <c r="E20" s="98"/>
      <c r="F20" s="100">
        <f>SUM(F19:F19)</f>
        <v>0</v>
      </c>
      <c r="G20" s="102"/>
      <c r="H20" s="100">
        <f>SUM(H19:H19)</f>
        <v>0</v>
      </c>
      <c r="I20" s="98"/>
      <c r="J20" s="100">
        <f>SUM(J19:J19)</f>
        <v>0</v>
      </c>
      <c r="K20" s="99"/>
      <c r="L20" s="100">
        <f>SUM(L19:L19)</f>
        <v>0</v>
      </c>
      <c r="M20" s="99"/>
      <c r="N20" s="100">
        <f>SUM(N19:N19)</f>
        <v>0</v>
      </c>
      <c r="O20" s="99"/>
      <c r="P20" s="100">
        <f>SUM(P19:P19)</f>
        <v>0</v>
      </c>
      <c r="R20" s="97">
        <v>0</v>
      </c>
      <c r="S20" s="98"/>
      <c r="T20" s="100">
        <f>SUM(T19:T19)</f>
        <v>0</v>
      </c>
      <c r="U20" s="98"/>
      <c r="V20" s="100">
        <f>SUM(V19:V19)</f>
        <v>0</v>
      </c>
      <c r="W20" s="93"/>
      <c r="X20" s="100">
        <f>SUM(X19:X19)</f>
        <v>0</v>
      </c>
      <c r="Y20" s="93"/>
      <c r="Z20" s="100">
        <f>SUM(Z19:Z19)</f>
        <v>0</v>
      </c>
      <c r="AA20" s="98"/>
      <c r="AB20" s="100">
        <f>SUM(AB19:AB19)</f>
        <v>0</v>
      </c>
      <c r="AC20" s="99"/>
      <c r="AD20" s="100">
        <f>SUM(AD19:AD19)</f>
        <v>0</v>
      </c>
      <c r="AE20" s="99"/>
      <c r="AF20" s="100">
        <f>SUM(AF19:AF19)</f>
        <v>0</v>
      </c>
      <c r="AG20" s="56"/>
      <c r="AH20" s="100">
        <f>SUM(AH19:AH19)</f>
        <v>0</v>
      </c>
      <c r="AI20" s="51"/>
      <c r="AJ20" s="100">
        <f>SUM(AJ19:AJ19)</f>
        <v>-50156</v>
      </c>
      <c r="AK20" s="188"/>
      <c r="AL20" s="100">
        <f>SUM(AL19:AL19)</f>
        <v>-50156</v>
      </c>
    </row>
    <row r="21" spans="1:39" s="4" customFormat="1" ht="20.5" customHeight="1">
      <c r="A21" s="78" t="s">
        <v>172</v>
      </c>
      <c r="B21" s="52"/>
      <c r="C21" s="52"/>
      <c r="D21" s="99"/>
      <c r="E21" s="98"/>
      <c r="F21" s="99"/>
      <c r="G21" s="99"/>
      <c r="H21" s="99"/>
      <c r="I21" s="98"/>
      <c r="J21" s="99"/>
      <c r="K21" s="99"/>
      <c r="L21" s="99"/>
      <c r="M21" s="99"/>
      <c r="N21" s="99"/>
      <c r="O21" s="99"/>
      <c r="P21" s="99"/>
      <c r="S21" s="98"/>
      <c r="T21" s="99"/>
      <c r="U21" s="98"/>
      <c r="V21" s="99"/>
      <c r="W21" s="93"/>
      <c r="X21" s="99"/>
      <c r="Y21" s="93"/>
      <c r="Z21" s="99"/>
      <c r="AA21" s="98"/>
      <c r="AB21" s="99"/>
      <c r="AC21" s="99"/>
      <c r="AD21" s="99"/>
      <c r="AE21" s="99"/>
      <c r="AF21" s="99"/>
      <c r="AG21" s="56"/>
      <c r="AH21" s="92"/>
      <c r="AI21" s="51"/>
      <c r="AJ21" s="92"/>
      <c r="AK21" s="188"/>
      <c r="AL21" s="55"/>
    </row>
    <row r="22" spans="1:39" s="4" customFormat="1" ht="20.5" customHeight="1">
      <c r="A22" s="144" t="s">
        <v>308</v>
      </c>
      <c r="B22" s="52"/>
      <c r="C22" s="52"/>
      <c r="D22" s="99"/>
      <c r="E22" s="98"/>
      <c r="F22" s="99"/>
      <c r="G22" s="99"/>
      <c r="H22" s="99"/>
      <c r="I22" s="98"/>
      <c r="J22" s="99"/>
      <c r="K22" s="99"/>
      <c r="L22" s="99"/>
      <c r="M22" s="99"/>
      <c r="N22" s="99"/>
      <c r="O22" s="99"/>
      <c r="P22" s="99"/>
      <c r="S22" s="98"/>
      <c r="T22" s="99"/>
      <c r="U22" s="98"/>
      <c r="V22" s="99"/>
      <c r="W22" s="93"/>
      <c r="X22" s="99"/>
      <c r="Y22" s="93"/>
      <c r="Z22" s="99"/>
      <c r="AA22" s="98"/>
      <c r="AB22" s="99"/>
      <c r="AC22" s="99"/>
      <c r="AD22" s="99"/>
      <c r="AE22" s="99"/>
      <c r="AF22" s="99"/>
      <c r="AG22" s="56"/>
      <c r="AH22" s="92"/>
      <c r="AI22" s="51"/>
      <c r="AJ22" s="92"/>
      <c r="AK22" s="188"/>
      <c r="AL22" s="55"/>
    </row>
    <row r="23" spans="1:39" s="4" customFormat="1" ht="20.5" customHeight="1">
      <c r="A23" s="144" t="s">
        <v>235</v>
      </c>
      <c r="B23" s="52"/>
      <c r="C23" s="52"/>
      <c r="D23" s="92">
        <v>0</v>
      </c>
      <c r="E23" s="96"/>
      <c r="F23" s="92">
        <v>0</v>
      </c>
      <c r="G23" s="92"/>
      <c r="H23" s="92">
        <v>0</v>
      </c>
      <c r="I23" s="92"/>
      <c r="J23" s="92">
        <v>-50726</v>
      </c>
      <c r="K23" s="92"/>
      <c r="L23" s="92">
        <v>0</v>
      </c>
      <c r="M23" s="92"/>
      <c r="N23" s="92">
        <v>0</v>
      </c>
      <c r="O23" s="92"/>
      <c r="P23" s="92">
        <v>0</v>
      </c>
      <c r="R23" s="92">
        <v>0</v>
      </c>
      <c r="S23" s="92"/>
      <c r="T23" s="92">
        <v>0</v>
      </c>
      <c r="U23" s="92"/>
      <c r="V23" s="92">
        <v>0</v>
      </c>
      <c r="W23" s="92"/>
      <c r="X23" s="92">
        <v>0</v>
      </c>
      <c r="Y23" s="92"/>
      <c r="Z23" s="92">
        <v>3174</v>
      </c>
      <c r="AA23" s="92"/>
      <c r="AB23" s="92">
        <f>SUM(T23:Z23)</f>
        <v>3174</v>
      </c>
      <c r="AC23" s="92"/>
      <c r="AD23" s="92">
        <f>AB23+SUM(D23:P23)</f>
        <v>-47552</v>
      </c>
      <c r="AE23" s="92"/>
      <c r="AF23" s="92">
        <v>0</v>
      </c>
      <c r="AG23" s="92"/>
      <c r="AH23" s="92">
        <f>SUM(AD23:AF23)</f>
        <v>-47552</v>
      </c>
      <c r="AI23" s="92"/>
      <c r="AJ23" s="92">
        <v>70955</v>
      </c>
      <c r="AK23" s="189"/>
      <c r="AL23" s="92">
        <f>SUM(AH23:AJ23)</f>
        <v>23403</v>
      </c>
    </row>
    <row r="24" spans="1:39" s="4" customFormat="1" ht="20.5" customHeight="1">
      <c r="A24" s="144" t="s">
        <v>224</v>
      </c>
      <c r="B24" s="52"/>
      <c r="C24" s="52"/>
      <c r="D24" s="92">
        <v>0</v>
      </c>
      <c r="E24" s="96"/>
      <c r="F24" s="92">
        <v>0</v>
      </c>
      <c r="G24" s="92"/>
      <c r="H24" s="92">
        <v>0</v>
      </c>
      <c r="I24" s="92"/>
      <c r="J24" s="92">
        <v>1963</v>
      </c>
      <c r="K24" s="92"/>
      <c r="L24" s="92">
        <v>0</v>
      </c>
      <c r="M24" s="92"/>
      <c r="N24" s="92">
        <v>0</v>
      </c>
      <c r="O24" s="92"/>
      <c r="P24" s="92">
        <v>0</v>
      </c>
      <c r="R24" s="92">
        <v>0</v>
      </c>
      <c r="S24" s="92"/>
      <c r="T24" s="92">
        <v>0</v>
      </c>
      <c r="U24" s="92"/>
      <c r="V24" s="92">
        <v>0</v>
      </c>
      <c r="W24" s="92"/>
      <c r="X24" s="92">
        <v>0</v>
      </c>
      <c r="Y24" s="92"/>
      <c r="Z24" s="92">
        <v>0</v>
      </c>
      <c r="AA24" s="92"/>
      <c r="AB24" s="92">
        <f>SUM(T24:Z24)</f>
        <v>0</v>
      </c>
      <c r="AC24" s="92"/>
      <c r="AD24" s="92">
        <f>AB24+SUM(D24:R24)</f>
        <v>1963</v>
      </c>
      <c r="AE24" s="92"/>
      <c r="AF24" s="92">
        <v>0</v>
      </c>
      <c r="AG24" s="92"/>
      <c r="AH24" s="92">
        <f>SUM(AD24:AF24)</f>
        <v>1963</v>
      </c>
      <c r="AI24" s="92"/>
      <c r="AJ24" s="92">
        <v>0</v>
      </c>
      <c r="AK24" s="189"/>
      <c r="AL24" s="92">
        <f>SUM(AH24:AJ24)</f>
        <v>1963</v>
      </c>
      <c r="AM24" s="188"/>
    </row>
    <row r="25" spans="1:39" s="4" customFormat="1" ht="20.5" customHeight="1">
      <c r="A25" s="144" t="s">
        <v>151</v>
      </c>
      <c r="B25" s="52"/>
      <c r="C25" s="52"/>
      <c r="D25" s="97">
        <v>0</v>
      </c>
      <c r="E25" s="96"/>
      <c r="F25" s="97">
        <v>0</v>
      </c>
      <c r="G25" s="92"/>
      <c r="H25" s="97">
        <v>0</v>
      </c>
      <c r="I25" s="96"/>
      <c r="J25" s="97">
        <v>0</v>
      </c>
      <c r="K25" s="96"/>
      <c r="L25" s="97">
        <v>0</v>
      </c>
      <c r="M25" s="96"/>
      <c r="N25" s="97">
        <v>0</v>
      </c>
      <c r="O25" s="96"/>
      <c r="P25" s="97">
        <v>0</v>
      </c>
      <c r="R25" s="97">
        <v>0</v>
      </c>
      <c r="S25" s="59"/>
      <c r="T25" s="97">
        <v>0</v>
      </c>
      <c r="U25" s="96"/>
      <c r="V25" s="97">
        <v>0</v>
      </c>
      <c r="W25" s="80"/>
      <c r="X25" s="97">
        <v>0</v>
      </c>
      <c r="Y25" s="80"/>
      <c r="Z25" s="97">
        <v>0</v>
      </c>
      <c r="AA25" s="59"/>
      <c r="AB25" s="97">
        <f>SUM(T25:Z25)</f>
        <v>0</v>
      </c>
      <c r="AC25" s="59"/>
      <c r="AD25" s="97">
        <f>(AB25)+SUM(D25:R25)</f>
        <v>0</v>
      </c>
      <c r="AE25" s="59"/>
      <c r="AF25" s="97">
        <v>0</v>
      </c>
      <c r="AG25" s="59"/>
      <c r="AH25" s="97">
        <f>SUM(AD25:AF25)</f>
        <v>0</v>
      </c>
      <c r="AI25" s="92"/>
      <c r="AJ25" s="97">
        <v>199257</v>
      </c>
      <c r="AK25" s="189"/>
      <c r="AL25" s="97">
        <f>SUM(AH25:AJ25)</f>
        <v>199257</v>
      </c>
    </row>
    <row r="26" spans="1:39" s="188" customFormat="1" ht="20.5" customHeight="1">
      <c r="A26" s="79" t="s">
        <v>88</v>
      </c>
      <c r="B26" s="130"/>
      <c r="C26" s="130"/>
      <c r="D26" s="92"/>
      <c r="E26" s="96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S26" s="99"/>
      <c r="T26" s="92"/>
      <c r="U26" s="92"/>
      <c r="V26" s="92"/>
      <c r="W26" s="92"/>
      <c r="X26" s="92"/>
      <c r="Y26" s="92"/>
      <c r="Z26" s="92"/>
      <c r="AA26" s="92"/>
      <c r="AB26" s="92"/>
      <c r="AC26" s="99"/>
      <c r="AD26" s="92"/>
      <c r="AE26" s="99"/>
      <c r="AF26" s="92"/>
      <c r="AG26" s="51"/>
      <c r="AH26" s="92"/>
      <c r="AI26" s="51"/>
      <c r="AJ26" s="92"/>
      <c r="AL26" s="92"/>
    </row>
    <row r="27" spans="1:39" s="4" customFormat="1" ht="20.5" customHeight="1">
      <c r="A27" s="79" t="s">
        <v>136</v>
      </c>
      <c r="B27" s="52"/>
      <c r="C27" s="52"/>
      <c r="D27" s="100">
        <f>SUM(D21:D25)</f>
        <v>0</v>
      </c>
      <c r="E27" s="98"/>
      <c r="F27" s="100">
        <f>SUM(F21:F25)</f>
        <v>0</v>
      </c>
      <c r="G27" s="102"/>
      <c r="H27" s="100">
        <f>SUM(H21:H25)</f>
        <v>0</v>
      </c>
      <c r="I27" s="98"/>
      <c r="J27" s="100">
        <f>SUM(J21:J25)</f>
        <v>-48763</v>
      </c>
      <c r="K27" s="99"/>
      <c r="L27" s="100">
        <f>SUM(L21:L25)</f>
        <v>0</v>
      </c>
      <c r="M27" s="99"/>
      <c r="N27" s="100">
        <f>SUM(N21:N25)</f>
        <v>0</v>
      </c>
      <c r="O27" s="99"/>
      <c r="P27" s="100">
        <f>SUM(P21:P25)</f>
        <v>0</v>
      </c>
      <c r="R27" s="100">
        <f>SUM(R21:R25)</f>
        <v>0</v>
      </c>
      <c r="S27" s="98"/>
      <c r="T27" s="100">
        <f>SUM(T21:T25)</f>
        <v>0</v>
      </c>
      <c r="U27" s="98"/>
      <c r="V27" s="100">
        <f>SUM(V21:V25)</f>
        <v>0</v>
      </c>
      <c r="W27" s="93"/>
      <c r="X27" s="100">
        <f>SUM(X21:X25)</f>
        <v>0</v>
      </c>
      <c r="Y27" s="93"/>
      <c r="Z27" s="100">
        <f>SUM(Z21:Z25)</f>
        <v>3174</v>
      </c>
      <c r="AA27" s="98"/>
      <c r="AB27" s="100">
        <f>SUM(AB21:AB25)</f>
        <v>3174</v>
      </c>
      <c r="AC27" s="99"/>
      <c r="AD27" s="100">
        <f>SUM(AD21:AD25)</f>
        <v>-45589</v>
      </c>
      <c r="AE27" s="99"/>
      <c r="AF27" s="100">
        <f>SUM(AF21:AF25)</f>
        <v>0</v>
      </c>
      <c r="AG27" s="56"/>
      <c r="AH27" s="100">
        <f>SUM(AH21:AH25)</f>
        <v>-45589</v>
      </c>
      <c r="AI27" s="51"/>
      <c r="AJ27" s="100">
        <f>SUM(AJ21:AJ25)</f>
        <v>270212</v>
      </c>
      <c r="AK27" s="188"/>
      <c r="AL27" s="100">
        <f>SUM(AL21:AL25)</f>
        <v>224623</v>
      </c>
    </row>
    <row r="28" spans="1:39" s="4" customFormat="1" ht="20.5" customHeight="1">
      <c r="A28" s="52" t="s">
        <v>89</v>
      </c>
      <c r="B28" s="52"/>
      <c r="C28" s="52"/>
      <c r="D28" s="99"/>
      <c r="E28" s="51"/>
      <c r="F28" s="99"/>
      <c r="G28" s="99"/>
      <c r="H28" s="99"/>
      <c r="I28" s="51"/>
      <c r="J28" s="99"/>
      <c r="K28" s="99"/>
      <c r="L28" s="99"/>
      <c r="M28" s="99"/>
      <c r="N28" s="99"/>
      <c r="O28" s="99"/>
      <c r="P28" s="99"/>
      <c r="S28" s="51"/>
      <c r="T28" s="99"/>
      <c r="U28" s="51"/>
      <c r="V28" s="99"/>
      <c r="W28" s="49"/>
      <c r="X28" s="99"/>
      <c r="Y28" s="49"/>
      <c r="Z28" s="99"/>
      <c r="AA28" s="51"/>
      <c r="AB28" s="99"/>
      <c r="AC28" s="51"/>
      <c r="AD28" s="99"/>
      <c r="AE28" s="99"/>
      <c r="AF28" s="99"/>
      <c r="AG28" s="51"/>
      <c r="AH28" s="92"/>
      <c r="AI28" s="51"/>
      <c r="AJ28" s="55"/>
      <c r="AK28" s="188"/>
      <c r="AL28" s="55"/>
    </row>
    <row r="29" spans="1:39" s="4" customFormat="1" ht="20.5" customHeight="1">
      <c r="A29" s="52" t="s">
        <v>87</v>
      </c>
      <c r="B29" s="52"/>
      <c r="C29" s="52"/>
      <c r="D29" s="100">
        <f>SUM(D20,D27)</f>
        <v>0</v>
      </c>
      <c r="E29" s="51"/>
      <c r="F29" s="100">
        <f>SUM(F20,F27)</f>
        <v>0</v>
      </c>
      <c r="G29" s="102"/>
      <c r="H29" s="100">
        <f>SUM(H20,H27)</f>
        <v>0</v>
      </c>
      <c r="I29" s="51"/>
      <c r="J29" s="100">
        <f>SUM(J20,J27)</f>
        <v>-48763</v>
      </c>
      <c r="K29" s="99"/>
      <c r="L29" s="100">
        <f>SUM(L20,L27)</f>
        <v>0</v>
      </c>
      <c r="M29" s="99"/>
      <c r="N29" s="100">
        <f>SUM(N20,N27)</f>
        <v>0</v>
      </c>
      <c r="O29" s="99"/>
      <c r="P29" s="100">
        <f>SUM(P20,P27)</f>
        <v>0</v>
      </c>
      <c r="R29" s="100">
        <f>SUM(R20,R27)</f>
        <v>0</v>
      </c>
      <c r="S29" s="51"/>
      <c r="T29" s="100">
        <f>SUM(T20,T27)</f>
        <v>0</v>
      </c>
      <c r="U29" s="51"/>
      <c r="V29" s="100">
        <f>SUM(V20,V27)</f>
        <v>0</v>
      </c>
      <c r="W29" s="49"/>
      <c r="X29" s="100">
        <f>SUM(X20,X27)</f>
        <v>0</v>
      </c>
      <c r="Y29" s="49"/>
      <c r="Z29" s="100">
        <f>SUM(Z20,Z27)</f>
        <v>3174</v>
      </c>
      <c r="AA29" s="51"/>
      <c r="AB29" s="100">
        <f>SUM(AB20,AB27)</f>
        <v>3174</v>
      </c>
      <c r="AC29" s="51"/>
      <c r="AD29" s="100">
        <f>AB29+SUM(D29:P29)</f>
        <v>-45589</v>
      </c>
      <c r="AE29" s="99"/>
      <c r="AF29" s="100">
        <f>SUM(AF20,AF27)</f>
        <v>0</v>
      </c>
      <c r="AG29" s="51"/>
      <c r="AH29" s="100">
        <f>SUM(AD29:AF29)</f>
        <v>-45589</v>
      </c>
      <c r="AI29" s="51"/>
      <c r="AJ29" s="100">
        <f>SUM(AJ20,AJ27)</f>
        <v>220056</v>
      </c>
      <c r="AK29" s="188"/>
      <c r="AL29" s="100">
        <f>SUM(AH29:AJ29)</f>
        <v>174467</v>
      </c>
    </row>
    <row r="30" spans="1:39" s="4" customFormat="1" ht="20.5" customHeight="1">
      <c r="A30" s="52" t="s">
        <v>146</v>
      </c>
      <c r="B30" s="52"/>
      <c r="C30" s="52"/>
      <c r="D30" s="99"/>
      <c r="E30" s="51"/>
      <c r="F30" s="99"/>
      <c r="G30" s="99"/>
      <c r="H30" s="99"/>
      <c r="I30" s="51"/>
      <c r="J30" s="99"/>
      <c r="K30" s="99"/>
      <c r="L30" s="99"/>
      <c r="M30" s="99"/>
      <c r="N30" s="99"/>
      <c r="O30" s="99"/>
      <c r="P30" s="99"/>
      <c r="S30" s="51"/>
      <c r="T30" s="99"/>
      <c r="U30" s="51"/>
      <c r="V30" s="99"/>
      <c r="W30" s="49"/>
      <c r="X30" s="99"/>
      <c r="Y30" s="49"/>
      <c r="Z30" s="99"/>
      <c r="AA30" s="51"/>
      <c r="AB30" s="99"/>
      <c r="AC30" s="51"/>
      <c r="AD30" s="99"/>
      <c r="AE30" s="99"/>
      <c r="AF30" s="99"/>
      <c r="AG30" s="51"/>
      <c r="AH30" s="92"/>
      <c r="AI30" s="51"/>
      <c r="AJ30" s="55"/>
      <c r="AK30" s="188"/>
      <c r="AL30" s="55"/>
    </row>
    <row r="31" spans="1:39" s="50" customFormat="1" ht="20.5" customHeight="1">
      <c r="A31" s="47" t="s">
        <v>90</v>
      </c>
      <c r="B31" s="47"/>
      <c r="C31" s="47"/>
      <c r="D31" s="92">
        <v>0</v>
      </c>
      <c r="E31" s="96"/>
      <c r="F31" s="92">
        <v>0</v>
      </c>
      <c r="G31" s="92"/>
      <c r="H31" s="92">
        <v>0</v>
      </c>
      <c r="I31" s="92"/>
      <c r="J31" s="92">
        <v>0</v>
      </c>
      <c r="K31" s="92"/>
      <c r="L31" s="92">
        <v>0</v>
      </c>
      <c r="M31" s="92"/>
      <c r="N31" s="92">
        <v>0</v>
      </c>
      <c r="O31" s="92"/>
      <c r="P31" s="92">
        <v>6110928</v>
      </c>
      <c r="R31" s="92">
        <v>0</v>
      </c>
      <c r="S31" s="92"/>
      <c r="T31" s="92">
        <v>0</v>
      </c>
      <c r="U31" s="92"/>
      <c r="V31" s="92">
        <v>0</v>
      </c>
      <c r="W31" s="92"/>
      <c r="X31" s="92">
        <v>0</v>
      </c>
      <c r="Y31" s="92"/>
      <c r="Z31" s="92">
        <v>0</v>
      </c>
      <c r="AA31" s="92"/>
      <c r="AB31" s="92">
        <f>SUM(T31:Z31)</f>
        <v>0</v>
      </c>
      <c r="AC31" s="92"/>
      <c r="AD31" s="92">
        <f>AB31+SUM(D31:R31)</f>
        <v>6110928</v>
      </c>
      <c r="AE31" s="99"/>
      <c r="AF31" s="92">
        <v>0</v>
      </c>
      <c r="AG31" s="92"/>
      <c r="AH31" s="92">
        <f>SUM(AD31:AF31)</f>
        <v>6110928</v>
      </c>
      <c r="AI31" s="92"/>
      <c r="AJ31" s="92">
        <v>2382800</v>
      </c>
      <c r="AK31" s="189"/>
      <c r="AL31" s="92">
        <f>SUM(AH31:AJ31)</f>
        <v>8493728</v>
      </c>
    </row>
    <row r="32" spans="1:39" s="50" customFormat="1" ht="20.5" customHeight="1">
      <c r="A32" s="47" t="s">
        <v>91</v>
      </c>
      <c r="B32" s="47"/>
      <c r="C32" s="47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5"/>
      <c r="S32" s="48"/>
      <c r="T32" s="96"/>
      <c r="U32" s="96"/>
      <c r="V32" s="96"/>
      <c r="W32" s="91"/>
      <c r="X32" s="96"/>
      <c r="Y32" s="91"/>
      <c r="Z32" s="96"/>
      <c r="AA32" s="96"/>
      <c r="AB32" s="96"/>
      <c r="AC32" s="48"/>
      <c r="AD32" s="96"/>
      <c r="AE32" s="48"/>
      <c r="AF32" s="96"/>
      <c r="AG32" s="48"/>
      <c r="AH32" s="92"/>
      <c r="AI32" s="48"/>
      <c r="AJ32" s="92"/>
      <c r="AK32" s="189"/>
      <c r="AL32" s="92"/>
    </row>
    <row r="33" spans="1:39" s="50" customFormat="1" ht="20.5" customHeight="1">
      <c r="A33" s="47" t="s">
        <v>214</v>
      </c>
      <c r="B33" s="47"/>
      <c r="C33" s="47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5"/>
      <c r="S33" s="48"/>
      <c r="T33" s="96"/>
      <c r="U33" s="96"/>
      <c r="V33" s="96"/>
      <c r="W33" s="91"/>
      <c r="X33" s="96"/>
      <c r="Y33" s="91"/>
      <c r="Z33" s="96"/>
      <c r="AA33" s="96"/>
      <c r="AB33" s="96"/>
      <c r="AC33" s="48"/>
      <c r="AD33" s="96"/>
      <c r="AE33" s="48"/>
      <c r="AF33" s="96"/>
      <c r="AG33" s="48"/>
      <c r="AH33" s="92"/>
      <c r="AI33" s="48"/>
      <c r="AJ33" s="92"/>
      <c r="AK33" s="189"/>
      <c r="AL33" s="92"/>
    </row>
    <row r="34" spans="1:39" s="50" customFormat="1" ht="20.5" customHeight="1">
      <c r="A34" s="47" t="s">
        <v>173</v>
      </c>
      <c r="B34" s="47"/>
      <c r="C34" s="47"/>
      <c r="D34" s="92">
        <v>0</v>
      </c>
      <c r="E34" s="96"/>
      <c r="F34" s="92">
        <v>0</v>
      </c>
      <c r="G34" s="92"/>
      <c r="H34" s="92">
        <v>0</v>
      </c>
      <c r="I34" s="96"/>
      <c r="J34" s="92">
        <v>0</v>
      </c>
      <c r="K34" s="96"/>
      <c r="L34" s="92">
        <v>0</v>
      </c>
      <c r="M34" s="96"/>
      <c r="N34" s="92">
        <v>0</v>
      </c>
      <c r="O34" s="96"/>
      <c r="P34" s="92">
        <v>-550868</v>
      </c>
      <c r="R34" s="92">
        <v>0</v>
      </c>
      <c r="S34" s="48"/>
      <c r="T34" s="92">
        <v>0</v>
      </c>
      <c r="U34" s="92"/>
      <c r="V34" s="92">
        <v>0</v>
      </c>
      <c r="W34" s="92"/>
      <c r="X34" s="92">
        <v>0</v>
      </c>
      <c r="Y34" s="92"/>
      <c r="Z34" s="92">
        <v>0</v>
      </c>
      <c r="AA34" s="92"/>
      <c r="AB34" s="92">
        <f>SUM(T34:Z34)</f>
        <v>0</v>
      </c>
      <c r="AC34" s="92"/>
      <c r="AD34" s="92">
        <f>AB34+SUM(D34:R34)</f>
        <v>-550868</v>
      </c>
      <c r="AE34" s="48"/>
      <c r="AF34" s="92">
        <v>0</v>
      </c>
      <c r="AG34" s="48"/>
      <c r="AH34" s="92">
        <f t="shared" ref="AH34:AH35" si="0">SUM(AD34:AF34)</f>
        <v>-550868</v>
      </c>
      <c r="AI34" s="48"/>
      <c r="AJ34" s="92">
        <v>-227</v>
      </c>
      <c r="AK34" s="189"/>
      <c r="AL34" s="92">
        <f t="shared" ref="AL34:AL35" si="1">SUM(AH34:AJ34)</f>
        <v>-551095</v>
      </c>
    </row>
    <row r="35" spans="1:39" s="50" customFormat="1" ht="20.5" customHeight="1">
      <c r="A35" s="47" t="s">
        <v>107</v>
      </c>
      <c r="B35" s="47"/>
      <c r="C35" s="47"/>
      <c r="D35" s="97">
        <v>0</v>
      </c>
      <c r="E35" s="96"/>
      <c r="F35" s="97">
        <v>0</v>
      </c>
      <c r="G35" s="92"/>
      <c r="H35" s="97">
        <v>0</v>
      </c>
      <c r="I35" s="96"/>
      <c r="J35" s="97">
        <v>0</v>
      </c>
      <c r="K35" s="96"/>
      <c r="L35" s="97">
        <v>0</v>
      </c>
      <c r="M35" s="96"/>
      <c r="N35" s="97">
        <v>0</v>
      </c>
      <c r="O35" s="96"/>
      <c r="P35" s="97">
        <v>0</v>
      </c>
      <c r="R35" s="97">
        <v>0</v>
      </c>
      <c r="S35" s="96"/>
      <c r="T35" s="97">
        <v>9371395</v>
      </c>
      <c r="U35" s="96"/>
      <c r="V35" s="97">
        <v>-885481</v>
      </c>
      <c r="W35" s="83"/>
      <c r="X35" s="97">
        <v>-862687</v>
      </c>
      <c r="Y35" s="83"/>
      <c r="Z35" s="97">
        <v>4887353</v>
      </c>
      <c r="AA35" s="48"/>
      <c r="AB35" s="92">
        <f>SUM(T35:Z35)</f>
        <v>12510580</v>
      </c>
      <c r="AC35" s="92"/>
      <c r="AD35" s="92">
        <f>AB35+SUM(D35:R35)</f>
        <v>12510580</v>
      </c>
      <c r="AE35" s="48"/>
      <c r="AF35" s="97">
        <v>0</v>
      </c>
      <c r="AG35" s="48"/>
      <c r="AH35" s="92">
        <f t="shared" si="0"/>
        <v>12510580</v>
      </c>
      <c r="AI35" s="48"/>
      <c r="AJ35" s="97">
        <v>2775963</v>
      </c>
      <c r="AK35" s="189"/>
      <c r="AL35" s="92">
        <f t="shared" si="1"/>
        <v>15286543</v>
      </c>
    </row>
    <row r="36" spans="1:39" s="4" customFormat="1" ht="20.5" customHeight="1">
      <c r="A36" s="52" t="s">
        <v>147</v>
      </c>
      <c r="B36" s="52"/>
      <c r="C36" s="52"/>
      <c r="D36" s="113">
        <f>SUM(D30:D35)</f>
        <v>0</v>
      </c>
      <c r="E36" s="99"/>
      <c r="F36" s="113">
        <f>SUM(F30:F35)</f>
        <v>0</v>
      </c>
      <c r="G36" s="102"/>
      <c r="H36" s="113">
        <f>SUM(H30:H35)</f>
        <v>0</v>
      </c>
      <c r="I36" s="99"/>
      <c r="J36" s="113">
        <f>SUM(J30:J35)</f>
        <v>0</v>
      </c>
      <c r="K36" s="99"/>
      <c r="L36" s="113">
        <f>SUM(L30:L35)</f>
        <v>0</v>
      </c>
      <c r="M36" s="99"/>
      <c r="N36" s="113">
        <f>SUM(N30:N35)</f>
        <v>0</v>
      </c>
      <c r="O36" s="99"/>
      <c r="P36" s="113">
        <f>SUM(P30:P35)</f>
        <v>5560060</v>
      </c>
      <c r="R36" s="113">
        <f>SUM(R30:R35)</f>
        <v>0</v>
      </c>
      <c r="S36" s="53"/>
      <c r="T36" s="113">
        <f>SUM(T30:T35)</f>
        <v>9371395</v>
      </c>
      <c r="U36" s="99"/>
      <c r="V36" s="113">
        <f>SUM(V30:V35)</f>
        <v>-885481</v>
      </c>
      <c r="W36" s="58"/>
      <c r="X36" s="113">
        <f>SUM(X30:X35)</f>
        <v>-862687</v>
      </c>
      <c r="Y36" s="58"/>
      <c r="Z36" s="113">
        <f>SUM(Z30:Z35)</f>
        <v>4887353</v>
      </c>
      <c r="AA36" s="53"/>
      <c r="AB36" s="113">
        <f>SUM(T36:Z36)</f>
        <v>12510580</v>
      </c>
      <c r="AC36" s="53"/>
      <c r="AD36" s="113">
        <f>SUM(AD30:AD35)</f>
        <v>18070640</v>
      </c>
      <c r="AE36" s="53"/>
      <c r="AF36" s="113">
        <v>0</v>
      </c>
      <c r="AG36" s="53"/>
      <c r="AH36" s="113">
        <f>SUM(AD36:AF36)</f>
        <v>18070640</v>
      </c>
      <c r="AI36" s="53"/>
      <c r="AJ36" s="113">
        <f>SUM(AJ30:AJ35)</f>
        <v>5158536</v>
      </c>
      <c r="AK36" s="188"/>
      <c r="AL36" s="113">
        <f>SUM(AH36:AJ36)</f>
        <v>23229176</v>
      </c>
      <c r="AM36" s="146"/>
    </row>
    <row r="37" spans="1:39" s="50" customFormat="1" ht="20.5" customHeight="1">
      <c r="A37" s="47" t="s">
        <v>215</v>
      </c>
      <c r="B37" s="124"/>
      <c r="C37" s="47"/>
      <c r="D37" s="97">
        <v>0</v>
      </c>
      <c r="E37" s="96"/>
      <c r="F37" s="97">
        <v>0</v>
      </c>
      <c r="G37" s="92"/>
      <c r="H37" s="97">
        <v>0</v>
      </c>
      <c r="I37" s="96"/>
      <c r="J37" s="97">
        <v>0</v>
      </c>
      <c r="K37" s="96"/>
      <c r="L37" s="97">
        <v>0</v>
      </c>
      <c r="M37" s="96"/>
      <c r="N37" s="97">
        <v>0</v>
      </c>
      <c r="O37" s="96"/>
      <c r="P37" s="97">
        <v>-374630</v>
      </c>
      <c r="R37" s="97">
        <v>0</v>
      </c>
      <c r="S37" s="59"/>
      <c r="T37" s="97">
        <v>0</v>
      </c>
      <c r="U37" s="96"/>
      <c r="V37" s="97">
        <v>0</v>
      </c>
      <c r="W37" s="80"/>
      <c r="X37" s="97">
        <v>0</v>
      </c>
      <c r="Y37" s="80"/>
      <c r="Z37" s="97">
        <v>0</v>
      </c>
      <c r="AA37" s="59"/>
      <c r="AB37" s="97">
        <f>SUM(T37:Z37)</f>
        <v>0</v>
      </c>
      <c r="AC37" s="59"/>
      <c r="AD37" s="97">
        <f>(AB37)+SUM(D37:P37)</f>
        <v>-374630</v>
      </c>
      <c r="AE37" s="59"/>
      <c r="AF37" s="97">
        <v>0</v>
      </c>
      <c r="AG37" s="59"/>
      <c r="AH37" s="97">
        <f>SUM(AD37:AF37)</f>
        <v>-374630</v>
      </c>
      <c r="AI37" s="92"/>
      <c r="AJ37" s="97">
        <v>0</v>
      </c>
      <c r="AK37" s="189"/>
      <c r="AL37" s="97">
        <f>SUM(AH37:AJ37)</f>
        <v>-374630</v>
      </c>
    </row>
    <row r="38" spans="1:39" s="188" customFormat="1" ht="20.5" customHeight="1" thickBot="1">
      <c r="A38" s="77" t="s">
        <v>254</v>
      </c>
      <c r="B38" s="77"/>
      <c r="C38" s="77"/>
      <c r="D38" s="54">
        <f>D16+D36+D29+D37</f>
        <v>8611242</v>
      </c>
      <c r="E38" s="57"/>
      <c r="F38" s="54">
        <f>F16+F36+F29+F37</f>
        <v>57298909</v>
      </c>
      <c r="G38" s="57"/>
      <c r="H38" s="54">
        <f>H16+H36+H29+H37</f>
        <v>3470021</v>
      </c>
      <c r="I38" s="57"/>
      <c r="J38" s="54">
        <f>J16+J36+J29+J37</f>
        <v>4024023</v>
      </c>
      <c r="K38" s="57"/>
      <c r="L38" s="54">
        <f>L16+L36+L29+L37</f>
        <v>-5159</v>
      </c>
      <c r="M38" s="57"/>
      <c r="N38" s="54">
        <f>N16+N36+N29+N37</f>
        <v>929166</v>
      </c>
      <c r="O38" s="57"/>
      <c r="P38" s="54">
        <f>P16+P36+P29+P37</f>
        <v>106589625</v>
      </c>
      <c r="R38" s="54">
        <f>R16+R36+R29+R37</f>
        <v>-2909249</v>
      </c>
      <c r="S38" s="57"/>
      <c r="T38" s="54">
        <f>T16+T36+T29+T37</f>
        <v>23348913</v>
      </c>
      <c r="U38" s="57"/>
      <c r="V38" s="54">
        <f>V16+V36+V29+V37</f>
        <v>-1496929</v>
      </c>
      <c r="W38" s="57"/>
      <c r="X38" s="54">
        <f>X16+X36+X29+X37</f>
        <v>2261892</v>
      </c>
      <c r="Y38" s="57"/>
      <c r="Z38" s="54">
        <f>Z16+Z36+Z29+Z37</f>
        <v>-26907372</v>
      </c>
      <c r="AA38" s="57"/>
      <c r="AB38" s="54">
        <f>AB16+AB36+AB29+AB37</f>
        <v>-2793496</v>
      </c>
      <c r="AC38" s="57"/>
      <c r="AD38" s="54">
        <f>AD16+AD36+AD29+AD37</f>
        <v>175215082</v>
      </c>
      <c r="AE38" s="57"/>
      <c r="AF38" s="54">
        <f>AF16+AF36+AF29+AF37</f>
        <v>15000000</v>
      </c>
      <c r="AG38" s="57"/>
      <c r="AH38" s="54">
        <f>AH16+AH36+AH29+AH37</f>
        <v>190215082</v>
      </c>
      <c r="AI38" s="55"/>
      <c r="AJ38" s="54">
        <f>AJ16+AJ36+AJ29+AJ37</f>
        <v>55490750</v>
      </c>
      <c r="AL38" s="54">
        <f>AL16+AL36+AL29+AL37</f>
        <v>245705832</v>
      </c>
    </row>
    <row r="39" spans="1:39" ht="21" customHeight="1" thickTop="1"/>
    <row r="40" spans="1:39" ht="21" customHeight="1">
      <c r="D40" s="119"/>
      <c r="F40" s="119"/>
      <c r="H40" s="119"/>
      <c r="J40" s="119"/>
      <c r="L40" s="119"/>
      <c r="N40" s="119"/>
      <c r="P40" s="119"/>
      <c r="R40" s="119"/>
      <c r="AB40" s="119"/>
      <c r="AD40" s="119"/>
      <c r="AF40" s="119"/>
      <c r="AH40" s="119"/>
      <c r="AJ40" s="119"/>
      <c r="AL40" s="119"/>
    </row>
  </sheetData>
  <mergeCells count="2">
    <mergeCell ref="D4:AJ4"/>
    <mergeCell ref="T5:AB5"/>
  </mergeCells>
  <pageMargins left="0.8" right="0.43" top="0.48" bottom="0.5" header="0.5" footer="0.5"/>
  <pageSetup paperSize="9" scale="45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5"/>
  <sheetViews>
    <sheetView view="pageBreakPreview" zoomScale="70" zoomScaleNormal="100" zoomScaleSheetLayoutView="70" workbookViewId="0"/>
  </sheetViews>
  <sheetFormatPr defaultColWidth="9.09765625" defaultRowHeight="22.5" customHeight="1"/>
  <cols>
    <col min="1" max="1" width="61.59765625" style="29" bestFit="1" customWidth="1"/>
    <col min="2" max="2" width="9.59765625" style="29" bestFit="1" customWidth="1"/>
    <col min="3" max="3" width="2.69921875" style="29" customWidth="1"/>
    <col min="4" max="4" width="16.69921875" style="29" customWidth="1"/>
    <col min="5" max="5" width="2.09765625" style="29" customWidth="1"/>
    <col min="6" max="6" width="16.69921875" style="29" customWidth="1"/>
    <col min="7" max="7" width="2.09765625" style="29" customWidth="1"/>
    <col min="8" max="8" width="16.69921875" style="29" customWidth="1"/>
    <col min="9" max="9" width="2.09765625" style="29" customWidth="1"/>
    <col min="10" max="10" width="16.69921875" style="29" customWidth="1"/>
    <col min="11" max="11" width="2.09765625" style="29" customWidth="1"/>
    <col min="12" max="12" width="16.69921875" style="29" customWidth="1"/>
    <col min="13" max="13" width="2.09765625" style="29" customWidth="1"/>
    <col min="14" max="14" width="16.69921875" style="29" customWidth="1"/>
    <col min="15" max="15" width="2.09765625" style="29" customWidth="1"/>
    <col min="16" max="16" width="16.69921875" style="29" customWidth="1"/>
    <col min="17" max="17" width="2.09765625" style="29" customWidth="1"/>
    <col min="18" max="18" width="16.69921875" style="29" customWidth="1"/>
    <col min="19" max="19" width="2.09765625" style="29" customWidth="1"/>
    <col min="20" max="20" width="16.69921875" style="29" customWidth="1"/>
    <col min="21" max="21" width="2.09765625" style="29" customWidth="1"/>
    <col min="22" max="22" width="16.69921875" style="29" customWidth="1"/>
    <col min="23" max="23" width="2.09765625" style="29" customWidth="1"/>
    <col min="24" max="24" width="16.69921875" style="29" customWidth="1"/>
    <col min="25" max="25" width="2.09765625" style="29" customWidth="1"/>
    <col min="26" max="26" width="16.69921875" style="29" customWidth="1"/>
    <col min="27" max="27" width="11.59765625" style="29" bestFit="1" customWidth="1"/>
    <col min="28" max="16384" width="9.09765625" style="29"/>
  </cols>
  <sheetData>
    <row r="1" spans="1:26" ht="24.75" customHeight="1">
      <c r="A1" s="227" t="s">
        <v>67</v>
      </c>
      <c r="B1" s="227"/>
      <c r="C1" s="227"/>
      <c r="D1" s="64"/>
      <c r="E1" s="227"/>
      <c r="G1" s="227"/>
      <c r="H1" s="227"/>
      <c r="I1" s="227"/>
      <c r="J1" s="227"/>
      <c r="K1" s="227"/>
      <c r="L1" s="227"/>
      <c r="M1" s="227"/>
      <c r="N1" s="227"/>
      <c r="O1" s="227"/>
      <c r="Q1" s="227"/>
      <c r="S1" s="227"/>
      <c r="U1" s="227"/>
      <c r="Y1" s="227"/>
    </row>
    <row r="2" spans="1:26" ht="24.75" customHeight="1">
      <c r="A2" s="227" t="s">
        <v>145</v>
      </c>
      <c r="B2" s="227"/>
      <c r="C2" s="227"/>
      <c r="D2" s="64"/>
      <c r="E2" s="227"/>
      <c r="G2" s="227"/>
      <c r="H2" s="227"/>
      <c r="I2" s="227"/>
      <c r="J2" s="227"/>
      <c r="K2" s="227"/>
      <c r="L2" s="227"/>
      <c r="M2" s="227"/>
      <c r="N2" s="227"/>
      <c r="O2" s="227"/>
      <c r="Q2" s="227"/>
      <c r="S2" s="227"/>
      <c r="U2" s="227"/>
      <c r="Y2" s="227"/>
    </row>
    <row r="3" spans="1:26" ht="21.75" customHeight="1">
      <c r="A3" s="131"/>
      <c r="B3" s="131"/>
      <c r="C3" s="131"/>
      <c r="D3" s="64"/>
      <c r="E3" s="131"/>
      <c r="F3" s="187"/>
      <c r="G3" s="131"/>
      <c r="H3" s="131"/>
      <c r="I3" s="131"/>
      <c r="J3" s="131"/>
      <c r="K3" s="131"/>
      <c r="L3" s="131"/>
      <c r="M3" s="131"/>
      <c r="N3" s="131"/>
      <c r="O3" s="131"/>
      <c r="P3" s="187"/>
      <c r="Q3" s="131"/>
      <c r="R3" s="187"/>
      <c r="S3" s="131"/>
      <c r="T3" s="187"/>
      <c r="U3" s="131"/>
      <c r="V3" s="187"/>
      <c r="W3" s="187"/>
      <c r="X3" s="187"/>
      <c r="Y3" s="131"/>
      <c r="Z3" s="40" t="s">
        <v>73</v>
      </c>
    </row>
    <row r="4" spans="1:26" ht="21.75" customHeight="1">
      <c r="A4" s="39"/>
      <c r="B4" s="39"/>
      <c r="C4" s="39"/>
      <c r="D4" s="229" t="s">
        <v>35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</row>
    <row r="5" spans="1:26" ht="21.75" customHeight="1">
      <c r="A5" s="39"/>
      <c r="B5" s="39"/>
      <c r="C5" s="39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236" t="s">
        <v>78</v>
      </c>
      <c r="Q5" s="236"/>
      <c r="R5" s="236"/>
      <c r="S5" s="236"/>
      <c r="T5" s="236"/>
      <c r="U5" s="236"/>
      <c r="V5" s="236"/>
      <c r="W5" s="76"/>
      <c r="X5" s="76"/>
      <c r="Y5" s="66"/>
      <c r="Z5" s="17"/>
    </row>
    <row r="6" spans="1:26" ht="21.75" customHeight="1">
      <c r="A6" s="42"/>
      <c r="B6" s="42"/>
      <c r="C6" s="42"/>
      <c r="D6" s="42"/>
      <c r="E6" s="42"/>
      <c r="F6" s="42"/>
      <c r="G6" s="66"/>
      <c r="H6" s="66"/>
      <c r="I6" s="66"/>
      <c r="J6" s="76"/>
      <c r="K6" s="66"/>
      <c r="L6" s="66"/>
      <c r="M6" s="66"/>
      <c r="N6" s="132"/>
      <c r="O6" s="66"/>
      <c r="P6" s="19"/>
      <c r="Q6" s="19"/>
      <c r="R6" s="185"/>
      <c r="S6" s="19"/>
      <c r="T6" s="76" t="s">
        <v>258</v>
      </c>
      <c r="U6" s="19"/>
      <c r="V6" s="185"/>
      <c r="W6" s="185"/>
      <c r="X6" s="60"/>
      <c r="Y6" s="42"/>
      <c r="Z6" s="17"/>
    </row>
    <row r="7" spans="1:26" ht="21.75" customHeight="1">
      <c r="A7" s="42"/>
      <c r="B7" s="42"/>
      <c r="C7" s="42"/>
      <c r="D7" s="42"/>
      <c r="E7" s="42"/>
      <c r="F7" s="42"/>
      <c r="G7" s="66"/>
      <c r="H7" s="66"/>
      <c r="I7" s="66"/>
      <c r="J7" s="76"/>
      <c r="K7" s="66"/>
      <c r="L7" s="66"/>
      <c r="M7" s="66"/>
      <c r="N7" s="132"/>
      <c r="O7" s="66"/>
      <c r="P7" s="19"/>
      <c r="Q7" s="19"/>
      <c r="R7" s="42" t="s">
        <v>326</v>
      </c>
      <c r="S7" s="19"/>
      <c r="T7" s="185" t="s">
        <v>262</v>
      </c>
      <c r="U7" s="19"/>
      <c r="V7" s="185"/>
      <c r="W7" s="185"/>
      <c r="X7" s="60"/>
      <c r="Y7" s="42"/>
      <c r="Z7" s="17"/>
    </row>
    <row r="8" spans="1:26" ht="21.75" customHeight="1">
      <c r="A8" s="42"/>
      <c r="B8" s="42"/>
      <c r="C8" s="42"/>
      <c r="D8" s="66"/>
      <c r="E8" s="66"/>
      <c r="F8" s="66"/>
      <c r="G8" s="66"/>
      <c r="H8" s="66"/>
      <c r="I8" s="66"/>
      <c r="J8" s="60" t="s">
        <v>34</v>
      </c>
      <c r="K8" s="66"/>
      <c r="L8" s="66"/>
      <c r="M8" s="66"/>
      <c r="N8" s="66"/>
      <c r="O8" s="66"/>
      <c r="P8" s="66"/>
      <c r="Q8" s="19"/>
      <c r="R8" s="42" t="s">
        <v>259</v>
      </c>
      <c r="S8" s="19"/>
      <c r="T8" s="185" t="s">
        <v>322</v>
      </c>
      <c r="U8" s="19"/>
      <c r="V8" s="60" t="s">
        <v>79</v>
      </c>
      <c r="W8" s="60"/>
      <c r="X8" s="60"/>
      <c r="Y8" s="42"/>
      <c r="Z8" s="17"/>
    </row>
    <row r="9" spans="1:26" ht="21.75" customHeight="1">
      <c r="A9" s="42"/>
      <c r="B9" s="42"/>
      <c r="C9" s="42"/>
      <c r="D9" s="42" t="s">
        <v>17</v>
      </c>
      <c r="E9" s="42"/>
      <c r="F9" s="42"/>
      <c r="G9" s="66"/>
      <c r="H9" s="66"/>
      <c r="I9" s="66"/>
      <c r="J9" s="76" t="s">
        <v>97</v>
      </c>
      <c r="K9" s="66"/>
      <c r="L9" s="66"/>
      <c r="M9" s="66"/>
      <c r="N9" s="132" t="s">
        <v>41</v>
      </c>
      <c r="O9" s="66"/>
      <c r="P9" s="127" t="s">
        <v>272</v>
      </c>
      <c r="Q9" s="19"/>
      <c r="R9" s="185" t="s">
        <v>273</v>
      </c>
      <c r="S9" s="19"/>
      <c r="T9" s="185" t="s">
        <v>323</v>
      </c>
      <c r="U9" s="19"/>
      <c r="V9" s="185" t="s">
        <v>80</v>
      </c>
      <c r="W9" s="185"/>
      <c r="X9" s="60" t="s">
        <v>159</v>
      </c>
      <c r="Y9" s="42"/>
      <c r="Z9" s="17"/>
    </row>
    <row r="10" spans="1:26" ht="21.75" customHeight="1">
      <c r="A10" s="42"/>
      <c r="B10" s="42"/>
      <c r="C10" s="42"/>
      <c r="D10" s="42" t="s">
        <v>46</v>
      </c>
      <c r="E10" s="42"/>
      <c r="F10" s="42" t="s">
        <v>24</v>
      </c>
      <c r="G10" s="42"/>
      <c r="H10" s="42"/>
      <c r="I10" s="42"/>
      <c r="J10" s="42" t="s">
        <v>98</v>
      </c>
      <c r="K10" s="42"/>
      <c r="L10" s="42" t="s">
        <v>60</v>
      </c>
      <c r="M10" s="42"/>
      <c r="N10" s="42" t="s">
        <v>30</v>
      </c>
      <c r="O10" s="42"/>
      <c r="P10" s="19" t="s">
        <v>43</v>
      </c>
      <c r="Q10" s="19"/>
      <c r="R10" s="185" t="s">
        <v>274</v>
      </c>
      <c r="S10" s="19"/>
      <c r="T10" s="42" t="s">
        <v>263</v>
      </c>
      <c r="U10" s="19"/>
      <c r="V10" s="42" t="s">
        <v>82</v>
      </c>
      <c r="W10" s="42"/>
      <c r="X10" s="185" t="s">
        <v>160</v>
      </c>
      <c r="Y10" s="42"/>
      <c r="Z10" s="42" t="s">
        <v>53</v>
      </c>
    </row>
    <row r="11" spans="1:26" ht="21.75" customHeight="1">
      <c r="A11" s="125"/>
      <c r="B11" s="110" t="s">
        <v>1</v>
      </c>
      <c r="C11" s="110"/>
      <c r="D11" s="44" t="s">
        <v>84</v>
      </c>
      <c r="E11" s="125"/>
      <c r="F11" s="44" t="s">
        <v>92</v>
      </c>
      <c r="G11" s="125"/>
      <c r="H11" s="26" t="s">
        <v>96</v>
      </c>
      <c r="I11" s="111"/>
      <c r="J11" s="44" t="s">
        <v>99</v>
      </c>
      <c r="K11" s="125"/>
      <c r="L11" s="44" t="s">
        <v>54</v>
      </c>
      <c r="M11" s="125"/>
      <c r="N11" s="44" t="s">
        <v>44</v>
      </c>
      <c r="O11" s="125"/>
      <c r="P11" s="20" t="s">
        <v>0</v>
      </c>
      <c r="Q11" s="19"/>
      <c r="R11" s="44" t="s">
        <v>275</v>
      </c>
      <c r="S11" s="19"/>
      <c r="T11" s="44" t="s">
        <v>264</v>
      </c>
      <c r="U11" s="19"/>
      <c r="V11" s="44" t="s">
        <v>16</v>
      </c>
      <c r="W11" s="42"/>
      <c r="X11" s="44" t="s">
        <v>161</v>
      </c>
      <c r="Y11" s="125"/>
      <c r="Z11" s="44" t="s">
        <v>25</v>
      </c>
    </row>
    <row r="12" spans="1:26" ht="22.5" customHeight="1">
      <c r="A12" s="77" t="s">
        <v>228</v>
      </c>
      <c r="B12" s="77"/>
      <c r="C12" s="2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 customHeight="1">
      <c r="A13" s="112" t="s">
        <v>229</v>
      </c>
      <c r="B13" s="112"/>
      <c r="C13" s="25"/>
      <c r="D13" s="102">
        <v>8611242</v>
      </c>
      <c r="E13" s="22"/>
      <c r="F13" s="102">
        <v>56408882</v>
      </c>
      <c r="G13" s="22"/>
      <c r="H13" s="102">
        <v>3470021</v>
      </c>
      <c r="I13" s="22"/>
      <c r="J13" s="102">
        <v>490423</v>
      </c>
      <c r="K13" s="22"/>
      <c r="L13" s="102">
        <v>929166</v>
      </c>
      <c r="M13" s="22"/>
      <c r="N13" s="102">
        <v>53265283</v>
      </c>
      <c r="O13" s="22"/>
      <c r="P13" s="102">
        <v>2821928</v>
      </c>
      <c r="Q13" s="22"/>
      <c r="R13" s="102">
        <v>0</v>
      </c>
      <c r="S13" s="22"/>
      <c r="T13" s="102">
        <v>0</v>
      </c>
      <c r="U13" s="22"/>
      <c r="V13" s="8">
        <f>P13+T13+R13</f>
        <v>2821928</v>
      </c>
      <c r="W13" s="102"/>
      <c r="X13" s="102">
        <v>15000000</v>
      </c>
      <c r="Y13" s="22"/>
      <c r="Z13" s="8">
        <f>SUM(D13:N13,V13:X13)</f>
        <v>140996945</v>
      </c>
    </row>
    <row r="14" spans="1:26" ht="22.5" customHeight="1">
      <c r="A14" s="25" t="s">
        <v>146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99"/>
      <c r="R14" s="21"/>
      <c r="S14" s="99"/>
      <c r="T14" s="21"/>
      <c r="U14" s="99"/>
      <c r="V14" s="21"/>
      <c r="W14" s="21"/>
      <c r="X14" s="22"/>
      <c r="Y14" s="21"/>
      <c r="Z14" s="101"/>
    </row>
    <row r="15" spans="1:26" ht="22.5" customHeight="1">
      <c r="A15" s="27" t="s">
        <v>90</v>
      </c>
      <c r="B15" s="27"/>
      <c r="C15" s="107"/>
      <c r="D15" s="97">
        <v>0</v>
      </c>
      <c r="E15" s="61"/>
      <c r="F15" s="97">
        <v>0</v>
      </c>
      <c r="G15" s="61"/>
      <c r="H15" s="97">
        <v>0</v>
      </c>
      <c r="I15" s="96"/>
      <c r="J15" s="97">
        <v>0</v>
      </c>
      <c r="K15" s="61"/>
      <c r="L15" s="97">
        <v>0</v>
      </c>
      <c r="M15" s="96"/>
      <c r="N15" s="97">
        <v>946360</v>
      </c>
      <c r="O15" s="61"/>
      <c r="P15" s="97">
        <v>0</v>
      </c>
      <c r="Q15" s="96"/>
      <c r="R15" s="97">
        <v>0</v>
      </c>
      <c r="S15" s="96"/>
      <c r="T15" s="97">
        <v>0</v>
      </c>
      <c r="U15" s="96"/>
      <c r="V15" s="97">
        <f>P15+T15</f>
        <v>0</v>
      </c>
      <c r="W15" s="92"/>
      <c r="X15" s="103">
        <v>0</v>
      </c>
      <c r="Y15" s="61"/>
      <c r="Z15" s="97">
        <f>SUM(D15:N15,V15:X15)</f>
        <v>946360</v>
      </c>
    </row>
    <row r="16" spans="1:26" ht="22.5" customHeight="1">
      <c r="A16" s="52" t="s">
        <v>147</v>
      </c>
      <c r="B16" s="52"/>
      <c r="C16" s="25"/>
      <c r="D16" s="113">
        <f>SUM(D15)</f>
        <v>0</v>
      </c>
      <c r="E16" s="21"/>
      <c r="F16" s="113">
        <f>SUM(F15)</f>
        <v>0</v>
      </c>
      <c r="G16" s="21"/>
      <c r="H16" s="113">
        <f>SUM(H15)</f>
        <v>0</v>
      </c>
      <c r="I16" s="21"/>
      <c r="J16" s="113">
        <f>SUM(J15)</f>
        <v>0</v>
      </c>
      <c r="K16" s="21"/>
      <c r="L16" s="113">
        <f>SUM(L15)</f>
        <v>0</v>
      </c>
      <c r="M16" s="21"/>
      <c r="N16" s="113">
        <f>SUM(N15)</f>
        <v>946360</v>
      </c>
      <c r="O16" s="21"/>
      <c r="P16" s="113">
        <f>SUM(P15)</f>
        <v>0</v>
      </c>
      <c r="Q16" s="21"/>
      <c r="R16" s="113">
        <f>SUM(R15)</f>
        <v>0</v>
      </c>
      <c r="S16" s="21"/>
      <c r="T16" s="113">
        <f>SUM(T15)</f>
        <v>0</v>
      </c>
      <c r="U16" s="21"/>
      <c r="V16" s="113">
        <f>SUM(V15)</f>
        <v>0</v>
      </c>
      <c r="W16" s="102"/>
      <c r="X16" s="113">
        <v>0</v>
      </c>
      <c r="Y16" s="21"/>
      <c r="Z16" s="113">
        <f>SUM(D16:N16,V16:X16)</f>
        <v>946360</v>
      </c>
    </row>
    <row r="17" spans="1:27" ht="22.5" customHeight="1">
      <c r="A17" s="47" t="s">
        <v>211</v>
      </c>
      <c r="B17" s="116"/>
      <c r="C17" s="107"/>
      <c r="D17" s="92"/>
      <c r="E17" s="118"/>
      <c r="F17" s="92"/>
      <c r="G17" s="118"/>
      <c r="H17" s="92"/>
      <c r="I17" s="118"/>
      <c r="J17" s="92"/>
      <c r="K17" s="118"/>
      <c r="L17" s="92"/>
      <c r="M17" s="118"/>
      <c r="N17" s="92"/>
      <c r="O17" s="118"/>
      <c r="P17" s="92"/>
      <c r="Q17" s="118"/>
      <c r="R17" s="92"/>
      <c r="S17" s="118"/>
      <c r="T17" s="92"/>
      <c r="U17" s="118"/>
      <c r="V17" s="92"/>
      <c r="W17" s="92"/>
      <c r="X17" s="92"/>
      <c r="Y17" s="118"/>
      <c r="Z17" s="92"/>
      <c r="AA17" s="39"/>
    </row>
    <row r="18" spans="1:27" ht="22.5" customHeight="1">
      <c r="A18" s="163" t="s">
        <v>212</v>
      </c>
      <c r="B18" s="116"/>
      <c r="C18" s="25"/>
      <c r="D18" s="100">
        <v>0</v>
      </c>
      <c r="E18" s="21"/>
      <c r="F18" s="100">
        <v>0</v>
      </c>
      <c r="G18" s="21"/>
      <c r="H18" s="100">
        <v>0</v>
      </c>
      <c r="I18" s="21"/>
      <c r="J18" s="97">
        <v>0</v>
      </c>
      <c r="K18" s="21"/>
      <c r="L18" s="100">
        <v>0</v>
      </c>
      <c r="M18" s="21"/>
      <c r="N18" s="103">
        <v>-322849</v>
      </c>
      <c r="O18" s="21"/>
      <c r="P18" s="97">
        <v>0</v>
      </c>
      <c r="Q18" s="21"/>
      <c r="R18" s="97">
        <v>0</v>
      </c>
      <c r="S18" s="21"/>
      <c r="T18" s="97">
        <v>0</v>
      </c>
      <c r="U18" s="21"/>
      <c r="V18" s="97">
        <f>P18+T18</f>
        <v>0</v>
      </c>
      <c r="W18" s="102"/>
      <c r="X18" s="97">
        <v>0</v>
      </c>
      <c r="Y18" s="21"/>
      <c r="Z18" s="97">
        <f>SUM(D18:N18,V18:X18)</f>
        <v>-322849</v>
      </c>
    </row>
    <row r="19" spans="1:27" ht="22.5" customHeight="1" thickBot="1">
      <c r="A19" s="25" t="s">
        <v>230</v>
      </c>
      <c r="B19" s="25"/>
      <c r="C19" s="25"/>
      <c r="D19" s="114">
        <f>SUM(D13:D15)+SUM(D17:D18)</f>
        <v>8611242</v>
      </c>
      <c r="E19" s="21"/>
      <c r="F19" s="114">
        <f>SUM(F13:F15)+SUM(F17:F18)</f>
        <v>56408882</v>
      </c>
      <c r="G19" s="21"/>
      <c r="H19" s="114">
        <f>SUM(H13:H15)+SUM(H17:H18)</f>
        <v>3470021</v>
      </c>
      <c r="I19" s="21"/>
      <c r="J19" s="114">
        <f>SUM(J13:J15)+SUM(J17:J18)</f>
        <v>490423</v>
      </c>
      <c r="K19" s="21"/>
      <c r="L19" s="114">
        <f>SUM(L13:L15)+SUM(L17:L18)</f>
        <v>929166</v>
      </c>
      <c r="M19" s="21"/>
      <c r="N19" s="114">
        <f>SUM(N13:N15)+SUM(N17:N18)</f>
        <v>53888794</v>
      </c>
      <c r="O19" s="21"/>
      <c r="P19" s="114">
        <f>SUM(P13:P15)+SUM(P17:P18)</f>
        <v>2821928</v>
      </c>
      <c r="Q19" s="21"/>
      <c r="R19" s="184">
        <f>SUM(R13:R15)+SUM(R17:R18)</f>
        <v>0</v>
      </c>
      <c r="S19" s="21"/>
      <c r="T19" s="184">
        <f>SUM(T13:T15)+SUM(T17:T18)</f>
        <v>0</v>
      </c>
      <c r="U19" s="21"/>
      <c r="V19" s="114">
        <f>SUM(V13:V15)+SUM(V17:V18)</f>
        <v>2821928</v>
      </c>
      <c r="W19" s="126"/>
      <c r="X19" s="114">
        <f>SUM(X13:X15)+SUM(X17:X18)</f>
        <v>15000000</v>
      </c>
      <c r="Y19" s="21"/>
      <c r="Z19" s="114">
        <f>SUM(Z13:Z15)+SUM(Z17:Z18)</f>
        <v>141620456</v>
      </c>
    </row>
    <row r="20" spans="1:27" ht="22.5" customHeight="1" thickTop="1"/>
    <row r="21" spans="1:27" ht="22.5" customHeight="1">
      <c r="A21" s="77" t="s">
        <v>251</v>
      </c>
      <c r="B21" s="77"/>
      <c r="C21" s="2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7" ht="22.5" customHeight="1">
      <c r="A22" s="112" t="s">
        <v>253</v>
      </c>
      <c r="B22" s="112"/>
      <c r="C22" s="25"/>
      <c r="D22" s="8">
        <v>8611242</v>
      </c>
      <c r="E22" s="8"/>
      <c r="F22" s="8">
        <v>56408882</v>
      </c>
      <c r="G22" s="8"/>
      <c r="H22" s="8">
        <v>3470021</v>
      </c>
      <c r="I22" s="8"/>
      <c r="J22" s="8">
        <v>490423</v>
      </c>
      <c r="K22" s="8"/>
      <c r="L22" s="8">
        <v>929166</v>
      </c>
      <c r="M22" s="8"/>
      <c r="N22" s="8">
        <v>53294335</v>
      </c>
      <c r="O22" s="8"/>
      <c r="P22" s="8">
        <v>2821928</v>
      </c>
      <c r="Q22" s="8"/>
      <c r="R22" s="102">
        <v>0</v>
      </c>
      <c r="S22" s="8"/>
      <c r="T22" s="102">
        <v>0</v>
      </c>
      <c r="U22" s="8"/>
      <c r="V22" s="8">
        <f>P22+T22+R22</f>
        <v>2821928</v>
      </c>
      <c r="W22" s="8"/>
      <c r="X22" s="102">
        <v>15000000</v>
      </c>
      <c r="Y22" s="8"/>
      <c r="Z22" s="8">
        <f>SUM(D22:N22,V22:X22)</f>
        <v>141025997</v>
      </c>
    </row>
    <row r="23" spans="1:27" ht="22.5" customHeight="1">
      <c r="A23" s="47" t="s">
        <v>237</v>
      </c>
      <c r="B23" s="116">
        <v>3</v>
      </c>
      <c r="C23" s="107"/>
      <c r="D23" s="167">
        <v>0</v>
      </c>
      <c r="E23" s="118"/>
      <c r="F23" s="92">
        <v>0</v>
      </c>
      <c r="G23" s="118"/>
      <c r="H23" s="92">
        <v>0</v>
      </c>
      <c r="I23" s="118"/>
      <c r="J23" s="92">
        <v>0</v>
      </c>
      <c r="K23" s="118"/>
      <c r="L23" s="92">
        <v>0</v>
      </c>
      <c r="M23" s="118"/>
      <c r="N23" s="92">
        <v>-39246</v>
      </c>
      <c r="O23" s="118"/>
      <c r="P23" s="92">
        <v>0</v>
      </c>
      <c r="Q23" s="118"/>
      <c r="R23" s="92">
        <v>-58374</v>
      </c>
      <c r="S23" s="118"/>
      <c r="T23" s="92">
        <v>410167</v>
      </c>
      <c r="U23" s="118"/>
      <c r="V23" s="92">
        <f>P23+T23+R23</f>
        <v>351793</v>
      </c>
      <c r="W23" s="92"/>
      <c r="X23" s="92">
        <v>0</v>
      </c>
      <c r="Y23" s="118"/>
      <c r="Z23" s="92">
        <f>SUM(D23:N23,V23:X23)</f>
        <v>312547</v>
      </c>
    </row>
    <row r="24" spans="1:27" ht="22.5" customHeight="1">
      <c r="A24" s="112" t="s">
        <v>252</v>
      </c>
      <c r="B24" s="112"/>
      <c r="C24" s="25"/>
      <c r="D24" s="113">
        <f>SUM(D22:D23)</f>
        <v>8611242</v>
      </c>
      <c r="E24" s="21"/>
      <c r="F24" s="113">
        <f>SUM(F22:F23)</f>
        <v>56408882</v>
      </c>
      <c r="G24" s="21"/>
      <c r="H24" s="113">
        <f>SUM(H22:H23)</f>
        <v>3470021</v>
      </c>
      <c r="I24" s="21"/>
      <c r="J24" s="113">
        <f>SUM(J22:J23)</f>
        <v>490423</v>
      </c>
      <c r="K24" s="21"/>
      <c r="L24" s="113">
        <f>SUM(L22:L23)</f>
        <v>929166</v>
      </c>
      <c r="M24" s="21"/>
      <c r="N24" s="113">
        <f>SUM(N22:N23)</f>
        <v>53255089</v>
      </c>
      <c r="O24" s="21"/>
      <c r="P24" s="113">
        <f>SUM(P22:P23)</f>
        <v>2821928</v>
      </c>
      <c r="Q24" s="21"/>
      <c r="R24" s="113">
        <f>SUM(R22:R23)</f>
        <v>-58374</v>
      </c>
      <c r="S24" s="21"/>
      <c r="T24" s="113">
        <f>SUM(T22:T23)</f>
        <v>410167</v>
      </c>
      <c r="U24" s="21"/>
      <c r="V24" s="113">
        <f>SUM(V22:V23)</f>
        <v>3173721</v>
      </c>
      <c r="W24" s="102"/>
      <c r="X24" s="113">
        <f>SUM(X22:X23)</f>
        <v>15000000</v>
      </c>
      <c r="Y24" s="21"/>
      <c r="Z24" s="113">
        <f>SUM(D24:N24,V24:X24)</f>
        <v>141338544</v>
      </c>
    </row>
    <row r="25" spans="1:27" ht="22.5" customHeight="1">
      <c r="A25" s="25" t="s">
        <v>146</v>
      </c>
      <c r="B25" s="25"/>
      <c r="C25" s="25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99"/>
      <c r="R25" s="21"/>
      <c r="S25" s="99"/>
      <c r="T25" s="21"/>
      <c r="U25" s="99"/>
      <c r="V25" s="21"/>
      <c r="W25" s="21"/>
      <c r="X25" s="22"/>
      <c r="Y25" s="21"/>
      <c r="Z25" s="101"/>
    </row>
    <row r="26" spans="1:27" ht="22.4" customHeight="1">
      <c r="A26" s="27" t="s">
        <v>309</v>
      </c>
      <c r="B26" s="27"/>
      <c r="C26" s="107"/>
      <c r="D26" s="92">
        <v>0</v>
      </c>
      <c r="E26" s="61"/>
      <c r="F26" s="92">
        <v>0</v>
      </c>
      <c r="G26" s="61"/>
      <c r="H26" s="92">
        <v>0</v>
      </c>
      <c r="I26" s="96"/>
      <c r="J26" s="92">
        <v>0</v>
      </c>
      <c r="K26" s="61"/>
      <c r="L26" s="92">
        <v>0</v>
      </c>
      <c r="M26" s="96"/>
      <c r="N26" s="92">
        <v>-683080</v>
      </c>
      <c r="O26" s="61"/>
      <c r="P26" s="92">
        <v>0</v>
      </c>
      <c r="Q26" s="96"/>
      <c r="R26" s="92">
        <v>0</v>
      </c>
      <c r="S26" s="96"/>
      <c r="T26" s="92">
        <v>0</v>
      </c>
      <c r="U26" s="96"/>
      <c r="V26" s="92">
        <f>P26+T26+R26</f>
        <v>0</v>
      </c>
      <c r="W26" s="92"/>
      <c r="X26" s="167">
        <v>0</v>
      </c>
      <c r="Y26" s="61"/>
      <c r="Z26" s="92">
        <f>SUM(D26:N26,V26:X26)</f>
        <v>-683080</v>
      </c>
    </row>
    <row r="27" spans="1:27" ht="22.4" customHeight="1">
      <c r="A27" s="27" t="s">
        <v>91</v>
      </c>
      <c r="B27" s="27"/>
      <c r="C27" s="107"/>
      <c r="D27" s="92"/>
      <c r="E27" s="118"/>
      <c r="F27" s="92"/>
      <c r="G27" s="118"/>
      <c r="H27" s="92"/>
      <c r="I27" s="96"/>
      <c r="J27" s="92"/>
      <c r="K27" s="118"/>
      <c r="L27" s="92"/>
      <c r="M27" s="96"/>
      <c r="N27" s="92"/>
      <c r="O27" s="118"/>
      <c r="P27" s="92"/>
      <c r="Q27" s="96"/>
      <c r="R27" s="92"/>
      <c r="S27" s="96"/>
      <c r="T27" s="92"/>
      <c r="U27" s="96"/>
      <c r="V27" s="92"/>
      <c r="W27" s="92"/>
      <c r="X27" s="167"/>
      <c r="Y27" s="118"/>
      <c r="Z27" s="92"/>
    </row>
    <row r="28" spans="1:27" ht="22.5" customHeight="1">
      <c r="A28" s="27" t="s">
        <v>270</v>
      </c>
      <c r="B28" s="27"/>
      <c r="C28" s="107"/>
      <c r="D28" s="92">
        <v>0</v>
      </c>
      <c r="E28" s="118"/>
      <c r="F28" s="92">
        <v>0</v>
      </c>
      <c r="G28" s="118"/>
      <c r="H28" s="92">
        <v>0</v>
      </c>
      <c r="I28" s="96"/>
      <c r="J28" s="92">
        <v>0</v>
      </c>
      <c r="K28" s="118"/>
      <c r="L28" s="92">
        <v>0</v>
      </c>
      <c r="M28" s="96"/>
      <c r="N28" s="92">
        <v>-157348</v>
      </c>
      <c r="O28" s="118"/>
      <c r="P28" s="92">
        <v>0</v>
      </c>
      <c r="Q28" s="96"/>
      <c r="R28" s="92">
        <v>0</v>
      </c>
      <c r="S28" s="96"/>
      <c r="T28" s="92">
        <v>0</v>
      </c>
      <c r="U28" s="96"/>
      <c r="V28" s="92">
        <f>P28+T28+R28</f>
        <v>0</v>
      </c>
      <c r="W28" s="92"/>
      <c r="X28" s="167">
        <v>0</v>
      </c>
      <c r="Y28" s="118"/>
      <c r="Z28" s="92">
        <f>SUM(D28:N28,V28:X28)</f>
        <v>-157348</v>
      </c>
    </row>
    <row r="29" spans="1:27" ht="22.5" customHeight="1">
      <c r="A29" s="47" t="s">
        <v>107</v>
      </c>
      <c r="B29" s="27"/>
      <c r="C29" s="107"/>
      <c r="D29" s="97">
        <v>0</v>
      </c>
      <c r="E29" s="118"/>
      <c r="F29" s="97">
        <v>0</v>
      </c>
      <c r="G29" s="118"/>
      <c r="H29" s="97">
        <v>0</v>
      </c>
      <c r="I29" s="96"/>
      <c r="J29" s="97">
        <v>0</v>
      </c>
      <c r="K29" s="118"/>
      <c r="L29" s="97">
        <v>0</v>
      </c>
      <c r="M29" s="96"/>
      <c r="N29" s="97">
        <v>0</v>
      </c>
      <c r="O29" s="118"/>
      <c r="P29" s="97">
        <v>2269579</v>
      </c>
      <c r="Q29" s="96"/>
      <c r="R29" s="97">
        <v>-49342</v>
      </c>
      <c r="S29" s="96"/>
      <c r="T29" s="97">
        <v>0</v>
      </c>
      <c r="U29" s="96"/>
      <c r="V29" s="97">
        <f>P29+T29+R29</f>
        <v>2220237</v>
      </c>
      <c r="W29" s="92"/>
      <c r="X29" s="97">
        <v>0</v>
      </c>
      <c r="Y29" s="118"/>
      <c r="Z29" s="97">
        <f>SUM(D29:N29,V29:X29)</f>
        <v>2220237</v>
      </c>
    </row>
    <row r="30" spans="1:27" ht="22.5" customHeight="1">
      <c r="A30" s="52" t="s">
        <v>147</v>
      </c>
      <c r="B30" s="52"/>
      <c r="C30" s="25"/>
      <c r="D30" s="100">
        <f>SUM(D26)</f>
        <v>0</v>
      </c>
      <c r="E30" s="21"/>
      <c r="F30" s="100">
        <f>SUM(F26)</f>
        <v>0</v>
      </c>
      <c r="G30" s="21"/>
      <c r="H30" s="100">
        <f>SUM(H26)</f>
        <v>0</v>
      </c>
      <c r="I30" s="21"/>
      <c r="J30" s="100">
        <f>SUM(J26)</f>
        <v>0</v>
      </c>
      <c r="K30" s="21"/>
      <c r="L30" s="100">
        <f>SUM(L26)</f>
        <v>0</v>
      </c>
      <c r="M30" s="21"/>
      <c r="N30" s="100">
        <f>SUM(N26:N29)</f>
        <v>-840428</v>
      </c>
      <c r="O30" s="21"/>
      <c r="P30" s="100">
        <f>SUM(P26:P29)</f>
        <v>2269579</v>
      </c>
      <c r="Q30" s="21"/>
      <c r="R30" s="100">
        <f>SUM(R26:R29)</f>
        <v>-49342</v>
      </c>
      <c r="S30" s="21"/>
      <c r="T30" s="100">
        <f>SUM(T26:T29)</f>
        <v>0</v>
      </c>
      <c r="U30" s="21"/>
      <c r="V30" s="100">
        <f>SUM(V26:V29)</f>
        <v>2220237</v>
      </c>
      <c r="W30" s="102"/>
      <c r="X30" s="100">
        <f>SUM(X26)</f>
        <v>0</v>
      </c>
      <c r="Y30" s="21"/>
      <c r="Z30" s="100">
        <f>SUM(D30:N30,V30:X30)</f>
        <v>1379809</v>
      </c>
    </row>
    <row r="31" spans="1:27" ht="22.5" customHeight="1">
      <c r="A31" s="47" t="s">
        <v>211</v>
      </c>
      <c r="B31" s="116"/>
      <c r="C31" s="107"/>
      <c r="D31" s="92"/>
      <c r="E31" s="118"/>
      <c r="F31" s="92"/>
      <c r="G31" s="118"/>
      <c r="H31" s="92"/>
      <c r="I31" s="118"/>
      <c r="J31" s="92"/>
      <c r="K31" s="118"/>
      <c r="L31" s="92"/>
      <c r="M31" s="118"/>
      <c r="N31" s="92"/>
      <c r="O31" s="118"/>
      <c r="P31" s="92"/>
      <c r="Q31" s="118"/>
      <c r="R31" s="92"/>
      <c r="S31" s="118"/>
      <c r="T31" s="92"/>
      <c r="U31" s="118"/>
      <c r="V31" s="92"/>
      <c r="W31" s="92"/>
      <c r="X31" s="92"/>
      <c r="Y31" s="118"/>
      <c r="Z31" s="92"/>
      <c r="AA31" s="39"/>
    </row>
    <row r="32" spans="1:27" ht="22.5" customHeight="1">
      <c r="A32" s="163" t="s">
        <v>212</v>
      </c>
      <c r="B32" s="116"/>
      <c r="C32" s="25"/>
      <c r="D32" s="100">
        <v>0</v>
      </c>
      <c r="E32" s="21"/>
      <c r="F32" s="100">
        <v>0</v>
      </c>
      <c r="G32" s="21"/>
      <c r="H32" s="100">
        <v>0</v>
      </c>
      <c r="I32" s="21"/>
      <c r="J32" s="97">
        <v>0</v>
      </c>
      <c r="K32" s="21"/>
      <c r="L32" s="100">
        <v>0</v>
      </c>
      <c r="M32" s="21"/>
      <c r="N32" s="103">
        <v>-374630</v>
      </c>
      <c r="O32" s="21"/>
      <c r="P32" s="97">
        <v>0</v>
      </c>
      <c r="Q32" s="21"/>
      <c r="R32" s="97">
        <v>0</v>
      </c>
      <c r="S32" s="21"/>
      <c r="T32" s="97">
        <v>0</v>
      </c>
      <c r="U32" s="21"/>
      <c r="V32" s="97">
        <f>P32+T32+R32</f>
        <v>0</v>
      </c>
      <c r="W32" s="102"/>
      <c r="X32" s="97">
        <v>0</v>
      </c>
      <c r="Y32" s="21"/>
      <c r="Z32" s="97">
        <f>SUM(D32:N32,V32:X32)</f>
        <v>-374630</v>
      </c>
    </row>
    <row r="33" spans="1:26" ht="22.5" customHeight="1" thickBot="1">
      <c r="A33" s="25" t="s">
        <v>254</v>
      </c>
      <c r="B33" s="25"/>
      <c r="C33" s="25"/>
      <c r="D33" s="114">
        <f>SUM(D24)+SUM(D31:D32)</f>
        <v>8611242</v>
      </c>
      <c r="E33" s="21"/>
      <c r="F33" s="114">
        <f>SUM(F24)+SUM(F31:F32)</f>
        <v>56408882</v>
      </c>
      <c r="G33" s="21"/>
      <c r="H33" s="114">
        <f>SUM(H24)+SUM(H31:H32)</f>
        <v>3470021</v>
      </c>
      <c r="I33" s="21"/>
      <c r="J33" s="114">
        <f>SUM(J24)+SUM(J31:J32)</f>
        <v>490423</v>
      </c>
      <c r="K33" s="21"/>
      <c r="L33" s="114">
        <f>SUM(L24)+SUM(L31:L32)</f>
        <v>929166</v>
      </c>
      <c r="M33" s="21"/>
      <c r="N33" s="114">
        <f>SUM(N24)+SUM(N30:N32)</f>
        <v>52040031</v>
      </c>
      <c r="O33" s="21"/>
      <c r="P33" s="114">
        <f>SUM(P24)+SUM(P30:P32)</f>
        <v>5091507</v>
      </c>
      <c r="Q33" s="21"/>
      <c r="R33" s="114">
        <f>SUM(R24)+SUM(R30:R32)</f>
        <v>-107716</v>
      </c>
      <c r="S33" s="21"/>
      <c r="T33" s="114">
        <f>SUM(T24)+SUM(T30:T32)</f>
        <v>410167</v>
      </c>
      <c r="U33" s="21"/>
      <c r="V33" s="114">
        <f>SUM(V24)+SUM(V30:V32)</f>
        <v>5393958</v>
      </c>
      <c r="W33" s="126"/>
      <c r="X33" s="114">
        <f>SUM(X24)+SUM(X31:X32)</f>
        <v>15000000</v>
      </c>
      <c r="Y33" s="21"/>
      <c r="Z33" s="114">
        <f>SUM(Z24)+SUM(Z30:Z32)</f>
        <v>142343723</v>
      </c>
    </row>
    <row r="34" spans="1:26" ht="22.5" customHeight="1" thickTop="1"/>
    <row r="35" spans="1:26" ht="22.5" customHeight="1">
      <c r="N35" s="228"/>
      <c r="V35" s="228"/>
      <c r="Z35" s="228"/>
    </row>
  </sheetData>
  <mergeCells count="2">
    <mergeCell ref="D4:Z4"/>
    <mergeCell ref="P5:V5"/>
  </mergeCells>
  <pageMargins left="0.8" right="0.8" top="0.48" bottom="0.75" header="0.5" footer="0.5"/>
  <pageSetup paperSize="9" scale="49" firstPageNumber="13" orientation="landscape" useFirstPageNumber="1" r:id="rId1"/>
  <headerFooter alignWithMargins="0">
    <oddFooter>&amp;L 
    หมายเหตุประกอบงบการเงินเป็นส่วนหนึ่งของงบการเงินนี้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38"/>
  <sheetViews>
    <sheetView showGridLines="0" view="pageBreakPreview" zoomScale="85" zoomScaleNormal="100" zoomScaleSheetLayoutView="85" workbookViewId="0">
      <selection activeCell="L1" sqref="L1"/>
    </sheetView>
  </sheetViews>
  <sheetFormatPr defaultColWidth="9.09765625" defaultRowHeight="23.25" customHeight="1"/>
  <cols>
    <col min="1" max="1" width="3.3984375" style="123" customWidth="1"/>
    <col min="2" max="2" width="4.09765625" style="123" customWidth="1"/>
    <col min="3" max="3" width="39.09765625" style="123" customWidth="1"/>
    <col min="4" max="4" width="8.3984375" style="155" customWidth="1"/>
    <col min="5" max="5" width="0.8984375" style="123" customWidth="1"/>
    <col min="6" max="6" width="12.69921875" style="3" customWidth="1"/>
    <col min="7" max="7" width="1.09765625" style="123" customWidth="1"/>
    <col min="8" max="8" width="12.69921875" style="3" customWidth="1"/>
    <col min="9" max="9" width="1" style="3" customWidth="1"/>
    <col min="10" max="10" width="12.69921875" style="3" customWidth="1"/>
    <col min="11" max="11" width="2.09765625" style="3" customWidth="1"/>
    <col min="12" max="12" width="12.69921875" style="3" customWidth="1"/>
    <col min="13" max="13" width="10" style="123" bestFit="1" customWidth="1"/>
    <col min="14" max="14" width="10.09765625" style="123" customWidth="1"/>
    <col min="15" max="15" width="9.8984375" style="123" customWidth="1"/>
    <col min="16" max="16384" width="9.09765625" style="123"/>
  </cols>
  <sheetData>
    <row r="1" spans="1:12" ht="22" customHeight="1">
      <c r="A1" s="149" t="s">
        <v>36</v>
      </c>
      <c r="C1" s="149"/>
      <c r="D1" s="150"/>
      <c r="E1" s="149"/>
      <c r="J1" s="187"/>
      <c r="K1" s="187"/>
      <c r="L1" s="187"/>
    </row>
    <row r="2" spans="1:12" ht="22" customHeight="1">
      <c r="A2" s="149" t="s">
        <v>148</v>
      </c>
      <c r="C2" s="149"/>
      <c r="D2" s="150"/>
      <c r="E2" s="149"/>
      <c r="J2" s="234"/>
      <c r="K2" s="234"/>
      <c r="L2" s="234"/>
    </row>
    <row r="3" spans="1:12" ht="25.5" customHeight="1">
      <c r="A3" s="151"/>
      <c r="B3" s="151"/>
      <c r="C3" s="166"/>
      <c r="D3" s="104"/>
      <c r="E3" s="104"/>
      <c r="L3" s="115" t="s">
        <v>73</v>
      </c>
    </row>
    <row r="4" spans="1:12" ht="21" customHeight="1">
      <c r="B4" s="239"/>
      <c r="C4" s="239"/>
      <c r="D4" s="148"/>
      <c r="F4" s="241" t="s">
        <v>37</v>
      </c>
      <c r="G4" s="241"/>
      <c r="H4" s="241"/>
      <c r="I4" s="66"/>
      <c r="J4" s="229" t="s">
        <v>35</v>
      </c>
      <c r="K4" s="229"/>
      <c r="L4" s="229"/>
    </row>
    <row r="5" spans="1:12" s="154" customFormat="1" ht="45.75" customHeight="1">
      <c r="A5" s="153"/>
      <c r="B5" s="153"/>
      <c r="C5" s="153"/>
      <c r="D5" s="147"/>
      <c r="F5" s="238" t="s">
        <v>197</v>
      </c>
      <c r="G5" s="238"/>
      <c r="H5" s="238"/>
      <c r="I5" s="66"/>
      <c r="J5" s="238" t="s">
        <v>197</v>
      </c>
      <c r="K5" s="238"/>
      <c r="L5" s="238"/>
    </row>
    <row r="6" spans="1:12" ht="21" customHeight="1">
      <c r="B6" s="239"/>
      <c r="C6" s="239"/>
      <c r="D6" s="155" t="s">
        <v>1</v>
      </c>
      <c r="F6" s="45">
        <v>2563</v>
      </c>
      <c r="G6" s="67"/>
      <c r="H6" s="45">
        <v>2562</v>
      </c>
      <c r="I6" s="41"/>
      <c r="J6" s="45">
        <v>2563</v>
      </c>
      <c r="K6" s="67"/>
      <c r="L6" s="45">
        <v>2562</v>
      </c>
    </row>
    <row r="7" spans="1:12" ht="22.5" customHeight="1">
      <c r="A7" s="156" t="s">
        <v>26</v>
      </c>
      <c r="B7" s="156"/>
      <c r="D7" s="157"/>
      <c r="E7" s="156"/>
      <c r="F7" s="33"/>
      <c r="G7" s="158"/>
      <c r="H7" s="33"/>
      <c r="I7" s="33"/>
      <c r="J7" s="33"/>
      <c r="K7" s="33"/>
      <c r="L7" s="33"/>
    </row>
    <row r="8" spans="1:12" ht="23.25" customHeight="1">
      <c r="A8" s="148" t="s">
        <v>293</v>
      </c>
      <c r="B8" s="148"/>
      <c r="F8" s="12">
        <v>8493728</v>
      </c>
      <c r="G8" s="12"/>
      <c r="H8" s="12">
        <v>5177014</v>
      </c>
      <c r="I8" s="12"/>
      <c r="J8" s="69">
        <v>-683080</v>
      </c>
      <c r="K8" s="12"/>
      <c r="L8" s="12">
        <v>946360</v>
      </c>
    </row>
    <row r="9" spans="1:12" ht="23.25" customHeight="1">
      <c r="A9" s="159" t="s">
        <v>182</v>
      </c>
      <c r="B9" s="159"/>
      <c r="E9" s="159"/>
      <c r="F9" s="12"/>
      <c r="G9" s="12"/>
      <c r="H9" s="12"/>
      <c r="I9" s="12"/>
      <c r="J9" s="69"/>
      <c r="K9" s="12"/>
      <c r="L9" s="12"/>
    </row>
    <row r="10" spans="1:12" ht="23.25" customHeight="1">
      <c r="A10" s="148" t="s">
        <v>134</v>
      </c>
      <c r="B10" s="148"/>
      <c r="F10" s="12">
        <v>5032821</v>
      </c>
      <c r="G10" s="12"/>
      <c r="H10" s="12">
        <v>3785148</v>
      </c>
      <c r="I10" s="12"/>
      <c r="J10" s="69">
        <v>403524</v>
      </c>
      <c r="K10" s="12"/>
      <c r="L10" s="12">
        <v>388012</v>
      </c>
    </row>
    <row r="11" spans="1:12" ht="23.25" customHeight="1">
      <c r="A11" s="148" t="s">
        <v>68</v>
      </c>
      <c r="B11" s="148"/>
      <c r="F11" s="12">
        <v>343864</v>
      </c>
      <c r="G11" s="12"/>
      <c r="H11" s="12">
        <v>347641</v>
      </c>
      <c r="I11" s="12"/>
      <c r="J11" s="69">
        <v>1685</v>
      </c>
      <c r="K11" s="12"/>
      <c r="L11" s="12">
        <v>1871</v>
      </c>
    </row>
    <row r="12" spans="1:12" ht="23.25" customHeight="1">
      <c r="A12" s="148" t="s">
        <v>141</v>
      </c>
      <c r="B12" s="148"/>
      <c r="F12" s="12">
        <v>1491550</v>
      </c>
      <c r="G12" s="12"/>
      <c r="H12" s="12">
        <v>1473160</v>
      </c>
      <c r="I12" s="12"/>
      <c r="J12" s="69">
        <v>40487</v>
      </c>
      <c r="K12" s="12"/>
      <c r="L12" s="12">
        <v>36392</v>
      </c>
    </row>
    <row r="13" spans="1:12" ht="23.25" customHeight="1">
      <c r="A13" s="30" t="s">
        <v>232</v>
      </c>
      <c r="B13" s="148"/>
      <c r="D13" s="2"/>
      <c r="F13" s="12">
        <v>63109</v>
      </c>
      <c r="G13" s="12"/>
      <c r="H13" s="12">
        <v>21641</v>
      </c>
      <c r="J13" s="69">
        <v>14591</v>
      </c>
      <c r="K13" s="187"/>
      <c r="L13" s="12">
        <v>-42</v>
      </c>
    </row>
    <row r="14" spans="1:12" ht="23.25" customHeight="1">
      <c r="A14" s="30" t="s">
        <v>243</v>
      </c>
      <c r="B14" s="148"/>
      <c r="D14" s="2"/>
      <c r="I14" s="123"/>
      <c r="J14" s="50"/>
      <c r="K14" s="187"/>
      <c r="L14" s="187"/>
    </row>
    <row r="15" spans="1:12" ht="23.25" customHeight="1">
      <c r="A15" s="30" t="s">
        <v>242</v>
      </c>
      <c r="B15" s="148"/>
      <c r="D15" s="2"/>
      <c r="F15" s="12">
        <v>28963</v>
      </c>
      <c r="G15" s="12"/>
      <c r="H15" s="12">
        <v>14085</v>
      </c>
      <c r="I15" s="12"/>
      <c r="J15" s="69">
        <v>-41150</v>
      </c>
      <c r="K15" s="12"/>
      <c r="L15" s="12">
        <v>-415</v>
      </c>
    </row>
    <row r="16" spans="1:12" ht="23.25" customHeight="1">
      <c r="A16" s="148" t="s">
        <v>20</v>
      </c>
      <c r="B16" s="148"/>
      <c r="D16" s="2"/>
      <c r="F16" s="12">
        <v>-217771</v>
      </c>
      <c r="G16" s="12"/>
      <c r="H16" s="12">
        <v>-230751</v>
      </c>
      <c r="I16" s="12"/>
      <c r="J16" s="69">
        <v>-746107</v>
      </c>
      <c r="K16" s="12"/>
      <c r="L16" s="12">
        <v>-1181181</v>
      </c>
    </row>
    <row r="17" spans="1:20" ht="23.25" customHeight="1">
      <c r="A17" s="148" t="s">
        <v>45</v>
      </c>
      <c r="B17" s="148"/>
      <c r="D17" s="2"/>
      <c r="F17" s="12">
        <v>-65849</v>
      </c>
      <c r="G17" s="12"/>
      <c r="H17" s="12">
        <v>-66685</v>
      </c>
      <c r="I17" s="12"/>
      <c r="J17" s="71">
        <v>0</v>
      </c>
      <c r="K17" s="12"/>
      <c r="L17" s="12">
        <v>-2430000</v>
      </c>
    </row>
    <row r="18" spans="1:20" ht="23.25" customHeight="1">
      <c r="A18" s="148" t="s">
        <v>61</v>
      </c>
      <c r="B18" s="148"/>
      <c r="F18" s="12">
        <v>3664912</v>
      </c>
      <c r="G18" s="12"/>
      <c r="H18" s="12">
        <v>3413644</v>
      </c>
      <c r="I18" s="12"/>
      <c r="J18" s="69">
        <v>1123654</v>
      </c>
      <c r="K18" s="12"/>
      <c r="L18" s="12">
        <v>1149309</v>
      </c>
    </row>
    <row r="19" spans="1:20" ht="23.25" customHeight="1">
      <c r="A19" s="30" t="s">
        <v>72</v>
      </c>
      <c r="B19" s="148"/>
      <c r="D19" s="155">
        <v>7</v>
      </c>
      <c r="F19" s="12">
        <v>-863645</v>
      </c>
      <c r="G19" s="12"/>
      <c r="H19" s="12">
        <v>-2084720</v>
      </c>
      <c r="I19" s="12"/>
      <c r="J19" s="71">
        <v>0</v>
      </c>
      <c r="K19" s="32"/>
      <c r="L19" s="71">
        <v>0</v>
      </c>
    </row>
    <row r="20" spans="1:20" ht="23.25" customHeight="1">
      <c r="A20" s="30" t="s">
        <v>238</v>
      </c>
      <c r="B20" s="148"/>
      <c r="F20" s="71">
        <v>0</v>
      </c>
      <c r="G20" s="12"/>
      <c r="H20" s="12">
        <v>1596</v>
      </c>
      <c r="I20" s="12"/>
      <c r="J20" s="71">
        <v>0</v>
      </c>
      <c r="K20" s="32"/>
      <c r="L20" s="71">
        <v>0</v>
      </c>
    </row>
    <row r="21" spans="1:20" ht="23.25" customHeight="1">
      <c r="A21" s="30" t="s">
        <v>185</v>
      </c>
      <c r="B21" s="148"/>
      <c r="F21" s="12">
        <v>219627</v>
      </c>
      <c r="G21" s="7"/>
      <c r="H21" s="10">
        <v>147880</v>
      </c>
      <c r="I21" s="7"/>
      <c r="J21" s="35">
        <v>56619</v>
      </c>
      <c r="K21" s="7"/>
      <c r="L21" s="10">
        <v>38510</v>
      </c>
    </row>
    <row r="22" spans="1:20" s="3" customFormat="1" ht="23.25" customHeight="1">
      <c r="A22" s="29" t="s">
        <v>284</v>
      </c>
      <c r="B22" s="50"/>
      <c r="D22" s="2"/>
      <c r="F22" s="10"/>
      <c r="G22" s="7"/>
      <c r="H22" s="10"/>
      <c r="I22" s="7"/>
      <c r="J22" s="35"/>
      <c r="K22" s="7"/>
      <c r="L22" s="10"/>
    </row>
    <row r="23" spans="1:20" s="3" customFormat="1" ht="23.25" customHeight="1">
      <c r="A23" s="29" t="s">
        <v>329</v>
      </c>
      <c r="B23" s="50"/>
      <c r="D23" s="2"/>
      <c r="F23" s="10"/>
      <c r="G23" s="7"/>
      <c r="H23" s="10"/>
      <c r="I23" s="7"/>
      <c r="J23" s="35"/>
      <c r="K23" s="7"/>
      <c r="L23" s="10"/>
    </row>
    <row r="24" spans="1:20" s="3" customFormat="1" ht="23.25" customHeight="1">
      <c r="A24" s="29" t="s">
        <v>330</v>
      </c>
      <c r="B24" s="50"/>
      <c r="D24" s="2"/>
      <c r="F24" s="10">
        <v>82998</v>
      </c>
      <c r="G24" s="7"/>
      <c r="H24" s="10">
        <v>131730</v>
      </c>
      <c r="I24" s="7"/>
      <c r="J24" s="35">
        <v>-1089</v>
      </c>
      <c r="K24" s="7"/>
      <c r="L24" s="10">
        <v>146781</v>
      </c>
      <c r="M24" s="195"/>
      <c r="N24" s="17"/>
      <c r="O24" s="17"/>
      <c r="P24" s="17"/>
      <c r="Q24" s="17"/>
      <c r="R24" s="17"/>
      <c r="S24" s="17"/>
      <c r="T24" s="17"/>
    </row>
    <row r="25" spans="1:20" s="3" customFormat="1" ht="23.25" customHeight="1">
      <c r="A25" s="29" t="s">
        <v>334</v>
      </c>
      <c r="B25" s="50"/>
      <c r="C25" s="187"/>
      <c r="D25" s="186"/>
      <c r="E25" s="187"/>
      <c r="F25" s="10"/>
      <c r="G25" s="7"/>
      <c r="H25" s="10"/>
      <c r="I25" s="7"/>
      <c r="J25" s="71"/>
      <c r="K25" s="7"/>
      <c r="L25" s="71"/>
      <c r="N25" s="17"/>
      <c r="O25" s="17"/>
      <c r="P25" s="17"/>
      <c r="Q25" s="17"/>
      <c r="R25" s="17"/>
      <c r="S25" s="17"/>
      <c r="T25" s="17"/>
    </row>
    <row r="26" spans="1:20" s="187" customFormat="1" ht="23.25" customHeight="1">
      <c r="A26" s="50" t="s">
        <v>335</v>
      </c>
      <c r="B26" s="50"/>
      <c r="D26" s="186"/>
      <c r="F26" s="10">
        <v>21472</v>
      </c>
      <c r="G26" s="7"/>
      <c r="H26" s="10">
        <v>-932</v>
      </c>
      <c r="I26" s="7"/>
      <c r="J26" s="71">
        <v>-1420</v>
      </c>
      <c r="K26" s="7"/>
      <c r="L26" s="71">
        <v>0</v>
      </c>
      <c r="N26" s="17"/>
      <c r="O26" s="17"/>
      <c r="P26" s="17"/>
      <c r="Q26" s="17"/>
      <c r="R26" s="17"/>
      <c r="S26" s="17"/>
      <c r="T26" s="17"/>
    </row>
    <row r="27" spans="1:20" ht="23.25" customHeight="1">
      <c r="A27" s="30" t="s">
        <v>208</v>
      </c>
      <c r="B27" s="148"/>
      <c r="F27" s="88">
        <v>59742</v>
      </c>
      <c r="G27" s="12"/>
      <c r="H27" s="88">
        <v>115553</v>
      </c>
      <c r="I27" s="12"/>
      <c r="J27" s="88">
        <v>-232358</v>
      </c>
      <c r="K27" s="12"/>
      <c r="L27" s="88">
        <v>384245</v>
      </c>
    </row>
    <row r="28" spans="1:20" ht="23.25" customHeight="1">
      <c r="A28" s="30" t="s">
        <v>285</v>
      </c>
      <c r="B28" s="148"/>
      <c r="F28" s="12"/>
      <c r="G28" s="12"/>
      <c r="H28" s="12"/>
      <c r="I28" s="12"/>
      <c r="J28" s="12"/>
      <c r="K28" s="12"/>
      <c r="L28" s="12"/>
    </row>
    <row r="29" spans="1:20" ht="23.25" customHeight="1">
      <c r="A29" s="30" t="s">
        <v>127</v>
      </c>
      <c r="B29" s="148"/>
      <c r="F29" s="160">
        <v>1761640</v>
      </c>
      <c r="G29" s="12"/>
      <c r="H29" s="160">
        <v>1431188</v>
      </c>
      <c r="I29" s="12"/>
      <c r="J29" s="71">
        <v>0</v>
      </c>
      <c r="K29" s="12"/>
      <c r="L29" s="71">
        <v>0</v>
      </c>
    </row>
    <row r="30" spans="1:20" ht="23.25" customHeight="1">
      <c r="A30" s="29" t="s">
        <v>304</v>
      </c>
      <c r="B30" s="148"/>
      <c r="F30" s="160">
        <v>244353</v>
      </c>
      <c r="G30" s="12"/>
      <c r="H30" s="92">
        <v>0</v>
      </c>
      <c r="I30" s="12"/>
      <c r="J30" s="92">
        <v>-19000</v>
      </c>
      <c r="K30" s="12"/>
      <c r="L30" s="92">
        <v>470000</v>
      </c>
    </row>
    <row r="31" spans="1:20" ht="23.25" customHeight="1">
      <c r="A31" s="30" t="s">
        <v>209</v>
      </c>
      <c r="D31" s="2" t="s">
        <v>271</v>
      </c>
      <c r="F31" s="88">
        <v>-2679854</v>
      </c>
      <c r="G31" s="12"/>
      <c r="H31" s="88">
        <v>-2348448</v>
      </c>
      <c r="I31" s="12"/>
      <c r="J31" s="71">
        <v>0</v>
      </c>
      <c r="K31" s="12"/>
      <c r="L31" s="71">
        <v>0</v>
      </c>
    </row>
    <row r="32" spans="1:20" ht="23.25" customHeight="1">
      <c r="A32" s="30" t="s">
        <v>108</v>
      </c>
      <c r="B32" s="50"/>
      <c r="F32" s="13">
        <v>1995729</v>
      </c>
      <c r="G32" s="12"/>
      <c r="H32" s="13">
        <v>686709</v>
      </c>
      <c r="I32" s="12"/>
      <c r="J32" s="13">
        <v>271434</v>
      </c>
      <c r="K32" s="12"/>
      <c r="L32" s="13">
        <v>-5969</v>
      </c>
    </row>
    <row r="33" spans="1:12" ht="23.25" customHeight="1">
      <c r="A33" s="148"/>
      <c r="B33" s="148"/>
      <c r="C33" s="148"/>
      <c r="F33" s="12">
        <f>SUM(F7:F32)</f>
        <v>19677389</v>
      </c>
      <c r="G33" s="161"/>
      <c r="H33" s="12">
        <f>SUM(H7:H32)</f>
        <v>12015453</v>
      </c>
      <c r="I33" s="161"/>
      <c r="J33" s="12">
        <f>SUM(J7:J32)</f>
        <v>187790</v>
      </c>
      <c r="K33" s="12"/>
      <c r="L33" s="12">
        <f>SUM(L7:L32)</f>
        <v>-56127</v>
      </c>
    </row>
    <row r="34" spans="1:12" ht="21" customHeight="1">
      <c r="A34" s="149" t="s">
        <v>36</v>
      </c>
      <c r="C34" s="149"/>
      <c r="D34" s="150"/>
      <c r="E34" s="149"/>
      <c r="J34" s="234"/>
      <c r="K34" s="234"/>
      <c r="L34" s="234"/>
    </row>
    <row r="35" spans="1:12" ht="21" customHeight="1">
      <c r="A35" s="149" t="s">
        <v>148</v>
      </c>
      <c r="C35" s="149"/>
      <c r="D35" s="150"/>
      <c r="E35" s="149"/>
      <c r="J35" s="234"/>
      <c r="K35" s="234"/>
      <c r="L35" s="234"/>
    </row>
    <row r="36" spans="1:12" ht="22.5" customHeight="1">
      <c r="A36" s="151"/>
      <c r="B36" s="151"/>
      <c r="C36" s="151"/>
      <c r="D36" s="104"/>
      <c r="E36" s="104"/>
      <c r="J36" s="187"/>
      <c r="K36" s="187"/>
      <c r="L36" s="115" t="s">
        <v>73</v>
      </c>
    </row>
    <row r="37" spans="1:12" ht="22.5" customHeight="1">
      <c r="B37" s="239"/>
      <c r="C37" s="239"/>
      <c r="D37" s="148"/>
      <c r="F37" s="241" t="s">
        <v>37</v>
      </c>
      <c r="G37" s="241"/>
      <c r="H37" s="241"/>
      <c r="I37" s="66"/>
      <c r="J37" s="229" t="s">
        <v>35</v>
      </c>
      <c r="K37" s="229"/>
      <c r="L37" s="229"/>
    </row>
    <row r="38" spans="1:12" ht="22.5" customHeight="1">
      <c r="A38" s="152"/>
      <c r="B38" s="152"/>
      <c r="C38" s="152"/>
      <c r="D38" s="148"/>
      <c r="F38" s="237" t="s">
        <v>198</v>
      </c>
      <c r="G38" s="237"/>
      <c r="H38" s="237"/>
      <c r="I38" s="66"/>
      <c r="J38" s="242" t="s">
        <v>198</v>
      </c>
      <c r="K38" s="242"/>
      <c r="L38" s="242"/>
    </row>
    <row r="39" spans="1:12" s="154" customFormat="1" ht="21.75" customHeight="1">
      <c r="A39" s="153"/>
      <c r="B39" s="153"/>
      <c r="C39" s="153"/>
      <c r="D39" s="147"/>
      <c r="F39" s="238" t="s">
        <v>192</v>
      </c>
      <c r="G39" s="238"/>
      <c r="H39" s="238"/>
      <c r="I39" s="66"/>
      <c r="J39" s="240" t="s">
        <v>192</v>
      </c>
      <c r="K39" s="240"/>
      <c r="L39" s="240"/>
    </row>
    <row r="40" spans="1:12" ht="21.75" customHeight="1">
      <c r="B40" s="239"/>
      <c r="C40" s="239"/>
      <c r="F40" s="45">
        <v>2563</v>
      </c>
      <c r="G40" s="67"/>
      <c r="H40" s="45">
        <v>2562</v>
      </c>
      <c r="I40" s="41"/>
      <c r="J40" s="45">
        <v>2563</v>
      </c>
      <c r="K40" s="67"/>
      <c r="L40" s="45">
        <v>2562</v>
      </c>
    </row>
    <row r="41" spans="1:12" ht="21" customHeight="1">
      <c r="A41" s="156" t="s">
        <v>74</v>
      </c>
      <c r="B41" s="152"/>
      <c r="F41" s="41"/>
      <c r="G41" s="67"/>
      <c r="H41" s="41"/>
      <c r="I41" s="41"/>
      <c r="J41" s="185"/>
      <c r="K41" s="67"/>
      <c r="L41" s="185"/>
    </row>
    <row r="42" spans="1:12" ht="23.25" customHeight="1">
      <c r="A42" s="159" t="s">
        <v>27</v>
      </c>
      <c r="B42" s="148"/>
      <c r="F42" s="12"/>
      <c r="G42" s="161"/>
      <c r="H42" s="12"/>
      <c r="I42" s="12"/>
      <c r="J42" s="12"/>
      <c r="K42" s="12"/>
      <c r="L42" s="12"/>
    </row>
    <row r="43" spans="1:12" ht="21.75" customHeight="1">
      <c r="A43" s="30" t="s">
        <v>112</v>
      </c>
      <c r="B43" s="3"/>
      <c r="D43" s="2"/>
      <c r="E43" s="3"/>
      <c r="F43" s="12">
        <v>-296594</v>
      </c>
      <c r="G43" s="12"/>
      <c r="H43" s="12">
        <v>1448926</v>
      </c>
      <c r="I43" s="12"/>
      <c r="J43" s="12">
        <v>-211157</v>
      </c>
      <c r="K43" s="12"/>
      <c r="L43" s="12">
        <v>326350</v>
      </c>
    </row>
    <row r="44" spans="1:12" ht="21.75" customHeight="1">
      <c r="A44" s="123" t="s">
        <v>3</v>
      </c>
      <c r="B44" s="3"/>
      <c r="D44" s="2"/>
      <c r="E44" s="3"/>
      <c r="F44" s="12">
        <v>-939573</v>
      </c>
      <c r="G44" s="12"/>
      <c r="H44" s="12">
        <v>-553785</v>
      </c>
      <c r="I44" s="12"/>
      <c r="J44" s="12">
        <v>326810</v>
      </c>
      <c r="K44" s="12"/>
      <c r="L44" s="12">
        <v>516580</v>
      </c>
    </row>
    <row r="45" spans="1:12" ht="21.75" customHeight="1">
      <c r="A45" s="28" t="s">
        <v>338</v>
      </c>
      <c r="B45" s="3"/>
      <c r="D45" s="2"/>
      <c r="E45" s="3"/>
      <c r="F45" s="12">
        <v>-1927438</v>
      </c>
      <c r="G45" s="12"/>
      <c r="H45" s="12">
        <v>-2960501</v>
      </c>
      <c r="I45" s="12"/>
      <c r="J45" s="12">
        <v>-197593</v>
      </c>
      <c r="K45" s="12"/>
      <c r="L45" s="12">
        <v>-195812</v>
      </c>
    </row>
    <row r="46" spans="1:12" ht="21.75" customHeight="1">
      <c r="A46" s="148" t="s">
        <v>4</v>
      </c>
      <c r="B46" s="3"/>
      <c r="D46" s="2"/>
      <c r="E46" s="3"/>
      <c r="F46" s="12">
        <v>-397585</v>
      </c>
      <c r="G46" s="12"/>
      <c r="H46" s="12">
        <v>-2735775</v>
      </c>
      <c r="I46" s="12"/>
      <c r="J46" s="12">
        <v>4178</v>
      </c>
      <c r="K46" s="12"/>
      <c r="L46" s="12">
        <v>-56103</v>
      </c>
    </row>
    <row r="47" spans="1:12" ht="21.75" customHeight="1">
      <c r="A47" s="123" t="s">
        <v>7</v>
      </c>
      <c r="B47" s="3"/>
      <c r="D47" s="2"/>
      <c r="E47" s="3"/>
      <c r="F47" s="12">
        <v>-396170</v>
      </c>
      <c r="G47" s="12"/>
      <c r="H47" s="12">
        <v>-330447</v>
      </c>
      <c r="I47" s="12"/>
      <c r="J47" s="12">
        <v>3023</v>
      </c>
      <c r="K47" s="12"/>
      <c r="L47" s="12">
        <v>23438</v>
      </c>
    </row>
    <row r="48" spans="1:12" ht="21.75" customHeight="1">
      <c r="A48" s="148" t="s">
        <v>302</v>
      </c>
      <c r="B48" s="187"/>
      <c r="D48" s="186"/>
      <c r="E48" s="187"/>
      <c r="F48" s="12">
        <v>-96551</v>
      </c>
      <c r="G48" s="12"/>
      <c r="H48" s="71">
        <v>0</v>
      </c>
      <c r="I48" s="12"/>
      <c r="J48" s="71">
        <v>0</v>
      </c>
      <c r="K48" s="12"/>
      <c r="L48" s="71">
        <v>0</v>
      </c>
    </row>
    <row r="49" spans="1:13" ht="21.75" customHeight="1">
      <c r="A49" s="123" t="s">
        <v>132</v>
      </c>
      <c r="B49" s="3"/>
      <c r="D49" s="2"/>
      <c r="E49" s="3"/>
      <c r="F49" s="12">
        <v>-1737945</v>
      </c>
      <c r="G49" s="12"/>
      <c r="H49" s="12">
        <v>509288</v>
      </c>
      <c r="I49" s="12"/>
      <c r="J49" s="12">
        <v>-81237</v>
      </c>
      <c r="K49" s="12"/>
      <c r="L49" s="12">
        <v>47055</v>
      </c>
    </row>
    <row r="50" spans="1:13" ht="21.75" customHeight="1">
      <c r="A50" s="148" t="s">
        <v>12</v>
      </c>
      <c r="B50" s="3"/>
      <c r="D50" s="2"/>
      <c r="E50" s="3"/>
      <c r="F50" s="33">
        <v>203472</v>
      </c>
      <c r="G50" s="33"/>
      <c r="H50" s="33">
        <v>218070</v>
      </c>
      <c r="I50" s="33"/>
      <c r="J50" s="33">
        <v>70012</v>
      </c>
      <c r="K50" s="33"/>
      <c r="L50" s="33">
        <v>19986</v>
      </c>
      <c r="M50" s="161"/>
    </row>
    <row r="51" spans="1:13" ht="21.75" customHeight="1">
      <c r="A51" s="148" t="s">
        <v>303</v>
      </c>
      <c r="D51" s="186"/>
      <c r="E51" s="187"/>
      <c r="F51" s="33">
        <v>223261</v>
      </c>
      <c r="G51" s="33"/>
      <c r="H51" s="71">
        <v>0</v>
      </c>
      <c r="I51" s="12"/>
      <c r="J51" s="71">
        <v>0</v>
      </c>
      <c r="K51" s="12"/>
      <c r="L51" s="71">
        <v>0</v>
      </c>
      <c r="M51" s="161"/>
    </row>
    <row r="52" spans="1:13" ht="21.75" customHeight="1">
      <c r="A52" s="30" t="s">
        <v>225</v>
      </c>
      <c r="B52" s="3"/>
      <c r="D52" s="2"/>
      <c r="E52" s="3"/>
      <c r="F52" s="33">
        <v>-20371</v>
      </c>
      <c r="G52" s="33"/>
      <c r="H52" s="33">
        <v>-20798</v>
      </c>
      <c r="I52" s="33"/>
      <c r="J52" s="71">
        <v>0</v>
      </c>
      <c r="K52" s="33"/>
      <c r="L52" s="71">
        <v>0</v>
      </c>
    </row>
    <row r="53" spans="1:13" ht="21.75" customHeight="1">
      <c r="A53" s="123" t="s">
        <v>31</v>
      </c>
      <c r="B53" s="3"/>
      <c r="D53" s="2"/>
      <c r="E53" s="3"/>
      <c r="F53" s="13">
        <v>-1527055</v>
      </c>
      <c r="G53" s="12"/>
      <c r="H53" s="13">
        <v>-1057183</v>
      </c>
      <c r="I53" s="12"/>
      <c r="J53" s="13">
        <v>-7420</v>
      </c>
      <c r="K53" s="105"/>
      <c r="L53" s="13">
        <v>-9529</v>
      </c>
    </row>
    <row r="54" spans="1:13" ht="21.75" customHeight="1">
      <c r="A54" s="104" t="s">
        <v>291</v>
      </c>
      <c r="B54" s="4"/>
      <c r="D54" s="11"/>
      <c r="E54" s="4"/>
      <c r="F54" s="70">
        <f>SUM(F43:F53)+F33</f>
        <v>12764840</v>
      </c>
      <c r="G54" s="15"/>
      <c r="H54" s="70">
        <f>SUM(H43:H53)+H33</f>
        <v>6533248</v>
      </c>
      <c r="I54" s="12"/>
      <c r="J54" s="70">
        <f>SUM(J43:J53)+J33</f>
        <v>94406</v>
      </c>
      <c r="K54" s="15"/>
      <c r="L54" s="70">
        <f>SUM(L43:L53)+L33</f>
        <v>615838</v>
      </c>
    </row>
    <row r="55" spans="1:13" ht="13.5" customHeight="1">
      <c r="A55" s="104"/>
      <c r="B55" s="4"/>
      <c r="D55" s="11"/>
      <c r="E55" s="4"/>
      <c r="F55" s="49"/>
      <c r="G55" s="15"/>
      <c r="H55" s="49"/>
      <c r="I55" s="12"/>
      <c r="J55" s="49"/>
      <c r="K55" s="15"/>
      <c r="L55" s="49"/>
    </row>
    <row r="56" spans="1:13" ht="22.5" customHeight="1">
      <c r="A56" s="156" t="s">
        <v>28</v>
      </c>
      <c r="B56" s="6"/>
      <c r="D56" s="11"/>
      <c r="E56" s="6"/>
      <c r="F56" s="12"/>
      <c r="G56" s="12"/>
      <c r="H56" s="12"/>
      <c r="I56" s="12"/>
      <c r="J56" s="12"/>
      <c r="K56" s="12"/>
      <c r="L56" s="12"/>
    </row>
    <row r="57" spans="1:13" ht="22.5" customHeight="1">
      <c r="A57" s="148" t="s">
        <v>20</v>
      </c>
      <c r="B57" s="3"/>
      <c r="D57" s="2"/>
      <c r="E57" s="3"/>
      <c r="F57" s="33">
        <v>199283</v>
      </c>
      <c r="G57" s="33"/>
      <c r="H57" s="33">
        <v>197939</v>
      </c>
      <c r="I57" s="33"/>
      <c r="J57" s="33">
        <v>739616</v>
      </c>
      <c r="K57" s="33"/>
      <c r="L57" s="33">
        <v>942080</v>
      </c>
    </row>
    <row r="58" spans="1:13" ht="22.5" customHeight="1">
      <c r="A58" s="148" t="s">
        <v>45</v>
      </c>
      <c r="B58" s="3"/>
      <c r="D58" s="2"/>
      <c r="E58" s="3"/>
      <c r="F58" s="92">
        <v>0</v>
      </c>
      <c r="G58" s="12"/>
      <c r="H58" s="92">
        <v>22078</v>
      </c>
      <c r="I58" s="33"/>
      <c r="J58" s="92">
        <v>911120</v>
      </c>
      <c r="K58" s="33"/>
      <c r="L58" s="92">
        <v>0</v>
      </c>
    </row>
    <row r="59" spans="1:13" ht="22.5" customHeight="1">
      <c r="A59" s="30" t="s">
        <v>287</v>
      </c>
      <c r="B59" s="3"/>
      <c r="D59" s="2"/>
      <c r="E59" s="3"/>
      <c r="F59" s="92">
        <v>0</v>
      </c>
      <c r="G59" s="12"/>
      <c r="H59" s="92">
        <v>0</v>
      </c>
      <c r="I59" s="33"/>
      <c r="J59" s="92">
        <v>140000</v>
      </c>
      <c r="K59" s="33"/>
      <c r="L59" s="92">
        <v>9896000</v>
      </c>
    </row>
    <row r="60" spans="1:13" ht="22.5" customHeight="1">
      <c r="A60" s="30" t="s">
        <v>286</v>
      </c>
      <c r="B60" s="3"/>
      <c r="D60" s="2"/>
      <c r="E60" s="3"/>
      <c r="F60" s="92">
        <v>111123</v>
      </c>
      <c r="G60" s="12"/>
      <c r="H60" s="92">
        <v>-63434</v>
      </c>
      <c r="I60" s="33"/>
      <c r="J60" s="92">
        <v>0</v>
      </c>
      <c r="K60" s="33"/>
      <c r="L60" s="92">
        <v>0</v>
      </c>
    </row>
    <row r="61" spans="1:13" ht="22.5" customHeight="1">
      <c r="A61" s="29" t="s">
        <v>239</v>
      </c>
      <c r="B61" s="3"/>
      <c r="D61" s="2"/>
      <c r="E61" s="3"/>
      <c r="F61" s="35">
        <v>-340073</v>
      </c>
      <c r="G61" s="12"/>
      <c r="H61" s="35">
        <v>-281138</v>
      </c>
      <c r="I61" s="33"/>
      <c r="J61" s="92">
        <v>0</v>
      </c>
      <c r="K61" s="33"/>
      <c r="L61" s="92">
        <v>0</v>
      </c>
    </row>
    <row r="62" spans="1:13" ht="22.5" customHeight="1">
      <c r="A62" s="148" t="s">
        <v>174</v>
      </c>
      <c r="B62" s="3"/>
      <c r="D62" s="2"/>
      <c r="E62" s="3"/>
      <c r="F62" s="33">
        <v>-2629883</v>
      </c>
      <c r="G62" s="33"/>
      <c r="H62" s="33">
        <v>-877562</v>
      </c>
      <c r="I62" s="33"/>
      <c r="J62" s="83">
        <v>-29244</v>
      </c>
      <c r="K62" s="33"/>
      <c r="L62" s="33">
        <v>-9764019</v>
      </c>
    </row>
    <row r="63" spans="1:13" ht="22.5" customHeight="1">
      <c r="A63" s="148" t="s">
        <v>226</v>
      </c>
      <c r="B63" s="3"/>
      <c r="D63" s="2"/>
      <c r="E63" s="3"/>
      <c r="F63" s="10">
        <v>1714540</v>
      </c>
      <c r="G63" s="33"/>
      <c r="H63" s="10">
        <v>3332686</v>
      </c>
      <c r="I63" s="33"/>
      <c r="J63" s="92">
        <v>0</v>
      </c>
      <c r="K63" s="33"/>
      <c r="L63" s="92">
        <v>0</v>
      </c>
    </row>
    <row r="64" spans="1:13" ht="22.5" customHeight="1">
      <c r="A64" s="29" t="s">
        <v>279</v>
      </c>
      <c r="B64" s="3"/>
      <c r="D64" s="2"/>
      <c r="E64" s="3"/>
      <c r="F64" s="92">
        <v>0</v>
      </c>
      <c r="G64" s="12"/>
      <c r="H64" s="92">
        <v>0</v>
      </c>
      <c r="I64" s="12"/>
      <c r="J64" s="92">
        <v>30000</v>
      </c>
      <c r="K64" s="12"/>
      <c r="L64" s="92">
        <v>-4184975</v>
      </c>
    </row>
    <row r="65" spans="1:12" ht="22.5" customHeight="1">
      <c r="A65" s="29" t="s">
        <v>288</v>
      </c>
      <c r="B65" s="3"/>
      <c r="D65" s="2"/>
      <c r="E65" s="3"/>
      <c r="F65" s="92">
        <v>-12600</v>
      </c>
      <c r="G65" s="12"/>
      <c r="H65" s="92">
        <v>6150</v>
      </c>
      <c r="I65" s="12"/>
      <c r="J65" s="92">
        <v>0</v>
      </c>
      <c r="K65" s="12"/>
      <c r="L65" s="92">
        <v>0</v>
      </c>
    </row>
    <row r="66" spans="1:12" ht="22.5" customHeight="1">
      <c r="A66" s="29" t="s">
        <v>199</v>
      </c>
      <c r="B66" s="3"/>
      <c r="D66" s="2"/>
      <c r="E66" s="3"/>
      <c r="F66" s="106"/>
      <c r="G66" s="190"/>
      <c r="H66" s="106"/>
      <c r="I66" s="190"/>
      <c r="J66" s="106"/>
      <c r="K66" s="106"/>
      <c r="L66" s="106"/>
    </row>
    <row r="67" spans="1:12" ht="22.5" customHeight="1">
      <c r="A67" s="29" t="s">
        <v>149</v>
      </c>
      <c r="B67" s="3"/>
      <c r="D67" s="2"/>
      <c r="E67" s="3"/>
      <c r="F67" s="83">
        <v>-6034200</v>
      </c>
      <c r="G67" s="33"/>
      <c r="H67" s="83">
        <v>-4679191</v>
      </c>
      <c r="I67" s="33"/>
      <c r="J67" s="7">
        <v>-99948</v>
      </c>
      <c r="K67" s="33"/>
      <c r="L67" s="83">
        <v>-147948</v>
      </c>
    </row>
    <row r="68" spans="1:12" ht="22.5" customHeight="1">
      <c r="A68" s="29" t="s">
        <v>200</v>
      </c>
      <c r="B68" s="187"/>
      <c r="D68" s="11"/>
      <c r="E68" s="6"/>
      <c r="F68" s="12"/>
      <c r="G68" s="12"/>
      <c r="H68" s="12"/>
      <c r="I68" s="12"/>
      <c r="J68" s="12"/>
      <c r="K68" s="12"/>
      <c r="L68" s="12"/>
    </row>
    <row r="69" spans="1:12" ht="22.5" customHeight="1">
      <c r="A69" s="29" t="s">
        <v>149</v>
      </c>
      <c r="B69" s="187"/>
      <c r="D69" s="11"/>
      <c r="E69" s="6"/>
      <c r="F69" s="12">
        <v>558677</v>
      </c>
      <c r="G69" s="12"/>
      <c r="H69" s="12">
        <v>250954</v>
      </c>
      <c r="I69" s="12"/>
      <c r="J69" s="12">
        <v>2499</v>
      </c>
      <c r="K69" s="12"/>
      <c r="L69" s="12">
        <v>25352</v>
      </c>
    </row>
    <row r="70" spans="1:12" ht="22.5" customHeight="1">
      <c r="A70" s="149" t="s">
        <v>36</v>
      </c>
      <c r="C70" s="149"/>
      <c r="D70" s="150"/>
      <c r="E70" s="149"/>
      <c r="J70" s="234"/>
      <c r="K70" s="234"/>
      <c r="L70" s="234"/>
    </row>
    <row r="71" spans="1:12" ht="22.5" customHeight="1">
      <c r="A71" s="149" t="s">
        <v>148</v>
      </c>
      <c r="C71" s="149"/>
      <c r="D71" s="150"/>
      <c r="E71" s="149"/>
      <c r="J71" s="234"/>
      <c r="K71" s="234"/>
      <c r="L71" s="234"/>
    </row>
    <row r="72" spans="1:12" ht="22.5" customHeight="1">
      <c r="A72" s="151"/>
      <c r="B72" s="151"/>
      <c r="C72" s="151"/>
      <c r="D72" s="104"/>
      <c r="E72" s="104"/>
      <c r="J72" s="187"/>
      <c r="K72" s="187"/>
      <c r="L72" s="115" t="s">
        <v>73</v>
      </c>
    </row>
    <row r="73" spans="1:12" ht="22.5" customHeight="1">
      <c r="B73" s="239"/>
      <c r="C73" s="239"/>
      <c r="D73" s="148"/>
      <c r="F73" s="241" t="s">
        <v>37</v>
      </c>
      <c r="G73" s="241"/>
      <c r="H73" s="241"/>
      <c r="I73" s="66"/>
      <c r="J73" s="229" t="s">
        <v>35</v>
      </c>
      <c r="K73" s="229"/>
      <c r="L73" s="229"/>
    </row>
    <row r="74" spans="1:12" ht="22.5" customHeight="1">
      <c r="A74" s="152"/>
      <c r="B74" s="152"/>
      <c r="C74" s="152"/>
      <c r="D74" s="148"/>
      <c r="F74" s="237" t="s">
        <v>198</v>
      </c>
      <c r="G74" s="237"/>
      <c r="H74" s="237"/>
      <c r="I74" s="66"/>
      <c r="J74" s="242" t="s">
        <v>198</v>
      </c>
      <c r="K74" s="242"/>
      <c r="L74" s="242"/>
    </row>
    <row r="75" spans="1:12" s="154" customFormat="1" ht="22.5" customHeight="1">
      <c r="A75" s="153"/>
      <c r="B75" s="153"/>
      <c r="C75" s="153"/>
      <c r="D75" s="147"/>
      <c r="F75" s="238" t="s">
        <v>192</v>
      </c>
      <c r="G75" s="238"/>
      <c r="H75" s="238"/>
      <c r="I75" s="66"/>
      <c r="J75" s="240" t="s">
        <v>192</v>
      </c>
      <c r="K75" s="240"/>
      <c r="L75" s="240"/>
    </row>
    <row r="76" spans="1:12" ht="22.5" customHeight="1">
      <c r="B76" s="239"/>
      <c r="C76" s="239"/>
      <c r="F76" s="45">
        <v>2563</v>
      </c>
      <c r="G76" s="67"/>
      <c r="H76" s="45">
        <v>2562</v>
      </c>
      <c r="I76" s="41"/>
      <c r="J76" s="45">
        <v>2563</v>
      </c>
      <c r="K76" s="67"/>
      <c r="L76" s="45">
        <v>2562</v>
      </c>
    </row>
    <row r="77" spans="1:12" ht="6.75" customHeight="1">
      <c r="A77" s="152"/>
      <c r="B77" s="152"/>
      <c r="C77" s="152"/>
      <c r="F77" s="41"/>
      <c r="G77" s="67"/>
      <c r="H77" s="41"/>
      <c r="I77" s="41"/>
      <c r="J77" s="185"/>
      <c r="K77" s="67"/>
      <c r="L77" s="185"/>
    </row>
    <row r="78" spans="1:12" ht="22.5" customHeight="1">
      <c r="A78" s="156" t="s">
        <v>158</v>
      </c>
      <c r="B78" s="6"/>
      <c r="D78" s="11"/>
      <c r="E78" s="6"/>
      <c r="F78" s="12"/>
      <c r="G78" s="12"/>
      <c r="H78" s="12"/>
      <c r="I78" s="12"/>
      <c r="J78" s="12"/>
      <c r="K78" s="12"/>
      <c r="L78" s="12"/>
    </row>
    <row r="79" spans="1:12" ht="22.5" customHeight="1">
      <c r="A79" s="30" t="s">
        <v>201</v>
      </c>
      <c r="B79" s="3"/>
      <c r="D79" s="2"/>
      <c r="E79" s="3"/>
      <c r="F79" s="12">
        <v>-379542</v>
      </c>
      <c r="G79" s="12"/>
      <c r="H79" s="12">
        <v>-13450</v>
      </c>
      <c r="I79" s="12"/>
      <c r="J79" s="69">
        <v>-218</v>
      </c>
      <c r="K79" s="12"/>
      <c r="L79" s="12">
        <v>-359</v>
      </c>
    </row>
    <row r="80" spans="1:12" ht="22.5" customHeight="1">
      <c r="A80" s="30" t="s">
        <v>202</v>
      </c>
      <c r="B80" s="3"/>
      <c r="D80" s="2"/>
      <c r="E80" s="3"/>
      <c r="F80" s="92">
        <v>109</v>
      </c>
      <c r="G80" s="12"/>
      <c r="H80" s="92">
        <v>411</v>
      </c>
      <c r="I80" s="12"/>
      <c r="J80" s="92">
        <v>56</v>
      </c>
      <c r="K80" s="12"/>
      <c r="L80" s="92">
        <v>0</v>
      </c>
    </row>
    <row r="81" spans="1:12" ht="22.5" customHeight="1">
      <c r="A81" s="30" t="s">
        <v>337</v>
      </c>
      <c r="B81" s="3"/>
      <c r="D81" s="2"/>
      <c r="E81" s="3"/>
      <c r="F81" s="92">
        <v>0</v>
      </c>
      <c r="G81" s="12"/>
      <c r="H81" s="92">
        <v>-152403</v>
      </c>
      <c r="I81" s="12"/>
      <c r="J81" s="92">
        <v>0</v>
      </c>
      <c r="K81" s="12"/>
      <c r="L81" s="92">
        <v>0</v>
      </c>
    </row>
    <row r="82" spans="1:12" ht="22.5" customHeight="1">
      <c r="A82" s="4" t="s">
        <v>290</v>
      </c>
      <c r="B82" s="4"/>
      <c r="D82" s="11"/>
      <c r="E82" s="4"/>
      <c r="F82" s="84">
        <f>SUM(F57:F69)+SUM(F79:F81)</f>
        <v>-6812566</v>
      </c>
      <c r="G82" s="15"/>
      <c r="H82" s="84">
        <f>SUM(H57:H69)+SUM(H79:H81)</f>
        <v>-2256960</v>
      </c>
      <c r="I82" s="15"/>
      <c r="J82" s="84">
        <f>SUM(J57:J69)+SUM(J79:J81)</f>
        <v>1693881</v>
      </c>
      <c r="K82" s="15"/>
      <c r="L82" s="84">
        <f>SUM(L57:L69)+SUM(L79:L81)</f>
        <v>-3233869</v>
      </c>
    </row>
    <row r="83" spans="1:12" ht="16.5" customHeight="1">
      <c r="A83" s="152"/>
      <c r="B83" s="152"/>
      <c r="F83" s="41"/>
      <c r="G83" s="67"/>
      <c r="H83" s="41"/>
      <c r="I83" s="41"/>
      <c r="J83" s="185"/>
      <c r="K83" s="67"/>
      <c r="L83" s="185"/>
    </row>
    <row r="84" spans="1:12" ht="22.5" customHeight="1">
      <c r="A84" s="6" t="s">
        <v>29</v>
      </c>
      <c r="B84" s="6"/>
      <c r="D84" s="11"/>
      <c r="E84" s="6"/>
      <c r="F84" s="33"/>
      <c r="G84" s="33"/>
      <c r="H84" s="33"/>
      <c r="I84" s="33"/>
      <c r="J84" s="33"/>
      <c r="K84" s="33"/>
      <c r="L84" s="33"/>
    </row>
    <row r="85" spans="1:12" s="187" customFormat="1" ht="22.5" customHeight="1">
      <c r="A85" s="191" t="s">
        <v>276</v>
      </c>
      <c r="D85" s="186"/>
      <c r="F85" s="12"/>
      <c r="G85" s="12"/>
      <c r="H85" s="12"/>
      <c r="I85" s="12"/>
      <c r="J85" s="12"/>
      <c r="K85" s="12"/>
      <c r="L85" s="92"/>
    </row>
    <row r="86" spans="1:12" s="3" customFormat="1" ht="22.5" customHeight="1">
      <c r="A86" t="s">
        <v>277</v>
      </c>
      <c r="D86" s="2"/>
      <c r="F86" s="12">
        <v>9704008</v>
      </c>
      <c r="G86" s="12"/>
      <c r="H86" s="12">
        <v>3400557</v>
      </c>
      <c r="I86" s="12"/>
      <c r="J86" s="12">
        <v>-1350000</v>
      </c>
      <c r="K86" s="12"/>
      <c r="L86" s="92">
        <v>0</v>
      </c>
    </row>
    <row r="87" spans="1:12" s="3" customFormat="1" ht="22.5" customHeight="1">
      <c r="A87" s="29" t="s">
        <v>289</v>
      </c>
      <c r="D87" s="2"/>
      <c r="F87" s="10">
        <v>31752176</v>
      </c>
      <c r="G87" s="12"/>
      <c r="H87" s="10">
        <v>1168662</v>
      </c>
      <c r="I87" s="33"/>
      <c r="J87" s="10">
        <v>16778747</v>
      </c>
      <c r="K87" s="33"/>
      <c r="L87" s="10">
        <v>2900292</v>
      </c>
    </row>
    <row r="88" spans="1:12" ht="22.5" customHeight="1">
      <c r="A88" s="50" t="s">
        <v>240</v>
      </c>
      <c r="B88" s="3"/>
      <c r="D88" s="2"/>
      <c r="E88" s="3"/>
      <c r="F88" s="10"/>
      <c r="G88" s="33"/>
      <c r="H88" s="10"/>
      <c r="I88" s="33"/>
      <c r="J88" s="10"/>
      <c r="K88" s="33"/>
      <c r="L88" s="10"/>
    </row>
    <row r="89" spans="1:12" ht="22.5" customHeight="1">
      <c r="A89" s="50" t="s">
        <v>241</v>
      </c>
      <c r="B89" s="3"/>
      <c r="D89" s="2"/>
      <c r="E89" s="3"/>
      <c r="F89" s="92">
        <v>73556</v>
      </c>
      <c r="G89" s="33"/>
      <c r="H89" s="10">
        <v>-58552</v>
      </c>
      <c r="I89" s="33"/>
      <c r="J89" s="92">
        <v>0</v>
      </c>
      <c r="K89" s="33"/>
      <c r="L89" s="92">
        <v>0</v>
      </c>
    </row>
    <row r="90" spans="1:12" ht="22.5" customHeight="1">
      <c r="A90" s="50" t="s">
        <v>310</v>
      </c>
      <c r="B90" s="187"/>
      <c r="D90" s="186"/>
      <c r="E90" s="187"/>
      <c r="F90" s="92">
        <v>800</v>
      </c>
      <c r="G90" s="33"/>
      <c r="H90" s="92">
        <v>0</v>
      </c>
      <c r="I90" s="33"/>
      <c r="J90" s="92">
        <v>0</v>
      </c>
      <c r="K90" s="33"/>
      <c r="L90" s="92">
        <v>0</v>
      </c>
    </row>
    <row r="91" spans="1:12" ht="22.5" customHeight="1">
      <c r="A91" t="s">
        <v>278</v>
      </c>
      <c r="B91" s="187"/>
      <c r="D91" s="186"/>
      <c r="E91" s="187"/>
      <c r="F91" s="92">
        <v>0</v>
      </c>
      <c r="G91" s="33"/>
      <c r="H91" s="92">
        <v>0</v>
      </c>
      <c r="I91" s="33"/>
      <c r="J91" s="92">
        <v>-850000</v>
      </c>
      <c r="K91" s="33"/>
      <c r="L91" s="92">
        <v>0</v>
      </c>
    </row>
    <row r="92" spans="1:12" ht="22.5" customHeight="1">
      <c r="A92" t="s">
        <v>331</v>
      </c>
      <c r="B92" s="187"/>
      <c r="D92" s="186"/>
      <c r="E92" s="187"/>
      <c r="F92" s="92">
        <v>-897832</v>
      </c>
      <c r="G92" s="33"/>
      <c r="H92" s="33">
        <v>-17012</v>
      </c>
      <c r="I92" s="33"/>
      <c r="J92" s="10">
        <v>-63348</v>
      </c>
      <c r="K92" s="33"/>
      <c r="L92" s="92">
        <v>0</v>
      </c>
    </row>
    <row r="93" spans="1:12" s="3" customFormat="1" ht="22.5" customHeight="1">
      <c r="A93" s="50" t="s">
        <v>153</v>
      </c>
      <c r="D93" s="2"/>
      <c r="F93" s="10">
        <v>10588817</v>
      </c>
      <c r="G93" s="12"/>
      <c r="H93" s="10">
        <v>1612151</v>
      </c>
      <c r="I93" s="12"/>
      <c r="J93" s="92">
        <v>0</v>
      </c>
      <c r="K93" s="12"/>
      <c r="L93" s="92">
        <v>0</v>
      </c>
    </row>
    <row r="94" spans="1:12" s="3" customFormat="1" ht="22.5" customHeight="1">
      <c r="A94" s="50" t="s">
        <v>176</v>
      </c>
      <c r="D94" s="2"/>
      <c r="F94" s="33">
        <v>-6558512</v>
      </c>
      <c r="G94" s="33"/>
      <c r="H94" s="33">
        <v>-6811475</v>
      </c>
      <c r="I94" s="33"/>
      <c r="J94" s="33">
        <v>-259926</v>
      </c>
      <c r="K94" s="33"/>
      <c r="L94" s="92">
        <v>0</v>
      </c>
    </row>
    <row r="95" spans="1:12" s="3" customFormat="1" ht="22.5" customHeight="1">
      <c r="A95" s="29" t="s">
        <v>227</v>
      </c>
      <c r="D95" s="2"/>
      <c r="F95" s="33">
        <v>-13603</v>
      </c>
      <c r="G95" s="33"/>
      <c r="H95" s="33">
        <v>-22606</v>
      </c>
      <c r="I95" s="33"/>
      <c r="J95" s="33">
        <v>-9696</v>
      </c>
      <c r="K95" s="33"/>
      <c r="L95" s="33">
        <v>-14177</v>
      </c>
    </row>
    <row r="96" spans="1:12" ht="22.5" customHeight="1">
      <c r="A96" s="50" t="s">
        <v>175</v>
      </c>
      <c r="B96" s="3"/>
      <c r="D96" s="2"/>
      <c r="E96" s="3"/>
      <c r="F96" s="33">
        <v>-3970947</v>
      </c>
      <c r="G96" s="33"/>
      <c r="H96" s="33">
        <v>-3868821</v>
      </c>
      <c r="I96" s="33"/>
      <c r="J96" s="33">
        <v>-1379828</v>
      </c>
      <c r="K96" s="33"/>
      <c r="L96" s="33">
        <v>-1514085</v>
      </c>
    </row>
    <row r="97" spans="1:14" ht="22.5" customHeight="1">
      <c r="A97" s="29" t="s">
        <v>177</v>
      </c>
      <c r="B97" s="3"/>
      <c r="D97" s="2"/>
      <c r="E97" s="3"/>
      <c r="F97" s="83">
        <v>-51505</v>
      </c>
      <c r="G97" s="33"/>
      <c r="H97" s="83">
        <v>-44209</v>
      </c>
      <c r="I97" s="33"/>
      <c r="J97" s="92">
        <v>0</v>
      </c>
      <c r="K97" s="33"/>
      <c r="L97" s="92">
        <v>0</v>
      </c>
    </row>
    <row r="98" spans="1:14" ht="22.5" customHeight="1">
      <c r="A98" s="29" t="s">
        <v>154</v>
      </c>
      <c r="B98" s="3"/>
      <c r="D98" s="2"/>
      <c r="E98" s="3"/>
      <c r="F98" s="83"/>
      <c r="G98" s="33"/>
      <c r="H98" s="83"/>
      <c r="I98" s="33"/>
      <c r="J98" s="83"/>
      <c r="K98" s="33"/>
      <c r="L98" s="83"/>
    </row>
    <row r="99" spans="1:14" ht="22.5" customHeight="1">
      <c r="A99" s="29" t="s">
        <v>155</v>
      </c>
      <c r="B99" s="3"/>
      <c r="D99" s="2"/>
      <c r="E99" s="3"/>
      <c r="F99" s="92">
        <v>-2</v>
      </c>
      <c r="G99" s="33"/>
      <c r="H99" s="92">
        <v>-61</v>
      </c>
      <c r="I99" s="33"/>
      <c r="J99" s="92">
        <v>-2</v>
      </c>
      <c r="K99" s="33"/>
      <c r="L99" s="92">
        <v>-61</v>
      </c>
    </row>
    <row r="100" spans="1:14" ht="22.5" customHeight="1">
      <c r="A100" s="29" t="s">
        <v>156</v>
      </c>
      <c r="B100" s="3"/>
      <c r="D100" s="2"/>
      <c r="E100" s="3"/>
      <c r="F100" s="92">
        <v>199257</v>
      </c>
      <c r="G100" s="33"/>
      <c r="H100" s="92">
        <v>65465</v>
      </c>
      <c r="I100" s="33"/>
      <c r="J100" s="92">
        <v>0</v>
      </c>
      <c r="K100" s="33"/>
      <c r="L100" s="92">
        <v>0</v>
      </c>
    </row>
    <row r="101" spans="1:14" ht="22.5" customHeight="1">
      <c r="A101" s="29" t="s">
        <v>319</v>
      </c>
      <c r="B101" s="3"/>
      <c r="D101" s="2"/>
      <c r="E101" s="3"/>
      <c r="F101" s="97">
        <v>23403</v>
      </c>
      <c r="G101" s="33"/>
      <c r="H101" s="97">
        <v>-454891</v>
      </c>
      <c r="I101" s="33"/>
      <c r="J101" s="97">
        <v>0</v>
      </c>
      <c r="K101" s="33"/>
      <c r="L101" s="97">
        <v>0</v>
      </c>
    </row>
    <row r="102" spans="1:14" ht="22.5" customHeight="1">
      <c r="A102" s="4" t="s">
        <v>244</v>
      </c>
      <c r="B102" s="4"/>
      <c r="D102" s="11"/>
      <c r="E102" s="4"/>
      <c r="F102" s="70">
        <f>SUM(F86:F101)</f>
        <v>40849616</v>
      </c>
      <c r="G102" s="15"/>
      <c r="H102" s="70">
        <f>SUM(H86:H101)</f>
        <v>-5030792</v>
      </c>
      <c r="I102" s="15"/>
      <c r="J102" s="70">
        <f>SUM(J86:J101)</f>
        <v>12865947</v>
      </c>
      <c r="K102" s="15"/>
      <c r="L102" s="70">
        <f>SUM(L86:L101)</f>
        <v>1371969</v>
      </c>
    </row>
    <row r="103" spans="1:14" ht="16.5" customHeight="1">
      <c r="A103" s="4"/>
      <c r="B103" s="4"/>
      <c r="C103" s="4"/>
      <c r="D103" s="11"/>
      <c r="E103" s="4"/>
      <c r="F103" s="49"/>
      <c r="G103" s="15"/>
      <c r="H103" s="49"/>
      <c r="I103" s="15"/>
      <c r="J103" s="49"/>
      <c r="K103" s="15"/>
      <c r="L103" s="49"/>
    </row>
    <row r="104" spans="1:14" ht="22.5" customHeight="1">
      <c r="A104" s="149" t="s">
        <v>36</v>
      </c>
      <c r="C104" s="149"/>
      <c r="D104" s="150"/>
      <c r="E104" s="149"/>
      <c r="J104" s="234"/>
      <c r="K104" s="234"/>
      <c r="L104" s="234"/>
    </row>
    <row r="105" spans="1:14" ht="22.5" customHeight="1">
      <c r="A105" s="149" t="s">
        <v>148</v>
      </c>
      <c r="C105" s="149"/>
      <c r="D105" s="150"/>
      <c r="E105" s="149"/>
      <c r="J105" s="234"/>
      <c r="K105" s="234"/>
      <c r="L105" s="234"/>
    </row>
    <row r="106" spans="1:14" ht="22.5" customHeight="1">
      <c r="A106" s="151"/>
      <c r="B106" s="151"/>
      <c r="C106" s="151"/>
      <c r="D106" s="104"/>
      <c r="E106" s="104"/>
      <c r="L106" s="115" t="s">
        <v>73</v>
      </c>
      <c r="N106" s="29"/>
    </row>
    <row r="107" spans="1:14" ht="22.5" customHeight="1">
      <c r="B107" s="239"/>
      <c r="C107" s="239"/>
      <c r="D107" s="148"/>
      <c r="F107" s="241" t="s">
        <v>37</v>
      </c>
      <c r="G107" s="241"/>
      <c r="H107" s="241"/>
      <c r="I107" s="66"/>
      <c r="J107" s="229" t="s">
        <v>35</v>
      </c>
      <c r="K107" s="229"/>
      <c r="L107" s="229"/>
      <c r="N107" s="29"/>
    </row>
    <row r="108" spans="1:14" ht="22.5" customHeight="1">
      <c r="A108" s="152"/>
      <c r="B108" s="152"/>
      <c r="C108" s="152"/>
      <c r="D108" s="148"/>
      <c r="F108" s="237" t="s">
        <v>197</v>
      </c>
      <c r="G108" s="237"/>
      <c r="H108" s="237"/>
      <c r="I108" s="66"/>
      <c r="J108" s="237" t="s">
        <v>197</v>
      </c>
      <c r="K108" s="237"/>
      <c r="L108" s="237"/>
    </row>
    <row r="109" spans="1:14" s="154" customFormat="1" ht="22.5" customHeight="1">
      <c r="A109" s="153"/>
      <c r="B109" s="153"/>
      <c r="C109" s="153"/>
      <c r="D109" s="147"/>
      <c r="F109" s="238" t="s">
        <v>192</v>
      </c>
      <c r="G109" s="238"/>
      <c r="H109" s="238"/>
      <c r="I109" s="66"/>
      <c r="J109" s="238" t="s">
        <v>192</v>
      </c>
      <c r="K109" s="238"/>
      <c r="L109" s="238"/>
    </row>
    <row r="110" spans="1:14" ht="22.5" customHeight="1">
      <c r="B110" s="239"/>
      <c r="C110" s="239"/>
      <c r="F110" s="45">
        <v>2563</v>
      </c>
      <c r="G110" s="67"/>
      <c r="H110" s="45">
        <v>2562</v>
      </c>
      <c r="I110" s="41"/>
      <c r="J110" s="45">
        <v>2563</v>
      </c>
      <c r="K110" s="67"/>
      <c r="L110" s="45">
        <v>2562</v>
      </c>
    </row>
    <row r="111" spans="1:14" ht="9" customHeight="1">
      <c r="A111" s="152"/>
      <c r="B111" s="152"/>
      <c r="C111" s="152"/>
      <c r="F111" s="41"/>
      <c r="G111" s="67"/>
      <c r="H111" s="41"/>
      <c r="I111" s="41"/>
      <c r="J111" s="41"/>
      <c r="K111" s="67"/>
      <c r="L111" s="41"/>
    </row>
    <row r="112" spans="1:14" ht="23.25" customHeight="1">
      <c r="A112" s="50" t="s">
        <v>222</v>
      </c>
      <c r="B112" s="4"/>
      <c r="D112" s="11"/>
      <c r="E112" s="4"/>
      <c r="F112" s="123"/>
      <c r="H112" s="123"/>
      <c r="I112" s="123"/>
      <c r="J112" s="123"/>
      <c r="K112" s="123"/>
      <c r="L112" s="123"/>
    </row>
    <row r="113" spans="1:16" ht="23.25" customHeight="1">
      <c r="A113" s="50" t="s">
        <v>178</v>
      </c>
      <c r="B113" s="4"/>
      <c r="D113" s="11"/>
      <c r="E113" s="4"/>
      <c r="F113" s="69">
        <f>F54+F82+F102</f>
        <v>46801890</v>
      </c>
      <c r="G113" s="69"/>
      <c r="H113" s="69">
        <f>H54+H82+H102</f>
        <v>-754504</v>
      </c>
      <c r="I113" s="69"/>
      <c r="J113" s="69">
        <f>J54+J82+J102</f>
        <v>14654234</v>
      </c>
      <c r="K113" s="69"/>
      <c r="L113" s="69">
        <f>L54+L82+L102</f>
        <v>-1246062</v>
      </c>
    </row>
    <row r="114" spans="1:16" ht="23.25" customHeight="1">
      <c r="A114" s="50" t="s">
        <v>179</v>
      </c>
      <c r="B114" s="4"/>
      <c r="D114" s="11"/>
      <c r="E114" s="4"/>
      <c r="F114" s="69"/>
      <c r="G114" s="69"/>
      <c r="H114" s="69"/>
      <c r="I114" s="69"/>
      <c r="J114" s="69"/>
      <c r="K114" s="69"/>
      <c r="L114" s="69"/>
    </row>
    <row r="115" spans="1:16" ht="23.25" customHeight="1">
      <c r="A115" s="50" t="s">
        <v>180</v>
      </c>
      <c r="B115" s="4"/>
      <c r="D115" s="11"/>
      <c r="E115" s="4"/>
      <c r="F115" s="135">
        <v>1108183</v>
      </c>
      <c r="G115" s="69"/>
      <c r="H115" s="135">
        <v>174920</v>
      </c>
      <c r="I115" s="69"/>
      <c r="J115" s="135">
        <v>540</v>
      </c>
      <c r="K115" s="69"/>
      <c r="L115" s="135">
        <v>-247</v>
      </c>
    </row>
    <row r="116" spans="1:16" ht="23.25" customHeight="1">
      <c r="A116" s="4" t="s">
        <v>223</v>
      </c>
      <c r="B116" s="4"/>
      <c r="D116" s="11"/>
      <c r="E116" s="4"/>
      <c r="F116" s="49">
        <f>SUM(F113:F115)</f>
        <v>47910073</v>
      </c>
      <c r="G116" s="49"/>
      <c r="H116" s="49">
        <f>SUM(H113:H115)</f>
        <v>-579584</v>
      </c>
      <c r="I116" s="49"/>
      <c r="J116" s="49">
        <f>SUM(J113:J115)</f>
        <v>14654774</v>
      </c>
      <c r="K116" s="49"/>
      <c r="L116" s="49">
        <f>SUM(L113:L115)</f>
        <v>-1246309</v>
      </c>
      <c r="M116" s="154"/>
      <c r="N116" s="154"/>
      <c r="O116" s="154"/>
    </row>
    <row r="117" spans="1:16" s="148" customFormat="1" ht="23.25" customHeight="1">
      <c r="A117" s="50" t="s">
        <v>265</v>
      </c>
      <c r="B117" s="50"/>
      <c r="D117" s="2"/>
      <c r="E117" s="50"/>
      <c r="F117" s="135">
        <v>30376585</v>
      </c>
      <c r="G117" s="69"/>
      <c r="H117" s="135">
        <v>30043466</v>
      </c>
      <c r="I117" s="69"/>
      <c r="J117" s="135">
        <v>1062807</v>
      </c>
      <c r="K117" s="69"/>
      <c r="L117" s="135">
        <v>4403393</v>
      </c>
    </row>
    <row r="118" spans="1:16" ht="23.25" customHeight="1" thickBot="1">
      <c r="A118" s="4" t="s">
        <v>266</v>
      </c>
      <c r="B118" s="4"/>
      <c r="D118" s="11"/>
      <c r="E118" s="4"/>
      <c r="F118" s="14">
        <f>SUM(F116:F117)</f>
        <v>78286658</v>
      </c>
      <c r="G118" s="15"/>
      <c r="H118" s="14">
        <f>SUM(H116:H117)</f>
        <v>29463882</v>
      </c>
      <c r="I118" s="15"/>
      <c r="J118" s="14">
        <f>SUM(J116:J117)</f>
        <v>15717581</v>
      </c>
      <c r="K118" s="15"/>
      <c r="L118" s="14">
        <f>SUM(L116:L117)</f>
        <v>3157084</v>
      </c>
      <c r="M118" s="161"/>
    </row>
    <row r="119" spans="1:16" ht="23.25" customHeight="1" thickTop="1">
      <c r="A119" s="4"/>
      <c r="B119" s="4"/>
      <c r="D119" s="11"/>
      <c r="E119" s="4"/>
      <c r="F119" s="15"/>
      <c r="G119" s="15"/>
      <c r="H119" s="15"/>
      <c r="I119" s="15"/>
      <c r="J119" s="15"/>
      <c r="K119" s="15"/>
      <c r="L119" s="15"/>
    </row>
    <row r="120" spans="1:16" ht="23.25" customHeight="1">
      <c r="A120" s="6" t="s">
        <v>47</v>
      </c>
      <c r="B120" s="6"/>
      <c r="D120" s="11"/>
      <c r="E120" s="6"/>
      <c r="F120" s="33"/>
      <c r="G120" s="33"/>
      <c r="H120" s="33"/>
      <c r="I120" s="33"/>
      <c r="J120" s="33"/>
      <c r="K120" s="33"/>
      <c r="L120" s="33"/>
    </row>
    <row r="121" spans="1:16" ht="23.25" customHeight="1">
      <c r="A121" s="162" t="s">
        <v>110</v>
      </c>
      <c r="B121" s="104" t="s">
        <v>2</v>
      </c>
      <c r="D121" s="11"/>
      <c r="E121" s="4"/>
      <c r="F121" s="12"/>
      <c r="G121" s="12"/>
      <c r="H121" s="12"/>
      <c r="I121" s="33"/>
      <c r="J121" s="12"/>
      <c r="K121" s="33"/>
      <c r="L121" s="12"/>
    </row>
    <row r="122" spans="1:16" ht="23.25" customHeight="1">
      <c r="B122" s="29" t="s">
        <v>62</v>
      </c>
      <c r="D122" s="2"/>
      <c r="E122" s="3"/>
      <c r="F122" s="12"/>
      <c r="G122" s="33"/>
      <c r="H122" s="12"/>
      <c r="I122" s="33"/>
      <c r="J122" s="12"/>
      <c r="K122" s="33"/>
      <c r="L122" s="12"/>
    </row>
    <row r="123" spans="1:16" ht="23.25" customHeight="1">
      <c r="B123" s="29" t="s">
        <v>2</v>
      </c>
      <c r="D123" s="2"/>
      <c r="E123" s="3"/>
      <c r="F123" s="12">
        <v>79847140</v>
      </c>
      <c r="G123" s="33"/>
      <c r="H123" s="12">
        <v>31249284</v>
      </c>
      <c r="I123" s="33"/>
      <c r="J123" s="12">
        <v>15720783</v>
      </c>
      <c r="K123" s="33"/>
      <c r="L123" s="12">
        <v>3159425</v>
      </c>
      <c r="O123" s="160"/>
    </row>
    <row r="124" spans="1:16" ht="23.25" customHeight="1">
      <c r="B124" s="29" t="s">
        <v>63</v>
      </c>
      <c r="D124" s="2"/>
      <c r="E124" s="3"/>
      <c r="F124" s="13">
        <v>-1560482</v>
      </c>
      <c r="G124" s="33"/>
      <c r="H124" s="13">
        <v>-1785402</v>
      </c>
      <c r="I124" s="33"/>
      <c r="J124" s="13">
        <v>-3202</v>
      </c>
      <c r="K124" s="33"/>
      <c r="L124" s="13">
        <v>-2341</v>
      </c>
      <c r="O124" s="160"/>
    </row>
    <row r="125" spans="1:16" ht="23.25" customHeight="1" thickBot="1">
      <c r="B125" s="4" t="s">
        <v>64</v>
      </c>
      <c r="D125" s="11"/>
      <c r="E125" s="4"/>
      <c r="F125" s="14">
        <f>SUM(F123:F124)</f>
        <v>78286658</v>
      </c>
      <c r="G125" s="49"/>
      <c r="H125" s="14">
        <f>SUM(H123:H124)</f>
        <v>29463882</v>
      </c>
      <c r="I125" s="49"/>
      <c r="J125" s="14">
        <f>SUM(J123:J124)</f>
        <v>15717581</v>
      </c>
      <c r="K125" s="49"/>
      <c r="L125" s="14">
        <f>SUM(L123:L124)</f>
        <v>3157084</v>
      </c>
      <c r="M125" s="161"/>
      <c r="N125" s="92"/>
      <c r="O125" s="92"/>
      <c r="P125" s="161"/>
    </row>
    <row r="126" spans="1:16" ht="22" customHeight="1" thickTop="1">
      <c r="B126" s="4"/>
      <c r="D126" s="11"/>
      <c r="E126" s="4"/>
      <c r="F126" s="49"/>
      <c r="G126" s="49"/>
      <c r="H126" s="49"/>
      <c r="I126" s="49"/>
      <c r="J126" s="49"/>
      <c r="K126" s="49"/>
      <c r="L126" s="49"/>
    </row>
    <row r="127" spans="1:16" ht="23.25" customHeight="1">
      <c r="A127" s="162" t="s">
        <v>109</v>
      </c>
      <c r="B127" s="140" t="s">
        <v>203</v>
      </c>
      <c r="D127" s="11"/>
      <c r="E127" s="4"/>
      <c r="F127" s="49"/>
      <c r="G127" s="49"/>
      <c r="H127" s="49"/>
      <c r="I127" s="49"/>
      <c r="J127" s="49"/>
      <c r="K127" s="49"/>
      <c r="L127" s="49"/>
    </row>
    <row r="128" spans="1:16" ht="21" customHeight="1">
      <c r="A128" s="162"/>
      <c r="D128" s="11"/>
      <c r="E128" s="4"/>
      <c r="F128" s="49"/>
      <c r="G128" s="49"/>
      <c r="H128" s="49"/>
      <c r="I128" s="49"/>
      <c r="J128" s="49"/>
      <c r="K128" s="49"/>
      <c r="L128" s="49"/>
    </row>
    <row r="129" spans="1:12" ht="21" customHeight="1">
      <c r="A129" s="192"/>
      <c r="B129" s="148" t="s">
        <v>305</v>
      </c>
      <c r="D129" s="11"/>
      <c r="E129" s="4"/>
      <c r="F129" s="49"/>
      <c r="G129" s="49"/>
      <c r="H129" s="49"/>
      <c r="I129" s="49"/>
      <c r="J129" s="49"/>
      <c r="K129" s="49"/>
      <c r="L129" s="49"/>
    </row>
    <row r="130" spans="1:12" ht="21.65" customHeight="1">
      <c r="B130" s="159" t="s">
        <v>306</v>
      </c>
      <c r="C130" s="159"/>
      <c r="D130" s="165"/>
      <c r="E130" s="165"/>
      <c r="F130" s="165"/>
      <c r="G130" s="165"/>
      <c r="H130" s="165"/>
      <c r="I130" s="165"/>
      <c r="J130" s="165"/>
      <c r="K130" s="165"/>
      <c r="L130" s="165"/>
    </row>
    <row r="131" spans="1:12" ht="8.15" customHeight="1">
      <c r="B131" s="159"/>
      <c r="C131" s="159"/>
      <c r="D131" s="165"/>
      <c r="E131" s="165"/>
      <c r="F131" s="165"/>
      <c r="G131" s="165"/>
      <c r="H131" s="165"/>
      <c r="I131" s="165"/>
      <c r="J131" s="165"/>
      <c r="K131" s="165"/>
      <c r="L131" s="165"/>
    </row>
    <row r="132" spans="1:12" ht="21.75" customHeight="1">
      <c r="B132" s="148" t="s">
        <v>316</v>
      </c>
      <c r="C132" s="159"/>
      <c r="D132" s="165"/>
      <c r="E132" s="165"/>
      <c r="F132" s="165"/>
      <c r="G132" s="165"/>
      <c r="H132" s="165"/>
      <c r="I132" s="165"/>
      <c r="J132" s="165"/>
      <c r="K132" s="165"/>
      <c r="L132" s="165"/>
    </row>
    <row r="133" spans="1:12" ht="21.75" customHeight="1">
      <c r="B133" s="148" t="s">
        <v>317</v>
      </c>
      <c r="D133" s="165"/>
      <c r="E133" s="165"/>
      <c r="F133" s="165"/>
      <c r="G133" s="165"/>
      <c r="H133" s="165"/>
      <c r="I133" s="165"/>
      <c r="J133" s="165"/>
      <c r="K133" s="165"/>
      <c r="L133" s="165"/>
    </row>
    <row r="134" spans="1:12" ht="21.75" customHeight="1">
      <c r="B134" s="148" t="s">
        <v>318</v>
      </c>
      <c r="C134" s="159"/>
      <c r="D134" s="165"/>
      <c r="E134" s="165"/>
      <c r="F134" s="165"/>
      <c r="G134" s="165"/>
      <c r="H134" s="165"/>
      <c r="I134" s="165"/>
      <c r="J134" s="165"/>
      <c r="K134" s="165"/>
      <c r="L134" s="165"/>
    </row>
    <row r="135" spans="1:12" ht="7.4" customHeight="1">
      <c r="B135" s="148" t="s">
        <v>311</v>
      </c>
      <c r="C135" s="159"/>
      <c r="D135" s="165"/>
      <c r="E135" s="165"/>
      <c r="F135" s="165"/>
      <c r="G135" s="165"/>
      <c r="H135" s="165"/>
      <c r="I135" s="165"/>
      <c r="J135" s="165"/>
      <c r="K135" s="165"/>
      <c r="L135" s="165"/>
    </row>
    <row r="136" spans="1:12" ht="21.5">
      <c r="B136" s="148" t="s">
        <v>327</v>
      </c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</row>
    <row r="137" spans="1:12" ht="23.25" customHeight="1">
      <c r="B137" s="148" t="s">
        <v>328</v>
      </c>
      <c r="C137" s="165"/>
    </row>
    <row r="138" spans="1:12" ht="23.25" customHeight="1">
      <c r="B138" s="148" t="s">
        <v>311</v>
      </c>
    </row>
  </sheetData>
  <mergeCells count="37">
    <mergeCell ref="J2:L2"/>
    <mergeCell ref="B4:C4"/>
    <mergeCell ref="F4:H4"/>
    <mergeCell ref="J4:L4"/>
    <mergeCell ref="F5:H5"/>
    <mergeCell ref="J5:L5"/>
    <mergeCell ref="B6:C6"/>
    <mergeCell ref="J34:L34"/>
    <mergeCell ref="J35:L35"/>
    <mergeCell ref="B76:C76"/>
    <mergeCell ref="B37:C37"/>
    <mergeCell ref="F37:H37"/>
    <mergeCell ref="J37:L37"/>
    <mergeCell ref="F38:H38"/>
    <mergeCell ref="J38:L38"/>
    <mergeCell ref="B110:C110"/>
    <mergeCell ref="F39:H39"/>
    <mergeCell ref="J39:L39"/>
    <mergeCell ref="B40:C40"/>
    <mergeCell ref="J70:L70"/>
    <mergeCell ref="B107:C107"/>
    <mergeCell ref="F107:H107"/>
    <mergeCell ref="J107:L107"/>
    <mergeCell ref="J71:L71"/>
    <mergeCell ref="B73:C73"/>
    <mergeCell ref="F73:H73"/>
    <mergeCell ref="J73:L73"/>
    <mergeCell ref="F74:H74"/>
    <mergeCell ref="J74:L74"/>
    <mergeCell ref="F75:H75"/>
    <mergeCell ref="J75:L75"/>
    <mergeCell ref="J104:L104"/>
    <mergeCell ref="J105:L105"/>
    <mergeCell ref="F108:H108"/>
    <mergeCell ref="J108:L108"/>
    <mergeCell ref="F109:H109"/>
    <mergeCell ref="J109:L109"/>
  </mergeCells>
  <pageMargins left="0.7" right="0.55000000000000004" top="0.48" bottom="0.5" header="0.5" footer="0.5"/>
  <pageSetup paperSize="9" scale="90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3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BL-3-6</vt:lpstr>
      <vt:lpstr>PL7-10</vt:lpstr>
      <vt:lpstr>CH11</vt:lpstr>
      <vt:lpstr>CH12</vt:lpstr>
      <vt:lpstr>SH13</vt:lpstr>
      <vt:lpstr>CF14-17</vt:lpstr>
      <vt:lpstr>'BL-3-6'!Print_Area</vt:lpstr>
      <vt:lpstr>'CF14-17'!Print_Area</vt:lpstr>
      <vt:lpstr>'CH11'!Print_Area</vt:lpstr>
      <vt:lpstr>'CH12'!Print_Area</vt:lpstr>
      <vt:lpstr>'PL7-10'!Print_Area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Salinrat, Hasaratana</cp:lastModifiedBy>
  <cp:lastPrinted>2020-05-13T08:32:59Z</cp:lastPrinted>
  <dcterms:created xsi:type="dcterms:W3CDTF">2006-01-06T08:39:44Z</dcterms:created>
  <dcterms:modified xsi:type="dcterms:W3CDTF">2020-05-13T10:06:42Z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