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Account_SSC_63\4. 63=SET,MD&amp;A\Q2 2020\3_FS\"/>
    </mc:Choice>
  </mc:AlternateContent>
  <bookViews>
    <workbookView xWindow="0" yWindow="0" windowWidth="20490" windowHeight="7905"/>
  </bookViews>
  <sheets>
    <sheet name="BS3-4" sheetId="1" r:id="rId1"/>
    <sheet name="PL5" sheetId="2" r:id="rId2"/>
    <sheet name="PL6" sheetId="12" r:id="rId3"/>
    <sheet name="SH7-8" sheetId="20" r:id="rId4"/>
    <sheet name="SH9-10" sheetId="21" r:id="rId5"/>
    <sheet name="CF11-12" sheetId="10" state="hidden" r:id="rId6"/>
    <sheet name="CF-11-12" sheetId="15" r:id="rId7"/>
    <sheet name="CF-11-12 " sheetId="8" state="hidden" r:id="rId8"/>
  </sheets>
  <definedNames>
    <definedName name="_xlnm.Print_Area" localSheetId="0">'BS3-4'!$A$1:$L$77</definedName>
    <definedName name="_xlnm.Print_Area" localSheetId="5">'CF11-12'!$A$1:$L$80</definedName>
    <definedName name="_xlnm.Print_Area" localSheetId="6">'CF-11-12'!$A$1:$L$76</definedName>
    <definedName name="_xlnm.Print_Area" localSheetId="1">'PL5'!$A$1:$L$49</definedName>
    <definedName name="_xlnm.Print_Area" localSheetId="2">'PL6'!$A$1:$L$46</definedName>
    <definedName name="_xlnm.Print_Area" localSheetId="3">'SH7-8'!$A$1:$W$47</definedName>
    <definedName name="_xlnm.Print_Area" localSheetId="4">'SH9-10'!$A$1:$U$47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15" l="1"/>
  <c r="F12" i="15" l="1"/>
  <c r="J12" i="15"/>
  <c r="F30" i="15" l="1"/>
  <c r="F18" i="15"/>
  <c r="F19" i="15" l="1"/>
  <c r="F57" i="15"/>
  <c r="O43" i="21" l="1"/>
  <c r="O44" i="21" s="1"/>
  <c r="U44" i="21"/>
  <c r="U43" i="21"/>
  <c r="U42" i="21"/>
  <c r="U39" i="21"/>
  <c r="U38" i="21"/>
  <c r="M46" i="21"/>
  <c r="M44" i="21"/>
  <c r="M39" i="21"/>
  <c r="K46" i="20"/>
  <c r="K44" i="20"/>
  <c r="W42" i="20"/>
  <c r="W43" i="20"/>
  <c r="U44" i="20"/>
  <c r="O44" i="20"/>
  <c r="W39" i="20"/>
  <c r="W38" i="20"/>
  <c r="K39" i="20"/>
  <c r="W44" i="20" l="1"/>
  <c r="W46" i="20" s="1"/>
  <c r="F45" i="12" l="1"/>
  <c r="F43" i="12"/>
  <c r="L18" i="12" l="1"/>
  <c r="L16" i="2"/>
  <c r="L10" i="2"/>
  <c r="H16" i="2"/>
  <c r="H10" i="2"/>
  <c r="L16" i="12"/>
  <c r="L10" i="12"/>
  <c r="H16" i="12"/>
  <c r="H10" i="12"/>
  <c r="F69" i="15" l="1"/>
  <c r="F66" i="15"/>
  <c r="F60" i="15" l="1"/>
  <c r="J69" i="15" l="1"/>
  <c r="J66" i="15"/>
  <c r="J60" i="15" l="1"/>
  <c r="J44" i="2" l="1"/>
  <c r="F44" i="2"/>
  <c r="S46" i="20" l="1"/>
  <c r="Q46" i="20"/>
  <c r="M46" i="20"/>
  <c r="Q46" i="21" l="1"/>
  <c r="F41" i="12" l="1"/>
  <c r="O43" i="20" s="1"/>
  <c r="F12" i="2" l="1"/>
  <c r="U43" i="20"/>
  <c r="O46" i="20"/>
  <c r="F12" i="12"/>
  <c r="F57" i="1"/>
  <c r="F50" i="1" l="1"/>
  <c r="F59" i="1" s="1"/>
  <c r="F31" i="1" l="1"/>
  <c r="J41" i="12"/>
  <c r="O46" i="21" l="1"/>
  <c r="J12" i="2" l="1"/>
  <c r="J18" i="2"/>
  <c r="J12" i="12"/>
  <c r="J57" i="1"/>
  <c r="J50" i="1"/>
  <c r="J18" i="12"/>
  <c r="J22" i="2" l="1"/>
  <c r="J24" i="2" s="1"/>
  <c r="J48" i="2" s="1"/>
  <c r="J59" i="1"/>
  <c r="J22" i="12"/>
  <c r="J24" i="12" s="1"/>
  <c r="M42" i="21" l="1"/>
  <c r="J10" i="15"/>
  <c r="J25" i="15" s="1"/>
  <c r="J46" i="2"/>
  <c r="J43" i="12"/>
  <c r="J45" i="12"/>
  <c r="J40" i="15" l="1"/>
  <c r="J42" i="15" s="1"/>
  <c r="J68" i="15" s="1"/>
  <c r="J72" i="15" s="1"/>
  <c r="J18" i="1"/>
  <c r="J31" i="1"/>
  <c r="L72" i="15"/>
  <c r="H72" i="15"/>
  <c r="H25" i="15"/>
  <c r="S34" i="21"/>
  <c r="S46" i="21" s="1"/>
  <c r="M34" i="21"/>
  <c r="K34" i="21"/>
  <c r="K46" i="21" s="1"/>
  <c r="J71" i="1" s="1"/>
  <c r="I34" i="21"/>
  <c r="I46" i="21" s="1"/>
  <c r="J70" i="1" s="1"/>
  <c r="G34" i="21"/>
  <c r="G46" i="21" s="1"/>
  <c r="J67" i="1" s="1"/>
  <c r="U34" i="20"/>
  <c r="U46" i="20" s="1"/>
  <c r="K34" i="20"/>
  <c r="I34" i="20"/>
  <c r="I46" i="20" s="1"/>
  <c r="F71" i="1" s="1"/>
  <c r="G34" i="20"/>
  <c r="G46" i="20" s="1"/>
  <c r="F70" i="1" s="1"/>
  <c r="E34" i="20"/>
  <c r="E46" i="20" s="1"/>
  <c r="F67" i="1" s="1"/>
  <c r="L40" i="12"/>
  <c r="H40" i="12"/>
  <c r="H44" i="2"/>
  <c r="F73" i="1" l="1"/>
  <c r="J73" i="1"/>
  <c r="J72" i="1"/>
  <c r="J33" i="1"/>
  <c r="L71" i="10"/>
  <c r="H71" i="10"/>
  <c r="L68" i="10"/>
  <c r="L61" i="10"/>
  <c r="L24" i="10"/>
  <c r="L49" i="10" s="1"/>
  <c r="L51" i="10" s="1"/>
  <c r="L70" i="10" s="1"/>
  <c r="H68" i="10"/>
  <c r="H57" i="10"/>
  <c r="H61" i="10" s="1"/>
  <c r="H49" i="10"/>
  <c r="H51" i="10" s="1"/>
  <c r="H70" i="10" s="1"/>
  <c r="H24" i="10"/>
  <c r="Q20" i="21"/>
  <c r="K20" i="21"/>
  <c r="I20" i="21"/>
  <c r="G20" i="21"/>
  <c r="E20" i="21"/>
  <c r="O18" i="21"/>
  <c r="O20" i="21" s="1"/>
  <c r="M18" i="21"/>
  <c r="M20" i="21" s="1"/>
  <c r="S13" i="21"/>
  <c r="S20" i="20"/>
  <c r="Q20" i="20"/>
  <c r="M20" i="20"/>
  <c r="I20" i="20"/>
  <c r="G20" i="20"/>
  <c r="E20" i="20"/>
  <c r="C20" i="20"/>
  <c r="K20" i="20"/>
  <c r="O20" i="20"/>
  <c r="W16" i="20"/>
  <c r="U13" i="20"/>
  <c r="U20" i="20" s="1"/>
  <c r="L66" i="15"/>
  <c r="L60" i="15"/>
  <c r="H40" i="15"/>
  <c r="H42" i="15" s="1"/>
  <c r="L25" i="15"/>
  <c r="L40" i="15" s="1"/>
  <c r="L42" i="15" s="1"/>
  <c r="H66" i="15"/>
  <c r="H60" i="15"/>
  <c r="L74" i="10" l="1"/>
  <c r="H74" i="10"/>
  <c r="U13" i="21"/>
  <c r="S17" i="21"/>
  <c r="U16" i="21"/>
  <c r="W17" i="20"/>
  <c r="W18" i="20" s="1"/>
  <c r="W13" i="20"/>
  <c r="L32" i="12"/>
  <c r="L41" i="12" s="1"/>
  <c r="L12" i="12"/>
  <c r="H32" i="12"/>
  <c r="H41" i="12" s="1"/>
  <c r="H18" i="12"/>
  <c r="H12" i="12"/>
  <c r="H22" i="12" s="1"/>
  <c r="H24" i="12" s="1"/>
  <c r="H43" i="12" s="1"/>
  <c r="L44" i="2"/>
  <c r="L18" i="2"/>
  <c r="L12" i="2"/>
  <c r="H12" i="2"/>
  <c r="H18" i="2"/>
  <c r="H18" i="1"/>
  <c r="L22" i="2" l="1"/>
  <c r="L24" i="2" s="1"/>
  <c r="L46" i="2" s="1"/>
  <c r="H22" i="2"/>
  <c r="H24" i="2" s="1"/>
  <c r="H48" i="2" s="1"/>
  <c r="H46" i="2"/>
  <c r="L22" i="12"/>
  <c r="L24" i="12" s="1"/>
  <c r="L45" i="12" s="1"/>
  <c r="U17" i="21"/>
  <c r="U18" i="21" s="1"/>
  <c r="U20" i="21" s="1"/>
  <c r="S18" i="21"/>
  <c r="S20" i="21" s="1"/>
  <c r="W20" i="20"/>
  <c r="H45" i="12"/>
  <c r="L48" i="2" l="1"/>
  <c r="L43" i="12"/>
  <c r="L31" i="1" l="1"/>
  <c r="L66" i="1" l="1"/>
  <c r="H66" i="1"/>
  <c r="L18" i="1"/>
  <c r="L33" i="1" s="1"/>
  <c r="F50" i="8"/>
  <c r="F64" i="8"/>
  <c r="J64" i="8"/>
  <c r="H38" i="8"/>
  <c r="H63" i="8"/>
  <c r="H62" i="8"/>
  <c r="H61" i="8"/>
  <c r="H60" i="8"/>
  <c r="H57" i="8"/>
  <c r="H53" i="8"/>
  <c r="H51" i="8"/>
  <c r="H50" i="8"/>
  <c r="H39" i="8"/>
  <c r="H37" i="8"/>
  <c r="H36" i="8"/>
  <c r="H35" i="8"/>
  <c r="H34" i="8"/>
  <c r="H33" i="8"/>
  <c r="H32" i="8"/>
  <c r="H31" i="8"/>
  <c r="H30" i="8"/>
  <c r="H29" i="8"/>
  <c r="H26" i="8"/>
  <c r="H25" i="8"/>
  <c r="H23" i="8"/>
  <c r="H20" i="8"/>
  <c r="H17" i="8"/>
  <c r="H16" i="8"/>
  <c r="H15" i="8"/>
  <c r="H13" i="8"/>
  <c r="H12" i="8"/>
  <c r="H10" i="8"/>
  <c r="H81" i="8"/>
  <c r="L81" i="8"/>
  <c r="L63" i="8"/>
  <c r="L62" i="8"/>
  <c r="L61" i="8"/>
  <c r="L60" i="8"/>
  <c r="L57" i="8"/>
  <c r="L53" i="8"/>
  <c r="L50" i="8"/>
  <c r="L39" i="8"/>
  <c r="L38" i="8"/>
  <c r="L37" i="8"/>
  <c r="L36" i="8"/>
  <c r="L35" i="8"/>
  <c r="L34" i="8"/>
  <c r="L33" i="8"/>
  <c r="L32" i="8"/>
  <c r="L31" i="8"/>
  <c r="L30" i="8"/>
  <c r="L29" i="8"/>
  <c r="L26" i="8"/>
  <c r="L23" i="8"/>
  <c r="L20" i="8"/>
  <c r="L17" i="8"/>
  <c r="L16" i="8"/>
  <c r="L15" i="8"/>
  <c r="L13" i="8"/>
  <c r="L12" i="8"/>
  <c r="L10" i="8"/>
  <c r="L71" i="8"/>
  <c r="J71" i="8"/>
  <c r="H71" i="8"/>
  <c r="F71" i="8"/>
  <c r="J27" i="8"/>
  <c r="J52" i="8" s="1"/>
  <c r="J54" i="8" s="1"/>
  <c r="J73" i="8" s="1"/>
  <c r="J77" i="8" s="1"/>
  <c r="F27" i="8"/>
  <c r="F52" i="8"/>
  <c r="F54" i="8" s="1"/>
  <c r="L57" i="1"/>
  <c r="H57" i="1"/>
  <c r="L50" i="1"/>
  <c r="H50" i="1"/>
  <c r="H31" i="1"/>
  <c r="H33" i="1" s="1"/>
  <c r="H64" i="8" l="1"/>
  <c r="F73" i="8"/>
  <c r="F77" i="8" s="1"/>
  <c r="C34" i="20"/>
  <c r="H74" i="1"/>
  <c r="L74" i="1"/>
  <c r="E34" i="21"/>
  <c r="H27" i="8"/>
  <c r="H52" i="8" s="1"/>
  <c r="H54" i="8" s="1"/>
  <c r="H73" i="8" s="1"/>
  <c r="H77" i="8" s="1"/>
  <c r="L64" i="8"/>
  <c r="L73" i="8" s="1"/>
  <c r="L77" i="8" s="1"/>
  <c r="L27" i="8"/>
  <c r="L52" i="8" s="1"/>
  <c r="L54" i="8" s="1"/>
  <c r="L59" i="1"/>
  <c r="H59" i="1"/>
  <c r="L76" i="1"/>
  <c r="E46" i="21" l="1"/>
  <c r="J66" i="1" s="1"/>
  <c r="J74" i="1" s="1"/>
  <c r="J76" i="1" s="1"/>
  <c r="U34" i="21"/>
  <c r="U46" i="21" s="1"/>
  <c r="W34" i="20"/>
  <c r="C46" i="20"/>
  <c r="F66" i="1" s="1"/>
  <c r="H76" i="1"/>
  <c r="F18" i="1" l="1"/>
  <c r="F33" i="1" s="1"/>
  <c r="F18" i="2" l="1"/>
  <c r="F22" i="2" s="1"/>
  <c r="F24" i="2" s="1"/>
  <c r="F18" i="12"/>
  <c r="F22" i="12" l="1"/>
  <c r="F48" i="2"/>
  <c r="F46" i="2"/>
  <c r="F24" i="12" l="1"/>
  <c r="F10" i="15" s="1"/>
  <c r="F25" i="15" s="1"/>
  <c r="F40" i="15" l="1"/>
  <c r="K42" i="20"/>
  <c r="F42" i="15" l="1"/>
  <c r="F68" i="15" s="1"/>
  <c r="F72" i="15" s="1"/>
  <c r="F72" i="1" l="1"/>
  <c r="F74" i="1" l="1"/>
  <c r="F76" i="1" s="1"/>
</calcChain>
</file>

<file path=xl/sharedStrings.xml><?xml version="1.0" encoding="utf-8"?>
<sst xmlns="http://schemas.openxmlformats.org/spreadsheetml/2006/main" count="706" uniqueCount="233">
  <si>
    <t>บริษัท เสริมสุข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</si>
  <si>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</si>
  <si>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</si>
  <si>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</si>
  <si>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สินทรัพย์ </t>
  </si>
  <si>
    <t>30 กันยายน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</si>
  <si>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</si>
  <si>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</si>
  <si>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</si>
  <si>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</si>
  <si>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</si>
  <si>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</si>
  <si>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</si>
  <si>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</si>
  <si>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</si>
  <si>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</si>
  <si>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</si>
  <si>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</si>
  <si>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</si>
  <si>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</si>
  <si>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</si>
  <si>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</si>
  <si>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</si>
  <si>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</si>
  <si>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</si>
  <si>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</si>
  <si>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</si>
  <si>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</si>
  <si>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</si>
  <si>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</si>
  <si>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</si>
  <si>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</si>
  <si>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</si>
  <si>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เจ้าหนี้อื่นบุคคลหรือกิจการที่เกี่ยวข้องกัน</t>
  </si>
  <si>
    <t>เจ้าหนี้อื่น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</si>
  <si>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</si>
  <si>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</si>
  <si>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</si>
  <si>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</si>
  <si>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</si>
  <si>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</si>
  <si>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</si>
  <si>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</si>
  <si>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</si>
  <si>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</si>
  <si>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</si>
  <si>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</si>
  <si>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</si>
  <si>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</si>
  <si>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</si>
  <si>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</si>
  <si>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</si>
  <si>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</si>
  <si>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</si>
  <si>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</si>
  <si>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</si>
  <si>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</si>
  <si>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</si>
  <si>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</si>
  <si>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</si>
  <si>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</si>
  <si>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</si>
  <si>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</si>
  <si>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</si>
  <si>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</si>
  <si>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</si>
  <si>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</si>
  <si>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</si>
  <si>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</si>
  <si>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</si>
  <si>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</si>
  <si>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 xml:space="preserve">   (สุทธิจากภาษีเงินได้)</t>
  </si>
  <si>
    <t>ขาดทุนสำหรับงวด</t>
  </si>
  <si>
    <t>กำไรขาดทุนเบ็ดเสร็จอื่น</t>
  </si>
  <si>
    <t>ผลต่างจากอัตราแลกเปลี่ยนจากการแปลงค่า</t>
  </si>
  <si>
    <t>หน่วยงานต่างประเทศ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</si>
  <si>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</si>
  <si>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</si>
  <si>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</si>
  <si>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รวม</t>
  </si>
  <si>
    <t>ส่วนเกิน</t>
  </si>
  <si>
    <t>แลกเปลี่ยนจากการ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</si>
  <si>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</si>
  <si>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</si>
  <si>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</si>
  <si>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</si>
  <si>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</si>
  <si>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แปลงค่าหน่วยงาน</t>
  </si>
  <si>
    <t>จากการ</t>
  </si>
  <si>
    <t>ภายใต้การ</t>
  </si>
  <si>
    <t>ของ</t>
  </si>
  <si>
    <t>รวมส่วนของ</t>
  </si>
  <si>
    <t>ชำระแล้ว</t>
  </si>
  <si>
    <t>หุ้นสามัญ</t>
  </si>
  <si>
    <t>ตามกฎหมาย</t>
  </si>
  <si>
    <t>ต่างประเทศ</t>
  </si>
  <si>
    <t>ตีราคาที่ดิน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</si>
  <si>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</si>
  <si>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</si>
  <si>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</si>
  <si>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    -</t>
  </si>
  <si>
    <t xml:space="preserve">     -</t>
  </si>
  <si>
    <t>รวมกำไรขาดทุนเบ็ดเสร็จสำหรับงวด</t>
  </si>
  <si>
    <t xml:space="preserve">งบการเงินเฉพาะกิจการ </t>
  </si>
  <si>
    <t>ขาดทุน</t>
  </si>
  <si>
    <t>งบกระแสเงินสด (ไม่ได้ตรวจสอบ)</t>
  </si>
  <si>
    <t>สำหรับงวดหกดือนสิ้นสุด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</si>
  <si>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</si>
  <si>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</si>
  <si>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</si>
  <si>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</si>
  <si>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</si>
  <si>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(กำไร) ขาดทุนจากอัตราแลกเปลี่ยนที่ยังไม่เกิดขึ้นจริง</t>
  </si>
  <si>
    <t xml:space="preserve">(กลับรายการ) หนี้สงสัยจะสูญ  </t>
  </si>
  <si>
    <t>(กลับรายการ) ค่าเผื่อมูลค่าสินค้าลดลง</t>
  </si>
  <si>
    <t>กำไรจากการจำหน่ายอุปกรณ์</t>
  </si>
  <si>
    <t>ค่าใช้จ่ายผลประโยชน์พนักงาน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</si>
  <si>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</si>
  <si>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</si>
  <si>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</si>
  <si>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</si>
  <si>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เจ้าหนี้อื่นกิจการที่เกี่ยวข้องกัน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</si>
  <si>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</si>
  <si>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</si>
  <si>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</si>
  <si>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</si>
  <si>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</si>
  <si>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</si>
  <si>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ซื้ออาคารและอุปกรณ์</t>
  </si>
  <si>
    <t>ขายอุปกรณ์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</si>
  <si>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</si>
  <si>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</si>
  <si>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</si>
  <si>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</si>
  <si>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</si>
  <si>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</si>
  <si>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ผลต่างจากอัตราแลกเปลี่ยนจากการแปลงค่าหน่วยงาน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</si>
  <si>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</si>
  <si>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</si>
  <si>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 อุปกรณ์และสินทรัพย์ไม่มีตัวตน</t>
  </si>
  <si>
    <t xml:space="preserve">เพิ่มขึ้น (ลดลง)  </t>
  </si>
  <si>
    <t>(ไม่ได้ตรวจสอบ)</t>
  </si>
  <si>
    <t>ผลต่างจากการเปลี่ยนแปลงในมูลค่ายุติธรรม</t>
  </si>
  <si>
    <t>ของอสังหาริมทรัพย์เพื่อการลงทุน</t>
  </si>
  <si>
    <t>ประมาณการหนี้สิน</t>
  </si>
  <si>
    <t>รับเงินปันผล</t>
  </si>
  <si>
    <t>เงินสดและรายการเทียบเท่าเงินสด ณ วันที่ 1 ตุลาคม</t>
  </si>
  <si>
    <t>ขายเงินลงทุน</t>
  </si>
  <si>
    <t>ขาดทุนจากการด้อยค่าอุปกรณ์</t>
  </si>
  <si>
    <t>เงินสดใช้ไปในกิจกรรมดำเนินงาน</t>
  </si>
  <si>
    <t>เงินสดสุทธิใช้ไปกิจกรรมดำเนินงาน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</si>
  <si>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</si>
  <si>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</si>
  <si>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</si>
  <si>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เงินสดสุทธิใช้ไปในกิจกรรมลงทุน</t>
  </si>
  <si>
    <t>ขาดทุนจากการตีมูลค่าที่ดิน อาคารและอุปกรณ์ใหม่</t>
  </si>
  <si>
    <t>ประมาณการหนี้สินไม่หมุนเวียน</t>
  </si>
  <si>
    <t>เงินสดได้มาจากกิจกรรมดำเนินงาน</t>
  </si>
  <si>
    <t>ส่วนต่ำกว่าทุน</t>
  </si>
  <si>
    <t>ยอดคงเหลือ ณ วันที่ 1 ตุลาคม 2561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</si>
  <si>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</si>
  <si>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</si>
  <si>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จ่ายประมาณการหนี้สินสำหรับผลประโยชน์พนักงาน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</si>
  <si>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</si>
  <si>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</si>
  <si>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กลับรายการขาดทุนจากประมาณการการด้อยค่าอุปกรณ์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</si>
  <si>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</si>
  <si>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</si>
  <si>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</si>
  <si>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</si>
  <si>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</si>
  <si>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</si>
  <si>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</si>
  <si>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ขาดทุนสะสม</t>
  </si>
  <si>
    <t>วันที่ 31 ธันวาคม</t>
  </si>
  <si>
    <t>ยอดคงเหลือ ณ วันที่ 1 ตุลาคม 2562</t>
  </si>
  <si>
    <t>เงินสดและรายการเทียบเท่าเงินสด ณ วันที่ 31 ธันวาคม</t>
  </si>
  <si>
    <t>ผลประโยชน์ภาษีเงินได้ (ค่าใช้จ่าย)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</si>
  <si>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</si>
  <si>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กำไรขาดทุนเบ็ดเสร็จอื่นสำหรับงวด - สุทธิจากภาษีเงินได้</t>
  </si>
  <si>
    <t>กำไร (ขาดทุน) ก่อนภาษีเงินได้</t>
  </si>
  <si>
    <t>กำไร (ขาดทุน) สำหรับงวด</t>
  </si>
  <si>
    <t>ค่าเผื่อหนี้สงสัยจะสูญ</t>
  </si>
  <si>
    <t>ขาดทุนจากการปรับมูลค่าสินค้า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</si>
  <si>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</si>
  <si>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</si>
  <si>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เจ้าหนี้ค่าซื้อเครื่องจักร และอุปกรณ์</t>
  </si>
  <si>
    <t>ปรับรายการที่กระทบกำไร (ขาดทุน) เป็นเงินสดรับ (จ่าย)</t>
  </si>
  <si>
    <t xml:space="preserve">ค่าใช้จ่ายภาษีเงินได้ (ผลประโยชน์) </t>
  </si>
  <si>
    <t>ขาดทุน (กำไร) จากการจำหน่ายและตัดจำหน่ายอุปกรณ์</t>
  </si>
  <si>
    <t>31 มีนาคม</t>
  </si>
  <si>
    <t>ภาษีเงินได้เกี่ยวกับองค์ประกอบของกำไรขาดทุนเบ็ดเสร็จอื่น</t>
  </si>
  <si>
    <t>รายการที่ไม่ถูกจัดประเภทรายการใหม่เข้าไปไว้ในกำไรหรือขาดทุน</t>
  </si>
  <si>
    <t>เงินสดสุทธิได้มาจากกิจกรรมดำเนินงาน</t>
  </si>
  <si>
    <t>สำหรับงวดหกเดือนสิ้นสุดวันที่ 31 มีนาคม 2562</t>
  </si>
  <si>
    <t>ยอดคงเหลือ ณ วันที่ 31 มีนาคม 2562</t>
  </si>
  <si>
    <t>ยอดคงเหลือ ณ วันที่ 31 มีนาคม 2563</t>
  </si>
  <si>
    <t>สำหรับงวดหกเดือนสิ้นสุดวันที่ 31 มีนาคม 2563</t>
  </si>
  <si>
    <t xml:space="preserve">   ต่างประเทศ</t>
  </si>
  <si>
    <t>สำหรับผลประโยชน์พนักงาน</t>
  </si>
  <si>
    <t>(หุ้นสามัญจำนวน 265,900,000 หุ้น มูลค่า 1 บาทต่อหุ้น)</t>
  </si>
  <si>
    <t>ส่วนแบ่งกำไรของบริษัทร่วมที่ใช้วิธีส่วนได้เสีย</t>
  </si>
  <si>
    <t>ผลกำไร (ขาดทุน) จากการวัดมูลค่าสินทรัพย์ทางการเงิน</t>
  </si>
  <si>
    <t>ผลกำไร (ขาดทุน)</t>
  </si>
  <si>
    <t>จากการวัดมูลค่า</t>
  </si>
  <si>
    <t>สินทรัพย์</t>
  </si>
  <si>
    <t>ทางการเงิน</t>
  </si>
  <si>
    <t>ผลกำไร</t>
  </si>
  <si>
    <t>ผลต่างของอัตรา</t>
  </si>
  <si>
    <t>4, 5</t>
  </si>
  <si>
    <t>กำไร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</si>
  <si>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</si>
  <si>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ค่าเผื่อหนี้สงสัยจะสูญ  </t>
  </si>
  <si>
    <t xml:space="preserve">ขาดทุนจากการปรับมูลค่าสินค้า </t>
  </si>
  <si>
    <t>ค่าใช้จ่ายภาษีเงินได้ (ผลประโยชน์)</t>
  </si>
  <si>
    <t>ผลขาดทุนจากการวัดมูลค่าสินทรัพย์ทางการเงิน</t>
  </si>
  <si>
    <t>เจ้าหนี้ค่าซื้อเครื่องจักร และอุปกรณ์ลดลง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</si>
  <si>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</si>
  <si>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</si>
  <si>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 xml:space="preserve">   ขาดทุน</t>
  </si>
  <si>
    <t xml:space="preserve">   กำไรขาดทุนเบ็ดเสร็จอื่น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</si>
  <si>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</si>
  <si>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</si>
  <si>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กำไร</t>
  </si>
  <si>
    <t xml:space="preserve">   รวมการจัดสรรส่วนทุนให้ผู้ถือหุ้น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</si>
  <si>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</si>
  <si>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</si>
  <si>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ขาดทุน (กำไร) จากอัตราแลกเปลี่ยนที่ยังไม่เกิดขึ้นจริง</t>
  </si>
  <si>
    <t>ผลขาดทุนจากการด้อยค่าที่รับรู้ในกำไรหรือขาดทุน</t>
  </si>
  <si>
    <t>ขาดทุน (กำไร) จากการจำหน่ายและตัดจำหน่ายอาคารและอุปกรณ์</t>
  </si>
  <si>
    <t>ขายเครื่องจักรและอุปกรณ์</t>
  </si>
  <si>
    <t>กำไร (ขาดทุน) เบ็ดเสร็จรวมสำหรับงวด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</si>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</sst>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#,##0.00\ ;\(#,##0.00\)"/>
  </numFmts>
  <fonts count="28" x14ac:knownFonts="1">
    <font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7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3" fillId="2" borderId="0" applyNumberFormat="0" applyBorder="0" applyAlignment="0" applyProtection="0"/>
    <xf numFmtId="0" fontId="2" fillId="0" borderId="0"/>
    <xf numFmtId="0" fontId="1" fillId="0" borderId="0"/>
  </cellStyleXfs>
  <cellXfs count="341">
    <xf numFmtId="0" fontId="0" fillId="0" borderId="0" xfId="0"/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Border="1"/>
    <xf numFmtId="0" fontId="9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/>
    <xf numFmtId="0" fontId="7" fillId="0" borderId="0" xfId="0" applyFont="1" applyFill="1" applyAlignment="1">
      <alignment horizontal="left"/>
    </xf>
    <xf numFmtId="37" fontId="9" fillId="0" borderId="1" xfId="4" applyNumberFormat="1" applyFont="1" applyFill="1" applyBorder="1" applyAlignment="1">
      <alignment horizontal="right"/>
    </xf>
    <xf numFmtId="37" fontId="9" fillId="0" borderId="0" xfId="4" applyNumberFormat="1" applyFont="1" applyFill="1" applyBorder="1" applyAlignment="1">
      <alignment horizontal="right"/>
    </xf>
    <xf numFmtId="37" fontId="9" fillId="0" borderId="2" xfId="4" applyNumberFormat="1" applyFont="1" applyFill="1" applyBorder="1" applyAlignment="1">
      <alignment horizontal="right"/>
    </xf>
    <xf numFmtId="37" fontId="9" fillId="0" borderId="0" xfId="4" applyNumberFormat="1" applyFont="1" applyFill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0" fontId="9" fillId="0" borderId="0" xfId="0" applyFont="1" applyBorder="1"/>
    <xf numFmtId="37" fontId="7" fillId="0" borderId="0" xfId="0" applyNumberFormat="1" applyFont="1" applyFill="1"/>
    <xf numFmtId="0" fontId="8" fillId="0" borderId="0" xfId="0" applyFont="1" applyFill="1" applyAlignment="1">
      <alignment horizontal="left"/>
    </xf>
    <xf numFmtId="167" fontId="7" fillId="0" borderId="0" xfId="0" applyNumberFormat="1" applyFont="1" applyFill="1" applyAlignment="1"/>
    <xf numFmtId="0" fontId="10" fillId="0" borderId="0" xfId="0" applyFont="1" applyFill="1"/>
    <xf numFmtId="0" fontId="12" fillId="0" borderId="0" xfId="0" applyFont="1" applyFill="1" applyBorder="1" applyAlignment="1">
      <alignment horizontal="center"/>
    </xf>
    <xf numFmtId="41" fontId="7" fillId="0" borderId="0" xfId="4" applyNumberFormat="1" applyFont="1" applyFill="1" applyAlignment="1">
      <alignment horizontal="right"/>
    </xf>
    <xf numFmtId="41" fontId="9" fillId="0" borderId="1" xfId="4" applyNumberFormat="1" applyFont="1" applyFill="1" applyBorder="1"/>
    <xf numFmtId="41" fontId="9" fillId="0" borderId="0" xfId="4" applyNumberFormat="1" applyFont="1" applyFill="1" applyBorder="1"/>
    <xf numFmtId="41" fontId="9" fillId="0" borderId="0" xfId="4" applyNumberFormat="1" applyFont="1" applyFill="1"/>
    <xf numFmtId="41" fontId="7" fillId="0" borderId="0" xfId="4" applyNumberFormat="1" applyFont="1" applyFill="1"/>
    <xf numFmtId="167" fontId="7" fillId="0" borderId="0" xfId="4" applyNumberFormat="1" applyFont="1" applyFill="1"/>
    <xf numFmtId="41" fontId="7" fillId="0" borderId="3" xfId="4" applyNumberFormat="1" applyFont="1" applyFill="1" applyBorder="1" applyAlignment="1">
      <alignment horizontal="center"/>
    </xf>
    <xf numFmtId="41" fontId="7" fillId="0" borderId="0" xfId="4" applyNumberFormat="1" applyFont="1" applyFill="1" applyBorder="1"/>
    <xf numFmtId="41" fontId="7" fillId="0" borderId="3" xfId="4" applyNumberFormat="1" applyFont="1" applyFill="1" applyBorder="1" applyAlignment="1">
      <alignment horizontal="right"/>
    </xf>
    <xf numFmtId="41" fontId="9" fillId="0" borderId="0" xfId="4" applyNumberFormat="1" applyFont="1" applyFill="1" applyBorder="1" applyAlignment="1">
      <alignment horizontal="right"/>
    </xf>
    <xf numFmtId="37" fontId="9" fillId="0" borderId="4" xfId="4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right"/>
    </xf>
    <xf numFmtId="37" fontId="7" fillId="0" borderId="0" xfId="4" applyNumberFormat="1" applyFont="1" applyFill="1" applyAlignment="1">
      <alignment horizontal="center"/>
    </xf>
    <xf numFmtId="41" fontId="7" fillId="0" borderId="0" xfId="4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1" fontId="9" fillId="0" borderId="2" xfId="4" applyNumberFormat="1" applyFont="1" applyFill="1" applyBorder="1" applyAlignment="1">
      <alignment horizontal="right"/>
    </xf>
    <xf numFmtId="168" fontId="9" fillId="0" borderId="2" xfId="4" applyNumberFormat="1" applyFont="1" applyFill="1" applyBorder="1"/>
    <xf numFmtId="168" fontId="9" fillId="0" borderId="0" xfId="4" applyNumberFormat="1" applyFont="1" applyFill="1" applyBorder="1"/>
    <xf numFmtId="0" fontId="4" fillId="0" borderId="0" xfId="18" applyFont="1" applyFill="1" applyAlignment="1"/>
    <xf numFmtId="0" fontId="5" fillId="0" borderId="0" xfId="18" applyFont="1" applyFill="1" applyBorder="1" applyAlignment="1"/>
    <xf numFmtId="0" fontId="6" fillId="0" borderId="0" xfId="18" applyFont="1" applyFill="1" applyAlignment="1"/>
    <xf numFmtId="0" fontId="5" fillId="0" borderId="0" xfId="18" applyFont="1" applyFill="1" applyAlignment="1"/>
    <xf numFmtId="0" fontId="4" fillId="0" borderId="0" xfId="18" applyFont="1" applyFill="1" applyAlignment="1">
      <alignment horizontal="left"/>
    </xf>
    <xf numFmtId="0" fontId="5" fillId="0" borderId="0" xfId="18" applyFont="1" applyFill="1" applyAlignment="1">
      <alignment horizontal="centerContinuous"/>
    </xf>
    <xf numFmtId="0" fontId="7" fillId="0" borderId="0" xfId="18" applyFont="1" applyFill="1" applyAlignment="1"/>
    <xf numFmtId="0" fontId="7" fillId="0" borderId="0" xfId="18" applyFont="1" applyFill="1" applyAlignment="1">
      <alignment horizontal="center"/>
    </xf>
    <xf numFmtId="0" fontId="8" fillId="0" borderId="0" xfId="18" applyFont="1" applyFill="1" applyBorder="1" applyAlignment="1">
      <alignment horizontal="center"/>
    </xf>
    <xf numFmtId="0" fontId="8" fillId="0" borderId="0" xfId="18" applyFont="1" applyFill="1" applyAlignment="1"/>
    <xf numFmtId="0" fontId="7" fillId="0" borderId="0" xfId="18" applyFont="1" applyFill="1" applyAlignment="1">
      <alignment horizontal="left"/>
    </xf>
    <xf numFmtId="0" fontId="9" fillId="0" borderId="0" xfId="18" applyFont="1" applyFill="1" applyAlignment="1"/>
    <xf numFmtId="41" fontId="9" fillId="0" borderId="0" xfId="4" applyNumberFormat="1" applyFont="1" applyFill="1" applyBorder="1" applyAlignment="1">
      <alignment horizontal="center"/>
    </xf>
    <xf numFmtId="0" fontId="9" fillId="0" borderId="0" xfId="18" applyFont="1" applyFill="1" applyBorder="1" applyAlignment="1"/>
    <xf numFmtId="37" fontId="9" fillId="0" borderId="0" xfId="18" applyNumberFormat="1" applyFont="1" applyFill="1" applyAlignment="1"/>
    <xf numFmtId="41" fontId="7" fillId="0" borderId="0" xfId="4" applyNumberFormat="1" applyFont="1" applyFill="1" applyBorder="1" applyAlignment="1">
      <alignment horizontal="right"/>
    </xf>
    <xf numFmtId="37" fontId="9" fillId="0" borderId="0" xfId="4" quotePrefix="1" applyNumberFormat="1" applyFont="1" applyFill="1" applyBorder="1" applyAlignment="1">
      <alignment horizontal="right"/>
    </xf>
    <xf numFmtId="37" fontId="9" fillId="0" borderId="0" xfId="4" quotePrefix="1" applyNumberFormat="1" applyFont="1" applyFill="1" applyBorder="1" applyAlignment="1">
      <alignment horizontal="center"/>
    </xf>
    <xf numFmtId="0" fontId="3" fillId="0" borderId="0" xfId="18" applyFont="1" applyFill="1" applyAlignment="1"/>
    <xf numFmtId="0" fontId="3" fillId="0" borderId="0" xfId="18" applyFont="1" applyFill="1" applyBorder="1" applyAlignment="1"/>
    <xf numFmtId="0" fontId="13" fillId="0" borderId="0" xfId="18" applyFont="1" applyFill="1" applyAlignment="1"/>
    <xf numFmtId="0" fontId="6" fillId="0" borderId="0" xfId="18" applyFont="1" applyFill="1" applyAlignment="1">
      <alignment horizontal="center"/>
    </xf>
    <xf numFmtId="0" fontId="7" fillId="0" borderId="0" xfId="18" applyFont="1" applyFill="1" applyBorder="1" applyAlignment="1"/>
    <xf numFmtId="0" fontId="7" fillId="0" borderId="0" xfId="18" applyFont="1" applyFill="1" applyBorder="1" applyAlignment="1">
      <alignment horizontal="center"/>
    </xf>
    <xf numFmtId="0" fontId="10" fillId="0" borderId="0" xfId="18" applyFont="1" applyFill="1" applyAlignment="1">
      <alignment horizontal="center"/>
    </xf>
    <xf numFmtId="165" fontId="9" fillId="0" borderId="0" xfId="4" applyNumberFormat="1" applyFont="1" applyFill="1" applyAlignment="1">
      <alignment horizontal="right"/>
    </xf>
    <xf numFmtId="0" fontId="13" fillId="0" borderId="0" xfId="18" applyFont="1" applyFill="1" applyAlignment="1">
      <alignment horizontal="center"/>
    </xf>
    <xf numFmtId="41" fontId="7" fillId="0" borderId="0" xfId="4" applyNumberFormat="1" applyFont="1" applyFill="1" applyAlignment="1">
      <alignment horizontal="left" indent="3"/>
    </xf>
    <xf numFmtId="41" fontId="7" fillId="0" borderId="0" xfId="4" applyNumberFormat="1" applyFont="1" applyFill="1" applyAlignment="1">
      <alignment horizontal="center"/>
    </xf>
    <xf numFmtId="41" fontId="7" fillId="0" borderId="0" xfId="4" quotePrefix="1" applyNumberFormat="1" applyFont="1" applyFill="1" applyAlignment="1">
      <alignment horizontal="right"/>
    </xf>
    <xf numFmtId="41" fontId="7" fillId="0" borderId="3" xfId="4" applyNumberFormat="1" applyFont="1" applyFill="1" applyBorder="1"/>
    <xf numFmtId="37" fontId="7" fillId="0" borderId="0" xfId="4" applyNumberFormat="1" applyFont="1" applyFill="1" applyAlignment="1"/>
    <xf numFmtId="37" fontId="7" fillId="0" borderId="0" xfId="4" applyNumberFormat="1" applyFont="1" applyFill="1"/>
    <xf numFmtId="0" fontId="9" fillId="0" borderId="0" xfId="0" quotePrefix="1" applyFont="1" applyFill="1" applyAlignment="1">
      <alignment horizontal="left"/>
    </xf>
    <xf numFmtId="0" fontId="7" fillId="0" borderId="0" xfId="10" applyFont="1" applyFill="1"/>
    <xf numFmtId="0" fontId="10" fillId="0" borderId="0" xfId="12" applyFont="1" applyFill="1" applyAlignment="1">
      <alignment horizontal="left"/>
    </xf>
    <xf numFmtId="0" fontId="7" fillId="0" borderId="0" xfId="12" applyFont="1" applyFill="1"/>
    <xf numFmtId="37" fontId="7" fillId="0" borderId="0" xfId="2" applyNumberFormat="1" applyFont="1" applyFill="1" applyAlignment="1">
      <alignment horizontal="right"/>
    </xf>
    <xf numFmtId="41" fontId="9" fillId="0" borderId="0" xfId="2" applyNumberFormat="1" applyFont="1" applyFill="1" applyBorder="1" applyAlignment="1">
      <alignment horizontal="center"/>
    </xf>
    <xf numFmtId="43" fontId="9" fillId="0" borderId="1" xfId="1" applyFont="1" applyFill="1" applyBorder="1" applyAlignment="1">
      <alignment horizontal="right"/>
    </xf>
    <xf numFmtId="166" fontId="7" fillId="0" borderId="0" xfId="4" applyNumberFormat="1" applyFont="1" applyFill="1"/>
    <xf numFmtId="41" fontId="7" fillId="0" borderId="0" xfId="0" applyNumberFormat="1" applyFont="1" applyFill="1"/>
    <xf numFmtId="41" fontId="15" fillId="0" borderId="0" xfId="3" applyNumberFormat="1" applyFont="1" applyFill="1"/>
    <xf numFmtId="43" fontId="7" fillId="0" borderId="0" xfId="1" applyFont="1" applyFill="1"/>
    <xf numFmtId="166" fontId="7" fillId="0" borderId="0" xfId="1" applyNumberFormat="1" applyFont="1" applyFill="1"/>
    <xf numFmtId="166" fontId="9" fillId="0" borderId="0" xfId="1" applyNumberFormat="1" applyFont="1" applyFill="1"/>
    <xf numFmtId="43" fontId="7" fillId="0" borderId="0" xfId="1" applyFont="1" applyFill="1" applyAlignment="1">
      <alignment horizontal="right"/>
    </xf>
    <xf numFmtId="166" fontId="9" fillId="0" borderId="1" xfId="1" applyNumberFormat="1" applyFont="1" applyFill="1" applyBorder="1"/>
    <xf numFmtId="41" fontId="7" fillId="0" borderId="5" xfId="4" applyNumberFormat="1" applyFont="1" applyFill="1" applyBorder="1" applyAlignment="1">
      <alignment horizontal="center"/>
    </xf>
    <xf numFmtId="41" fontId="9" fillId="0" borderId="1" xfId="4" applyNumberFormat="1" applyFont="1" applyFill="1" applyBorder="1" applyAlignment="1">
      <alignment horizontal="right"/>
    </xf>
    <xf numFmtId="41" fontId="9" fillId="0" borderId="0" xfId="4" applyNumberFormat="1" applyFont="1" applyFill="1" applyAlignment="1">
      <alignment horizontal="right"/>
    </xf>
    <xf numFmtId="0" fontId="16" fillId="0" borderId="0" xfId="0" applyFont="1" applyFill="1" applyAlignment="1"/>
    <xf numFmtId="0" fontId="16" fillId="0" borderId="0" xfId="0" applyFont="1" applyFill="1" applyAlignment="1">
      <alignment horizontal="left"/>
    </xf>
    <xf numFmtId="0" fontId="18" fillId="0" borderId="0" xfId="0" applyFont="1" applyFill="1" applyAlignment="1"/>
    <xf numFmtId="0" fontId="19" fillId="0" borderId="0" xfId="0" applyFont="1" applyFill="1" applyAlignment="1"/>
    <xf numFmtId="0" fontId="18" fillId="0" borderId="0" xfId="0" applyFont="1" applyFill="1"/>
    <xf numFmtId="0" fontId="17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7" fillId="0" borderId="0" xfId="0" applyFont="1" applyFill="1" applyBorder="1"/>
    <xf numFmtId="0" fontId="17" fillId="0" borderId="0" xfId="0" applyFont="1" applyFill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/>
    <xf numFmtId="0" fontId="20" fillId="0" borderId="0" xfId="0" applyFont="1"/>
    <xf numFmtId="0" fontId="18" fillId="0" borderId="0" xfId="0" applyFont="1"/>
    <xf numFmtId="3" fontId="18" fillId="0" borderId="0" xfId="0" applyNumberFormat="1" applyFont="1" applyBorder="1"/>
    <xf numFmtId="3" fontId="18" fillId="0" borderId="0" xfId="0" applyNumberFormat="1" applyFont="1" applyFill="1" applyBorder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165" fontId="18" fillId="0" borderId="0" xfId="4" applyNumberFormat="1" applyFont="1" applyFill="1"/>
    <xf numFmtId="165" fontId="18" fillId="0" borderId="0" xfId="4" applyNumberFormat="1" applyFont="1"/>
    <xf numFmtId="165" fontId="18" fillId="0" borderId="0" xfId="0" applyNumberFormat="1" applyFont="1" applyFill="1"/>
    <xf numFmtId="165" fontId="18" fillId="0" borderId="0" xfId="4" applyNumberFormat="1" applyFont="1" applyBorder="1"/>
    <xf numFmtId="165" fontId="18" fillId="0" borderId="0" xfId="4" applyNumberFormat="1" applyFont="1" applyFill="1" applyAlignment="1">
      <alignment horizontal="center"/>
    </xf>
    <xf numFmtId="0" fontId="17" fillId="0" borderId="0" xfId="0" applyFont="1"/>
    <xf numFmtId="37" fontId="17" fillId="0" borderId="1" xfId="4" applyNumberFormat="1" applyFont="1" applyFill="1" applyBorder="1" applyAlignment="1">
      <alignment horizontal="right"/>
    </xf>
    <xf numFmtId="37" fontId="17" fillId="0" borderId="0" xfId="4" applyNumberFormat="1" applyFont="1" applyBorder="1" applyAlignment="1">
      <alignment horizontal="right"/>
    </xf>
    <xf numFmtId="37" fontId="17" fillId="0" borderId="0" xfId="4" applyNumberFormat="1" applyFont="1" applyFill="1" applyBorder="1" applyAlignment="1">
      <alignment horizontal="right"/>
    </xf>
    <xf numFmtId="165" fontId="17" fillId="0" borderId="0" xfId="4" applyNumberFormat="1" applyFont="1" applyBorder="1"/>
    <xf numFmtId="165" fontId="17" fillId="0" borderId="0" xfId="4" applyNumberFormat="1" applyFont="1" applyFill="1" applyBorder="1"/>
    <xf numFmtId="0" fontId="18" fillId="0" borderId="0" xfId="0" applyFont="1" applyAlignment="1">
      <alignment horizontal="center"/>
    </xf>
    <xf numFmtId="165" fontId="21" fillId="0" borderId="0" xfId="4" applyNumberFormat="1" applyFont="1" applyAlignment="1">
      <alignment horizontal="center"/>
    </xf>
    <xf numFmtId="165" fontId="21" fillId="0" borderId="0" xfId="4" applyNumberFormat="1" applyFont="1" applyFill="1" applyAlignment="1">
      <alignment horizontal="center"/>
    </xf>
    <xf numFmtId="165" fontId="18" fillId="0" borderId="0" xfId="4" applyNumberFormat="1" applyFont="1" applyFill="1" applyAlignment="1">
      <alignment horizontal="right"/>
    </xf>
    <xf numFmtId="165" fontId="18" fillId="0" borderId="0" xfId="4" applyNumberFormat="1" applyFont="1" applyAlignment="1">
      <alignment horizontal="right"/>
    </xf>
    <xf numFmtId="165" fontId="18" fillId="0" borderId="0" xfId="4" applyNumberFormat="1" applyFont="1" applyFill="1" applyBorder="1"/>
    <xf numFmtId="0" fontId="18" fillId="0" borderId="0" xfId="0" quotePrefix="1" applyFont="1" applyAlignment="1">
      <alignment horizontal="left"/>
    </xf>
    <xf numFmtId="0" fontId="18" fillId="0" borderId="0" xfId="0" quotePrefix="1" applyFont="1" applyFill="1" applyAlignment="1">
      <alignment horizontal="left"/>
    </xf>
    <xf numFmtId="37" fontId="17" fillId="0" borderId="1" xfId="4" applyNumberFormat="1" applyFont="1" applyBorder="1" applyAlignment="1">
      <alignment horizontal="right"/>
    </xf>
    <xf numFmtId="37" fontId="17" fillId="0" borderId="2" xfId="4" applyNumberFormat="1" applyFont="1" applyFill="1" applyBorder="1" applyAlignment="1">
      <alignment horizontal="right"/>
    </xf>
    <xf numFmtId="37" fontId="17" fillId="0" borderId="0" xfId="4" applyNumberFormat="1" applyFont="1" applyAlignment="1">
      <alignment horizontal="right"/>
    </xf>
    <xf numFmtId="166" fontId="18" fillId="0" borderId="0" xfId="0" applyNumberFormat="1" applyFont="1" applyFill="1" applyAlignment="1"/>
    <xf numFmtId="37" fontId="18" fillId="0" borderId="0" xfId="0" applyNumberFormat="1" applyFont="1" applyFill="1" applyAlignment="1"/>
    <xf numFmtId="37" fontId="18" fillId="0" borderId="0" xfId="0" applyNumberFormat="1" applyFont="1" applyAlignment="1">
      <alignment horizontal="right"/>
    </xf>
    <xf numFmtId="37" fontId="18" fillId="0" borderId="0" xfId="0" applyNumberFormat="1" applyFont="1" applyFill="1" applyAlignment="1">
      <alignment horizontal="right"/>
    </xf>
    <xf numFmtId="166" fontId="17" fillId="0" borderId="1" xfId="1" applyNumberFormat="1" applyFont="1" applyFill="1" applyBorder="1" applyAlignment="1">
      <alignment horizontal="right"/>
    </xf>
    <xf numFmtId="166" fontId="18" fillId="0" borderId="0" xfId="0" applyNumberFormat="1" applyFont="1" applyFill="1"/>
    <xf numFmtId="165" fontId="17" fillId="0" borderId="0" xfId="4" applyNumberFormat="1" applyFont="1" applyBorder="1" applyAlignment="1">
      <alignment horizontal="right"/>
    </xf>
    <xf numFmtId="165" fontId="17" fillId="0" borderId="0" xfId="4" applyNumberFormat="1" applyFont="1" applyAlignment="1">
      <alignment horizontal="right"/>
    </xf>
    <xf numFmtId="165" fontId="18" fillId="0" borderId="0" xfId="4" applyNumberFormat="1" applyFont="1" applyBorder="1" applyAlignment="1">
      <alignment horizontal="right"/>
    </xf>
    <xf numFmtId="165" fontId="18" fillId="0" borderId="0" xfId="4" applyNumberFormat="1" applyFont="1" applyFill="1" applyBorder="1" applyAlignment="1">
      <alignment horizontal="right"/>
    </xf>
    <xf numFmtId="165" fontId="18" fillId="0" borderId="3" xfId="4" applyNumberFormat="1" applyFont="1" applyFill="1" applyBorder="1" applyAlignment="1">
      <alignment horizontal="right"/>
    </xf>
    <xf numFmtId="166" fontId="17" fillId="0" borderId="3" xfId="1" applyNumberFormat="1" applyFont="1" applyFill="1" applyBorder="1" applyAlignment="1">
      <alignment horizontal="right"/>
    </xf>
    <xf numFmtId="37" fontId="17" fillId="0" borderId="0" xfId="0" applyNumberFormat="1" applyFont="1" applyBorder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37" fontId="17" fillId="0" borderId="0" xfId="0" applyNumberFormat="1" applyFont="1" applyBorder="1" applyAlignment="1"/>
    <xf numFmtId="37" fontId="17" fillId="0" borderId="0" xfId="0" applyNumberFormat="1" applyFont="1" applyBorder="1" applyAlignment="1">
      <alignment horizontal="center"/>
    </xf>
    <xf numFmtId="37" fontId="17" fillId="0" borderId="0" xfId="0" applyNumberFormat="1" applyFont="1" applyFill="1" applyBorder="1"/>
    <xf numFmtId="37" fontId="17" fillId="0" borderId="0" xfId="0" applyNumberFormat="1" applyFont="1" applyBorder="1"/>
    <xf numFmtId="165" fontId="18" fillId="0" borderId="2" xfId="4" applyNumberFormat="1" applyFont="1" applyBorder="1" applyAlignment="1"/>
    <xf numFmtId="165" fontId="18" fillId="0" borderId="0" xfId="4" applyNumberFormat="1" applyFont="1" applyBorder="1" applyAlignment="1">
      <alignment horizontal="center"/>
    </xf>
    <xf numFmtId="165" fontId="18" fillId="0" borderId="0" xfId="4" applyNumberFormat="1" applyFont="1" applyBorder="1" applyAlignment="1"/>
    <xf numFmtId="165" fontId="18" fillId="0" borderId="0" xfId="4" applyNumberFormat="1" applyFont="1" applyFill="1" applyBorder="1" applyAlignment="1"/>
    <xf numFmtId="41" fontId="18" fillId="0" borderId="0" xfId="4" applyNumberFormat="1" applyFont="1" applyBorder="1" applyAlignment="1">
      <alignment horizontal="right"/>
    </xf>
    <xf numFmtId="41" fontId="18" fillId="0" borderId="0" xfId="4" applyNumberFormat="1" applyFont="1" applyFill="1" applyBorder="1" applyAlignment="1">
      <alignment horizontal="right"/>
    </xf>
    <xf numFmtId="165" fontId="18" fillId="0" borderId="0" xfId="4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0" fontId="17" fillId="0" borderId="0" xfId="0" applyFont="1" applyBorder="1"/>
    <xf numFmtId="37" fontId="17" fillId="0" borderId="2" xfId="4" applyNumberFormat="1" applyFont="1" applyBorder="1" applyAlignment="1">
      <alignment horizontal="right"/>
    </xf>
    <xf numFmtId="0" fontId="18" fillId="0" borderId="0" xfId="0" applyFont="1" applyFill="1" applyBorder="1"/>
    <xf numFmtId="0" fontId="18" fillId="0" borderId="0" xfId="0" quotePrefix="1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37" fontId="18" fillId="0" borderId="0" xfId="4" applyNumberFormat="1" applyFont="1" applyFill="1" applyBorder="1" applyAlignment="1">
      <alignment horizontal="right"/>
    </xf>
    <xf numFmtId="37" fontId="18" fillId="0" borderId="0" xfId="0" applyNumberFormat="1" applyFont="1" applyFill="1" applyBorder="1"/>
    <xf numFmtId="37" fontId="18" fillId="0" borderId="0" xfId="0" applyNumberFormat="1" applyFont="1" applyFill="1"/>
    <xf numFmtId="43" fontId="7" fillId="0" borderId="0" xfId="1" applyFont="1" applyFill="1" applyBorder="1" applyAlignment="1">
      <alignment horizontal="center"/>
    </xf>
    <xf numFmtId="166" fontId="7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41" fontId="7" fillId="0" borderId="0" xfId="2" applyNumberFormat="1" applyFont="1" applyFill="1" applyAlignment="1">
      <alignment horizontal="right"/>
    </xf>
    <xf numFmtId="164" fontId="15" fillId="0" borderId="0" xfId="2" applyFont="1" applyFill="1" applyBorder="1"/>
    <xf numFmtId="41" fontId="7" fillId="0" borderId="0" xfId="2" applyNumberFormat="1" applyFont="1" applyFill="1" applyBorder="1" applyAlignment="1">
      <alignment horizontal="center"/>
    </xf>
    <xf numFmtId="41" fontId="7" fillId="0" borderId="3" xfId="2" applyNumberFormat="1" applyFont="1" applyFill="1" applyBorder="1" applyAlignment="1">
      <alignment horizontal="center"/>
    </xf>
    <xf numFmtId="41" fontId="9" fillId="0" borderId="3" xfId="2" applyNumberFormat="1" applyFont="1" applyFill="1" applyBorder="1" applyAlignment="1">
      <alignment horizontal="center"/>
    </xf>
    <xf numFmtId="0" fontId="0" fillId="0" borderId="0" xfId="0" applyFill="1"/>
    <xf numFmtId="0" fontId="7" fillId="0" borderId="0" xfId="0" applyFont="1" applyFill="1" applyBorder="1"/>
    <xf numFmtId="43" fontId="7" fillId="0" borderId="0" xfId="1" applyFont="1" applyFill="1" applyAlignment="1">
      <alignment horizontal="center"/>
    </xf>
    <xf numFmtId="166" fontId="7" fillId="0" borderId="0" xfId="1" applyNumberFormat="1" applyFont="1" applyFill="1" applyAlignment="1">
      <alignment horizontal="right"/>
    </xf>
    <xf numFmtId="166" fontId="9" fillId="0" borderId="4" xfId="1" applyNumberFormat="1" applyFont="1" applyFill="1" applyBorder="1"/>
    <xf numFmtId="0" fontId="10" fillId="0" borderId="0" xfId="16" applyFont="1" applyFill="1" applyAlignment="1">
      <alignment horizontal="left"/>
    </xf>
    <xf numFmtId="0" fontId="7" fillId="0" borderId="0" xfId="16" applyFont="1" applyFill="1"/>
    <xf numFmtId="41" fontId="9" fillId="0" borderId="0" xfId="4" quotePrefix="1" applyNumberFormat="1" applyFont="1" applyBorder="1" applyAlignment="1">
      <alignment horizontal="center"/>
    </xf>
    <xf numFmtId="41" fontId="7" fillId="0" borderId="0" xfId="4" quotePrefix="1" applyNumberFormat="1" applyFont="1" applyBorder="1" applyAlignment="1">
      <alignment horizontal="center"/>
    </xf>
    <xf numFmtId="41" fontId="7" fillId="0" borderId="3" xfId="4" quotePrefix="1" applyNumberFormat="1" applyFont="1" applyBorder="1" applyAlignment="1">
      <alignment horizontal="center"/>
    </xf>
    <xf numFmtId="41" fontId="9" fillId="0" borderId="3" xfId="4" quotePrefix="1" applyNumberFormat="1" applyFont="1" applyBorder="1" applyAlignment="1">
      <alignment horizontal="center"/>
    </xf>
    <xf numFmtId="41" fontId="7" fillId="0" borderId="0" xfId="4" applyNumberFormat="1" applyFont="1" applyBorder="1" applyAlignment="1">
      <alignment horizontal="center"/>
    </xf>
    <xf numFmtId="43" fontId="0" fillId="0" borderId="0" xfId="1" applyFont="1" applyFill="1"/>
    <xf numFmtId="41" fontId="0" fillId="0" borderId="0" xfId="0" applyNumberFormat="1" applyFill="1"/>
    <xf numFmtId="41" fontId="3" fillId="0" borderId="0" xfId="18" applyNumberFormat="1" applyFont="1" applyFill="1" applyAlignment="1"/>
    <xf numFmtId="166" fontId="7" fillId="0" borderId="0" xfId="1" applyNumberFormat="1" applyFont="1" applyFill="1" applyAlignment="1">
      <alignment horizontal="left" indent="3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1" fontId="7" fillId="0" borderId="3" xfId="4" quotePrefix="1" applyNumberFormat="1" applyFont="1" applyFill="1" applyBorder="1" applyAlignment="1">
      <alignment horizontal="center"/>
    </xf>
    <xf numFmtId="41" fontId="7" fillId="0" borderId="0" xfId="2" applyNumberFormat="1" applyFont="1" applyFill="1" applyAlignment="1">
      <alignment horizontal="center"/>
    </xf>
    <xf numFmtId="41" fontId="7" fillId="0" borderId="0" xfId="2" quotePrefix="1" applyNumberFormat="1" applyFont="1" applyFill="1" applyAlignment="1">
      <alignment horizontal="center"/>
    </xf>
    <xf numFmtId="41" fontId="9" fillId="0" borderId="3" xfId="2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7" fontId="3" fillId="0" borderId="0" xfId="18" applyNumberFormat="1" applyFont="1" applyFill="1" applyAlignment="1"/>
    <xf numFmtId="37" fontId="0" fillId="0" borderId="0" xfId="0" applyNumberFormat="1" applyFill="1"/>
    <xf numFmtId="166" fontId="9" fillId="0" borderId="1" xfId="1" applyNumberFormat="1" applyFont="1" applyFill="1" applyBorder="1" applyAlignment="1">
      <alignment horizontal="center"/>
    </xf>
    <xf numFmtId="164" fontId="7" fillId="3" borderId="0" xfId="2" applyFont="1" applyFill="1" applyAlignment="1">
      <alignment horizontal="right"/>
    </xf>
    <xf numFmtId="166" fontId="0" fillId="0" borderId="0" xfId="1" applyNumberFormat="1" applyFont="1" applyFill="1"/>
    <xf numFmtId="166" fontId="0" fillId="0" borderId="0" xfId="1" applyNumberFormat="1" applyFont="1" applyFill="1" applyAlignment="1"/>
    <xf numFmtId="165" fontId="3" fillId="0" borderId="0" xfId="18" applyNumberFormat="1" applyFont="1" applyFill="1" applyAlignment="1"/>
    <xf numFmtId="166" fontId="7" fillId="0" borderId="0" xfId="0" applyNumberFormat="1" applyFont="1" applyFill="1"/>
    <xf numFmtId="41" fontId="9" fillId="0" borderId="3" xfId="4" applyNumberFormat="1" applyFont="1" applyFill="1" applyBorder="1" applyAlignment="1">
      <alignment horizontal="right"/>
    </xf>
    <xf numFmtId="43" fontId="7" fillId="0" borderId="3" xfId="1" quotePrefix="1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18" applyFont="1" applyFill="1" applyAlignment="1">
      <alignment horizontal="center"/>
    </xf>
    <xf numFmtId="0" fontId="9" fillId="0" borderId="0" xfId="18" applyFont="1" applyFill="1" applyBorder="1" applyAlignment="1">
      <alignment horizontal="center"/>
    </xf>
    <xf numFmtId="0" fontId="9" fillId="0" borderId="0" xfId="18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41" fontId="7" fillId="0" borderId="0" xfId="0" applyNumberFormat="1" applyFont="1"/>
    <xf numFmtId="41" fontId="9" fillId="0" borderId="2" xfId="2" applyNumberFormat="1" applyFont="1" applyFill="1" applyBorder="1" applyAlignment="1">
      <alignment horizontal="center"/>
    </xf>
    <xf numFmtId="41" fontId="7" fillId="0" borderId="0" xfId="4" applyNumberFormat="1" applyFont="1" applyBorder="1"/>
    <xf numFmtId="41" fontId="7" fillId="0" borderId="0" xfId="4" applyNumberFormat="1" applyFont="1" applyBorder="1" applyAlignment="1"/>
    <xf numFmtId="37" fontId="9" fillId="0" borderId="1" xfId="4" applyNumberFormat="1" applyFont="1" applyFill="1" applyBorder="1"/>
    <xf numFmtId="0" fontId="5" fillId="0" borderId="0" xfId="0" applyFont="1" applyFill="1"/>
    <xf numFmtId="166" fontId="5" fillId="0" borderId="0" xfId="1" applyNumberFormat="1" applyFont="1" applyFill="1"/>
    <xf numFmtId="166" fontId="5" fillId="0" borderId="0" xfId="1" applyNumberFormat="1" applyFont="1" applyFill="1" applyAlignment="1">
      <alignment horizontal="center"/>
    </xf>
    <xf numFmtId="43" fontId="5" fillId="0" borderId="0" xfId="1" applyFont="1" applyFill="1"/>
    <xf numFmtId="41" fontId="5" fillId="0" borderId="0" xfId="4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/>
    <xf numFmtId="37" fontId="4" fillId="0" borderId="4" xfId="4" applyNumberFormat="1" applyFont="1" applyFill="1" applyBorder="1" applyAlignment="1">
      <alignment horizontal="right"/>
    </xf>
    <xf numFmtId="37" fontId="4" fillId="0" borderId="0" xfId="4" applyNumberFormat="1" applyFont="1" applyFill="1" applyAlignment="1">
      <alignment horizontal="right"/>
    </xf>
    <xf numFmtId="0" fontId="4" fillId="0" borderId="0" xfId="0" applyFont="1" applyFill="1"/>
    <xf numFmtId="41" fontId="5" fillId="0" borderId="3" xfId="4" applyNumberFormat="1" applyFont="1" applyFill="1" applyBorder="1" applyAlignment="1">
      <alignment horizontal="center"/>
    </xf>
    <xf numFmtId="41" fontId="5" fillId="0" borderId="0" xfId="4" applyNumberFormat="1" applyFont="1" applyFill="1"/>
    <xf numFmtId="166" fontId="5" fillId="0" borderId="3" xfId="1" applyNumberFormat="1" applyFont="1" applyFill="1" applyBorder="1" applyAlignment="1">
      <alignment horizontal="center"/>
    </xf>
    <xf numFmtId="41" fontId="5" fillId="0" borderId="0" xfId="4" applyNumberFormat="1" applyFont="1" applyFill="1" applyBorder="1"/>
    <xf numFmtId="37" fontId="5" fillId="0" borderId="0" xfId="4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4" fillId="0" borderId="0" xfId="1" applyNumberFormat="1" applyFont="1" applyFill="1"/>
    <xf numFmtId="37" fontId="5" fillId="0" borderId="0" xfId="4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5" fillId="0" borderId="0" xfId="4" applyNumberFormat="1" applyFont="1" applyFill="1" applyAlignment="1">
      <alignment horizontal="center"/>
    </xf>
    <xf numFmtId="0" fontId="5" fillId="0" borderId="0" xfId="10" applyFont="1" applyFill="1"/>
    <xf numFmtId="43" fontId="5" fillId="0" borderId="0" xfId="1" applyFont="1" applyFill="1" applyAlignment="1">
      <alignment horizontal="center"/>
    </xf>
    <xf numFmtId="0" fontId="24" fillId="0" borderId="0" xfId="0" applyFont="1" applyFill="1"/>
    <xf numFmtId="37" fontId="4" fillId="0" borderId="0" xfId="4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4" fillId="0" borderId="0" xfId="0" quotePrefix="1" applyFont="1" applyFill="1" applyAlignment="1">
      <alignment horizontal="left"/>
    </xf>
    <xf numFmtId="166" fontId="4" fillId="0" borderId="1" xfId="1" applyNumberFormat="1" applyFont="1" applyFill="1" applyBorder="1"/>
    <xf numFmtId="0" fontId="4" fillId="0" borderId="0" xfId="0" applyFont="1" applyFill="1" applyBorder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166" fontId="5" fillId="0" borderId="0" xfId="1" applyNumberFormat="1" applyFont="1" applyFill="1" applyAlignment="1"/>
    <xf numFmtId="0" fontId="5" fillId="0" borderId="0" xfId="0" applyFont="1" applyFill="1" applyAlignment="1">
      <alignment horizontal="left"/>
    </xf>
    <xf numFmtId="41" fontId="5" fillId="0" borderId="5" xfId="4" applyNumberFormat="1" applyFont="1" applyFill="1" applyBorder="1" applyAlignment="1">
      <alignment horizontal="center"/>
    </xf>
    <xf numFmtId="37" fontId="5" fillId="0" borderId="0" xfId="4" applyNumberFormat="1" applyFont="1" applyFill="1"/>
    <xf numFmtId="37" fontId="5" fillId="0" borderId="0" xfId="4" applyNumberFormat="1" applyFont="1" applyFill="1" applyAlignment="1"/>
    <xf numFmtId="41" fontId="5" fillId="0" borderId="0" xfId="4" quotePrefix="1" applyNumberFormat="1" applyFont="1" applyFill="1" applyAlignment="1">
      <alignment horizontal="right"/>
    </xf>
    <xf numFmtId="41" fontId="5" fillId="0" borderId="3" xfId="4" applyNumberFormat="1" applyFont="1" applyFill="1" applyBorder="1"/>
    <xf numFmtId="41" fontId="5" fillId="0" borderId="0" xfId="4" applyNumberFormat="1" applyFont="1" applyFill="1" applyAlignment="1">
      <alignment horizontal="right"/>
    </xf>
    <xf numFmtId="41" fontId="5" fillId="0" borderId="0" xfId="0" applyNumberFormat="1" applyFont="1" applyFill="1"/>
    <xf numFmtId="41" fontId="5" fillId="0" borderId="0" xfId="4" applyNumberFormat="1" applyFont="1" applyFill="1" applyAlignment="1">
      <alignment horizontal="left" indent="3"/>
    </xf>
    <xf numFmtId="166" fontId="5" fillId="0" borderId="0" xfId="1" applyNumberFormat="1" applyFont="1" applyFill="1" applyAlignment="1">
      <alignment horizontal="left" indent="3"/>
    </xf>
    <xf numFmtId="166" fontId="7" fillId="0" borderId="0" xfId="1" applyNumberFormat="1" applyFont="1" applyFill="1" applyAlignment="1"/>
    <xf numFmtId="0" fontId="24" fillId="0" borderId="0" xfId="25" applyFont="1" applyFill="1" applyAlignment="1">
      <alignment horizontal="left"/>
    </xf>
    <xf numFmtId="0" fontId="5" fillId="0" borderId="0" xfId="25" applyFont="1" applyFill="1"/>
    <xf numFmtId="41" fontId="4" fillId="0" borderId="1" xfId="1" applyNumberFormat="1" applyFont="1" applyFill="1" applyBorder="1" applyAlignment="1">
      <alignment horizontal="right"/>
    </xf>
    <xf numFmtId="41" fontId="9" fillId="0" borderId="0" xfId="4" applyNumberFormat="1" applyFont="1" applyBorder="1" applyAlignment="1">
      <alignment horizontal="center"/>
    </xf>
    <xf numFmtId="41" fontId="7" fillId="0" borderId="0" xfId="4" applyNumberFormat="1" applyFont="1" applyAlignment="1">
      <alignment horizontal="center"/>
    </xf>
    <xf numFmtId="41" fontId="7" fillId="0" borderId="0" xfId="4" applyNumberFormat="1" applyFont="1" applyBorder="1" applyAlignment="1">
      <alignment horizontal="right"/>
    </xf>
    <xf numFmtId="0" fontId="0" fillId="0" borderId="0" xfId="0" applyBorder="1"/>
    <xf numFmtId="41" fontId="9" fillId="0" borderId="1" xfId="4" applyNumberFormat="1" applyFont="1" applyFill="1" applyBorder="1" applyAlignment="1">
      <alignment horizontal="center"/>
    </xf>
    <xf numFmtId="41" fontId="9" fillId="0" borderId="1" xfId="4" applyNumberFormat="1" applyFont="1" applyBorder="1" applyAlignment="1">
      <alignment horizontal="right"/>
    </xf>
    <xf numFmtId="0" fontId="7" fillId="0" borderId="0" xfId="0" applyFont="1" applyBorder="1"/>
    <xf numFmtId="41" fontId="9" fillId="0" borderId="2" xfId="4" applyNumberFormat="1" applyFont="1" applyBorder="1" applyAlignment="1">
      <alignment horizontal="right"/>
    </xf>
    <xf numFmtId="41" fontId="9" fillId="0" borderId="3" xfId="4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37" fontId="9" fillId="0" borderId="0" xfId="4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5" fontId="18" fillId="0" borderId="3" xfId="4" applyNumberFormat="1" applyFont="1" applyFill="1" applyBorder="1" applyAlignment="1">
      <alignment horizontal="center"/>
    </xf>
    <xf numFmtId="41" fontId="9" fillId="0" borderId="1" xfId="2" applyNumberFormat="1" applyFont="1" applyFill="1" applyBorder="1" applyAlignment="1">
      <alignment horizontal="center"/>
    </xf>
    <xf numFmtId="165" fontId="18" fillId="0" borderId="0" xfId="0" applyNumberFormat="1" applyFont="1" applyFill="1" applyAlignment="1"/>
    <xf numFmtId="41" fontId="12" fillId="0" borderId="0" xfId="0" applyNumberFormat="1" applyFont="1" applyFill="1" applyBorder="1" applyAlignment="1">
      <alignment horizontal="center"/>
    </xf>
    <xf numFmtId="41" fontId="25" fillId="0" borderId="0" xfId="4" applyNumberFormat="1" applyFont="1" applyFill="1" applyAlignment="1">
      <alignment horizontal="right"/>
    </xf>
    <xf numFmtId="41" fontId="26" fillId="0" borderId="1" xfId="4" applyNumberFormat="1" applyFont="1" applyFill="1" applyBorder="1"/>
    <xf numFmtId="37" fontId="26" fillId="0" borderId="0" xfId="4" applyNumberFormat="1" applyFont="1" applyFill="1" applyAlignment="1">
      <alignment horizontal="right"/>
    </xf>
    <xf numFmtId="37" fontId="26" fillId="0" borderId="0" xfId="4" applyNumberFormat="1" applyFont="1" applyFill="1" applyBorder="1" applyAlignment="1">
      <alignment horizontal="right"/>
    </xf>
    <xf numFmtId="41" fontId="26" fillId="0" borderId="0" xfId="4" applyNumberFormat="1" applyFont="1" applyFill="1" applyBorder="1"/>
    <xf numFmtId="41" fontId="26" fillId="0" borderId="0" xfId="4" applyNumberFormat="1" applyFont="1" applyFill="1"/>
    <xf numFmtId="41" fontId="25" fillId="0" borderId="0" xfId="4" applyNumberFormat="1" applyFont="1" applyFill="1"/>
    <xf numFmtId="167" fontId="25" fillId="0" borderId="0" xfId="4" applyNumberFormat="1" applyFont="1" applyFill="1"/>
    <xf numFmtId="37" fontId="26" fillId="0" borderId="1" xfId="4" applyNumberFormat="1" applyFont="1" applyFill="1" applyBorder="1" applyAlignment="1">
      <alignment horizontal="right"/>
    </xf>
    <xf numFmtId="167" fontId="7" fillId="0" borderId="0" xfId="4" applyNumberFormat="1" applyFont="1" applyFill="1" applyBorder="1"/>
    <xf numFmtId="41" fontId="7" fillId="0" borderId="0" xfId="4" quotePrefix="1" applyNumberFormat="1" applyFont="1" applyFill="1" applyBorder="1" applyAlignment="1">
      <alignment horizontal="center"/>
    </xf>
    <xf numFmtId="37" fontId="7" fillId="0" borderId="0" xfId="2" applyNumberFormat="1" applyFont="1" applyFill="1" applyBorder="1" applyAlignment="1">
      <alignment horizontal="right"/>
    </xf>
    <xf numFmtId="41" fontId="7" fillId="0" borderId="0" xfId="2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center"/>
    </xf>
    <xf numFmtId="0" fontId="27" fillId="4" borderId="0" xfId="0" applyFont="1" applyFill="1"/>
    <xf numFmtId="0" fontId="8" fillId="0" borderId="0" xfId="0" applyFont="1" applyFill="1" applyAlignment="1">
      <alignment horizontal="center"/>
    </xf>
    <xf numFmtId="0" fontId="25" fillId="0" borderId="0" xfId="0" applyFont="1" applyFill="1"/>
    <xf numFmtId="0" fontId="27" fillId="0" borderId="0" xfId="0" applyFont="1" applyFill="1" applyAlignment="1">
      <alignment horizontal="left"/>
    </xf>
    <xf numFmtId="0" fontId="27" fillId="0" borderId="0" xfId="0" applyFont="1" applyFill="1"/>
    <xf numFmtId="0" fontId="8" fillId="0" borderId="0" xfId="18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1" fontId="9" fillId="0" borderId="0" xfId="4" applyNumberFormat="1" applyFont="1" applyBorder="1" applyAlignment="1">
      <alignment horizontal="right"/>
    </xf>
    <xf numFmtId="166" fontId="27" fillId="0" borderId="0" xfId="1" applyNumberFormat="1" applyFont="1" applyFill="1" applyAlignment="1">
      <alignment horizontal="center"/>
    </xf>
    <xf numFmtId="41" fontId="27" fillId="0" borderId="0" xfId="4" applyNumberFormat="1" applyFont="1" applyFill="1"/>
    <xf numFmtId="43" fontId="27" fillId="0" borderId="0" xfId="1" applyFont="1" applyFill="1" applyAlignment="1">
      <alignment horizontal="center"/>
    </xf>
    <xf numFmtId="0" fontId="8" fillId="0" borderId="0" xfId="18" applyFont="1" applyFill="1" applyAlignment="1">
      <alignment horizontal="center"/>
    </xf>
    <xf numFmtId="41" fontId="9" fillId="0" borderId="1" xfId="4" quotePrefix="1" applyNumberFormat="1" applyFont="1" applyBorder="1" applyAlignment="1">
      <alignment horizontal="center"/>
    </xf>
    <xf numFmtId="0" fontId="10" fillId="0" borderId="0" xfId="18" applyFont="1" applyFill="1" applyAlignment="1"/>
    <xf numFmtId="0" fontId="7" fillId="0" borderId="0" xfId="0" applyFont="1" applyFill="1" applyBorder="1" applyAlignment="1">
      <alignment horizontal="center"/>
    </xf>
    <xf numFmtId="37" fontId="9" fillId="0" borderId="0" xfId="4" applyNumberFormat="1" applyFont="1" applyFill="1" applyBorder="1"/>
    <xf numFmtId="41" fontId="7" fillId="0" borderId="0" xfId="0" applyNumberFormat="1" applyFont="1" applyFill="1" applyBorder="1"/>
    <xf numFmtId="0" fontId="19" fillId="0" borderId="0" xfId="0" applyFont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18" applyFont="1" applyFill="1" applyAlignment="1">
      <alignment horizontal="center"/>
    </xf>
    <xf numFmtId="0" fontId="9" fillId="0" borderId="0" xfId="18" applyFont="1" applyFill="1" applyBorder="1" applyAlignment="1">
      <alignment horizontal="center"/>
    </xf>
    <xf numFmtId="0" fontId="7" fillId="0" borderId="3" xfId="18" applyFont="1" applyFill="1" applyBorder="1" applyAlignment="1">
      <alignment horizontal="center"/>
    </xf>
    <xf numFmtId="0" fontId="9" fillId="0" borderId="0" xfId="18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23" fillId="0" borderId="0" xfId="23" applyFill="1"/>
  </cellXfs>
  <cellStyles count="26">
    <cellStyle name="Bad" xfId="23" builtinId="27"/>
    <cellStyle name="Comma" xfId="1" builtinId="3"/>
    <cellStyle name="Comma 14" xfId="2"/>
    <cellStyle name="Comma 2" xfId="3"/>
    <cellStyle name="Comma 2 2" xfId="4"/>
    <cellStyle name="Comma 3" xfId="5"/>
    <cellStyle name="Comma 3 2" xfId="6"/>
    <cellStyle name="Comma 4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4 2 2" xfId="13"/>
    <cellStyle name="Normal 4 2 3" xfId="14"/>
    <cellStyle name="Normal 4 2 4" xfId="15"/>
    <cellStyle name="Normal 4 2 4 2" xfId="16"/>
    <cellStyle name="Normal 4 2 4 2 2" xfId="24"/>
    <cellStyle name="Normal 4 2 4 2 3" xfId="25"/>
    <cellStyle name="Normal 5" xfId="17"/>
    <cellStyle name="Normal_ser009a061a-12t-1 Rev 1" xfId="18"/>
    <cellStyle name="Percent 2" xfId="19"/>
    <cellStyle name="Percent 3" xfId="20"/>
    <cellStyle name="Percent 4" xfId="21"/>
    <cellStyle name="Style 1" xfId="22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T89"/>
  <sheetViews>
    <sheetView showGridLines="0" tabSelected="1" view="pageBreakPreview" zoomScaleNormal="70" zoomScaleSheetLayoutView="100" workbookViewId="0"/>
  </sheetViews>
  <sheetFormatPr defaultColWidth="9.33203125" defaultRowHeight="24.75" x14ac:dyDescent="0.5"/>
  <cols>
    <col min="1" max="3" width="2.1640625" style="98" customWidth="1"/>
    <col min="4" max="4" width="49.6640625" style="98" customWidth="1"/>
    <col min="5" max="5" width="11.6640625" style="103" customWidth="1"/>
    <col min="6" max="6" width="16.5" style="98" customWidth="1"/>
    <col min="7" max="7" width="1.6640625" style="98" customWidth="1"/>
    <col min="8" max="8" width="16.5" style="98" customWidth="1"/>
    <col min="9" max="9" width="1.6640625" style="98" customWidth="1"/>
    <col min="10" max="10" width="16.5" style="98" customWidth="1"/>
    <col min="11" max="11" width="1.6640625" style="98" customWidth="1"/>
    <col min="12" max="12" width="16.5" style="98" customWidth="1"/>
    <col min="13" max="13" width="9.33203125" style="98"/>
    <col min="14" max="14" width="11.5" style="98" bestFit="1" customWidth="1"/>
    <col min="15" max="15" width="5.6640625" style="98" bestFit="1" customWidth="1"/>
    <col min="16" max="16" width="10.1640625" style="98" bestFit="1" customWidth="1"/>
    <col min="17" max="17" width="9.33203125" style="98"/>
    <col min="18" max="18" width="13.6640625" style="98" bestFit="1" customWidth="1"/>
    <col min="19" max="19" width="9.33203125" style="98"/>
    <col min="20" max="20" width="10.5" style="98" bestFit="1" customWidth="1"/>
    <col min="21" max="16384" width="9.33203125" style="98"/>
  </cols>
  <sheetData>
    <row r="1" spans="1:18" ht="26.25" x14ac:dyDescent="0.55000000000000004">
      <c r="A1" s="94" t="s">
        <v>0</v>
      </c>
      <c r="B1" s="96"/>
      <c r="C1" s="96"/>
      <c r="D1" s="96"/>
      <c r="E1" s="97"/>
      <c r="F1" s="96"/>
      <c r="G1" s="96"/>
      <c r="H1" s="96"/>
      <c r="I1" s="96"/>
      <c r="J1" s="96"/>
      <c r="K1" s="96"/>
      <c r="L1" s="96"/>
    </row>
    <row r="2" spans="1:18" ht="26.25" x14ac:dyDescent="0.55000000000000004">
      <c r="A2" s="95" t="s">
        <v>1</v>
      </c>
      <c r="B2" s="100"/>
      <c r="C2" s="100"/>
      <c r="D2" s="100"/>
      <c r="E2" s="101"/>
      <c r="F2" s="100"/>
      <c r="G2" s="100"/>
      <c r="H2" s="100"/>
      <c r="I2" s="100"/>
      <c r="J2" s="100"/>
      <c r="K2" s="100"/>
      <c r="L2" s="100"/>
    </row>
    <row r="3" spans="1:18" ht="25.5" x14ac:dyDescent="0.55000000000000004">
      <c r="A3" s="99"/>
      <c r="B3" s="96"/>
      <c r="C3" s="96"/>
      <c r="D3" s="96"/>
      <c r="E3" s="97"/>
      <c r="F3" s="96"/>
      <c r="G3" s="96"/>
      <c r="H3" s="96"/>
      <c r="I3" s="96"/>
      <c r="J3" s="96"/>
      <c r="K3" s="96"/>
      <c r="L3" s="96"/>
    </row>
    <row r="4" spans="1:18" ht="25.5" x14ac:dyDescent="0.55000000000000004">
      <c r="A4" s="102"/>
      <c r="B4" s="102"/>
      <c r="C4" s="102"/>
      <c r="D4" s="102"/>
      <c r="F4" s="326" t="s">
        <v>2</v>
      </c>
      <c r="G4" s="326"/>
      <c r="H4" s="326"/>
      <c r="I4" s="104"/>
      <c r="J4" s="326" t="s">
        <v>3</v>
      </c>
      <c r="K4" s="326"/>
      <c r="L4" s="326"/>
    </row>
    <row r="5" spans="1:18" ht="25.5" x14ac:dyDescent="0.55000000000000004">
      <c r="A5" s="99" t="s">
        <v>4</v>
      </c>
      <c r="B5" s="105"/>
      <c r="C5" s="105"/>
      <c r="D5" s="105"/>
      <c r="E5" s="105"/>
      <c r="F5" s="106" t="s">
        <v>190</v>
      </c>
      <c r="G5" s="106"/>
      <c r="H5" s="106" t="s">
        <v>5</v>
      </c>
      <c r="I5" s="107"/>
      <c r="J5" s="106" t="s">
        <v>190</v>
      </c>
      <c r="K5" s="106"/>
      <c r="L5" s="106" t="s">
        <v>5</v>
      </c>
    </row>
    <row r="6" spans="1:18" ht="25.5" x14ac:dyDescent="0.55000000000000004">
      <c r="A6" s="99"/>
      <c r="B6" s="105"/>
      <c r="C6" s="105"/>
      <c r="D6" s="105"/>
      <c r="E6" s="108" t="s">
        <v>6</v>
      </c>
      <c r="F6" s="106">
        <v>2563</v>
      </c>
      <c r="G6" s="106"/>
      <c r="H6" s="106">
        <v>2562</v>
      </c>
      <c r="I6" s="107"/>
      <c r="J6" s="106">
        <v>2563</v>
      </c>
      <c r="K6" s="106"/>
      <c r="L6" s="106">
        <v>2562</v>
      </c>
    </row>
    <row r="7" spans="1:18" ht="25.5" x14ac:dyDescent="0.55000000000000004">
      <c r="A7" s="99"/>
      <c r="B7" s="105"/>
      <c r="C7" s="105"/>
      <c r="D7" s="105"/>
      <c r="E7" s="108"/>
      <c r="F7" s="106" t="s">
        <v>141</v>
      </c>
      <c r="G7" s="106"/>
      <c r="H7" s="106"/>
      <c r="I7" s="107"/>
      <c r="J7" s="106" t="s">
        <v>141</v>
      </c>
      <c r="K7" s="106"/>
      <c r="L7" s="106"/>
    </row>
    <row r="8" spans="1:18" x14ac:dyDescent="0.5">
      <c r="E8" s="109"/>
      <c r="F8" s="325" t="s">
        <v>62</v>
      </c>
      <c r="G8" s="325"/>
      <c r="H8" s="325"/>
      <c r="I8" s="325"/>
      <c r="J8" s="325"/>
      <c r="K8" s="325"/>
      <c r="L8" s="325"/>
    </row>
    <row r="9" spans="1:18" ht="25.5" x14ac:dyDescent="0.55000000000000004">
      <c r="A9" s="110" t="s">
        <v>7</v>
      </c>
      <c r="B9" s="111"/>
      <c r="C9" s="111"/>
      <c r="D9" s="111"/>
      <c r="F9" s="112"/>
      <c r="G9" s="112"/>
      <c r="H9" s="112"/>
      <c r="I9" s="112"/>
      <c r="J9" s="113"/>
      <c r="K9" s="112"/>
      <c r="L9" s="113"/>
    </row>
    <row r="10" spans="1:18" x14ac:dyDescent="0.5">
      <c r="A10" s="114" t="s">
        <v>8</v>
      </c>
      <c r="B10" s="111"/>
      <c r="C10" s="111"/>
      <c r="D10" s="115"/>
      <c r="F10" s="116">
        <v>1086629</v>
      </c>
      <c r="G10" s="117"/>
      <c r="H10" s="116">
        <v>872793</v>
      </c>
      <c r="I10" s="116"/>
      <c r="J10" s="118">
        <v>1021210</v>
      </c>
      <c r="K10" s="117"/>
      <c r="L10" s="118">
        <v>798047</v>
      </c>
    </row>
    <row r="11" spans="1:18" x14ac:dyDescent="0.5">
      <c r="A11" s="114" t="s">
        <v>9</v>
      </c>
      <c r="B11" s="111"/>
      <c r="C11" s="111"/>
      <c r="D11" s="111"/>
      <c r="E11" s="103" t="s">
        <v>209</v>
      </c>
      <c r="F11" s="116">
        <v>693395</v>
      </c>
      <c r="G11" s="119"/>
      <c r="H11" s="116">
        <v>567967</v>
      </c>
      <c r="I11" s="116"/>
      <c r="J11" s="118">
        <v>689245</v>
      </c>
      <c r="K11" s="119"/>
      <c r="L11" s="118">
        <v>561277</v>
      </c>
    </row>
    <row r="12" spans="1:18" x14ac:dyDescent="0.5">
      <c r="A12" s="98" t="s">
        <v>10</v>
      </c>
      <c r="E12" s="103">
        <v>4</v>
      </c>
      <c r="F12" s="116">
        <v>103682</v>
      </c>
      <c r="G12" s="116"/>
      <c r="H12" s="116">
        <v>151687</v>
      </c>
      <c r="I12" s="116"/>
      <c r="J12" s="118">
        <v>148499</v>
      </c>
      <c r="K12" s="116"/>
      <c r="L12" s="118">
        <v>196419</v>
      </c>
      <c r="P12" s="118"/>
      <c r="R12" s="118"/>
    </row>
    <row r="13" spans="1:18" x14ac:dyDescent="0.5">
      <c r="A13" s="98" t="s">
        <v>11</v>
      </c>
      <c r="F13" s="116">
        <v>85966</v>
      </c>
      <c r="G13" s="116"/>
      <c r="H13" s="116">
        <v>54927</v>
      </c>
      <c r="I13" s="116"/>
      <c r="J13" s="118">
        <v>84870</v>
      </c>
      <c r="K13" s="116"/>
      <c r="L13" s="118">
        <v>54155</v>
      </c>
      <c r="P13" s="118"/>
      <c r="R13" s="118"/>
    </row>
    <row r="14" spans="1:18" x14ac:dyDescent="0.5">
      <c r="A14" s="100" t="s">
        <v>12</v>
      </c>
      <c r="E14" s="103">
        <v>4</v>
      </c>
      <c r="F14" s="120">
        <v>0</v>
      </c>
      <c r="G14" s="120"/>
      <c r="H14" s="120">
        <v>0</v>
      </c>
      <c r="I14" s="120"/>
      <c r="J14" s="118">
        <v>125000</v>
      </c>
      <c r="K14" s="116"/>
      <c r="L14" s="118">
        <v>125000</v>
      </c>
    </row>
    <row r="15" spans="1:18" x14ac:dyDescent="0.5">
      <c r="A15" s="111" t="s">
        <v>13</v>
      </c>
      <c r="B15" s="111"/>
      <c r="C15" s="114"/>
      <c r="D15" s="111"/>
      <c r="F15" s="116">
        <v>653734</v>
      </c>
      <c r="G15" s="119"/>
      <c r="H15" s="116">
        <v>676487</v>
      </c>
      <c r="I15" s="116"/>
      <c r="J15" s="118">
        <v>590409</v>
      </c>
      <c r="K15" s="117"/>
      <c r="L15" s="118">
        <v>622126</v>
      </c>
    </row>
    <row r="16" spans="1:18" x14ac:dyDescent="0.5">
      <c r="A16" s="111" t="s">
        <v>14</v>
      </c>
      <c r="B16" s="111"/>
      <c r="C16" s="111"/>
      <c r="D16" s="111"/>
      <c r="F16" s="116">
        <v>1899</v>
      </c>
      <c r="G16" s="117"/>
      <c r="H16" s="116">
        <v>2994</v>
      </c>
      <c r="I16" s="116"/>
      <c r="J16" s="118">
        <v>1585</v>
      </c>
      <c r="K16" s="117"/>
      <c r="L16" s="118">
        <v>2680</v>
      </c>
    </row>
    <row r="17" spans="1:20" x14ac:dyDescent="0.5">
      <c r="A17" s="98" t="s">
        <v>15</v>
      </c>
      <c r="B17" s="111"/>
      <c r="F17" s="116">
        <v>49241</v>
      </c>
      <c r="G17" s="116"/>
      <c r="H17" s="116">
        <v>42119</v>
      </c>
      <c r="I17" s="116"/>
      <c r="J17" s="118">
        <v>48559</v>
      </c>
      <c r="K17" s="116"/>
      <c r="L17" s="118">
        <v>39959</v>
      </c>
    </row>
    <row r="18" spans="1:20" ht="25.5" x14ac:dyDescent="0.55000000000000004">
      <c r="A18" s="121" t="s">
        <v>16</v>
      </c>
      <c r="B18" s="121"/>
      <c r="C18" s="121"/>
      <c r="D18" s="121"/>
      <c r="F18" s="122">
        <f>SUM(F10:F17)</f>
        <v>2674546</v>
      </c>
      <c r="G18" s="123"/>
      <c r="H18" s="122">
        <f>SUM(H10:H17)</f>
        <v>2368974</v>
      </c>
      <c r="I18" s="124"/>
      <c r="J18" s="122">
        <f>SUM(J10:J17)</f>
        <v>2709377</v>
      </c>
      <c r="K18" s="123"/>
      <c r="L18" s="122">
        <f>SUM(L10:L17)</f>
        <v>2399663</v>
      </c>
    </row>
    <row r="19" spans="1:20" ht="25.5" x14ac:dyDescent="0.55000000000000004">
      <c r="A19" s="121"/>
      <c r="B19" s="121"/>
      <c r="C19" s="121"/>
      <c r="D19" s="121"/>
      <c r="F19" s="126"/>
      <c r="G19" s="125"/>
      <c r="H19" s="126"/>
      <c r="I19" s="125"/>
      <c r="J19" s="126"/>
      <c r="K19" s="125"/>
      <c r="L19" s="126"/>
      <c r="T19" s="340"/>
    </row>
    <row r="20" spans="1:20" ht="25.5" x14ac:dyDescent="0.55000000000000004">
      <c r="A20" s="110" t="s">
        <v>17</v>
      </c>
      <c r="B20" s="111"/>
      <c r="C20" s="111"/>
      <c r="D20" s="127"/>
      <c r="F20" s="128"/>
      <c r="G20" s="117"/>
      <c r="H20" s="128"/>
      <c r="I20" s="128"/>
      <c r="J20" s="129"/>
      <c r="K20" s="117"/>
      <c r="L20" s="129"/>
    </row>
    <row r="21" spans="1:20" x14ac:dyDescent="0.5">
      <c r="A21" s="111" t="s">
        <v>18</v>
      </c>
      <c r="B21" s="111"/>
      <c r="C21" s="111"/>
      <c r="D21" s="127"/>
      <c r="F21" s="130">
        <v>523</v>
      </c>
      <c r="G21" s="117"/>
      <c r="H21" s="130">
        <v>520</v>
      </c>
      <c r="I21" s="131"/>
      <c r="J21" s="130">
        <v>523</v>
      </c>
      <c r="K21" s="117"/>
      <c r="L21" s="130">
        <v>520</v>
      </c>
    </row>
    <row r="22" spans="1:20" x14ac:dyDescent="0.5">
      <c r="A22" s="114" t="s">
        <v>19</v>
      </c>
      <c r="B22" s="111"/>
      <c r="C22" s="111"/>
      <c r="D22" s="127"/>
      <c r="E22" s="103">
        <v>6</v>
      </c>
      <c r="F22" s="131">
        <v>702213</v>
      </c>
      <c r="G22" s="131"/>
      <c r="H22" s="131">
        <v>638311</v>
      </c>
      <c r="I22" s="131"/>
      <c r="J22" s="130">
        <v>30000</v>
      </c>
      <c r="K22" s="131"/>
      <c r="L22" s="130">
        <v>30000</v>
      </c>
    </row>
    <row r="23" spans="1:20" x14ac:dyDescent="0.5">
      <c r="A23" s="114" t="s">
        <v>20</v>
      </c>
      <c r="B23" s="111"/>
      <c r="C23" s="111"/>
      <c r="D23" s="127"/>
      <c r="E23" s="103">
        <v>7</v>
      </c>
      <c r="F23" s="120">
        <v>0</v>
      </c>
      <c r="G23" s="117"/>
      <c r="H23" s="120">
        <v>0</v>
      </c>
      <c r="I23" s="120"/>
      <c r="J23" s="130">
        <v>606634</v>
      </c>
      <c r="K23" s="117"/>
      <c r="L23" s="130">
        <v>606634</v>
      </c>
    </row>
    <row r="24" spans="1:20" x14ac:dyDescent="0.5">
      <c r="A24" s="98" t="s">
        <v>21</v>
      </c>
      <c r="F24" s="130">
        <v>128869</v>
      </c>
      <c r="G24" s="132"/>
      <c r="H24" s="130">
        <v>132571</v>
      </c>
      <c r="I24" s="131"/>
      <c r="J24" s="130">
        <v>128869</v>
      </c>
      <c r="K24" s="132"/>
      <c r="L24" s="130">
        <v>132571</v>
      </c>
    </row>
    <row r="25" spans="1:20" x14ac:dyDescent="0.5">
      <c r="A25" s="98" t="s">
        <v>22</v>
      </c>
      <c r="E25" s="103">
        <v>4</v>
      </c>
      <c r="F25" s="130">
        <v>3000</v>
      </c>
      <c r="G25" s="132"/>
      <c r="H25" s="130">
        <v>3000</v>
      </c>
      <c r="I25" s="131"/>
      <c r="J25" s="130">
        <v>3000</v>
      </c>
      <c r="K25" s="132"/>
      <c r="L25" s="130">
        <v>3000</v>
      </c>
    </row>
    <row r="26" spans="1:20" x14ac:dyDescent="0.5">
      <c r="A26" s="98" t="s">
        <v>23</v>
      </c>
      <c r="F26" s="130">
        <v>322985</v>
      </c>
      <c r="G26" s="132"/>
      <c r="H26" s="130">
        <v>322985</v>
      </c>
      <c r="I26" s="131"/>
      <c r="J26" s="130">
        <v>322985</v>
      </c>
      <c r="K26" s="132"/>
      <c r="L26" s="130">
        <v>322985</v>
      </c>
      <c r="O26" s="118"/>
    </row>
    <row r="27" spans="1:20" x14ac:dyDescent="0.5">
      <c r="A27" s="111" t="s">
        <v>24</v>
      </c>
      <c r="B27" s="111"/>
      <c r="C27" s="111"/>
      <c r="D27" s="111"/>
      <c r="E27" s="103">
        <v>8</v>
      </c>
      <c r="F27" s="131">
        <v>8477218</v>
      </c>
      <c r="G27" s="117"/>
      <c r="H27" s="131">
        <v>8743104</v>
      </c>
      <c r="I27" s="131"/>
      <c r="J27" s="130">
        <v>7948345</v>
      </c>
      <c r="K27" s="116"/>
      <c r="L27" s="130">
        <v>8210953</v>
      </c>
      <c r="P27" s="118"/>
    </row>
    <row r="28" spans="1:20" x14ac:dyDescent="0.5">
      <c r="A28" s="111" t="s">
        <v>25</v>
      </c>
      <c r="B28" s="133"/>
      <c r="C28" s="111"/>
      <c r="D28" s="111"/>
      <c r="F28" s="131">
        <v>17589</v>
      </c>
      <c r="G28" s="117"/>
      <c r="H28" s="131">
        <v>18415</v>
      </c>
      <c r="I28" s="131"/>
      <c r="J28" s="130">
        <v>15315</v>
      </c>
      <c r="K28" s="116"/>
      <c r="L28" s="130">
        <v>16024</v>
      </c>
    </row>
    <row r="29" spans="1:20" x14ac:dyDescent="0.5">
      <c r="A29" s="98" t="s">
        <v>26</v>
      </c>
      <c r="B29" s="134"/>
      <c r="E29" s="103">
        <v>10</v>
      </c>
      <c r="F29" s="130">
        <v>95</v>
      </c>
      <c r="G29" s="117"/>
      <c r="H29" s="130">
        <v>95</v>
      </c>
      <c r="I29" s="131"/>
      <c r="J29" s="120">
        <v>0</v>
      </c>
      <c r="K29" s="120"/>
      <c r="L29" s="120">
        <v>0</v>
      </c>
    </row>
    <row r="30" spans="1:20" x14ac:dyDescent="0.5">
      <c r="A30" s="111" t="s">
        <v>27</v>
      </c>
      <c r="B30" s="111"/>
      <c r="C30" s="111"/>
      <c r="D30" s="111"/>
      <c r="F30" s="131">
        <v>173264</v>
      </c>
      <c r="G30" s="117"/>
      <c r="H30" s="131">
        <v>172060</v>
      </c>
      <c r="I30" s="131"/>
      <c r="J30" s="130">
        <v>171357</v>
      </c>
      <c r="K30" s="116"/>
      <c r="L30" s="130">
        <v>171980</v>
      </c>
    </row>
    <row r="31" spans="1:20" ht="25.5" x14ac:dyDescent="0.55000000000000004">
      <c r="A31" s="121" t="s">
        <v>28</v>
      </c>
      <c r="B31" s="121"/>
      <c r="C31" s="121"/>
      <c r="D31" s="121"/>
      <c r="F31" s="135">
        <f>SUM(F21:F30)</f>
        <v>9825756</v>
      </c>
      <c r="G31" s="123"/>
      <c r="H31" s="135">
        <f>SUM(H21:H30)</f>
        <v>10031061</v>
      </c>
      <c r="I31" s="123"/>
      <c r="J31" s="135">
        <f>SUM(J21:J30)</f>
        <v>9227028</v>
      </c>
      <c r="K31" s="124"/>
      <c r="L31" s="135">
        <f>SUM(L21:L30)</f>
        <v>9494667</v>
      </c>
    </row>
    <row r="32" spans="1:20" ht="25.5" x14ac:dyDescent="0.55000000000000004">
      <c r="A32" s="121"/>
      <c r="B32" s="121"/>
      <c r="C32" s="121"/>
      <c r="D32" s="121"/>
      <c r="F32" s="123"/>
      <c r="G32" s="123"/>
      <c r="H32" s="123"/>
      <c r="I32" s="123"/>
      <c r="J32" s="124"/>
      <c r="K32" s="124"/>
      <c r="L32" s="124"/>
    </row>
    <row r="33" spans="1:12" ht="26.25" thickBot="1" x14ac:dyDescent="0.6">
      <c r="A33" s="121" t="s">
        <v>29</v>
      </c>
      <c r="B33" s="121"/>
      <c r="C33" s="121"/>
      <c r="D33" s="121"/>
      <c r="F33" s="136">
        <f>SUM(F18,F31)</f>
        <v>12500302</v>
      </c>
      <c r="G33" s="137"/>
      <c r="H33" s="136">
        <f>SUM(H18,H31)</f>
        <v>12400035</v>
      </c>
      <c r="I33" s="124"/>
      <c r="J33" s="136">
        <f>SUM(J18,J31)</f>
        <v>11936405</v>
      </c>
      <c r="K33" s="137"/>
      <c r="L33" s="136">
        <f>SUM(L18,L31)</f>
        <v>11894330</v>
      </c>
    </row>
    <row r="34" spans="1:12" ht="26.25" thickTop="1" x14ac:dyDescent="0.55000000000000004">
      <c r="A34" s="121"/>
      <c r="B34" s="121"/>
      <c r="C34" s="121"/>
      <c r="D34" s="121"/>
      <c r="F34" s="124"/>
      <c r="G34" s="137"/>
      <c r="H34" s="124"/>
      <c r="I34" s="124"/>
      <c r="J34" s="124"/>
      <c r="K34" s="137"/>
      <c r="L34" s="124"/>
    </row>
    <row r="35" spans="1:12" ht="26.25" x14ac:dyDescent="0.55000000000000004">
      <c r="A35" s="94" t="s">
        <v>0</v>
      </c>
      <c r="B35" s="96"/>
      <c r="C35" s="96"/>
      <c r="D35" s="96"/>
      <c r="E35" s="97"/>
      <c r="F35" s="138"/>
      <c r="G35" s="96"/>
      <c r="H35" s="96"/>
      <c r="I35" s="139"/>
      <c r="J35" s="138"/>
      <c r="K35" s="139"/>
      <c r="L35" s="139"/>
    </row>
    <row r="36" spans="1:12" ht="26.25" x14ac:dyDescent="0.55000000000000004">
      <c r="A36" s="95" t="s">
        <v>1</v>
      </c>
      <c r="B36" s="96"/>
      <c r="C36" s="96"/>
      <c r="D36" s="96"/>
      <c r="E36" s="97"/>
      <c r="F36" s="292"/>
      <c r="G36" s="96"/>
      <c r="H36" s="96"/>
      <c r="I36" s="96"/>
      <c r="J36" s="96"/>
      <c r="K36" s="96"/>
      <c r="L36" s="96"/>
    </row>
    <row r="37" spans="1:12" ht="7.5" customHeight="1" x14ac:dyDescent="0.55000000000000004">
      <c r="A37" s="99"/>
      <c r="B37" s="96"/>
      <c r="C37" s="96"/>
      <c r="D37" s="96"/>
      <c r="E37" s="97"/>
      <c r="F37" s="96"/>
      <c r="G37" s="96"/>
      <c r="H37" s="96"/>
      <c r="I37" s="96"/>
      <c r="J37" s="96"/>
      <c r="K37" s="96"/>
      <c r="L37" s="96"/>
    </row>
    <row r="38" spans="1:12" ht="25.5" x14ac:dyDescent="0.55000000000000004">
      <c r="A38" s="102"/>
      <c r="B38" s="102"/>
      <c r="C38" s="102"/>
      <c r="D38" s="102"/>
      <c r="F38" s="326" t="s">
        <v>2</v>
      </c>
      <c r="G38" s="326"/>
      <c r="H38" s="326"/>
      <c r="I38" s="104"/>
      <c r="J38" s="326" t="s">
        <v>3</v>
      </c>
      <c r="K38" s="326"/>
      <c r="L38" s="326"/>
    </row>
    <row r="39" spans="1:12" ht="25.5" x14ac:dyDescent="0.55000000000000004">
      <c r="A39" s="99" t="s">
        <v>30</v>
      </c>
      <c r="B39" s="105"/>
      <c r="C39" s="105"/>
      <c r="D39" s="105"/>
      <c r="E39" s="105"/>
      <c r="F39" s="106" t="s">
        <v>190</v>
      </c>
      <c r="G39" s="106"/>
      <c r="H39" s="106" t="s">
        <v>5</v>
      </c>
      <c r="I39" s="107"/>
      <c r="J39" s="106" t="s">
        <v>190</v>
      </c>
      <c r="K39" s="106"/>
      <c r="L39" s="106" t="s">
        <v>5</v>
      </c>
    </row>
    <row r="40" spans="1:12" ht="25.5" x14ac:dyDescent="0.55000000000000004">
      <c r="A40" s="99"/>
      <c r="B40" s="105"/>
      <c r="C40" s="105"/>
      <c r="D40" s="105"/>
      <c r="E40" s="108" t="s">
        <v>6</v>
      </c>
      <c r="F40" s="106">
        <v>2563</v>
      </c>
      <c r="G40" s="106"/>
      <c r="H40" s="106">
        <v>2562</v>
      </c>
      <c r="I40" s="107"/>
      <c r="J40" s="106">
        <v>2563</v>
      </c>
      <c r="K40" s="106"/>
      <c r="L40" s="106">
        <v>2562</v>
      </c>
    </row>
    <row r="41" spans="1:12" ht="25.5" x14ac:dyDescent="0.55000000000000004">
      <c r="A41" s="99"/>
      <c r="B41" s="105"/>
      <c r="C41" s="105"/>
      <c r="D41" s="105"/>
      <c r="E41" s="108"/>
      <c r="F41" s="106" t="s">
        <v>141</v>
      </c>
      <c r="G41" s="106"/>
      <c r="H41" s="106"/>
      <c r="I41" s="107"/>
      <c r="J41" s="106" t="s">
        <v>141</v>
      </c>
      <c r="K41" s="106"/>
      <c r="L41" s="106"/>
    </row>
    <row r="42" spans="1:12" ht="21" customHeight="1" x14ac:dyDescent="0.55000000000000004">
      <c r="A42" s="105"/>
      <c r="B42" s="105"/>
      <c r="C42" s="105"/>
      <c r="D42" s="105"/>
      <c r="E42" s="109"/>
      <c r="F42" s="325" t="s">
        <v>62</v>
      </c>
      <c r="G42" s="325"/>
      <c r="H42" s="325"/>
      <c r="I42" s="325"/>
      <c r="J42" s="325"/>
      <c r="K42" s="325"/>
      <c r="L42" s="325"/>
    </row>
    <row r="43" spans="1:12" ht="25.5" x14ac:dyDescent="0.55000000000000004">
      <c r="A43" s="110" t="s">
        <v>31</v>
      </c>
      <c r="B43" s="111"/>
      <c r="C43" s="111"/>
      <c r="D43" s="111"/>
      <c r="F43" s="140"/>
      <c r="G43" s="140"/>
      <c r="H43" s="140"/>
      <c r="I43" s="140"/>
      <c r="J43" s="141"/>
      <c r="K43" s="140"/>
      <c r="L43" s="141"/>
    </row>
    <row r="44" spans="1:12" x14ac:dyDescent="0.5">
      <c r="A44" s="111" t="s">
        <v>32</v>
      </c>
      <c r="B44" s="111"/>
      <c r="C44" s="114"/>
      <c r="D44" s="111"/>
      <c r="E44" s="103">
        <v>4</v>
      </c>
      <c r="F44" s="130">
        <v>712060</v>
      </c>
      <c r="G44" s="130"/>
      <c r="H44" s="130">
        <v>640774</v>
      </c>
      <c r="I44" s="130"/>
      <c r="J44" s="130">
        <v>1098067</v>
      </c>
      <c r="K44" s="117"/>
      <c r="L44" s="130">
        <v>1033307</v>
      </c>
    </row>
    <row r="45" spans="1:12" x14ac:dyDescent="0.5">
      <c r="A45" s="111" t="s">
        <v>33</v>
      </c>
      <c r="B45" s="111"/>
      <c r="C45" s="114"/>
      <c r="D45" s="111"/>
      <c r="E45" s="103">
        <v>4</v>
      </c>
      <c r="F45" s="130">
        <v>153491</v>
      </c>
      <c r="G45" s="130"/>
      <c r="H45" s="130">
        <v>160685</v>
      </c>
      <c r="I45" s="130"/>
      <c r="J45" s="130">
        <v>158136</v>
      </c>
      <c r="K45" s="117"/>
      <c r="L45" s="130">
        <v>162538</v>
      </c>
    </row>
    <row r="46" spans="1:12" x14ac:dyDescent="0.5">
      <c r="A46" s="98" t="s">
        <v>34</v>
      </c>
      <c r="C46" s="100"/>
      <c r="F46" s="130">
        <v>671056</v>
      </c>
      <c r="G46" s="130"/>
      <c r="H46" s="130">
        <v>663123</v>
      </c>
      <c r="I46" s="130"/>
      <c r="J46" s="130">
        <v>650025</v>
      </c>
      <c r="K46" s="117"/>
      <c r="L46" s="130">
        <v>629478</v>
      </c>
    </row>
    <row r="47" spans="1:12" x14ac:dyDescent="0.5">
      <c r="A47" s="98" t="s">
        <v>35</v>
      </c>
      <c r="F47" s="130">
        <v>72559</v>
      </c>
      <c r="G47" s="130"/>
      <c r="H47" s="130">
        <v>72516</v>
      </c>
      <c r="I47" s="130"/>
      <c r="J47" s="130">
        <v>72559</v>
      </c>
      <c r="K47" s="117"/>
      <c r="L47" s="130">
        <v>72516</v>
      </c>
    </row>
    <row r="48" spans="1:12" x14ac:dyDescent="0.5">
      <c r="A48" s="111" t="s">
        <v>36</v>
      </c>
      <c r="B48" s="111"/>
      <c r="C48" s="114"/>
      <c r="D48" s="111"/>
      <c r="F48" s="130">
        <v>451491</v>
      </c>
      <c r="G48" s="131"/>
      <c r="H48" s="130">
        <v>442711</v>
      </c>
      <c r="I48" s="130"/>
      <c r="J48" s="130">
        <v>451491</v>
      </c>
      <c r="K48" s="117"/>
      <c r="L48" s="130">
        <v>442711</v>
      </c>
    </row>
    <row r="49" spans="1:20" x14ac:dyDescent="0.5">
      <c r="A49" s="98" t="s">
        <v>37</v>
      </c>
      <c r="F49" s="130">
        <v>41654</v>
      </c>
      <c r="G49" s="130"/>
      <c r="H49" s="130">
        <v>37151</v>
      </c>
      <c r="I49" s="130"/>
      <c r="J49" s="130">
        <v>38785</v>
      </c>
      <c r="K49" s="117"/>
      <c r="L49" s="130">
        <v>35407</v>
      </c>
      <c r="Q49" s="118"/>
      <c r="R49" s="118"/>
    </row>
    <row r="50" spans="1:20" ht="25.5" x14ac:dyDescent="0.55000000000000004">
      <c r="A50" s="121" t="s">
        <v>38</v>
      </c>
      <c r="B50" s="121"/>
      <c r="C50" s="121"/>
      <c r="D50" s="121"/>
      <c r="F50" s="142">
        <f>SUM(F44:F49)</f>
        <v>2102311</v>
      </c>
      <c r="G50" s="123"/>
      <c r="H50" s="142">
        <f>SUM(H44:H49)</f>
        <v>2016960</v>
      </c>
      <c r="I50" s="124"/>
      <c r="J50" s="142">
        <f>SUM(J44:J49)</f>
        <v>2469063</v>
      </c>
      <c r="K50" s="123"/>
      <c r="L50" s="142">
        <f>SUM(L44:L49)</f>
        <v>2375957</v>
      </c>
      <c r="N50" s="143"/>
      <c r="O50" s="143"/>
      <c r="P50" s="143"/>
      <c r="Q50" s="143"/>
      <c r="R50" s="143"/>
      <c r="S50" s="143"/>
      <c r="T50" s="143"/>
    </row>
    <row r="51" spans="1:20" ht="8.4499999999999993" customHeight="1" x14ac:dyDescent="0.55000000000000004">
      <c r="A51" s="121"/>
      <c r="B51" s="121"/>
      <c r="C51" s="121"/>
      <c r="D51" s="121"/>
      <c r="F51" s="144"/>
      <c r="G51" s="145"/>
      <c r="H51" s="144"/>
      <c r="I51" s="144"/>
      <c r="J51" s="144"/>
      <c r="K51" s="145"/>
      <c r="L51" s="144"/>
    </row>
    <row r="52" spans="1:20" ht="25.5" x14ac:dyDescent="0.55000000000000004">
      <c r="A52" s="110" t="s">
        <v>39</v>
      </c>
      <c r="B52" s="111"/>
      <c r="C52" s="111"/>
      <c r="D52" s="111"/>
      <c r="F52" s="147"/>
      <c r="G52" s="131"/>
      <c r="H52" s="147"/>
      <c r="I52" s="146"/>
      <c r="J52" s="147"/>
      <c r="K52" s="131"/>
      <c r="L52" s="147"/>
    </row>
    <row r="53" spans="1:20" x14ac:dyDescent="0.5">
      <c r="A53" s="98" t="s">
        <v>40</v>
      </c>
      <c r="C53" s="100"/>
      <c r="E53" s="103" t="s">
        <v>232</v>
      </c>
      <c r="F53" s="120">
        <v>0</v>
      </c>
      <c r="G53" s="130"/>
      <c r="H53" s="120">
        <v>0</v>
      </c>
      <c r="I53" s="120"/>
      <c r="J53" s="130">
        <v>30968</v>
      </c>
      <c r="K53" s="116"/>
      <c r="L53" s="130">
        <v>30968</v>
      </c>
    </row>
    <row r="54" spans="1:20" x14ac:dyDescent="0.5">
      <c r="A54" s="98" t="s">
        <v>41</v>
      </c>
      <c r="E54" s="103">
        <v>10</v>
      </c>
      <c r="F54" s="147">
        <v>468021</v>
      </c>
      <c r="G54" s="131"/>
      <c r="H54" s="147">
        <v>463526</v>
      </c>
      <c r="I54" s="147"/>
      <c r="J54" s="147">
        <v>434136</v>
      </c>
      <c r="K54" s="131"/>
      <c r="L54" s="147">
        <v>429298</v>
      </c>
      <c r="N54" s="118"/>
    </row>
    <row r="55" spans="1:20" x14ac:dyDescent="0.5">
      <c r="A55" s="111" t="s">
        <v>156</v>
      </c>
      <c r="F55" s="147"/>
      <c r="G55" s="131"/>
      <c r="H55" s="147"/>
      <c r="I55" s="147"/>
      <c r="J55" s="147"/>
      <c r="K55" s="131"/>
      <c r="L55" s="147"/>
    </row>
    <row r="56" spans="1:20" x14ac:dyDescent="0.5">
      <c r="A56" s="111"/>
      <c r="B56" s="111" t="s">
        <v>199</v>
      </c>
      <c r="F56" s="148">
        <v>1138160</v>
      </c>
      <c r="G56" s="146"/>
      <c r="H56" s="148">
        <v>1185894</v>
      </c>
      <c r="I56" s="147"/>
      <c r="J56" s="148">
        <v>1125198</v>
      </c>
      <c r="K56" s="117"/>
      <c r="L56" s="148">
        <v>1173617</v>
      </c>
    </row>
    <row r="57" spans="1:20" ht="25.5" x14ac:dyDescent="0.55000000000000004">
      <c r="A57" s="121" t="s">
        <v>42</v>
      </c>
      <c r="B57" s="121"/>
      <c r="C57" s="121"/>
      <c r="D57" s="121"/>
      <c r="F57" s="142">
        <f>SUM(F53:F56)</f>
        <v>1606181</v>
      </c>
      <c r="G57" s="123"/>
      <c r="H57" s="142">
        <f>SUM(H53:H56)</f>
        <v>1649420</v>
      </c>
      <c r="I57" s="124"/>
      <c r="J57" s="142">
        <f>SUM(J53:J56)</f>
        <v>1590302</v>
      </c>
      <c r="K57" s="123"/>
      <c r="L57" s="142">
        <f>SUM(L53:L56)</f>
        <v>1633883</v>
      </c>
    </row>
    <row r="58" spans="1:20" ht="8.4499999999999993" customHeight="1" x14ac:dyDescent="0.55000000000000004">
      <c r="A58" s="121"/>
      <c r="B58" s="121"/>
      <c r="C58" s="121"/>
      <c r="D58" s="121"/>
      <c r="F58" s="123"/>
      <c r="G58" s="137"/>
      <c r="H58" s="123"/>
      <c r="I58" s="123"/>
      <c r="J58" s="124"/>
      <c r="K58" s="137"/>
      <c r="L58" s="124"/>
    </row>
    <row r="59" spans="1:20" ht="25.5" x14ac:dyDescent="0.55000000000000004">
      <c r="A59" s="121" t="s">
        <v>43</v>
      </c>
      <c r="B59" s="121"/>
      <c r="C59" s="121"/>
      <c r="D59" s="121"/>
      <c r="F59" s="149">
        <f>F50+F57</f>
        <v>3708492</v>
      </c>
      <c r="G59" s="123"/>
      <c r="H59" s="149">
        <f>H50+H57</f>
        <v>3666380</v>
      </c>
      <c r="I59" s="124"/>
      <c r="J59" s="149">
        <f>J50+J57</f>
        <v>4059365</v>
      </c>
      <c r="K59" s="123"/>
      <c r="L59" s="149">
        <f>L50+L57</f>
        <v>4009840</v>
      </c>
    </row>
    <row r="60" spans="1:20" ht="8.4499999999999993" customHeight="1" x14ac:dyDescent="0.55000000000000004">
      <c r="A60" s="121"/>
      <c r="B60" s="121"/>
      <c r="C60" s="121"/>
      <c r="D60" s="121"/>
      <c r="F60" s="150"/>
      <c r="G60" s="150"/>
      <c r="H60" s="150"/>
      <c r="I60" s="150"/>
      <c r="J60" s="151"/>
      <c r="K60" s="150"/>
      <c r="L60" s="151"/>
    </row>
    <row r="61" spans="1:20" ht="25.5" x14ac:dyDescent="0.55000000000000004">
      <c r="A61" s="110" t="s">
        <v>44</v>
      </c>
      <c r="B61" s="121"/>
      <c r="C61" s="121"/>
      <c r="D61" s="121"/>
      <c r="F61" s="152"/>
      <c r="G61" s="153"/>
      <c r="H61" s="152"/>
      <c r="I61" s="152"/>
      <c r="J61" s="154"/>
      <c r="K61" s="155"/>
      <c r="L61" s="154"/>
    </row>
    <row r="62" spans="1:20" ht="25.5" x14ac:dyDescent="0.55000000000000004">
      <c r="A62" s="98" t="s">
        <v>45</v>
      </c>
      <c r="D62" s="121"/>
      <c r="F62" s="152"/>
      <c r="G62" s="153"/>
      <c r="H62" s="152"/>
      <c r="I62" s="152"/>
      <c r="J62" s="154"/>
      <c r="K62" s="155"/>
      <c r="L62" s="154"/>
    </row>
    <row r="63" spans="1:20" ht="25.5" x14ac:dyDescent="0.55000000000000004">
      <c r="B63" s="98" t="s">
        <v>46</v>
      </c>
      <c r="D63" s="121"/>
    </row>
    <row r="64" spans="1:20" ht="26.25" thickBot="1" x14ac:dyDescent="0.6">
      <c r="B64" s="109" t="s">
        <v>200</v>
      </c>
      <c r="D64" s="121"/>
      <c r="F64" s="156">
        <v>265900</v>
      </c>
      <c r="G64" s="157"/>
      <c r="H64" s="156">
        <v>265900</v>
      </c>
      <c r="I64" s="158"/>
      <c r="J64" s="156">
        <v>265900</v>
      </c>
      <c r="K64" s="119"/>
      <c r="L64" s="156">
        <v>265900</v>
      </c>
    </row>
    <row r="65" spans="1:12" ht="26.25" thickTop="1" x14ac:dyDescent="0.55000000000000004">
      <c r="B65" s="98" t="s">
        <v>48</v>
      </c>
      <c r="D65" s="121"/>
      <c r="F65" s="158"/>
      <c r="G65" s="157"/>
    </row>
    <row r="66" spans="1:12" ht="25.5" x14ac:dyDescent="0.55000000000000004">
      <c r="B66" s="109" t="s">
        <v>200</v>
      </c>
      <c r="D66" s="121"/>
      <c r="F66" s="158">
        <f>'SH7-8'!C46</f>
        <v>265900</v>
      </c>
      <c r="G66" s="157"/>
      <c r="H66" s="158">
        <f>SUM(H64)</f>
        <v>265900</v>
      </c>
      <c r="I66" s="158"/>
      <c r="J66" s="158">
        <f>'SH9-10'!E46</f>
        <v>265900</v>
      </c>
      <c r="K66" s="119"/>
      <c r="L66" s="158">
        <f>SUM(L64)</f>
        <v>265900</v>
      </c>
    </row>
    <row r="67" spans="1:12" ht="25.5" x14ac:dyDescent="0.55000000000000004">
      <c r="A67" s="111" t="s">
        <v>49</v>
      </c>
      <c r="B67" s="111"/>
      <c r="C67" s="121"/>
      <c r="D67" s="121"/>
      <c r="F67" s="158">
        <f>'SH7-8'!E46</f>
        <v>1342448</v>
      </c>
      <c r="G67" s="157"/>
      <c r="H67" s="158">
        <v>1342448</v>
      </c>
      <c r="I67" s="158"/>
      <c r="J67" s="158">
        <f>'SH9-10'!G46</f>
        <v>1342448</v>
      </c>
      <c r="K67" s="119"/>
      <c r="L67" s="158">
        <v>1342448</v>
      </c>
    </row>
    <row r="68" spans="1:12" ht="25.5" x14ac:dyDescent="0.55000000000000004">
      <c r="A68" s="98" t="s">
        <v>50</v>
      </c>
      <c r="C68" s="134"/>
      <c r="D68" s="121"/>
      <c r="F68" s="159"/>
      <c r="G68" s="157"/>
      <c r="H68" s="158"/>
      <c r="I68" s="158"/>
      <c r="J68" s="105"/>
      <c r="K68" s="157"/>
      <c r="L68" s="158"/>
    </row>
    <row r="69" spans="1:12" ht="25.5" x14ac:dyDescent="0.55000000000000004">
      <c r="B69" s="98" t="s">
        <v>51</v>
      </c>
      <c r="C69" s="134"/>
      <c r="D69" s="121"/>
      <c r="F69" s="159"/>
      <c r="G69" s="157"/>
      <c r="H69" s="158"/>
      <c r="I69" s="158"/>
      <c r="J69" s="105"/>
      <c r="K69" s="157"/>
      <c r="L69" s="158"/>
    </row>
    <row r="70" spans="1:12" ht="25.5" x14ac:dyDescent="0.55000000000000004">
      <c r="C70" s="100" t="s">
        <v>52</v>
      </c>
      <c r="D70" s="121"/>
      <c r="F70" s="158">
        <f>'SH7-8'!G46</f>
        <v>26796</v>
      </c>
      <c r="G70" s="157"/>
      <c r="H70" s="158">
        <v>26796</v>
      </c>
      <c r="I70" s="158"/>
      <c r="J70" s="158">
        <f>'SH9-10'!I46</f>
        <v>26796</v>
      </c>
      <c r="K70" s="119"/>
      <c r="L70" s="158">
        <v>26796</v>
      </c>
    </row>
    <row r="71" spans="1:12" ht="25.5" x14ac:dyDescent="0.55000000000000004">
      <c r="B71" s="121"/>
      <c r="C71" s="98" t="s">
        <v>53</v>
      </c>
      <c r="D71" s="121"/>
      <c r="F71" s="158">
        <f>'SH7-8'!I46</f>
        <v>2285000</v>
      </c>
      <c r="G71" s="157"/>
      <c r="H71" s="158">
        <v>2285000</v>
      </c>
      <c r="I71" s="158"/>
      <c r="J71" s="158">
        <f>'SH9-10'!K46</f>
        <v>2285000</v>
      </c>
      <c r="K71" s="119"/>
      <c r="L71" s="158">
        <v>2285000</v>
      </c>
    </row>
    <row r="72" spans="1:12" ht="25.5" x14ac:dyDescent="0.55000000000000004">
      <c r="A72" s="98" t="s">
        <v>54</v>
      </c>
      <c r="B72" s="98" t="s">
        <v>55</v>
      </c>
      <c r="D72" s="121"/>
      <c r="F72" s="159">
        <f>'SH7-8'!K46</f>
        <v>1180107</v>
      </c>
      <c r="G72" s="157"/>
      <c r="H72" s="158">
        <v>1118991</v>
      </c>
      <c r="I72" s="158"/>
      <c r="J72" s="160">
        <f>'SH9-10'!M46</f>
        <v>429577</v>
      </c>
      <c r="K72" s="119"/>
      <c r="L72" s="161">
        <v>434066</v>
      </c>
    </row>
    <row r="73" spans="1:12" ht="25.5" x14ac:dyDescent="0.55000000000000004">
      <c r="A73" s="98" t="s">
        <v>56</v>
      </c>
      <c r="D73" s="121"/>
      <c r="F73" s="159">
        <f>'SH7-8'!U46</f>
        <v>3691559</v>
      </c>
      <c r="G73" s="157"/>
      <c r="H73" s="158">
        <v>3694520</v>
      </c>
      <c r="I73" s="158"/>
      <c r="J73" s="162">
        <f>'SH9-10'!S46</f>
        <v>3527319</v>
      </c>
      <c r="K73" s="119"/>
      <c r="L73" s="162">
        <v>3530280</v>
      </c>
    </row>
    <row r="74" spans="1:12" ht="25.5" x14ac:dyDescent="0.55000000000000004">
      <c r="A74" s="163" t="s">
        <v>57</v>
      </c>
      <c r="B74" s="104"/>
      <c r="C74" s="104"/>
      <c r="D74" s="121"/>
      <c r="F74" s="142">
        <f>SUM(F66:F73)</f>
        <v>8791810</v>
      </c>
      <c r="G74" s="123"/>
      <c r="H74" s="142">
        <f>SUM(H66:H73)</f>
        <v>8733655</v>
      </c>
      <c r="I74" s="124"/>
      <c r="J74" s="142">
        <f>SUM(J66:J73)</f>
        <v>7877040</v>
      </c>
      <c r="K74" s="123"/>
      <c r="L74" s="142">
        <f>SUM(L66:L73)</f>
        <v>7884490</v>
      </c>
    </row>
    <row r="75" spans="1:12" ht="8.4499999999999993" customHeight="1" x14ac:dyDescent="0.55000000000000004">
      <c r="A75" s="163"/>
      <c r="B75" s="104"/>
      <c r="C75" s="104"/>
      <c r="D75" s="121"/>
      <c r="F75" s="123"/>
      <c r="G75" s="123"/>
      <c r="H75" s="123"/>
      <c r="I75" s="123"/>
      <c r="J75" s="124"/>
      <c r="K75" s="123"/>
      <c r="L75" s="124"/>
    </row>
    <row r="76" spans="1:12" ht="26.85" customHeight="1" thickBot="1" x14ac:dyDescent="0.6">
      <c r="A76" s="164" t="s">
        <v>58</v>
      </c>
      <c r="B76" s="164"/>
      <c r="C76" s="164"/>
      <c r="D76" s="164"/>
      <c r="E76" s="108"/>
      <c r="F76" s="165">
        <f>SUM(F59,F74)</f>
        <v>12500302</v>
      </c>
      <c r="G76" s="123"/>
      <c r="H76" s="165">
        <f>SUM(H59,H74)</f>
        <v>12400035</v>
      </c>
      <c r="I76" s="123"/>
      <c r="J76" s="165">
        <f>SUM(J59,J74)</f>
        <v>11936405</v>
      </c>
      <c r="K76" s="123"/>
      <c r="L76" s="165">
        <f>SUM(L59,L74)</f>
        <v>11894330</v>
      </c>
    </row>
    <row r="77" spans="1:12" ht="26.85" customHeight="1" thickTop="1" x14ac:dyDescent="0.55000000000000004">
      <c r="A77" s="164"/>
      <c r="B77" s="164"/>
      <c r="C77" s="164"/>
      <c r="D77" s="164"/>
      <c r="E77" s="108"/>
      <c r="F77" s="123"/>
      <c r="G77" s="123"/>
      <c r="H77" s="123"/>
      <c r="I77" s="123"/>
      <c r="J77" s="123"/>
      <c r="K77" s="123"/>
      <c r="L77" s="123"/>
    </row>
    <row r="78" spans="1:12" ht="25.5" x14ac:dyDescent="0.55000000000000004">
      <c r="A78" s="166"/>
      <c r="B78" s="166"/>
      <c r="C78" s="167"/>
      <c r="D78" s="104"/>
      <c r="E78" s="108"/>
      <c r="F78" s="159"/>
      <c r="G78" s="162"/>
      <c r="H78" s="159"/>
      <c r="I78" s="132"/>
      <c r="J78" s="159"/>
      <c r="K78" s="132"/>
      <c r="L78" s="159"/>
    </row>
    <row r="79" spans="1:12" ht="25.5" x14ac:dyDescent="0.55000000000000004">
      <c r="A79" s="166"/>
      <c r="B79" s="166"/>
      <c r="C79" s="168"/>
      <c r="D79" s="104"/>
      <c r="E79" s="108"/>
      <c r="G79" s="162"/>
    </row>
    <row r="80" spans="1:12" ht="25.5" x14ac:dyDescent="0.55000000000000004">
      <c r="A80" s="166"/>
      <c r="B80" s="104"/>
      <c r="C80" s="166"/>
      <c r="D80" s="104"/>
      <c r="E80" s="108"/>
      <c r="F80" s="159"/>
      <c r="G80" s="162"/>
      <c r="H80" s="159"/>
      <c r="I80" s="132"/>
      <c r="J80" s="162"/>
      <c r="K80" s="132"/>
      <c r="L80" s="162"/>
    </row>
    <row r="81" spans="1:12" ht="25.5" x14ac:dyDescent="0.55000000000000004">
      <c r="A81" s="166"/>
      <c r="B81" s="166"/>
      <c r="C81" s="166"/>
      <c r="D81" s="104"/>
      <c r="E81" s="108"/>
      <c r="F81" s="159"/>
      <c r="G81" s="162"/>
      <c r="H81" s="159"/>
      <c r="I81" s="132"/>
      <c r="J81" s="169"/>
      <c r="K81" s="132"/>
      <c r="L81" s="169"/>
    </row>
    <row r="82" spans="1:12" ht="25.5" x14ac:dyDescent="0.55000000000000004">
      <c r="A82" s="166"/>
      <c r="B82" s="166"/>
      <c r="C82" s="166"/>
      <c r="D82" s="104"/>
      <c r="E82" s="108"/>
      <c r="F82" s="159"/>
      <c r="G82" s="162"/>
      <c r="H82" s="159"/>
      <c r="I82" s="132"/>
      <c r="J82" s="159"/>
      <c r="K82" s="132"/>
      <c r="L82" s="159"/>
    </row>
    <row r="83" spans="1:12" ht="25.5" x14ac:dyDescent="0.55000000000000004">
      <c r="A83" s="163"/>
      <c r="B83" s="104"/>
      <c r="C83" s="104"/>
      <c r="D83" s="104"/>
      <c r="E83" s="108"/>
      <c r="F83" s="124"/>
      <c r="G83" s="124"/>
      <c r="H83" s="124"/>
      <c r="I83" s="124"/>
      <c r="J83" s="124"/>
      <c r="K83" s="124"/>
      <c r="L83" s="124"/>
    </row>
    <row r="84" spans="1:12" ht="25.5" x14ac:dyDescent="0.55000000000000004">
      <c r="A84" s="163"/>
      <c r="B84" s="104"/>
      <c r="C84" s="104"/>
      <c r="D84" s="104"/>
      <c r="E84" s="108"/>
      <c r="F84" s="124"/>
      <c r="G84" s="124"/>
      <c r="H84" s="124"/>
      <c r="I84" s="124"/>
      <c r="J84" s="124"/>
      <c r="K84" s="124"/>
      <c r="L84" s="124"/>
    </row>
    <row r="85" spans="1:12" ht="25.5" x14ac:dyDescent="0.55000000000000004">
      <c r="A85" s="104"/>
      <c r="B85" s="104"/>
      <c r="C85" s="104"/>
      <c r="D85" s="104"/>
      <c r="E85" s="108"/>
      <c r="F85" s="124"/>
      <c r="G85" s="124"/>
      <c r="H85" s="124"/>
      <c r="I85" s="124"/>
      <c r="J85" s="124"/>
      <c r="K85" s="124"/>
      <c r="L85" s="124"/>
    </row>
    <row r="86" spans="1:12" x14ac:dyDescent="0.5">
      <c r="A86" s="166"/>
      <c r="B86" s="166"/>
      <c r="C86" s="166"/>
      <c r="D86" s="166"/>
      <c r="E86" s="108"/>
      <c r="F86" s="170"/>
      <c r="G86" s="166"/>
      <c r="H86" s="170"/>
      <c r="I86" s="166"/>
      <c r="J86" s="170"/>
      <c r="K86" s="166"/>
      <c r="L86" s="170"/>
    </row>
    <row r="89" spans="1:12" x14ac:dyDescent="0.5">
      <c r="F89" s="171"/>
      <c r="H89" s="171"/>
      <c r="J89" s="171"/>
      <c r="L89" s="171"/>
    </row>
  </sheetData>
  <mergeCells count="6">
    <mergeCell ref="F42:L42"/>
    <mergeCell ref="F4:H4"/>
    <mergeCell ref="J4:L4"/>
    <mergeCell ref="F8:L8"/>
    <mergeCell ref="F38:H38"/>
    <mergeCell ref="J38:L38"/>
  </mergeCells>
  <pageMargins left="0.7" right="0.7" top="0.7" bottom="0.7" header="0.3" footer="0.3"/>
  <pageSetup paperSize="9" scale="75" firstPageNumber="3" fitToHeight="2" orientation="portrait" useFirstPageNumber="1" r:id="rId1"/>
  <headerFooter>
    <oddFooter>&amp;L&amp;17หมายเหตุประกอบงบการเงินเป็นส่วนหนึ่งของงบการเงินระหว่างกาลนี้&amp;15
&amp;C&amp;17&amp;P</oddFooter>
  </headerFooter>
  <rowBreaks count="1" manualBreakCount="1">
    <brk id="3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Q87"/>
  <sheetViews>
    <sheetView showGridLines="0" view="pageBreakPreview" zoomScaleNormal="90" zoomScaleSheetLayoutView="100" workbookViewId="0"/>
  </sheetViews>
  <sheetFormatPr defaultColWidth="9.33203125" defaultRowHeight="22.5" customHeight="1" x14ac:dyDescent="0.45"/>
  <cols>
    <col min="1" max="2" width="2.1640625" style="4" customWidth="1"/>
    <col min="3" max="3" width="3.33203125" style="4" customWidth="1"/>
    <col min="4" max="4" width="45" style="4" customWidth="1"/>
    <col min="5" max="5" width="10" style="5" bestFit="1" customWidth="1"/>
    <col min="6" max="6" width="13.1640625" style="4" customWidth="1"/>
    <col min="7" max="7" width="1.33203125" style="4" customWidth="1"/>
    <col min="8" max="8" width="13.1640625" style="4" customWidth="1"/>
    <col min="9" max="9" width="1.33203125" style="4" customWidth="1"/>
    <col min="10" max="10" width="13.33203125" style="4" customWidth="1"/>
    <col min="11" max="11" width="1.5" style="4" customWidth="1"/>
    <col min="12" max="12" width="13.33203125" style="4" customWidth="1"/>
    <col min="13" max="13" width="1" style="4" customWidth="1"/>
    <col min="14" max="14" width="1.1640625" style="4" customWidth="1"/>
    <col min="15" max="15" width="14.6640625" style="181" bestFit="1" customWidth="1"/>
    <col min="16" max="16" width="0.6640625" style="181" customWidth="1"/>
    <col min="17" max="17" width="12.1640625" style="181" customWidth="1"/>
    <col min="18" max="16384" width="9.33203125" style="4"/>
  </cols>
  <sheetData>
    <row r="1" spans="1:17" ht="22.5" customHeight="1" x14ac:dyDescent="0.5">
      <c r="A1" s="1" t="s">
        <v>0</v>
      </c>
      <c r="B1" s="13"/>
      <c r="C1" s="13"/>
      <c r="D1" s="13"/>
      <c r="E1" s="21"/>
      <c r="F1" s="22"/>
      <c r="G1" s="3"/>
      <c r="H1" s="22"/>
      <c r="I1" s="3"/>
      <c r="J1" s="22"/>
      <c r="K1" s="3"/>
      <c r="L1" s="22"/>
    </row>
    <row r="2" spans="1:17" ht="22.5" customHeight="1" x14ac:dyDescent="0.5">
      <c r="A2" s="2" t="s">
        <v>59</v>
      </c>
      <c r="B2" s="13"/>
      <c r="C2" s="13"/>
      <c r="D2" s="13"/>
      <c r="E2" s="21"/>
      <c r="F2" s="13"/>
      <c r="G2" s="13"/>
      <c r="H2" s="13"/>
      <c r="I2" s="13"/>
      <c r="J2" s="13"/>
      <c r="K2" s="13"/>
      <c r="L2" s="13"/>
    </row>
    <row r="3" spans="1:17" s="222" customFormat="1" ht="22.5" customHeight="1" x14ac:dyDescent="0.45">
      <c r="A3" s="13"/>
      <c r="B3" s="13"/>
      <c r="C3" s="13"/>
      <c r="D3" s="13"/>
      <c r="E3" s="21"/>
      <c r="F3" s="13"/>
      <c r="G3" s="13"/>
      <c r="H3" s="13"/>
      <c r="I3" s="13"/>
      <c r="J3" s="13"/>
      <c r="K3" s="13"/>
      <c r="L3" s="13"/>
      <c r="O3" s="181"/>
      <c r="P3" s="181"/>
      <c r="Q3" s="181"/>
    </row>
    <row r="4" spans="1:17" ht="22.5" customHeight="1" x14ac:dyDescent="0.45">
      <c r="A4" s="7"/>
      <c r="B4" s="7"/>
      <c r="C4" s="7"/>
      <c r="D4" s="7"/>
      <c r="F4" s="328" t="s">
        <v>2</v>
      </c>
      <c r="G4" s="328"/>
      <c r="H4" s="328"/>
      <c r="I4" s="6"/>
      <c r="J4" s="328" t="s">
        <v>3</v>
      </c>
      <c r="K4" s="328"/>
      <c r="L4" s="328"/>
    </row>
    <row r="5" spans="1:17" ht="22.5" customHeight="1" x14ac:dyDescent="0.45">
      <c r="A5" s="7"/>
      <c r="B5" s="7"/>
      <c r="C5" s="7"/>
      <c r="D5" s="7"/>
      <c r="F5" s="329" t="s">
        <v>60</v>
      </c>
      <c r="G5" s="329"/>
      <c r="H5" s="329"/>
      <c r="I5" s="6"/>
      <c r="J5" s="329" t="s">
        <v>60</v>
      </c>
      <c r="K5" s="329"/>
      <c r="L5" s="329"/>
    </row>
    <row r="6" spans="1:17" ht="22.5" customHeight="1" x14ac:dyDescent="0.45">
      <c r="A6" s="7"/>
      <c r="B6" s="7"/>
      <c r="C6" s="7"/>
      <c r="D6" s="7"/>
      <c r="F6" s="329" t="s">
        <v>61</v>
      </c>
      <c r="G6" s="329"/>
      <c r="H6" s="329"/>
      <c r="I6" s="6"/>
      <c r="J6" s="329" t="s">
        <v>61</v>
      </c>
      <c r="K6" s="329"/>
      <c r="L6" s="329"/>
    </row>
    <row r="7" spans="1:17" ht="22.5" customHeight="1" x14ac:dyDescent="0.45">
      <c r="A7" s="7"/>
      <c r="B7" s="7"/>
      <c r="C7" s="7"/>
      <c r="D7" s="7"/>
      <c r="E7" s="11" t="s">
        <v>6</v>
      </c>
      <c r="F7" s="8">
        <v>2563</v>
      </c>
      <c r="G7" s="8"/>
      <c r="H7" s="8">
        <v>2562</v>
      </c>
      <c r="I7" s="9"/>
      <c r="J7" s="8">
        <v>2563</v>
      </c>
      <c r="K7" s="8"/>
      <c r="L7" s="8">
        <v>2562</v>
      </c>
    </row>
    <row r="8" spans="1:17" ht="22.5" customHeight="1" x14ac:dyDescent="0.45">
      <c r="A8" s="7"/>
      <c r="B8" s="7"/>
      <c r="C8" s="7"/>
      <c r="D8" s="7"/>
      <c r="F8" s="327" t="s">
        <v>62</v>
      </c>
      <c r="G8" s="327"/>
      <c r="H8" s="327"/>
      <c r="I8" s="327"/>
      <c r="J8" s="327"/>
      <c r="K8" s="327"/>
      <c r="L8" s="327"/>
    </row>
    <row r="9" spans="1:17" ht="22.5" customHeight="1" x14ac:dyDescent="0.45">
      <c r="A9" s="23" t="s">
        <v>63</v>
      </c>
      <c r="E9" s="5">
        <v>4</v>
      </c>
      <c r="F9" s="24"/>
      <c r="G9" s="9"/>
      <c r="H9" s="24"/>
      <c r="I9" s="9"/>
      <c r="J9" s="24"/>
      <c r="K9" s="9"/>
      <c r="L9" s="24"/>
    </row>
    <row r="10" spans="1:17" ht="22.5" customHeight="1" x14ac:dyDescent="0.45">
      <c r="A10" s="4" t="s">
        <v>64</v>
      </c>
      <c r="F10" s="294">
        <v>2977730</v>
      </c>
      <c r="G10" s="294"/>
      <c r="H10" s="294">
        <f>2907487-23880</f>
        <v>2883607</v>
      </c>
      <c r="I10" s="294"/>
      <c r="J10" s="294">
        <v>2964003</v>
      </c>
      <c r="K10" s="294"/>
      <c r="L10" s="294">
        <f>2882429-23880</f>
        <v>2858549</v>
      </c>
      <c r="O10" s="58"/>
      <c r="Q10" s="58"/>
    </row>
    <row r="11" spans="1:17" ht="22.5" customHeight="1" x14ac:dyDescent="0.45">
      <c r="A11" s="4" t="s">
        <v>65</v>
      </c>
      <c r="B11" s="13"/>
      <c r="F11" s="294">
        <v>35304</v>
      </c>
      <c r="G11" s="294"/>
      <c r="H11" s="294">
        <v>28000</v>
      </c>
      <c r="I11" s="294"/>
      <c r="J11" s="294">
        <v>60082</v>
      </c>
      <c r="K11" s="294"/>
      <c r="L11" s="294">
        <v>67155</v>
      </c>
      <c r="O11" s="58"/>
      <c r="Q11" s="58"/>
    </row>
    <row r="12" spans="1:17" ht="22.5" customHeight="1" x14ac:dyDescent="0.45">
      <c r="A12" s="7" t="s">
        <v>66</v>
      </c>
      <c r="B12" s="7"/>
      <c r="C12" s="7"/>
      <c r="D12" s="7"/>
      <c r="F12" s="295">
        <f>SUM(F10:F11)</f>
        <v>3013034</v>
      </c>
      <c r="G12" s="296"/>
      <c r="H12" s="295">
        <f>SUM(H10:H11)</f>
        <v>2911607</v>
      </c>
      <c r="I12" s="296"/>
      <c r="J12" s="295">
        <f>SUM(J10:J11)</f>
        <v>3024085</v>
      </c>
      <c r="K12" s="297"/>
      <c r="L12" s="295">
        <f>SUM(L10:L11)</f>
        <v>2925704</v>
      </c>
      <c r="O12" s="27"/>
      <c r="Q12" s="27"/>
    </row>
    <row r="13" spans="1:17" ht="9" customHeight="1" x14ac:dyDescent="0.45">
      <c r="A13" s="7"/>
      <c r="B13" s="7"/>
      <c r="C13" s="7"/>
      <c r="D13" s="7"/>
      <c r="F13" s="298"/>
      <c r="G13" s="299"/>
      <c r="H13" s="298"/>
      <c r="I13" s="299"/>
      <c r="J13" s="298"/>
      <c r="K13" s="298"/>
      <c r="L13" s="298"/>
      <c r="O13" s="27"/>
      <c r="Q13" s="27"/>
    </row>
    <row r="14" spans="1:17" ht="22.5" customHeight="1" x14ac:dyDescent="0.45">
      <c r="A14" s="23" t="s">
        <v>67</v>
      </c>
      <c r="E14" s="5">
        <v>4</v>
      </c>
      <c r="F14" s="300"/>
      <c r="G14" s="300"/>
      <c r="H14" s="300"/>
      <c r="I14" s="300"/>
      <c r="J14" s="300"/>
      <c r="K14" s="300"/>
      <c r="L14" s="300"/>
      <c r="O14" s="32"/>
      <c r="Q14" s="32"/>
    </row>
    <row r="15" spans="1:17" ht="22.5" customHeight="1" x14ac:dyDescent="0.45">
      <c r="A15" s="4" t="s">
        <v>68</v>
      </c>
      <c r="F15" s="294">
        <v>2042749</v>
      </c>
      <c r="G15" s="294"/>
      <c r="H15" s="300">
        <v>2097021</v>
      </c>
      <c r="I15" s="294"/>
      <c r="J15" s="294">
        <v>2035713</v>
      </c>
      <c r="K15" s="294"/>
      <c r="L15" s="301">
        <v>2082864</v>
      </c>
      <c r="O15" s="32"/>
      <c r="Q15" s="303"/>
    </row>
    <row r="16" spans="1:17" ht="22.5" customHeight="1" x14ac:dyDescent="0.45">
      <c r="A16" s="4" t="s">
        <v>163</v>
      </c>
      <c r="E16" s="197"/>
      <c r="F16" s="294">
        <v>741132</v>
      </c>
      <c r="G16" s="294"/>
      <c r="H16" s="300">
        <f>689675-23880</f>
        <v>665795</v>
      </c>
      <c r="I16" s="294"/>
      <c r="J16" s="294">
        <v>739351</v>
      </c>
      <c r="K16" s="294"/>
      <c r="L16" s="301">
        <f>688248-23880</f>
        <v>664368</v>
      </c>
      <c r="O16" s="32"/>
      <c r="Q16" s="303"/>
    </row>
    <row r="17" spans="1:17" ht="22.5" customHeight="1" x14ac:dyDescent="0.45">
      <c r="A17" s="4" t="s">
        <v>69</v>
      </c>
      <c r="F17" s="25">
        <v>222187</v>
      </c>
      <c r="G17" s="25"/>
      <c r="H17" s="29">
        <v>220652</v>
      </c>
      <c r="I17" s="25"/>
      <c r="J17" s="25">
        <v>218669</v>
      </c>
      <c r="K17" s="25"/>
      <c r="L17" s="30">
        <v>214830</v>
      </c>
      <c r="O17" s="32"/>
      <c r="Q17" s="303"/>
    </row>
    <row r="18" spans="1:17" ht="22.5" customHeight="1" x14ac:dyDescent="0.45">
      <c r="A18" s="7" t="s">
        <v>70</v>
      </c>
      <c r="B18" s="7"/>
      <c r="C18" s="7"/>
      <c r="D18" s="7"/>
      <c r="F18" s="26">
        <f>SUM(F15:F17)</f>
        <v>3006068</v>
      </c>
      <c r="G18" s="17"/>
      <c r="H18" s="26">
        <f>SUM(H15:H17)</f>
        <v>2983468</v>
      </c>
      <c r="I18" s="17"/>
      <c r="J18" s="26">
        <f>SUM(J15:J17)</f>
        <v>2993733</v>
      </c>
      <c r="K18" s="17"/>
      <c r="L18" s="26">
        <f>SUM(L15:L17)</f>
        <v>2962062</v>
      </c>
      <c r="O18" s="27"/>
      <c r="Q18" s="27"/>
    </row>
    <row r="19" spans="1:17" ht="9" customHeight="1" x14ac:dyDescent="0.45">
      <c r="A19" s="7"/>
      <c r="F19" s="32"/>
      <c r="G19" s="32"/>
      <c r="H19" s="32"/>
      <c r="I19" s="32"/>
      <c r="J19" s="32"/>
      <c r="K19" s="32"/>
      <c r="L19" s="32"/>
      <c r="O19" s="32"/>
      <c r="Q19" s="32"/>
    </row>
    <row r="20" spans="1:17" ht="22.5" customHeight="1" x14ac:dyDescent="0.45">
      <c r="A20" s="13" t="s">
        <v>201</v>
      </c>
      <c r="F20" s="32"/>
      <c r="G20" s="32"/>
      <c r="H20" s="32"/>
      <c r="I20" s="32"/>
      <c r="J20" s="32"/>
      <c r="K20" s="32"/>
      <c r="L20" s="32"/>
      <c r="O20" s="32"/>
      <c r="Q20" s="32"/>
    </row>
    <row r="21" spans="1:17" ht="22.5" customHeight="1" x14ac:dyDescent="0.5">
      <c r="A21" s="4" t="s">
        <v>71</v>
      </c>
      <c r="F21" s="33">
        <v>47079</v>
      </c>
      <c r="G21" s="25"/>
      <c r="H21" s="33">
        <v>37927</v>
      </c>
      <c r="I21" s="25"/>
      <c r="J21" s="290">
        <v>0</v>
      </c>
      <c r="K21" s="32"/>
      <c r="L21" s="290">
        <v>0</v>
      </c>
      <c r="O21" s="58"/>
      <c r="Q21" s="304"/>
    </row>
    <row r="22" spans="1:17" ht="22.5" customHeight="1" x14ac:dyDescent="0.45">
      <c r="A22" s="10" t="s">
        <v>180</v>
      </c>
      <c r="B22" s="7"/>
      <c r="C22" s="7"/>
      <c r="D22" s="7"/>
      <c r="E22" s="7"/>
      <c r="F22" s="34">
        <f>F12-F18+F21</f>
        <v>54045</v>
      </c>
      <c r="G22" s="15"/>
      <c r="H22" s="34">
        <f>H12-H18+H21</f>
        <v>-33934</v>
      </c>
      <c r="I22" s="15"/>
      <c r="J22" s="34">
        <f>J12-J18+J21</f>
        <v>30352</v>
      </c>
      <c r="K22" s="15"/>
      <c r="L22" s="34">
        <f>L12-L18+L21</f>
        <v>-36358</v>
      </c>
      <c r="O22" s="34"/>
      <c r="Q22" s="34"/>
    </row>
    <row r="23" spans="1:17" ht="22.5" customHeight="1" x14ac:dyDescent="0.45">
      <c r="A23" s="13" t="s">
        <v>119</v>
      </c>
      <c r="E23" s="309"/>
      <c r="F23" s="25">
        <v>570</v>
      </c>
      <c r="G23" s="25"/>
      <c r="H23" s="25">
        <v>13721</v>
      </c>
      <c r="I23" s="25"/>
      <c r="J23" s="25">
        <v>119</v>
      </c>
      <c r="K23" s="25"/>
      <c r="L23" s="25">
        <v>16129</v>
      </c>
      <c r="O23" s="58"/>
      <c r="Q23" s="58"/>
    </row>
    <row r="24" spans="1:17" ht="22.5" customHeight="1" x14ac:dyDescent="0.45">
      <c r="A24" s="10" t="s">
        <v>181</v>
      </c>
      <c r="B24" s="7"/>
      <c r="C24" s="7"/>
      <c r="D24" s="7"/>
      <c r="F24" s="92">
        <f>F22+F23</f>
        <v>54615</v>
      </c>
      <c r="G24" s="15"/>
      <c r="H24" s="92">
        <f>H22+H23</f>
        <v>-20213</v>
      </c>
      <c r="I24" s="15"/>
      <c r="J24" s="92">
        <f>J22+J23</f>
        <v>30471</v>
      </c>
      <c r="K24" s="15"/>
      <c r="L24" s="92">
        <f>L22+L23</f>
        <v>-20229</v>
      </c>
      <c r="O24" s="34"/>
      <c r="Q24" s="34"/>
    </row>
    <row r="25" spans="1:17" ht="9" customHeight="1" x14ac:dyDescent="0.45">
      <c r="F25" s="18"/>
      <c r="G25" s="18"/>
      <c r="H25" s="18"/>
      <c r="I25" s="18"/>
      <c r="J25" s="18"/>
      <c r="K25" s="18"/>
      <c r="L25" s="18"/>
      <c r="O25" s="18"/>
      <c r="Q25" s="18"/>
    </row>
    <row r="26" spans="1:17" ht="21.75" x14ac:dyDescent="0.45">
      <c r="A26" s="7" t="s">
        <v>73</v>
      </c>
      <c r="F26" s="36"/>
      <c r="G26" s="36"/>
      <c r="H26" s="36"/>
      <c r="I26" s="36"/>
      <c r="J26" s="36"/>
      <c r="K26" s="36"/>
      <c r="L26" s="36"/>
      <c r="O26" s="18"/>
      <c r="Q26" s="18"/>
    </row>
    <row r="27" spans="1:17" ht="21.75" hidden="1" x14ac:dyDescent="0.45">
      <c r="A27" s="174" t="s">
        <v>172</v>
      </c>
      <c r="F27" s="80"/>
      <c r="G27" s="80"/>
      <c r="H27" s="80"/>
      <c r="I27" s="80"/>
      <c r="J27" s="80"/>
      <c r="K27" s="80"/>
      <c r="L27" s="80"/>
      <c r="O27" s="305"/>
      <c r="Q27" s="305"/>
    </row>
    <row r="28" spans="1:17" ht="21.75" hidden="1" x14ac:dyDescent="0.45">
      <c r="A28" s="4" t="s">
        <v>155</v>
      </c>
      <c r="F28" s="175"/>
      <c r="G28" s="175"/>
      <c r="H28" s="175"/>
      <c r="I28" s="175"/>
      <c r="J28" s="175"/>
      <c r="K28" s="175"/>
      <c r="L28" s="175"/>
      <c r="O28" s="306"/>
      <c r="Q28" s="306"/>
    </row>
    <row r="29" spans="1:17" ht="21.75" hidden="1" x14ac:dyDescent="0.45">
      <c r="A29" s="4" t="s">
        <v>160</v>
      </c>
      <c r="E29" s="196"/>
      <c r="F29" s="175"/>
      <c r="G29" s="175"/>
      <c r="H29" s="175"/>
      <c r="I29" s="175"/>
      <c r="J29" s="175"/>
      <c r="K29" s="175"/>
      <c r="L29" s="175"/>
      <c r="O29" s="306"/>
      <c r="Q29" s="306"/>
    </row>
    <row r="30" spans="1:17" ht="21.75" hidden="1" x14ac:dyDescent="0.45">
      <c r="B30" s="4" t="s">
        <v>161</v>
      </c>
      <c r="E30" s="197"/>
      <c r="F30" s="175"/>
      <c r="G30" s="175"/>
      <c r="H30" s="199"/>
      <c r="I30" s="175"/>
      <c r="J30" s="175"/>
      <c r="K30" s="175"/>
      <c r="L30" s="200"/>
      <c r="O30" s="306"/>
      <c r="Q30" s="306"/>
    </row>
    <row r="31" spans="1:17" ht="21.75" hidden="1" x14ac:dyDescent="0.45">
      <c r="A31" s="4" t="s">
        <v>167</v>
      </c>
      <c r="F31" s="177"/>
      <c r="G31" s="175"/>
      <c r="H31" s="177"/>
      <c r="I31" s="175"/>
      <c r="J31" s="177"/>
      <c r="K31" s="175"/>
      <c r="L31" s="177"/>
      <c r="O31" s="177"/>
      <c r="Q31" s="177"/>
    </row>
    <row r="32" spans="1:17" ht="21.75" hidden="1" x14ac:dyDescent="0.45">
      <c r="A32" s="4" t="s">
        <v>168</v>
      </c>
      <c r="F32" s="178"/>
      <c r="G32" s="176"/>
      <c r="H32" s="198"/>
      <c r="I32" s="175"/>
      <c r="J32" s="178"/>
      <c r="K32" s="175"/>
      <c r="L32" s="178"/>
      <c r="O32" s="177"/>
      <c r="Q32" s="177"/>
    </row>
    <row r="33" spans="1:17" ht="21.75" hidden="1" x14ac:dyDescent="0.45">
      <c r="A33" s="7" t="s">
        <v>166</v>
      </c>
      <c r="F33" s="179"/>
      <c r="G33" s="176"/>
      <c r="H33" s="201"/>
      <c r="I33" s="80"/>
      <c r="J33" s="179"/>
      <c r="K33" s="80"/>
      <c r="L33" s="201"/>
      <c r="O33" s="81"/>
      <c r="Q33" s="81"/>
    </row>
    <row r="34" spans="1:17" ht="6.75" customHeight="1" x14ac:dyDescent="0.45">
      <c r="A34" s="7"/>
      <c r="F34" s="81"/>
      <c r="G34" s="80"/>
      <c r="H34" s="81"/>
      <c r="I34" s="80"/>
      <c r="J34" s="81"/>
      <c r="K34" s="80"/>
      <c r="L34" s="81"/>
      <c r="O34" s="81"/>
      <c r="Q34" s="81"/>
    </row>
    <row r="35" spans="1:17" ht="21.75" x14ac:dyDescent="0.45">
      <c r="A35" s="23" t="s">
        <v>171</v>
      </c>
      <c r="F35" s="81"/>
      <c r="G35" s="80"/>
      <c r="H35" s="81"/>
      <c r="I35" s="80"/>
      <c r="J35" s="81"/>
      <c r="K35" s="80"/>
      <c r="L35" s="81"/>
      <c r="O35" s="81"/>
      <c r="Q35" s="81"/>
    </row>
    <row r="36" spans="1:17" ht="21.75" hidden="1" x14ac:dyDescent="0.45">
      <c r="F36" s="36"/>
      <c r="G36" s="36"/>
      <c r="H36" s="36"/>
      <c r="I36" s="36"/>
      <c r="J36" s="36"/>
      <c r="K36" s="36"/>
      <c r="L36" s="36"/>
      <c r="O36" s="18"/>
      <c r="Q36" s="18"/>
    </row>
    <row r="37" spans="1:17" ht="21.75" hidden="1" x14ac:dyDescent="0.45">
      <c r="A37" s="4" t="s">
        <v>74</v>
      </c>
      <c r="F37" s="18"/>
      <c r="G37" s="36"/>
      <c r="H37" s="18"/>
      <c r="I37" s="37"/>
      <c r="J37" s="37"/>
      <c r="K37" s="37"/>
      <c r="L37" s="37"/>
      <c r="O37" s="18"/>
      <c r="Q37" s="307"/>
    </row>
    <row r="38" spans="1:17" ht="21.75" hidden="1" x14ac:dyDescent="0.45">
      <c r="B38" s="4" t="s">
        <v>75</v>
      </c>
      <c r="F38" s="38"/>
      <c r="G38" s="25"/>
      <c r="H38" s="38"/>
      <c r="I38" s="25"/>
      <c r="J38" s="38"/>
      <c r="K38" s="32"/>
      <c r="L38" s="38"/>
      <c r="O38" s="38"/>
      <c r="Q38" s="38"/>
    </row>
    <row r="39" spans="1:17" ht="22.5" customHeight="1" x14ac:dyDescent="0.45">
      <c r="A39" s="4" t="s">
        <v>202</v>
      </c>
      <c r="F39" s="25">
        <v>-8197</v>
      </c>
      <c r="G39" s="25"/>
      <c r="H39" s="25">
        <v>2909</v>
      </c>
      <c r="I39" s="25"/>
      <c r="J39" s="25">
        <v>-8197</v>
      </c>
      <c r="K39" s="25"/>
      <c r="L39" s="25">
        <v>2909</v>
      </c>
      <c r="O39" s="58"/>
      <c r="Q39" s="58"/>
    </row>
    <row r="40" spans="1:17" ht="22.5" customHeight="1" x14ac:dyDescent="0.45">
      <c r="A40" s="4" t="s">
        <v>170</v>
      </c>
      <c r="E40" s="202"/>
      <c r="F40" s="25"/>
      <c r="G40" s="25"/>
      <c r="H40" s="25"/>
      <c r="I40" s="25"/>
      <c r="J40" s="25"/>
      <c r="K40" s="25"/>
      <c r="L40" s="25"/>
      <c r="O40" s="58"/>
      <c r="Q40" s="58"/>
    </row>
    <row r="41" spans="1:17" ht="22.5" customHeight="1" x14ac:dyDescent="0.45">
      <c r="A41" s="4" t="s">
        <v>168</v>
      </c>
      <c r="F41" s="33">
        <v>1640</v>
      </c>
      <c r="G41" s="25"/>
      <c r="H41" s="33">
        <v>-582</v>
      </c>
      <c r="I41" s="25"/>
      <c r="J41" s="33">
        <v>1640</v>
      </c>
      <c r="K41" s="25"/>
      <c r="L41" s="33">
        <v>-582</v>
      </c>
      <c r="O41" s="58"/>
      <c r="Q41" s="58"/>
    </row>
    <row r="42" spans="1:17" ht="22.5" hidden="1" customHeight="1" x14ac:dyDescent="0.45">
      <c r="A42" s="10" t="s">
        <v>169</v>
      </c>
      <c r="F42" s="92"/>
      <c r="G42" s="93"/>
      <c r="H42" s="92"/>
      <c r="I42" s="93"/>
      <c r="J42" s="92"/>
      <c r="K42" s="93"/>
      <c r="L42" s="92"/>
      <c r="O42" s="34"/>
      <c r="Q42" s="34"/>
    </row>
    <row r="43" spans="1:17" ht="6.75" hidden="1" customHeight="1" x14ac:dyDescent="0.45">
      <c r="A43" s="10"/>
      <c r="F43" s="34"/>
      <c r="G43" s="34"/>
      <c r="H43" s="34"/>
      <c r="I43" s="34"/>
      <c r="J43" s="34"/>
      <c r="K43" s="34"/>
      <c r="L43" s="34"/>
      <c r="O43" s="34"/>
      <c r="Q43" s="34"/>
    </row>
    <row r="44" spans="1:17" ht="22.5" customHeight="1" x14ac:dyDescent="0.45">
      <c r="A44" s="7" t="s">
        <v>179</v>
      </c>
      <c r="B44" s="7"/>
      <c r="C44" s="7"/>
      <c r="D44" s="7"/>
      <c r="E44" s="39"/>
      <c r="F44" s="211">
        <f>SUM(F39:F41)</f>
        <v>-6557</v>
      </c>
      <c r="G44" s="17"/>
      <c r="H44" s="211">
        <f>SUM(H39:H41)</f>
        <v>2327</v>
      </c>
      <c r="I44" s="17"/>
      <c r="J44" s="211">
        <f>SUM(J39:J41)</f>
        <v>-6557</v>
      </c>
      <c r="K44" s="17"/>
      <c r="L44" s="211">
        <f>SUM(L39:L41)</f>
        <v>2327</v>
      </c>
      <c r="O44" s="34"/>
      <c r="Q44" s="34"/>
    </row>
    <row r="45" spans="1:17" ht="9" customHeight="1" x14ac:dyDescent="0.45">
      <c r="A45" s="7"/>
      <c r="B45" s="7"/>
      <c r="C45" s="7"/>
      <c r="D45" s="7"/>
      <c r="E45" s="39"/>
      <c r="F45" s="15"/>
      <c r="G45" s="17"/>
      <c r="H45" s="15"/>
      <c r="I45" s="17"/>
      <c r="J45" s="15"/>
      <c r="K45" s="17"/>
      <c r="L45" s="15"/>
      <c r="O45" s="15"/>
      <c r="Q45" s="15"/>
    </row>
    <row r="46" spans="1:17" ht="22.5" customHeight="1" thickBot="1" x14ac:dyDescent="0.5">
      <c r="A46" s="7" t="s">
        <v>231</v>
      </c>
      <c r="B46" s="7"/>
      <c r="C46" s="7"/>
      <c r="D46" s="7"/>
      <c r="E46" s="39"/>
      <c r="F46" s="40">
        <f>F24+F44</f>
        <v>48058</v>
      </c>
      <c r="G46" s="17"/>
      <c r="H46" s="40">
        <f>H24+H44</f>
        <v>-17886</v>
      </c>
      <c r="I46" s="17"/>
      <c r="J46" s="40">
        <f>J24+J44</f>
        <v>23914</v>
      </c>
      <c r="K46" s="17"/>
      <c r="L46" s="40">
        <f>L24+L44</f>
        <v>-17902</v>
      </c>
      <c r="O46" s="34"/>
      <c r="Q46" s="34"/>
    </row>
    <row r="47" spans="1:17" ht="9" customHeight="1" thickTop="1" x14ac:dyDescent="0.45">
      <c r="A47" s="7"/>
      <c r="B47" s="7"/>
      <c r="C47" s="7"/>
      <c r="D47" s="7"/>
      <c r="E47" s="39"/>
      <c r="F47" s="15"/>
      <c r="G47" s="17"/>
      <c r="H47" s="15"/>
      <c r="I47" s="17"/>
      <c r="J47" s="15"/>
      <c r="K47" s="17"/>
      <c r="L47" s="15"/>
      <c r="O47" s="15"/>
      <c r="Q47" s="15"/>
    </row>
    <row r="48" spans="1:17" ht="27.75" customHeight="1" thickBot="1" x14ac:dyDescent="0.5">
      <c r="A48" s="7" t="s">
        <v>178</v>
      </c>
      <c r="B48" s="7"/>
      <c r="C48" s="7"/>
      <c r="D48" s="7"/>
      <c r="F48" s="41">
        <f>F24/265900</f>
        <v>0.20539676570139151</v>
      </c>
      <c r="G48" s="42"/>
      <c r="H48" s="41">
        <f>H24/265900</f>
        <v>-7.6017299736743135E-2</v>
      </c>
      <c r="I48" s="42"/>
      <c r="J48" s="41">
        <f>J24/265900</f>
        <v>0.11459571267393757</v>
      </c>
      <c r="K48" s="42"/>
      <c r="L48" s="41">
        <f>L24/265900</f>
        <v>-7.6077472734110571E-2</v>
      </c>
      <c r="O48" s="42"/>
      <c r="Q48" s="42"/>
    </row>
    <row r="49" ht="22.5" customHeight="1" thickTop="1" x14ac:dyDescent="0.45"/>
    <row r="87" spans="5:5" ht="22.5" customHeight="1" x14ac:dyDescent="0.45">
      <c r="E87" s="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5" firstPageNumber="5" orientation="portrait" useFirstPageNumber="1" r:id="rId1"/>
  <headerFooter alignWithMargins="0">
    <oddFooter>&amp;L&amp;15  
  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84"/>
  <sheetViews>
    <sheetView showGridLines="0" view="pageBreakPreview" zoomScaleNormal="100" zoomScaleSheetLayoutView="100" workbookViewId="0"/>
  </sheetViews>
  <sheetFormatPr defaultColWidth="9.33203125" defaultRowHeight="22.5" customHeight="1" x14ac:dyDescent="0.45"/>
  <cols>
    <col min="1" max="2" width="2.1640625" style="222" customWidth="1"/>
    <col min="3" max="3" width="3.33203125" style="222" customWidth="1"/>
    <col min="4" max="4" width="45" style="222" customWidth="1"/>
    <col min="5" max="5" width="9.33203125" style="223" customWidth="1"/>
    <col min="6" max="6" width="13.1640625" style="222" customWidth="1"/>
    <col min="7" max="7" width="1.33203125" style="222" customWidth="1"/>
    <col min="8" max="8" width="13.1640625" style="222" customWidth="1"/>
    <col min="9" max="9" width="1.33203125" style="222" customWidth="1"/>
    <col min="10" max="10" width="13.33203125" style="222" customWidth="1"/>
    <col min="11" max="11" width="1.5" style="222" customWidth="1"/>
    <col min="12" max="12" width="13.33203125" style="222" customWidth="1"/>
    <col min="13" max="13" width="14.6640625" style="222" customWidth="1"/>
    <col min="14" max="14" width="1" style="222" customWidth="1"/>
    <col min="15" max="15" width="14.6640625" style="181" bestFit="1" customWidth="1"/>
    <col min="16" max="16" width="1.1640625" style="181" customWidth="1"/>
    <col min="17" max="17" width="14.6640625" style="181" bestFit="1" customWidth="1"/>
    <col min="18" max="18" width="0.6640625" style="181" customWidth="1"/>
    <col min="19" max="19" width="12.1640625" style="181" customWidth="1"/>
    <col min="20" max="20" width="1.6640625" style="181" customWidth="1"/>
    <col min="21" max="21" width="13.6640625" style="181" bestFit="1" customWidth="1"/>
    <col min="22" max="16384" width="9.33203125" style="222"/>
  </cols>
  <sheetData>
    <row r="1" spans="1:21" ht="22.5" customHeight="1" x14ac:dyDescent="0.5">
      <c r="A1" s="1" t="s">
        <v>0</v>
      </c>
      <c r="B1" s="13"/>
      <c r="C1" s="13"/>
      <c r="D1" s="13"/>
      <c r="E1" s="21"/>
      <c r="F1" s="22"/>
      <c r="G1" s="3"/>
      <c r="H1" s="22"/>
      <c r="I1" s="3"/>
      <c r="J1" s="22"/>
      <c r="K1" s="3"/>
      <c r="L1" s="22"/>
    </row>
    <row r="2" spans="1:21" ht="22.5" customHeight="1" x14ac:dyDescent="0.5">
      <c r="A2" s="2" t="s">
        <v>59</v>
      </c>
      <c r="B2" s="13"/>
      <c r="C2" s="13"/>
      <c r="D2" s="13"/>
      <c r="E2" s="21"/>
      <c r="F2" s="13"/>
      <c r="G2" s="13"/>
      <c r="H2" s="13"/>
      <c r="I2" s="13"/>
      <c r="J2" s="13"/>
      <c r="K2" s="13"/>
      <c r="L2" s="13"/>
    </row>
    <row r="3" spans="1:21" ht="22.5" customHeight="1" x14ac:dyDescent="0.45">
      <c r="A3" s="13"/>
      <c r="B3" s="13"/>
      <c r="C3" s="13"/>
      <c r="D3" s="13"/>
      <c r="E3" s="21"/>
      <c r="F3" s="13"/>
      <c r="G3" s="13"/>
      <c r="H3" s="13"/>
      <c r="I3" s="13"/>
      <c r="J3" s="13"/>
      <c r="K3" s="13"/>
      <c r="L3" s="13"/>
    </row>
    <row r="4" spans="1:21" ht="22.5" customHeight="1" x14ac:dyDescent="0.45">
      <c r="A4" s="7"/>
      <c r="B4" s="7"/>
      <c r="C4" s="7"/>
      <c r="D4" s="7"/>
      <c r="E4" s="213"/>
      <c r="F4" s="328" t="s">
        <v>2</v>
      </c>
      <c r="G4" s="328"/>
      <c r="H4" s="328"/>
      <c r="I4" s="6"/>
      <c r="J4" s="328" t="s">
        <v>3</v>
      </c>
      <c r="K4" s="328"/>
      <c r="L4" s="328"/>
    </row>
    <row r="5" spans="1:21" ht="22.5" customHeight="1" x14ac:dyDescent="0.45">
      <c r="A5" s="7"/>
      <c r="B5" s="7"/>
      <c r="C5" s="7"/>
      <c r="D5" s="7"/>
      <c r="E5" s="213"/>
      <c r="F5" s="329" t="s">
        <v>76</v>
      </c>
      <c r="G5" s="329"/>
      <c r="H5" s="329"/>
      <c r="I5" s="6"/>
      <c r="J5" s="329" t="s">
        <v>76</v>
      </c>
      <c r="K5" s="329"/>
      <c r="L5" s="329"/>
    </row>
    <row r="6" spans="1:21" ht="22.5" customHeight="1" x14ac:dyDescent="0.45">
      <c r="A6" s="7"/>
      <c r="B6" s="7"/>
      <c r="C6" s="7"/>
      <c r="D6" s="7"/>
      <c r="E6" s="213"/>
      <c r="F6" s="329" t="s">
        <v>61</v>
      </c>
      <c r="G6" s="329"/>
      <c r="H6" s="329"/>
      <c r="I6" s="6"/>
      <c r="J6" s="329" t="s">
        <v>61</v>
      </c>
      <c r="K6" s="329"/>
      <c r="L6" s="329"/>
    </row>
    <row r="7" spans="1:21" ht="22.5" customHeight="1" x14ac:dyDescent="0.45">
      <c r="A7" s="7"/>
      <c r="B7" s="7"/>
      <c r="C7" s="7"/>
      <c r="D7" s="7"/>
      <c r="E7" s="11" t="s">
        <v>6</v>
      </c>
      <c r="F7" s="214">
        <v>2563</v>
      </c>
      <c r="G7" s="214"/>
      <c r="H7" s="214">
        <v>2562</v>
      </c>
      <c r="I7" s="9"/>
      <c r="J7" s="214">
        <v>2563</v>
      </c>
      <c r="K7" s="214"/>
      <c r="L7" s="214">
        <v>2562</v>
      </c>
      <c r="O7" s="322"/>
      <c r="P7" s="322"/>
      <c r="Q7" s="322"/>
      <c r="R7" s="322"/>
      <c r="S7" s="322"/>
      <c r="T7" s="322"/>
      <c r="U7" s="322"/>
    </row>
    <row r="8" spans="1:21" ht="22.5" customHeight="1" x14ac:dyDescent="0.45">
      <c r="A8" s="7"/>
      <c r="B8" s="7"/>
      <c r="C8" s="7"/>
      <c r="D8" s="7"/>
      <c r="E8" s="213"/>
      <c r="F8" s="327" t="s">
        <v>62</v>
      </c>
      <c r="G8" s="327"/>
      <c r="H8" s="327"/>
      <c r="I8" s="327"/>
      <c r="J8" s="327"/>
      <c r="K8" s="327"/>
      <c r="L8" s="327"/>
    </row>
    <row r="9" spans="1:21" ht="22.5" customHeight="1" x14ac:dyDescent="0.45">
      <c r="A9" s="23" t="s">
        <v>63</v>
      </c>
      <c r="B9" s="4"/>
      <c r="C9" s="4"/>
      <c r="D9" s="4"/>
      <c r="E9" s="213">
        <v>4</v>
      </c>
      <c r="F9" s="293"/>
      <c r="G9" s="9"/>
      <c r="H9" s="293"/>
      <c r="I9" s="9"/>
      <c r="J9" s="24"/>
      <c r="K9" s="9"/>
      <c r="L9" s="24"/>
    </row>
    <row r="10" spans="1:21" ht="22.5" customHeight="1" x14ac:dyDescent="0.45">
      <c r="A10" s="4" t="s">
        <v>64</v>
      </c>
      <c r="B10" s="4"/>
      <c r="C10" s="4"/>
      <c r="D10" s="4"/>
      <c r="E10" s="213"/>
      <c r="F10" s="294">
        <v>5775205</v>
      </c>
      <c r="G10" s="294"/>
      <c r="H10" s="294">
        <f>5699747-96734</f>
        <v>5603013</v>
      </c>
      <c r="I10" s="294"/>
      <c r="J10" s="294">
        <v>5740125</v>
      </c>
      <c r="K10" s="294"/>
      <c r="L10" s="294">
        <f>5669091-96734</f>
        <v>5572357</v>
      </c>
      <c r="O10" s="58"/>
      <c r="Q10" s="58"/>
      <c r="S10" s="58"/>
      <c r="U10" s="58"/>
    </row>
    <row r="11" spans="1:21" ht="22.5" customHeight="1" x14ac:dyDescent="0.45">
      <c r="A11" s="4" t="s">
        <v>65</v>
      </c>
      <c r="B11" s="13"/>
      <c r="C11" s="4"/>
      <c r="D11" s="4"/>
      <c r="E11" s="213"/>
      <c r="F11" s="294">
        <v>69576</v>
      </c>
      <c r="G11" s="294"/>
      <c r="H11" s="294">
        <v>67542</v>
      </c>
      <c r="I11" s="294"/>
      <c r="J11" s="294">
        <v>94523</v>
      </c>
      <c r="K11" s="294"/>
      <c r="L11" s="294">
        <v>107078</v>
      </c>
      <c r="O11" s="58"/>
      <c r="Q11" s="58"/>
      <c r="S11" s="58"/>
      <c r="U11" s="58"/>
    </row>
    <row r="12" spans="1:21" ht="22.5" customHeight="1" x14ac:dyDescent="0.45">
      <c r="A12" s="7" t="s">
        <v>66</v>
      </c>
      <c r="B12" s="7"/>
      <c r="C12" s="7"/>
      <c r="D12" s="7"/>
      <c r="E12" s="213"/>
      <c r="F12" s="302">
        <f>SUM(F10:F11)</f>
        <v>5844781</v>
      </c>
      <c r="G12" s="296"/>
      <c r="H12" s="302">
        <f>SUM(H10:H11)</f>
        <v>5670555</v>
      </c>
      <c r="I12" s="296"/>
      <c r="J12" s="302">
        <f>SUM(J10:J11)</f>
        <v>5834648</v>
      </c>
      <c r="K12" s="297"/>
      <c r="L12" s="302">
        <f>SUM(L10:L11)</f>
        <v>5679435</v>
      </c>
      <c r="O12" s="27"/>
      <c r="Q12" s="15"/>
      <c r="S12" s="27"/>
      <c r="U12" s="15"/>
    </row>
    <row r="13" spans="1:21" ht="9" customHeight="1" x14ac:dyDescent="0.45">
      <c r="A13" s="7"/>
      <c r="B13" s="7"/>
      <c r="C13" s="7"/>
      <c r="D13" s="7"/>
      <c r="E13" s="213"/>
      <c r="F13" s="298"/>
      <c r="G13" s="299"/>
      <c r="H13" s="298"/>
      <c r="I13" s="299"/>
      <c r="J13" s="298"/>
      <c r="K13" s="298"/>
      <c r="L13" s="298"/>
      <c r="O13" s="27"/>
      <c r="Q13" s="27"/>
      <c r="S13" s="27"/>
      <c r="U13" s="27"/>
    </row>
    <row r="14" spans="1:21" ht="22.5" customHeight="1" x14ac:dyDescent="0.45">
      <c r="A14" s="23" t="s">
        <v>67</v>
      </c>
      <c r="B14" s="4"/>
      <c r="C14" s="4"/>
      <c r="D14" s="4"/>
      <c r="E14" s="213">
        <v>4</v>
      </c>
      <c r="F14" s="300"/>
      <c r="G14" s="300"/>
      <c r="H14" s="300"/>
      <c r="I14" s="300"/>
      <c r="J14" s="300"/>
      <c r="K14" s="300"/>
      <c r="L14" s="300"/>
      <c r="O14" s="32"/>
      <c r="Q14" s="32"/>
      <c r="S14" s="32"/>
      <c r="U14" s="32"/>
    </row>
    <row r="15" spans="1:21" ht="22.5" customHeight="1" x14ac:dyDescent="0.45">
      <c r="A15" s="4" t="s">
        <v>68</v>
      </c>
      <c r="B15" s="4"/>
      <c r="C15" s="4"/>
      <c r="D15" s="4"/>
      <c r="E15" s="213"/>
      <c r="F15" s="300">
        <v>3996571</v>
      </c>
      <c r="G15" s="294"/>
      <c r="H15" s="300">
        <v>4151199</v>
      </c>
      <c r="I15" s="294"/>
      <c r="J15" s="301">
        <v>3975741</v>
      </c>
      <c r="K15" s="294"/>
      <c r="L15" s="301">
        <v>4132160</v>
      </c>
      <c r="O15" s="32"/>
      <c r="Q15" s="32"/>
      <c r="S15" s="303"/>
      <c r="U15" s="32"/>
    </row>
    <row r="16" spans="1:21" ht="22.5" customHeight="1" x14ac:dyDescent="0.45">
      <c r="A16" s="4" t="s">
        <v>163</v>
      </c>
      <c r="B16" s="4"/>
      <c r="C16" s="4"/>
      <c r="D16" s="4"/>
      <c r="E16" s="213"/>
      <c r="F16" s="300">
        <v>1361276</v>
      </c>
      <c r="G16" s="294"/>
      <c r="H16" s="300">
        <f>1398392-96734</f>
        <v>1301658</v>
      </c>
      <c r="I16" s="294"/>
      <c r="J16" s="301">
        <v>1357871</v>
      </c>
      <c r="K16" s="294"/>
      <c r="L16" s="301">
        <f>1395139-96734</f>
        <v>1298405</v>
      </c>
      <c r="O16" s="32"/>
      <c r="Q16" s="32"/>
      <c r="S16" s="303"/>
      <c r="U16" s="32"/>
    </row>
    <row r="17" spans="1:21" ht="22.5" customHeight="1" x14ac:dyDescent="0.45">
      <c r="A17" s="4" t="s">
        <v>69</v>
      </c>
      <c r="B17" s="4"/>
      <c r="C17" s="4"/>
      <c r="D17" s="4"/>
      <c r="E17" s="213"/>
      <c r="F17" s="29">
        <v>441613</v>
      </c>
      <c r="G17" s="25"/>
      <c r="H17" s="29">
        <v>456172</v>
      </c>
      <c r="I17" s="25"/>
      <c r="J17" s="30">
        <v>433472</v>
      </c>
      <c r="K17" s="25"/>
      <c r="L17" s="30">
        <v>446609</v>
      </c>
      <c r="O17" s="32"/>
      <c r="Q17" s="32"/>
      <c r="S17" s="303"/>
      <c r="U17" s="32"/>
    </row>
    <row r="18" spans="1:21" ht="22.5" customHeight="1" x14ac:dyDescent="0.45">
      <c r="A18" s="7" t="s">
        <v>70</v>
      </c>
      <c r="B18" s="7"/>
      <c r="C18" s="7"/>
      <c r="D18" s="7"/>
      <c r="E18" s="213"/>
      <c r="F18" s="228">
        <f>SUM(F15:G17)</f>
        <v>5799460</v>
      </c>
      <c r="G18" s="17"/>
      <c r="H18" s="228">
        <f>SUM(H15:I17)</f>
        <v>5909029</v>
      </c>
      <c r="I18" s="17"/>
      <c r="J18" s="228">
        <f>SUM(J15:J17)</f>
        <v>5767084</v>
      </c>
      <c r="K18" s="17"/>
      <c r="L18" s="228">
        <f>SUM(L15:L17)</f>
        <v>5877174</v>
      </c>
      <c r="O18" s="27"/>
      <c r="Q18" s="323"/>
      <c r="S18" s="27"/>
      <c r="U18" s="323"/>
    </row>
    <row r="19" spans="1:21" ht="9" customHeight="1" x14ac:dyDescent="0.45">
      <c r="A19" s="7"/>
      <c r="B19" s="4"/>
      <c r="C19" s="4"/>
      <c r="D19" s="4"/>
      <c r="E19" s="213"/>
      <c r="F19" s="32"/>
      <c r="G19" s="32"/>
      <c r="H19" s="32"/>
      <c r="I19" s="32"/>
      <c r="J19" s="32"/>
      <c r="K19" s="32"/>
      <c r="L19" s="32"/>
      <c r="O19" s="32"/>
      <c r="Q19" s="32"/>
      <c r="S19" s="32"/>
      <c r="U19" s="32"/>
    </row>
    <row r="20" spans="1:21" ht="22.5" customHeight="1" x14ac:dyDescent="0.45">
      <c r="A20" s="13" t="s">
        <v>201</v>
      </c>
      <c r="B20" s="4"/>
      <c r="C20" s="4"/>
      <c r="D20" s="4"/>
      <c r="E20" s="213"/>
      <c r="F20" s="32"/>
      <c r="G20" s="32"/>
      <c r="H20" s="32"/>
      <c r="I20" s="32"/>
      <c r="J20" s="32"/>
      <c r="K20" s="32"/>
      <c r="L20" s="32"/>
      <c r="O20" s="32"/>
      <c r="Q20" s="32"/>
      <c r="S20" s="32"/>
      <c r="U20" s="32"/>
    </row>
    <row r="21" spans="1:21" ht="22.5" customHeight="1" x14ac:dyDescent="0.5">
      <c r="A21" s="4" t="s">
        <v>71</v>
      </c>
      <c r="B21" s="4"/>
      <c r="C21" s="4"/>
      <c r="D21" s="4"/>
      <c r="E21" s="309"/>
      <c r="F21" s="33">
        <v>87902</v>
      </c>
      <c r="G21" s="25"/>
      <c r="H21" s="33">
        <v>71877</v>
      </c>
      <c r="I21" s="25"/>
      <c r="J21" s="148">
        <v>0</v>
      </c>
      <c r="K21" s="227"/>
      <c r="L21" s="148">
        <v>0</v>
      </c>
      <c r="O21" s="58"/>
      <c r="Q21" s="58"/>
      <c r="S21" s="304"/>
      <c r="U21" s="58"/>
    </row>
    <row r="22" spans="1:21" ht="22.5" customHeight="1" x14ac:dyDescent="0.45">
      <c r="A22" s="10" t="s">
        <v>180</v>
      </c>
      <c r="B22" s="7"/>
      <c r="C22" s="7"/>
      <c r="D22" s="7"/>
      <c r="E22" s="7"/>
      <c r="F22" s="28">
        <f>F12-F18+F21</f>
        <v>133223</v>
      </c>
      <c r="G22" s="15"/>
      <c r="H22" s="28">
        <f>H12-H18+H21</f>
        <v>-166597</v>
      </c>
      <c r="I22" s="15"/>
      <c r="J22" s="28">
        <f>J12-J18</f>
        <v>67564</v>
      </c>
      <c r="K22" s="15"/>
      <c r="L22" s="28">
        <f>L12-L18</f>
        <v>-197739</v>
      </c>
      <c r="O22" s="34"/>
      <c r="Q22" s="27"/>
      <c r="S22" s="34"/>
      <c r="U22" s="27"/>
    </row>
    <row r="23" spans="1:21" ht="22.5" customHeight="1" x14ac:dyDescent="0.45">
      <c r="A23" s="13" t="s">
        <v>177</v>
      </c>
      <c r="B23" s="4"/>
      <c r="C23" s="4"/>
      <c r="D23" s="4"/>
      <c r="E23" s="213">
        <v>10</v>
      </c>
      <c r="F23" s="25">
        <v>-5633</v>
      </c>
      <c r="G23" s="25"/>
      <c r="H23" s="25">
        <v>45941</v>
      </c>
      <c r="I23" s="25"/>
      <c r="J23" s="25">
        <v>-5579</v>
      </c>
      <c r="K23" s="25"/>
      <c r="L23" s="25">
        <v>49021</v>
      </c>
      <c r="O23" s="58"/>
      <c r="Q23" s="58"/>
      <c r="S23" s="58"/>
      <c r="U23" s="58"/>
    </row>
    <row r="24" spans="1:21" ht="22.5" customHeight="1" x14ac:dyDescent="0.45">
      <c r="A24" s="10" t="s">
        <v>181</v>
      </c>
      <c r="B24" s="7"/>
      <c r="C24" s="7"/>
      <c r="D24" s="7"/>
      <c r="E24" s="213"/>
      <c r="F24" s="26">
        <f>F22+F23</f>
        <v>127590</v>
      </c>
      <c r="G24" s="15"/>
      <c r="H24" s="26">
        <f>H22+H23</f>
        <v>-120656</v>
      </c>
      <c r="I24" s="15"/>
      <c r="J24" s="26">
        <f>J22+J23</f>
        <v>61985</v>
      </c>
      <c r="K24" s="15"/>
      <c r="L24" s="26">
        <f>L22+L23</f>
        <v>-148718</v>
      </c>
      <c r="O24" s="34"/>
      <c r="Q24" s="34"/>
      <c r="S24" s="34"/>
      <c r="U24" s="34"/>
    </row>
    <row r="25" spans="1:21" ht="9" customHeight="1" x14ac:dyDescent="0.45">
      <c r="A25" s="4"/>
      <c r="B25" s="4"/>
      <c r="C25" s="4"/>
      <c r="D25" s="4"/>
      <c r="E25" s="213"/>
      <c r="F25" s="18"/>
      <c r="G25" s="18"/>
      <c r="H25" s="18"/>
      <c r="I25" s="18"/>
      <c r="J25" s="18"/>
      <c r="K25" s="18"/>
      <c r="L25" s="18"/>
      <c r="O25" s="18"/>
      <c r="Q25" s="18"/>
      <c r="S25" s="18"/>
      <c r="U25" s="18"/>
    </row>
    <row r="26" spans="1:21" ht="22.5" customHeight="1" x14ac:dyDescent="0.45">
      <c r="A26" s="7" t="s">
        <v>73</v>
      </c>
      <c r="B26" s="4"/>
      <c r="C26" s="4"/>
      <c r="D26" s="4"/>
      <c r="E26" s="213"/>
      <c r="F26" s="36"/>
      <c r="G26" s="36"/>
      <c r="H26" s="36"/>
      <c r="I26" s="36"/>
      <c r="J26" s="36"/>
      <c r="K26" s="36"/>
      <c r="L26" s="36"/>
      <c r="O26" s="18"/>
      <c r="Q26" s="18"/>
      <c r="S26" s="18"/>
      <c r="U26" s="18"/>
    </row>
    <row r="27" spans="1:21" ht="22.5" hidden="1" customHeight="1" x14ac:dyDescent="0.45">
      <c r="A27" s="23" t="s">
        <v>192</v>
      </c>
      <c r="B27" s="4"/>
      <c r="C27" s="4"/>
      <c r="D27" s="4"/>
      <c r="E27" s="213"/>
      <c r="F27" s="36"/>
      <c r="G27" s="36"/>
      <c r="H27" s="36"/>
      <c r="I27" s="36"/>
      <c r="J27" s="37"/>
      <c r="K27" s="36"/>
      <c r="L27" s="37"/>
    </row>
    <row r="28" spans="1:21" ht="22.5" hidden="1" customHeight="1" x14ac:dyDescent="0.45">
      <c r="A28" s="4" t="s">
        <v>74</v>
      </c>
      <c r="B28" s="4"/>
      <c r="C28" s="4"/>
      <c r="D28" s="4"/>
      <c r="E28" s="213"/>
      <c r="F28" s="18"/>
      <c r="G28" s="36"/>
      <c r="H28" s="18"/>
      <c r="I28" s="37"/>
      <c r="J28" s="37"/>
      <c r="K28" s="37"/>
      <c r="L28" s="37"/>
    </row>
    <row r="29" spans="1:21" ht="22.5" hidden="1" customHeight="1" x14ac:dyDescent="0.45">
      <c r="A29" s="4"/>
      <c r="B29" s="4" t="s">
        <v>75</v>
      </c>
      <c r="C29" s="4"/>
      <c r="D29" s="4"/>
      <c r="E29" s="213"/>
      <c r="F29" s="38"/>
      <c r="G29" s="25"/>
      <c r="H29" s="38"/>
      <c r="I29" s="25"/>
      <c r="J29" s="38"/>
      <c r="K29" s="226"/>
      <c r="L29" s="38"/>
    </row>
    <row r="30" spans="1:21" ht="22.5" hidden="1" customHeight="1" x14ac:dyDescent="0.45">
      <c r="A30" s="4" t="s">
        <v>155</v>
      </c>
      <c r="B30" s="4"/>
      <c r="C30" s="4"/>
      <c r="D30" s="4"/>
      <c r="E30" s="213"/>
      <c r="F30" s="38"/>
      <c r="G30" s="25"/>
      <c r="H30" s="38">
        <v>0</v>
      </c>
      <c r="I30" s="25"/>
      <c r="J30" s="38"/>
      <c r="K30" s="25"/>
      <c r="L30" s="38">
        <v>0</v>
      </c>
    </row>
    <row r="31" spans="1:21" ht="22.5" hidden="1" customHeight="1" x14ac:dyDescent="0.45">
      <c r="A31" s="4" t="s">
        <v>191</v>
      </c>
      <c r="B31" s="4"/>
      <c r="C31" s="4"/>
      <c r="D31" s="4"/>
      <c r="E31" s="213"/>
      <c r="F31" s="31"/>
      <c r="G31" s="25"/>
      <c r="H31" s="31">
        <v>0</v>
      </c>
      <c r="I31" s="25"/>
      <c r="J31" s="31"/>
      <c r="K31" s="25"/>
      <c r="L31" s="31">
        <v>0</v>
      </c>
    </row>
    <row r="32" spans="1:21" ht="22.5" hidden="1" customHeight="1" x14ac:dyDescent="0.45">
      <c r="A32" s="10"/>
      <c r="B32" s="4"/>
      <c r="C32" s="4"/>
      <c r="D32" s="4"/>
      <c r="E32" s="213"/>
      <c r="F32" s="92"/>
      <c r="G32" s="93"/>
      <c r="H32" s="92">
        <f>SUM(H30:H31)</f>
        <v>0</v>
      </c>
      <c r="I32" s="93"/>
      <c r="J32" s="92"/>
      <c r="K32" s="93"/>
      <c r="L32" s="92">
        <f>SUM(L30:L31)</f>
        <v>0</v>
      </c>
    </row>
    <row r="33" spans="1:21" ht="6.75" hidden="1" customHeight="1" x14ac:dyDescent="0.45">
      <c r="A33" s="7"/>
      <c r="B33" s="4"/>
      <c r="C33" s="4"/>
      <c r="D33" s="4"/>
      <c r="E33" s="213"/>
      <c r="F33" s="81"/>
      <c r="G33" s="80"/>
      <c r="H33" s="81"/>
      <c r="I33" s="80"/>
      <c r="J33" s="81"/>
      <c r="K33" s="80"/>
      <c r="L33" s="81"/>
      <c r="O33" s="81"/>
      <c r="Q33" s="81"/>
      <c r="S33" s="81"/>
      <c r="U33" s="81"/>
    </row>
    <row r="34" spans="1:21" ht="22.5" customHeight="1" x14ac:dyDescent="0.45">
      <c r="A34" s="23" t="s">
        <v>171</v>
      </c>
      <c r="B34" s="4"/>
      <c r="C34" s="4"/>
      <c r="D34" s="4"/>
      <c r="E34" s="213"/>
      <c r="F34" s="36"/>
      <c r="G34" s="36"/>
      <c r="H34" s="36"/>
      <c r="I34" s="36"/>
      <c r="J34" s="36"/>
      <c r="K34" s="36"/>
      <c r="L34" s="36"/>
      <c r="O34" s="18"/>
      <c r="Q34" s="18"/>
      <c r="S34" s="18"/>
      <c r="U34" s="18"/>
    </row>
    <row r="35" spans="1:21" ht="22.5" hidden="1" customHeight="1" x14ac:dyDescent="0.45">
      <c r="A35" s="4" t="s">
        <v>74</v>
      </c>
      <c r="B35" s="4"/>
      <c r="C35" s="4"/>
      <c r="D35" s="4"/>
      <c r="E35" s="213"/>
      <c r="F35" s="18"/>
      <c r="G35" s="36"/>
      <c r="H35" s="18"/>
      <c r="I35" s="37"/>
      <c r="J35" s="37"/>
      <c r="K35" s="37"/>
      <c r="L35" s="37"/>
      <c r="O35" s="18"/>
      <c r="Q35" s="18"/>
      <c r="S35" s="18"/>
      <c r="U35" s="18"/>
    </row>
    <row r="36" spans="1:21" ht="22.5" hidden="1" customHeight="1" x14ac:dyDescent="0.45">
      <c r="A36" s="4"/>
      <c r="B36" s="4" t="s">
        <v>75</v>
      </c>
      <c r="C36" s="4"/>
      <c r="D36" s="4"/>
      <c r="E36" s="213"/>
      <c r="F36" s="38"/>
      <c r="G36" s="25"/>
      <c r="H36" s="38"/>
      <c r="I36" s="25"/>
      <c r="J36" s="38"/>
      <c r="K36" s="226"/>
      <c r="L36" s="38"/>
      <c r="O36" s="38"/>
      <c r="Q36" s="38"/>
      <c r="S36" s="38"/>
      <c r="U36" s="38"/>
    </row>
    <row r="37" spans="1:21" ht="22.5" customHeight="1" x14ac:dyDescent="0.45">
      <c r="A37" s="310" t="s">
        <v>215</v>
      </c>
      <c r="B37" s="310"/>
      <c r="C37" s="310"/>
      <c r="D37" s="310"/>
      <c r="E37" s="213"/>
      <c r="F37" s="25">
        <v>-3702</v>
      </c>
      <c r="G37" s="25"/>
      <c r="H37" s="25">
        <v>-2115</v>
      </c>
      <c r="I37" s="25"/>
      <c r="J37" s="25">
        <v>-3702</v>
      </c>
      <c r="K37" s="25"/>
      <c r="L37" s="25">
        <v>-2115</v>
      </c>
      <c r="O37" s="58"/>
      <c r="Q37" s="58"/>
      <c r="S37" s="58"/>
      <c r="U37" s="58"/>
    </row>
    <row r="38" spans="1:21" ht="22.5" customHeight="1" x14ac:dyDescent="0.45">
      <c r="A38" s="4" t="s">
        <v>170</v>
      </c>
      <c r="B38" s="4"/>
      <c r="C38" s="4"/>
      <c r="D38" s="4"/>
      <c r="E38" s="213"/>
      <c r="F38" s="58"/>
      <c r="G38" s="25"/>
      <c r="H38" s="58"/>
      <c r="I38" s="25"/>
      <c r="J38" s="58"/>
      <c r="K38" s="25"/>
      <c r="L38" s="58"/>
      <c r="O38" s="58"/>
      <c r="Q38" s="58"/>
      <c r="S38" s="58"/>
      <c r="U38" s="58"/>
    </row>
    <row r="39" spans="1:21" ht="22.5" customHeight="1" x14ac:dyDescent="0.45">
      <c r="A39" s="4" t="s">
        <v>168</v>
      </c>
      <c r="B39" s="4"/>
      <c r="C39" s="4"/>
      <c r="D39" s="4"/>
      <c r="E39" s="289"/>
      <c r="F39" s="33">
        <v>741</v>
      </c>
      <c r="G39" s="25"/>
      <c r="H39" s="58">
        <v>423</v>
      </c>
      <c r="I39" s="25"/>
      <c r="J39" s="58">
        <v>741</v>
      </c>
      <c r="K39" s="25"/>
      <c r="L39" s="58">
        <v>423</v>
      </c>
      <c r="O39" s="58"/>
      <c r="Q39" s="58"/>
      <c r="S39" s="58"/>
      <c r="U39" s="58"/>
    </row>
    <row r="40" spans="1:21" ht="21.75" hidden="1" customHeight="1" x14ac:dyDescent="0.45">
      <c r="A40" s="7" t="s">
        <v>179</v>
      </c>
      <c r="B40" s="4"/>
      <c r="C40" s="4"/>
      <c r="D40" s="4"/>
      <c r="E40" s="213"/>
      <c r="F40" s="92"/>
      <c r="G40" s="93"/>
      <c r="H40" s="92">
        <f>SUM(H37:H39)</f>
        <v>-1692</v>
      </c>
      <c r="I40" s="93"/>
      <c r="J40" s="92"/>
      <c r="K40" s="93"/>
      <c r="L40" s="92">
        <f>SUM(L37:L39)</f>
        <v>-1692</v>
      </c>
      <c r="O40" s="34"/>
      <c r="Q40" s="34"/>
      <c r="S40" s="34"/>
      <c r="U40" s="34"/>
    </row>
    <row r="41" spans="1:21" ht="22.5" customHeight="1" x14ac:dyDescent="0.45">
      <c r="A41" s="7" t="s">
        <v>179</v>
      </c>
      <c r="B41" s="7"/>
      <c r="C41" s="7"/>
      <c r="D41" s="7"/>
      <c r="E41" s="39"/>
      <c r="F41" s="291">
        <f>SUM(F37:F39)</f>
        <v>-2961</v>
      </c>
      <c r="G41" s="17"/>
      <c r="H41" s="291">
        <f>SUM(H32,H40)</f>
        <v>-1692</v>
      </c>
      <c r="I41" s="17"/>
      <c r="J41" s="291">
        <f>SUM(J37:J39)</f>
        <v>-2961</v>
      </c>
      <c r="K41" s="17"/>
      <c r="L41" s="291">
        <f>SUM(L32,L40)</f>
        <v>-1692</v>
      </c>
      <c r="O41" s="81"/>
      <c r="Q41" s="81"/>
      <c r="S41" s="81"/>
      <c r="U41" s="81"/>
    </row>
    <row r="42" spans="1:21" ht="6" customHeight="1" x14ac:dyDescent="0.45">
      <c r="A42" s="4"/>
      <c r="B42" s="4"/>
      <c r="C42" s="4"/>
      <c r="D42" s="4"/>
      <c r="E42" s="213"/>
      <c r="F42" s="25"/>
      <c r="G42" s="25"/>
      <c r="H42" s="25"/>
      <c r="I42" s="25"/>
      <c r="J42" s="25"/>
      <c r="K42" s="25"/>
      <c r="L42" s="25"/>
      <c r="O42" s="58"/>
      <c r="Q42" s="58"/>
      <c r="S42" s="58"/>
      <c r="U42" s="58"/>
    </row>
    <row r="43" spans="1:21" ht="22.5" customHeight="1" thickBot="1" x14ac:dyDescent="0.5">
      <c r="A43" s="7" t="s">
        <v>231</v>
      </c>
      <c r="B43" s="7"/>
      <c r="C43" s="7"/>
      <c r="D43" s="7"/>
      <c r="E43" s="39"/>
      <c r="F43" s="225">
        <f>SUM(F24,F41)</f>
        <v>124629</v>
      </c>
      <c r="G43" s="17"/>
      <c r="H43" s="225">
        <f>SUM(H24,H41)</f>
        <v>-122348</v>
      </c>
      <c r="I43" s="17"/>
      <c r="J43" s="225">
        <f>SUM(J24,J41)</f>
        <v>59024</v>
      </c>
      <c r="K43" s="17"/>
      <c r="L43" s="225">
        <f>SUM(L24,L41)</f>
        <v>-150410</v>
      </c>
      <c r="O43" s="81"/>
      <c r="Q43" s="81"/>
      <c r="S43" s="81"/>
      <c r="U43" s="81"/>
    </row>
    <row r="44" spans="1:21" ht="9" customHeight="1" thickTop="1" x14ac:dyDescent="0.45">
      <c r="A44" s="7"/>
      <c r="B44" s="7"/>
      <c r="C44" s="7"/>
      <c r="D44" s="7"/>
      <c r="E44" s="39"/>
      <c r="F44" s="15"/>
      <c r="G44" s="17"/>
      <c r="H44" s="15"/>
      <c r="I44" s="17"/>
      <c r="J44" s="15"/>
      <c r="K44" s="17"/>
      <c r="L44" s="15"/>
      <c r="O44" s="15"/>
      <c r="Q44" s="15"/>
      <c r="S44" s="15"/>
      <c r="U44" s="15"/>
    </row>
    <row r="45" spans="1:21" ht="27.75" customHeight="1" thickBot="1" x14ac:dyDescent="0.5">
      <c r="A45" s="7" t="s">
        <v>211</v>
      </c>
      <c r="B45" s="7"/>
      <c r="C45" s="7"/>
      <c r="D45" s="7"/>
      <c r="E45" s="213"/>
      <c r="F45" s="41">
        <f>F24/265900</f>
        <v>0.47984204588191048</v>
      </c>
      <c r="G45" s="42"/>
      <c r="H45" s="41">
        <f>H24/265900</f>
        <v>-0.45376457314779994</v>
      </c>
      <c r="I45" s="42"/>
      <c r="J45" s="41">
        <f>J24/265900</f>
        <v>0.23311395261376458</v>
      </c>
      <c r="K45" s="42"/>
      <c r="L45" s="41">
        <f>L24/265900</f>
        <v>-0.55930048890560358</v>
      </c>
      <c r="O45" s="42"/>
      <c r="Q45" s="42"/>
      <c r="S45" s="42"/>
      <c r="U45" s="42"/>
    </row>
    <row r="46" spans="1:21" ht="22.5" customHeight="1" thickTop="1" x14ac:dyDescent="0.45">
      <c r="Q46" s="324"/>
      <c r="U46" s="324"/>
    </row>
    <row r="48" spans="1:21" ht="22.5" customHeight="1" x14ac:dyDescent="0.45">
      <c r="F48" s="224"/>
    </row>
    <row r="84" spans="5:5" ht="22.5" customHeight="1" x14ac:dyDescent="0.45">
      <c r="E84" s="222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5" firstPageNumber="6" orientation="portrait" useFirstPageNumber="1" r:id="rId1"/>
  <headerFooter alignWithMargins="0">
    <oddFooter xml:space="preserve">&amp;L&amp;15  
  หมายเหตุประกอบงบการเงินเป็นส่วนหนึ่งของงบการเงินระหว่างกาลนี้&amp;14
&amp;C&amp;15&amp;P&amp;R&amp;"Angsana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50"/>
  <sheetViews>
    <sheetView showGridLines="0" view="pageBreakPreview" zoomScaleNormal="80" zoomScaleSheetLayoutView="100" workbookViewId="0"/>
  </sheetViews>
  <sheetFormatPr defaultColWidth="9.33203125" defaultRowHeight="21" x14ac:dyDescent="0.45"/>
  <cols>
    <col min="1" max="1" width="45.33203125" style="180" customWidth="1"/>
    <col min="2" max="2" width="10.1640625" style="180" bestFit="1" customWidth="1"/>
    <col min="3" max="3" width="11.1640625" style="180" bestFit="1" customWidth="1"/>
    <col min="4" max="4" width="1.5" style="180" customWidth="1"/>
    <col min="5" max="5" width="12.33203125" style="180" customWidth="1"/>
    <col min="6" max="6" width="1.5" style="180" customWidth="1"/>
    <col min="7" max="7" width="11.83203125" style="180" bestFit="1" customWidth="1"/>
    <col min="8" max="8" width="1.5" style="180" customWidth="1"/>
    <col min="9" max="9" width="11.5" style="180" bestFit="1" customWidth="1"/>
    <col min="10" max="10" width="1.5" style="180" customWidth="1"/>
    <col min="11" max="11" width="14" style="180" bestFit="1" customWidth="1"/>
    <col min="12" max="12" width="1.5" style="180" customWidth="1"/>
    <col min="13" max="13" width="17.5" style="180" customWidth="1"/>
    <col min="14" max="14" width="1.5" style="180" customWidth="1"/>
    <col min="15" max="15" width="17.1640625" style="180" customWidth="1"/>
    <col min="16" max="16" width="1.5" style="180" customWidth="1"/>
    <col min="17" max="17" width="12.33203125" style="180" customWidth="1"/>
    <col min="18" max="18" width="1.5" style="180" customWidth="1"/>
    <col min="19" max="19" width="13.6640625" style="180" customWidth="1"/>
    <col min="20" max="20" width="1.5" style="180" customWidth="1"/>
    <col min="21" max="21" width="15.1640625" style="180" bestFit="1" customWidth="1"/>
    <col min="22" max="22" width="1.5" style="180" customWidth="1"/>
    <col min="23" max="23" width="13.1640625" style="180" customWidth="1"/>
    <col min="24" max="24" width="13.5" style="180" bestFit="1" customWidth="1"/>
    <col min="25" max="16384" width="9.33203125" style="180"/>
  </cols>
  <sheetData>
    <row r="1" spans="1:23" ht="23.25" x14ac:dyDescent="0.5">
      <c r="A1" s="43" t="s">
        <v>0</v>
      </c>
      <c r="B1" s="43"/>
      <c r="C1" s="44"/>
      <c r="D1" s="45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3" ht="23.25" x14ac:dyDescent="0.5">
      <c r="A2" s="47" t="s">
        <v>77</v>
      </c>
      <c r="B2" s="47"/>
      <c r="C2" s="44"/>
      <c r="D2" s="45"/>
      <c r="E2" s="46"/>
      <c r="F2" s="46"/>
      <c r="G2" s="46"/>
      <c r="H2" s="46"/>
      <c r="I2" s="48"/>
      <c r="J2" s="48"/>
      <c r="K2" s="48"/>
      <c r="L2" s="48"/>
      <c r="M2" s="46"/>
      <c r="N2" s="46"/>
      <c r="O2" s="46"/>
      <c r="P2" s="46"/>
      <c r="Q2" s="46"/>
      <c r="R2" s="46"/>
      <c r="T2" s="46"/>
      <c r="U2" s="46"/>
      <c r="V2" s="46"/>
      <c r="W2" s="46"/>
    </row>
    <row r="3" spans="1:23" ht="18" customHeight="1" x14ac:dyDescent="0.5">
      <c r="A3" s="2"/>
      <c r="B3" s="2"/>
      <c r="C3" s="44"/>
      <c r="D3" s="45"/>
      <c r="E3" s="46"/>
      <c r="F3" s="46"/>
      <c r="G3" s="46"/>
      <c r="H3" s="46"/>
      <c r="I3" s="48"/>
      <c r="J3" s="48"/>
      <c r="K3" s="48"/>
      <c r="L3" s="48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</row>
    <row r="4" spans="1:23" s="4" customFormat="1" ht="21.75" x14ac:dyDescent="0.45">
      <c r="A4" s="49"/>
      <c r="B4" s="49"/>
      <c r="C4" s="331" t="s">
        <v>78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</row>
    <row r="5" spans="1:23" s="4" customFormat="1" ht="21.75" x14ac:dyDescent="0.45">
      <c r="A5" s="49"/>
      <c r="B5" s="49"/>
      <c r="C5" s="219"/>
      <c r="D5" s="219"/>
      <c r="E5" s="219"/>
      <c r="F5" s="219"/>
      <c r="G5" s="332" t="s">
        <v>50</v>
      </c>
      <c r="H5" s="332"/>
      <c r="I5" s="332"/>
      <c r="J5" s="332"/>
      <c r="K5" s="332"/>
      <c r="L5" s="219"/>
      <c r="M5" s="332" t="s">
        <v>56</v>
      </c>
      <c r="N5" s="332"/>
      <c r="O5" s="332"/>
      <c r="P5" s="332"/>
      <c r="Q5" s="332"/>
      <c r="R5" s="332"/>
      <c r="S5" s="332"/>
      <c r="T5" s="332"/>
      <c r="U5" s="332"/>
      <c r="V5" s="219"/>
      <c r="W5" s="219"/>
    </row>
    <row r="6" spans="1:23" s="4" customFormat="1" ht="21.75" x14ac:dyDescent="0.45">
      <c r="A6" s="49"/>
      <c r="B6" s="49"/>
      <c r="C6" s="50"/>
      <c r="D6" s="220"/>
      <c r="E6" s="51"/>
      <c r="F6" s="51"/>
      <c r="G6" s="51"/>
      <c r="H6" s="51"/>
      <c r="I6" s="51"/>
      <c r="J6" s="51"/>
      <c r="K6" s="51"/>
      <c r="L6" s="220"/>
      <c r="M6" s="50" t="s">
        <v>208</v>
      </c>
      <c r="O6" s="50" t="s">
        <v>203</v>
      </c>
      <c r="P6" s="50"/>
      <c r="Q6" s="50"/>
      <c r="R6" s="49"/>
      <c r="S6" s="50" t="s">
        <v>158</v>
      </c>
      <c r="T6" s="51"/>
      <c r="U6" s="50" t="s">
        <v>79</v>
      </c>
      <c r="V6" s="51"/>
      <c r="W6" s="221"/>
    </row>
    <row r="7" spans="1:23" s="4" customFormat="1" ht="21.75" x14ac:dyDescent="0.45">
      <c r="A7" s="49"/>
      <c r="B7" s="49"/>
      <c r="C7" s="50" t="s">
        <v>45</v>
      </c>
      <c r="D7" s="50"/>
      <c r="E7" s="50" t="s">
        <v>80</v>
      </c>
      <c r="F7" s="49"/>
      <c r="G7" s="50"/>
      <c r="H7" s="49"/>
      <c r="I7" s="49"/>
      <c r="J7" s="49"/>
      <c r="K7" s="49"/>
      <c r="L7" s="52"/>
      <c r="M7" s="50" t="s">
        <v>81</v>
      </c>
      <c r="O7" s="50" t="s">
        <v>204</v>
      </c>
      <c r="P7" s="50"/>
      <c r="Q7" s="50" t="s">
        <v>207</v>
      </c>
      <c r="R7" s="50"/>
      <c r="S7" s="50" t="s">
        <v>82</v>
      </c>
      <c r="T7" s="49"/>
      <c r="U7" s="50" t="s">
        <v>83</v>
      </c>
      <c r="V7" s="49"/>
      <c r="W7" s="3"/>
    </row>
    <row r="8" spans="1:23" s="4" customFormat="1" ht="21.75" x14ac:dyDescent="0.45">
      <c r="A8" s="53"/>
      <c r="B8" s="53"/>
      <c r="C8" s="50" t="s">
        <v>84</v>
      </c>
      <c r="D8" s="50"/>
      <c r="E8" s="50" t="s">
        <v>85</v>
      </c>
      <c r="F8" s="50"/>
      <c r="G8" s="50" t="s">
        <v>86</v>
      </c>
      <c r="H8" s="50"/>
      <c r="I8" s="50"/>
      <c r="J8" s="50"/>
      <c r="K8" s="50"/>
      <c r="L8" s="52"/>
      <c r="M8" s="50" t="s">
        <v>87</v>
      </c>
      <c r="O8" s="50" t="s">
        <v>205</v>
      </c>
      <c r="P8" s="50"/>
      <c r="Q8" s="50" t="s">
        <v>88</v>
      </c>
      <c r="R8" s="50"/>
      <c r="S8" s="50" t="s">
        <v>89</v>
      </c>
      <c r="T8" s="50"/>
      <c r="U8" s="50" t="s">
        <v>90</v>
      </c>
      <c r="V8" s="50"/>
      <c r="W8" s="9" t="s">
        <v>91</v>
      </c>
    </row>
    <row r="9" spans="1:23" s="4" customFormat="1" ht="21.75" x14ac:dyDescent="0.45">
      <c r="A9" s="53"/>
      <c r="B9" s="313"/>
      <c r="C9" s="50" t="s">
        <v>92</v>
      </c>
      <c r="D9" s="50" t="s">
        <v>47</v>
      </c>
      <c r="E9" s="50" t="s">
        <v>93</v>
      </c>
      <c r="F9" s="50"/>
      <c r="G9" s="50" t="s">
        <v>94</v>
      </c>
      <c r="H9" s="50"/>
      <c r="I9" s="50" t="s">
        <v>53</v>
      </c>
      <c r="J9" s="50"/>
      <c r="K9" s="50" t="s">
        <v>55</v>
      </c>
      <c r="L9" s="50"/>
      <c r="M9" s="50" t="s">
        <v>95</v>
      </c>
      <c r="O9" s="50" t="s">
        <v>206</v>
      </c>
      <c r="P9" s="50"/>
      <c r="Q9" s="50" t="s">
        <v>96</v>
      </c>
      <c r="R9" s="50"/>
      <c r="S9" s="50" t="s">
        <v>97</v>
      </c>
      <c r="T9" s="50"/>
      <c r="U9" s="50" t="s">
        <v>44</v>
      </c>
      <c r="V9" s="50"/>
      <c r="W9" s="9" t="s">
        <v>98</v>
      </c>
    </row>
    <row r="10" spans="1:23" s="4" customFormat="1" ht="21.75" x14ac:dyDescent="0.45">
      <c r="A10" s="53"/>
      <c r="B10" s="53"/>
      <c r="C10" s="330" t="s">
        <v>62</v>
      </c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  <c r="V10" s="330"/>
      <c r="W10" s="330"/>
    </row>
    <row r="11" spans="1:23" ht="21.75" x14ac:dyDescent="0.45">
      <c r="A11" s="54" t="s">
        <v>194</v>
      </c>
      <c r="B11" s="5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55"/>
      <c r="N11" s="222"/>
      <c r="O11" s="15"/>
      <c r="P11" s="15"/>
      <c r="Q11" s="15"/>
      <c r="R11" s="15"/>
      <c r="S11" s="278"/>
      <c r="T11" s="15"/>
      <c r="U11" s="278"/>
      <c r="V11" s="15"/>
      <c r="W11" s="15"/>
    </row>
    <row r="12" spans="1:23" ht="21.75" x14ac:dyDescent="0.45">
      <c r="A12" s="54"/>
      <c r="B12" s="54"/>
      <c r="C12" s="56"/>
      <c r="D12" s="54"/>
      <c r="E12" s="56"/>
      <c r="F12" s="54"/>
      <c r="G12" s="56"/>
      <c r="H12" s="54"/>
      <c r="I12" s="56"/>
      <c r="J12" s="54"/>
      <c r="K12" s="56"/>
      <c r="L12" s="54"/>
      <c r="M12" s="56"/>
      <c r="N12" s="54"/>
      <c r="O12" s="56"/>
      <c r="P12" s="54"/>
      <c r="Q12" s="56"/>
      <c r="R12" s="54"/>
      <c r="S12" s="56"/>
      <c r="T12" s="54"/>
      <c r="U12" s="56"/>
      <c r="V12" s="54"/>
      <c r="W12" s="56"/>
    </row>
    <row r="13" spans="1:23" ht="21.75" x14ac:dyDescent="0.45">
      <c r="A13" s="54" t="s">
        <v>159</v>
      </c>
      <c r="B13" s="54"/>
      <c r="C13" s="15">
        <v>265900</v>
      </c>
      <c r="D13" s="15"/>
      <c r="E13" s="15">
        <v>1342448</v>
      </c>
      <c r="F13" s="15"/>
      <c r="G13" s="15">
        <v>26796</v>
      </c>
      <c r="H13" s="15"/>
      <c r="I13" s="15">
        <v>2285000</v>
      </c>
      <c r="J13" s="15"/>
      <c r="K13" s="15">
        <v>1624620</v>
      </c>
      <c r="L13" s="15"/>
      <c r="M13" s="15">
        <v>31119</v>
      </c>
      <c r="N13" s="15"/>
      <c r="O13" s="15">
        <v>12904</v>
      </c>
      <c r="P13" s="15"/>
      <c r="Q13" s="278">
        <v>2984134</v>
      </c>
      <c r="R13" s="15"/>
      <c r="S13" s="187">
        <v>-32333</v>
      </c>
      <c r="T13" s="15"/>
      <c r="U13" s="15">
        <f>SUM(M13:S13)</f>
        <v>2995824</v>
      </c>
      <c r="V13" s="15"/>
      <c r="W13" s="57">
        <f>SUM(U13,C13,E13,G13,I13,K13)</f>
        <v>8540588</v>
      </c>
    </row>
    <row r="14" spans="1:23" ht="21.75" x14ac:dyDescent="0.45">
      <c r="A14" s="49"/>
      <c r="B14" s="49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222"/>
      <c r="O14" s="58"/>
      <c r="P14" s="58"/>
      <c r="Q14" s="58"/>
      <c r="R14" s="58"/>
      <c r="S14" s="58"/>
      <c r="T14" s="58"/>
      <c r="U14" s="58"/>
      <c r="V14" s="58"/>
      <c r="W14" s="58"/>
    </row>
    <row r="15" spans="1:23" ht="21.75" x14ac:dyDescent="0.45">
      <c r="A15" s="54" t="s">
        <v>99</v>
      </c>
      <c r="B15" s="54"/>
      <c r="C15" s="279"/>
      <c r="D15" s="58"/>
      <c r="E15" s="279"/>
      <c r="F15" s="38"/>
      <c r="G15" s="279"/>
      <c r="H15" s="38"/>
      <c r="I15" s="279"/>
      <c r="J15" s="38"/>
      <c r="K15" s="279"/>
      <c r="L15" s="58"/>
      <c r="M15" s="279"/>
      <c r="N15" s="222"/>
      <c r="O15" s="279"/>
      <c r="P15" s="279"/>
      <c r="Q15" s="279"/>
      <c r="R15" s="279"/>
      <c r="S15" s="279"/>
      <c r="T15" s="279"/>
      <c r="U15" s="279"/>
      <c r="V15" s="279"/>
      <c r="W15" s="279"/>
    </row>
    <row r="16" spans="1:23" ht="21.75" x14ac:dyDescent="0.45">
      <c r="A16" s="49" t="s">
        <v>219</v>
      </c>
      <c r="B16" s="49"/>
      <c r="C16" s="188" t="s">
        <v>100</v>
      </c>
      <c r="D16" s="55"/>
      <c r="E16" s="38" t="s">
        <v>100</v>
      </c>
      <c r="F16" s="55"/>
      <c r="G16" s="38" t="s">
        <v>101</v>
      </c>
      <c r="H16" s="55"/>
      <c r="I16" s="38" t="s">
        <v>101</v>
      </c>
      <c r="J16" s="191"/>
      <c r="K16" s="280">
        <v>-120656</v>
      </c>
      <c r="L16" s="58"/>
      <c r="M16" s="38" t="s">
        <v>101</v>
      </c>
      <c r="N16" s="281"/>
      <c r="O16" s="38" t="s">
        <v>101</v>
      </c>
      <c r="P16" s="191"/>
      <c r="Q16" s="38" t="s">
        <v>101</v>
      </c>
      <c r="R16" s="191"/>
      <c r="S16" s="38" t="s">
        <v>101</v>
      </c>
      <c r="T16" s="191"/>
      <c r="U16" s="172">
        <v>0</v>
      </c>
      <c r="V16" s="191"/>
      <c r="W16" s="280">
        <f>SUM(C16:K16,U16)</f>
        <v>-120656</v>
      </c>
    </row>
    <row r="17" spans="1:24" ht="21.75" x14ac:dyDescent="0.45">
      <c r="A17" s="49" t="s">
        <v>220</v>
      </c>
      <c r="B17" s="49"/>
      <c r="C17" s="189" t="s">
        <v>100</v>
      </c>
      <c r="D17" s="55"/>
      <c r="E17" s="31" t="s">
        <v>100</v>
      </c>
      <c r="F17" s="55"/>
      <c r="G17" s="31" t="s">
        <v>101</v>
      </c>
      <c r="H17" s="55"/>
      <c r="I17" s="31" t="s">
        <v>101</v>
      </c>
      <c r="J17" s="191"/>
      <c r="K17" s="38" t="s">
        <v>101</v>
      </c>
      <c r="L17" s="58"/>
      <c r="M17" s="31" t="s">
        <v>101</v>
      </c>
      <c r="N17" s="222"/>
      <c r="O17" s="31">
        <v>-1692</v>
      </c>
      <c r="P17" s="191"/>
      <c r="Q17" s="31" t="s">
        <v>101</v>
      </c>
      <c r="R17" s="191"/>
      <c r="S17" s="31" t="s">
        <v>101</v>
      </c>
      <c r="T17" s="191"/>
      <c r="U17" s="31">
        <v>-1692</v>
      </c>
      <c r="V17" s="191"/>
      <c r="W17" s="31">
        <f>SUM(C17:K17,U17)</f>
        <v>-1692</v>
      </c>
    </row>
    <row r="18" spans="1:24" ht="21.75" x14ac:dyDescent="0.45">
      <c r="A18" s="56" t="s">
        <v>102</v>
      </c>
      <c r="B18" s="56"/>
      <c r="C18" s="190" t="s">
        <v>100</v>
      </c>
      <c r="D18" s="55"/>
      <c r="E18" s="286" t="s">
        <v>100</v>
      </c>
      <c r="F18" s="55"/>
      <c r="G18" s="286" t="s">
        <v>101</v>
      </c>
      <c r="H18" s="55"/>
      <c r="I18" s="286" t="s">
        <v>101</v>
      </c>
      <c r="J18" s="34"/>
      <c r="K18" s="283">
        <v>-120656</v>
      </c>
      <c r="L18" s="15"/>
      <c r="M18" s="286" t="s">
        <v>101</v>
      </c>
      <c r="N18" s="222"/>
      <c r="O18" s="283">
        <v>-1692</v>
      </c>
      <c r="P18" s="15"/>
      <c r="Q18" s="282" t="s">
        <v>101</v>
      </c>
      <c r="R18" s="191"/>
      <c r="S18" s="282" t="s">
        <v>101</v>
      </c>
      <c r="T18" s="15"/>
      <c r="U18" s="283">
        <v>-1692</v>
      </c>
      <c r="V18" s="15"/>
      <c r="W18" s="283">
        <f>SUM(W16:W17)</f>
        <v>-122348</v>
      </c>
      <c r="X18" s="193"/>
    </row>
    <row r="19" spans="1:24" ht="21.75" x14ac:dyDescent="0.45">
      <c r="A19" s="56"/>
      <c r="B19" s="56"/>
      <c r="C19" s="55"/>
      <c r="D19" s="55"/>
      <c r="E19" s="55"/>
      <c r="F19" s="55"/>
      <c r="G19" s="55"/>
      <c r="H19" s="55"/>
      <c r="I19" s="55"/>
      <c r="J19" s="34"/>
      <c r="K19" s="15"/>
      <c r="L19" s="15"/>
      <c r="M19" s="59"/>
      <c r="N19" s="284"/>
      <c r="O19" s="15"/>
      <c r="P19" s="15"/>
      <c r="Q19" s="60"/>
      <c r="R19" s="15"/>
      <c r="S19" s="60"/>
      <c r="T19" s="15"/>
      <c r="U19" s="15"/>
      <c r="V19" s="15"/>
      <c r="W19" s="15"/>
    </row>
    <row r="20" spans="1:24" ht="22.5" thickBot="1" x14ac:dyDescent="0.5">
      <c r="A20" s="56" t="s">
        <v>195</v>
      </c>
      <c r="B20" s="56"/>
      <c r="C20" s="16">
        <f>SUM(C13,C18)</f>
        <v>265900</v>
      </c>
      <c r="D20" s="15"/>
      <c r="E20" s="16">
        <f>SUM(E13,E18)</f>
        <v>1342448</v>
      </c>
      <c r="F20" s="15"/>
      <c r="G20" s="16">
        <f>SUM(G13,G18)</f>
        <v>26796</v>
      </c>
      <c r="H20" s="15"/>
      <c r="I20" s="16">
        <f>SUM(I13,I18)</f>
        <v>2285000</v>
      </c>
      <c r="J20" s="15"/>
      <c r="K20" s="16">
        <f>SUM(K13,K18)</f>
        <v>1503964</v>
      </c>
      <c r="L20" s="15"/>
      <c r="M20" s="16">
        <f>SUM(M13,M18)</f>
        <v>31119</v>
      </c>
      <c r="N20" s="222"/>
      <c r="O20" s="16">
        <f>SUM(O13,O18)</f>
        <v>11212</v>
      </c>
      <c r="P20" s="15"/>
      <c r="Q20" s="16">
        <f>SUM(Q13,Q18)</f>
        <v>2984134</v>
      </c>
      <c r="R20" s="15"/>
      <c r="S20" s="285">
        <f>SUM(S13,S18)</f>
        <v>-32333</v>
      </c>
      <c r="T20" s="15"/>
      <c r="U20" s="16">
        <f>SUM(U13,U18)</f>
        <v>2994132</v>
      </c>
      <c r="V20" s="15"/>
      <c r="W20" s="16">
        <f>SUM(W13,W18)</f>
        <v>8418240</v>
      </c>
    </row>
    <row r="21" spans="1:24" ht="21.75" thickTop="1" x14ac:dyDescent="0.45">
      <c r="A21" s="61"/>
      <c r="B21" s="61"/>
      <c r="C21" s="62"/>
      <c r="D21" s="63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</row>
    <row r="22" spans="1:24" ht="23.25" x14ac:dyDescent="0.5">
      <c r="A22" s="43" t="s">
        <v>0</v>
      </c>
      <c r="B22" s="43"/>
      <c r="C22" s="44"/>
      <c r="D22" s="45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</row>
    <row r="23" spans="1:24" ht="23.25" x14ac:dyDescent="0.5">
      <c r="A23" s="47" t="s">
        <v>77</v>
      </c>
      <c r="B23" s="47"/>
      <c r="C23" s="44"/>
      <c r="D23" s="45"/>
      <c r="E23" s="46"/>
      <c r="F23" s="46"/>
      <c r="G23" s="46"/>
      <c r="H23" s="46"/>
      <c r="I23" s="48"/>
      <c r="J23" s="48"/>
      <c r="K23" s="48"/>
      <c r="L23" s="48"/>
      <c r="M23" s="46"/>
      <c r="N23" s="46"/>
      <c r="O23" s="46"/>
      <c r="P23" s="46"/>
      <c r="Q23" s="46"/>
      <c r="R23" s="46"/>
      <c r="T23" s="46"/>
      <c r="U23" s="46"/>
      <c r="V23" s="46"/>
      <c r="W23" s="46"/>
    </row>
    <row r="24" spans="1:24" ht="23.25" x14ac:dyDescent="0.5">
      <c r="A24" s="2"/>
      <c r="B24" s="2"/>
      <c r="C24" s="44"/>
      <c r="D24" s="45"/>
      <c r="E24" s="46"/>
      <c r="F24" s="46"/>
      <c r="G24" s="46"/>
      <c r="H24" s="46"/>
      <c r="I24" s="48"/>
      <c r="J24" s="48"/>
      <c r="K24" s="48"/>
      <c r="L24" s="48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</row>
    <row r="25" spans="1:24" ht="21.75" x14ac:dyDescent="0.45">
      <c r="A25" s="49"/>
      <c r="B25" s="49"/>
      <c r="C25" s="331" t="s">
        <v>78</v>
      </c>
      <c r="D25" s="331"/>
      <c r="E25" s="331"/>
      <c r="F25" s="331"/>
      <c r="G25" s="331"/>
      <c r="H25" s="331"/>
      <c r="I25" s="331"/>
      <c r="J25" s="331"/>
      <c r="K25" s="331"/>
      <c r="L25" s="331"/>
      <c r="M25" s="331"/>
      <c r="N25" s="331"/>
      <c r="O25" s="331"/>
      <c r="P25" s="331"/>
      <c r="Q25" s="331"/>
      <c r="R25" s="331"/>
      <c r="S25" s="331"/>
      <c r="T25" s="331"/>
      <c r="U25" s="331"/>
      <c r="V25" s="331"/>
      <c r="W25" s="331"/>
    </row>
    <row r="26" spans="1:24" ht="21.75" x14ac:dyDescent="0.45">
      <c r="A26" s="49"/>
      <c r="B26" s="49"/>
      <c r="C26" s="219"/>
      <c r="D26" s="219"/>
      <c r="E26" s="219"/>
      <c r="F26" s="219"/>
      <c r="G26" s="332" t="s">
        <v>50</v>
      </c>
      <c r="H26" s="332"/>
      <c r="I26" s="332"/>
      <c r="J26" s="332"/>
      <c r="K26" s="332"/>
      <c r="L26" s="219"/>
      <c r="M26" s="332" t="s">
        <v>56</v>
      </c>
      <c r="N26" s="332"/>
      <c r="O26" s="332"/>
      <c r="P26" s="332"/>
      <c r="Q26" s="332"/>
      <c r="R26" s="332"/>
      <c r="S26" s="332"/>
      <c r="T26" s="332"/>
      <c r="U26" s="332"/>
      <c r="V26" s="219"/>
      <c r="W26" s="219"/>
    </row>
    <row r="27" spans="1:24" ht="21.75" x14ac:dyDescent="0.45">
      <c r="A27" s="49"/>
      <c r="B27" s="49"/>
      <c r="C27" s="50"/>
      <c r="D27" s="220"/>
      <c r="E27" s="51"/>
      <c r="F27" s="51"/>
      <c r="G27" s="51"/>
      <c r="H27" s="51"/>
      <c r="I27" s="51"/>
      <c r="J27" s="51"/>
      <c r="K27" s="51"/>
      <c r="L27" s="220"/>
      <c r="M27" s="50" t="s">
        <v>208</v>
      </c>
      <c r="N27" s="4"/>
      <c r="O27" s="50" t="s">
        <v>203</v>
      </c>
      <c r="P27" s="50"/>
      <c r="Q27" s="50"/>
      <c r="R27" s="49"/>
      <c r="S27" s="50" t="s">
        <v>158</v>
      </c>
      <c r="T27" s="51"/>
      <c r="U27" s="50" t="s">
        <v>79</v>
      </c>
      <c r="V27" s="51"/>
      <c r="W27" s="221"/>
    </row>
    <row r="28" spans="1:24" ht="21.75" x14ac:dyDescent="0.45">
      <c r="A28" s="49"/>
      <c r="B28" s="49"/>
      <c r="C28" s="50" t="s">
        <v>45</v>
      </c>
      <c r="D28" s="50"/>
      <c r="E28" s="50" t="s">
        <v>80</v>
      </c>
      <c r="F28" s="49"/>
      <c r="G28" s="50"/>
      <c r="H28" s="49"/>
      <c r="I28" s="49"/>
      <c r="J28" s="49"/>
      <c r="K28" s="49"/>
      <c r="L28" s="52"/>
      <c r="M28" s="50" t="s">
        <v>81</v>
      </c>
      <c r="N28" s="4"/>
      <c r="O28" s="50" t="s">
        <v>204</v>
      </c>
      <c r="P28" s="50"/>
      <c r="Q28" s="50" t="s">
        <v>207</v>
      </c>
      <c r="R28" s="50"/>
      <c r="S28" s="50" t="s">
        <v>82</v>
      </c>
      <c r="T28" s="49"/>
      <c r="U28" s="50" t="s">
        <v>83</v>
      </c>
      <c r="V28" s="49"/>
      <c r="W28" s="3"/>
    </row>
    <row r="29" spans="1:24" ht="21.75" x14ac:dyDescent="0.45">
      <c r="A29" s="53"/>
      <c r="B29" s="53"/>
      <c r="C29" s="50" t="s">
        <v>84</v>
      </c>
      <c r="D29" s="50"/>
      <c r="E29" s="50" t="s">
        <v>85</v>
      </c>
      <c r="F29" s="50"/>
      <c r="G29" s="50" t="s">
        <v>86</v>
      </c>
      <c r="H29" s="50"/>
      <c r="I29" s="50"/>
      <c r="J29" s="50"/>
      <c r="K29" s="50"/>
      <c r="L29" s="52"/>
      <c r="M29" s="50" t="s">
        <v>87</v>
      </c>
      <c r="N29" s="4"/>
      <c r="O29" s="50" t="s">
        <v>205</v>
      </c>
      <c r="P29" s="50"/>
      <c r="Q29" s="50" t="s">
        <v>88</v>
      </c>
      <c r="R29" s="50"/>
      <c r="S29" s="50" t="s">
        <v>89</v>
      </c>
      <c r="T29" s="50"/>
      <c r="U29" s="50" t="s">
        <v>90</v>
      </c>
      <c r="V29" s="50"/>
      <c r="W29" s="9" t="s">
        <v>91</v>
      </c>
    </row>
    <row r="30" spans="1:24" ht="21.75" x14ac:dyDescent="0.45">
      <c r="A30" s="53"/>
      <c r="B30" s="313" t="s">
        <v>6</v>
      </c>
      <c r="C30" s="50" t="s">
        <v>92</v>
      </c>
      <c r="D30" s="50" t="s">
        <v>47</v>
      </c>
      <c r="E30" s="50" t="s">
        <v>93</v>
      </c>
      <c r="F30" s="50"/>
      <c r="G30" s="50" t="s">
        <v>94</v>
      </c>
      <c r="H30" s="50"/>
      <c r="I30" s="50" t="s">
        <v>53</v>
      </c>
      <c r="J30" s="50"/>
      <c r="K30" s="50" t="s">
        <v>55</v>
      </c>
      <c r="L30" s="50"/>
      <c r="M30" s="50" t="s">
        <v>95</v>
      </c>
      <c r="N30" s="4"/>
      <c r="O30" s="50" t="s">
        <v>206</v>
      </c>
      <c r="P30" s="50"/>
      <c r="Q30" s="50" t="s">
        <v>96</v>
      </c>
      <c r="R30" s="50"/>
      <c r="S30" s="50" t="s">
        <v>97</v>
      </c>
      <c r="T30" s="50"/>
      <c r="U30" s="50" t="s">
        <v>44</v>
      </c>
      <c r="V30" s="50"/>
      <c r="W30" s="9" t="s">
        <v>98</v>
      </c>
    </row>
    <row r="31" spans="1:24" ht="21.75" x14ac:dyDescent="0.45">
      <c r="A31" s="53"/>
      <c r="B31" s="53"/>
      <c r="C31" s="330" t="s">
        <v>62</v>
      </c>
      <c r="D31" s="330"/>
      <c r="E31" s="330"/>
      <c r="F31" s="330"/>
      <c r="G31" s="330"/>
      <c r="H31" s="330"/>
      <c r="I31" s="330"/>
      <c r="J31" s="330"/>
      <c r="K31" s="330"/>
      <c r="L31" s="330"/>
      <c r="M31" s="330"/>
      <c r="N31" s="330"/>
      <c r="O31" s="330"/>
      <c r="P31" s="330"/>
      <c r="Q31" s="330"/>
      <c r="R31" s="330"/>
      <c r="S31" s="330"/>
      <c r="T31" s="330"/>
      <c r="U31" s="330"/>
      <c r="V31" s="330"/>
      <c r="W31" s="330"/>
    </row>
    <row r="32" spans="1:24" ht="21.75" x14ac:dyDescent="0.45">
      <c r="A32" s="54" t="s">
        <v>197</v>
      </c>
      <c r="B32" s="5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55"/>
      <c r="N32" s="4"/>
      <c r="O32" s="15"/>
      <c r="P32" s="15"/>
      <c r="Q32" s="15"/>
      <c r="R32" s="15"/>
      <c r="S32" s="55"/>
      <c r="T32" s="15"/>
      <c r="U32" s="55"/>
      <c r="V32" s="15"/>
      <c r="W32" s="15"/>
    </row>
    <row r="33" spans="1:24" ht="21.75" x14ac:dyDescent="0.45">
      <c r="A33" s="54"/>
      <c r="B33" s="54"/>
      <c r="C33" s="56"/>
      <c r="D33" s="54"/>
      <c r="E33" s="56"/>
      <c r="F33" s="54"/>
      <c r="G33" s="56"/>
      <c r="H33" s="54"/>
      <c r="I33" s="56"/>
      <c r="J33" s="54"/>
      <c r="K33" s="56"/>
      <c r="L33" s="54"/>
      <c r="M33" s="56"/>
      <c r="N33" s="54"/>
      <c r="O33" s="56"/>
      <c r="P33" s="54"/>
      <c r="Q33" s="56"/>
      <c r="R33" s="54"/>
      <c r="S33" s="56"/>
      <c r="T33" s="54"/>
      <c r="U33" s="56"/>
      <c r="V33" s="54"/>
      <c r="W33" s="56"/>
    </row>
    <row r="34" spans="1:24" ht="21.75" x14ac:dyDescent="0.45">
      <c r="A34" s="54" t="s">
        <v>175</v>
      </c>
      <c r="B34" s="54"/>
      <c r="C34" s="15">
        <f>'BS3-4'!H66</f>
        <v>265900</v>
      </c>
      <c r="D34" s="15"/>
      <c r="E34" s="15">
        <f>'BS3-4'!H67</f>
        <v>1342448</v>
      </c>
      <c r="F34" s="15"/>
      <c r="G34" s="15">
        <f>'BS3-4'!H70</f>
        <v>26796</v>
      </c>
      <c r="H34" s="15"/>
      <c r="I34" s="15">
        <f>'BS3-4'!H71</f>
        <v>2285000</v>
      </c>
      <c r="J34" s="15"/>
      <c r="K34" s="15">
        <f>'BS3-4'!H72</f>
        <v>1118991</v>
      </c>
      <c r="L34" s="15"/>
      <c r="M34" s="15">
        <v>31119</v>
      </c>
      <c r="N34" s="15"/>
      <c r="O34" s="15">
        <v>15232</v>
      </c>
      <c r="P34" s="15"/>
      <c r="Q34" s="55">
        <v>3680502</v>
      </c>
      <c r="R34" s="15"/>
      <c r="S34" s="187">
        <v>-32333</v>
      </c>
      <c r="T34" s="15"/>
      <c r="U34" s="15">
        <f>SUM(M34,O34,Q34,S34)</f>
        <v>3694520</v>
      </c>
      <c r="V34" s="15"/>
      <c r="W34" s="57">
        <f>SUM(C34:K34,U34)</f>
        <v>8733655</v>
      </c>
      <c r="X34" s="192"/>
    </row>
    <row r="35" spans="1:24" ht="21.75" x14ac:dyDescent="0.45">
      <c r="A35" s="54"/>
      <c r="B35" s="5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55"/>
      <c r="R35" s="15"/>
      <c r="S35" s="187"/>
      <c r="T35" s="15"/>
      <c r="U35" s="15"/>
      <c r="V35" s="15"/>
      <c r="W35" s="57"/>
      <c r="X35" s="192"/>
    </row>
    <row r="36" spans="1:24" ht="21.75" x14ac:dyDescent="0.45">
      <c r="A36" s="54" t="s">
        <v>217</v>
      </c>
      <c r="B36" s="5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55"/>
      <c r="R36" s="15"/>
      <c r="S36" s="187"/>
      <c r="T36" s="15"/>
      <c r="U36" s="15"/>
      <c r="V36" s="15"/>
      <c r="W36" s="57"/>
      <c r="X36" s="192"/>
    </row>
    <row r="37" spans="1:24" ht="21.75" x14ac:dyDescent="0.45">
      <c r="A37" s="321" t="s">
        <v>221</v>
      </c>
      <c r="B37" s="5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55"/>
      <c r="R37" s="15"/>
      <c r="S37" s="187"/>
      <c r="T37" s="15"/>
      <c r="U37" s="15"/>
      <c r="V37" s="15"/>
      <c r="W37" s="57"/>
      <c r="X37" s="192"/>
    </row>
    <row r="38" spans="1:24" ht="21.75" x14ac:dyDescent="0.45">
      <c r="A38" s="49" t="s">
        <v>222</v>
      </c>
      <c r="B38" s="319">
        <v>11</v>
      </c>
      <c r="C38" s="38" t="s">
        <v>100</v>
      </c>
      <c r="D38" s="38" t="s">
        <v>100</v>
      </c>
      <c r="E38" s="38" t="s">
        <v>100</v>
      </c>
      <c r="F38" s="38" t="s">
        <v>100</v>
      </c>
      <c r="G38" s="38" t="s">
        <v>100</v>
      </c>
      <c r="H38" s="38" t="s">
        <v>100</v>
      </c>
      <c r="I38" s="38" t="s">
        <v>100</v>
      </c>
      <c r="J38" s="38"/>
      <c r="K38" s="38">
        <v>-66474</v>
      </c>
      <c r="L38" s="38"/>
      <c r="M38" s="38" t="s">
        <v>100</v>
      </c>
      <c r="N38" s="287"/>
      <c r="O38" s="38" t="s">
        <v>100</v>
      </c>
      <c r="P38" s="38"/>
      <c r="Q38" s="38" t="s">
        <v>100</v>
      </c>
      <c r="R38" s="38"/>
      <c r="S38" s="38" t="s">
        <v>100</v>
      </c>
      <c r="T38" s="38"/>
      <c r="U38" s="38" t="s">
        <v>100</v>
      </c>
      <c r="V38" s="38"/>
      <c r="W38" s="38">
        <f>SUM(C38:K38,U38)</f>
        <v>-66474</v>
      </c>
      <c r="X38" s="192"/>
    </row>
    <row r="39" spans="1:24" ht="21.75" x14ac:dyDescent="0.45">
      <c r="A39" s="321" t="s">
        <v>224</v>
      </c>
      <c r="B39" s="54"/>
      <c r="C39" s="282" t="s">
        <v>100</v>
      </c>
      <c r="D39" s="38" t="s">
        <v>100</v>
      </c>
      <c r="E39" s="282" t="s">
        <v>100</v>
      </c>
      <c r="F39" s="38" t="s">
        <v>100</v>
      </c>
      <c r="G39" s="282" t="s">
        <v>100</v>
      </c>
      <c r="H39" s="38" t="s">
        <v>100</v>
      </c>
      <c r="I39" s="282" t="s">
        <v>100</v>
      </c>
      <c r="J39" s="38"/>
      <c r="K39" s="282">
        <f>K38</f>
        <v>-66474</v>
      </c>
      <c r="L39" s="38"/>
      <c r="M39" s="282" t="s">
        <v>100</v>
      </c>
      <c r="N39" s="287"/>
      <c r="O39" s="282" t="s">
        <v>100</v>
      </c>
      <c r="P39" s="38"/>
      <c r="Q39" s="282" t="s">
        <v>100</v>
      </c>
      <c r="R39" s="38"/>
      <c r="S39" s="282" t="s">
        <v>100</v>
      </c>
      <c r="T39" s="38"/>
      <c r="U39" s="282" t="s">
        <v>100</v>
      </c>
      <c r="V39" s="38"/>
      <c r="W39" s="205">
        <f>SUM(C39:K39,U39)</f>
        <v>-66474</v>
      </c>
      <c r="X39" s="192"/>
    </row>
    <row r="40" spans="1:24" ht="21.75" x14ac:dyDescent="0.45">
      <c r="A40" s="49"/>
      <c r="B40" s="49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4"/>
      <c r="O40" s="58"/>
      <c r="P40" s="58"/>
      <c r="Q40" s="58"/>
      <c r="R40" s="58"/>
      <c r="S40" s="58"/>
      <c r="T40" s="58"/>
      <c r="U40" s="58"/>
      <c r="V40" s="58"/>
      <c r="W40" s="58"/>
    </row>
    <row r="41" spans="1:24" ht="21.75" x14ac:dyDescent="0.45">
      <c r="A41" s="54" t="s">
        <v>99</v>
      </c>
      <c r="B41" s="54"/>
      <c r="C41" s="71"/>
      <c r="D41" s="58"/>
      <c r="E41" s="71"/>
      <c r="F41" s="38"/>
      <c r="G41" s="71"/>
      <c r="H41" s="38"/>
      <c r="I41" s="71"/>
      <c r="J41" s="38"/>
      <c r="K41" s="71"/>
      <c r="L41" s="58"/>
      <c r="M41" s="71"/>
      <c r="N41" s="4"/>
      <c r="O41" s="71"/>
      <c r="P41" s="71"/>
      <c r="Q41" s="71"/>
      <c r="R41" s="71"/>
      <c r="S41" s="71"/>
      <c r="T41" s="71"/>
      <c r="U41" s="71"/>
      <c r="V41" s="71"/>
      <c r="W41" s="71"/>
    </row>
    <row r="42" spans="1:24" ht="21.75" x14ac:dyDescent="0.45">
      <c r="A42" s="49" t="s">
        <v>223</v>
      </c>
      <c r="B42" s="49"/>
      <c r="C42" s="38" t="s">
        <v>100</v>
      </c>
      <c r="D42" s="38" t="s">
        <v>100</v>
      </c>
      <c r="E42" s="38" t="s">
        <v>100</v>
      </c>
      <c r="F42" s="38" t="s">
        <v>100</v>
      </c>
      <c r="G42" s="38" t="s">
        <v>100</v>
      </c>
      <c r="H42" s="38" t="s">
        <v>100</v>
      </c>
      <c r="I42" s="38" t="s">
        <v>100</v>
      </c>
      <c r="J42" s="38"/>
      <c r="K42" s="38">
        <f>'PL6'!F24</f>
        <v>127590</v>
      </c>
      <c r="L42" s="38"/>
      <c r="M42" s="38" t="s">
        <v>100</v>
      </c>
      <c r="N42" s="287"/>
      <c r="O42" s="38" t="s">
        <v>101</v>
      </c>
      <c r="P42" s="38"/>
      <c r="Q42" s="38" t="s">
        <v>100</v>
      </c>
      <c r="R42" s="191"/>
      <c r="S42" s="38" t="s">
        <v>100</v>
      </c>
      <c r="T42" s="38"/>
      <c r="U42" s="38" t="s">
        <v>100</v>
      </c>
      <c r="V42" s="38"/>
      <c r="W42" s="38">
        <f>SUM(C42:K42,U42)</f>
        <v>127590</v>
      </c>
    </row>
    <row r="43" spans="1:24" ht="21.75" x14ac:dyDescent="0.45">
      <c r="A43" s="49" t="s">
        <v>220</v>
      </c>
      <c r="B43" s="49"/>
      <c r="C43" s="31" t="s">
        <v>100</v>
      </c>
      <c r="D43" s="38" t="s">
        <v>100</v>
      </c>
      <c r="E43" s="31" t="s">
        <v>100</v>
      </c>
      <c r="F43" s="38" t="s">
        <v>100</v>
      </c>
      <c r="G43" s="31" t="s">
        <v>100</v>
      </c>
      <c r="H43" s="38" t="s">
        <v>100</v>
      </c>
      <c r="I43" s="31" t="s">
        <v>100</v>
      </c>
      <c r="J43" s="38"/>
      <c r="K43" s="212">
        <v>0</v>
      </c>
      <c r="L43" s="38"/>
      <c r="M43" s="31" t="s">
        <v>100</v>
      </c>
      <c r="N43" s="9"/>
      <c r="O43" s="31">
        <f>'PL6'!F41</f>
        <v>-2961</v>
      </c>
      <c r="P43" s="38"/>
      <c r="Q43" s="31" t="s">
        <v>100</v>
      </c>
      <c r="R43" s="191"/>
      <c r="S43" s="31" t="s">
        <v>100</v>
      </c>
      <c r="T43" s="38"/>
      <c r="U43" s="31">
        <f t="shared" ref="U43" si="0">SUM(M43:S43)</f>
        <v>-2961</v>
      </c>
      <c r="V43" s="38"/>
      <c r="W43" s="31">
        <f>SUM(C43:K43,U43)</f>
        <v>-2961</v>
      </c>
    </row>
    <row r="44" spans="1:24" ht="21.75" x14ac:dyDescent="0.45">
      <c r="A44" s="56" t="s">
        <v>102</v>
      </c>
      <c r="B44" s="56"/>
      <c r="C44" s="190" t="s">
        <v>100</v>
      </c>
      <c r="D44" s="55"/>
      <c r="E44" s="190" t="s">
        <v>100</v>
      </c>
      <c r="F44" s="55"/>
      <c r="G44" s="190" t="s">
        <v>100</v>
      </c>
      <c r="H44" s="55"/>
      <c r="I44" s="190" t="s">
        <v>100</v>
      </c>
      <c r="J44" s="55"/>
      <c r="K44" s="190">
        <f>SUM(K42:K43)</f>
        <v>127590</v>
      </c>
      <c r="L44" s="288"/>
      <c r="M44" s="190" t="s">
        <v>100</v>
      </c>
      <c r="N44" s="9"/>
      <c r="O44" s="190">
        <f>SUM(O42:O43)</f>
        <v>-2961</v>
      </c>
      <c r="P44" s="288"/>
      <c r="Q44" s="190" t="s">
        <v>100</v>
      </c>
      <c r="R44" s="55"/>
      <c r="S44" s="190" t="s">
        <v>100</v>
      </c>
      <c r="T44" s="288"/>
      <c r="U44" s="190">
        <f>SUM(U42:U43)</f>
        <v>-2961</v>
      </c>
      <c r="V44" s="288"/>
      <c r="W44" s="190">
        <f>SUM(W42:W43)</f>
        <v>124629</v>
      </c>
      <c r="X44" s="193"/>
    </row>
    <row r="45" spans="1:24" ht="21.75" x14ac:dyDescent="0.45">
      <c r="A45" s="56"/>
      <c r="B45" s="56"/>
      <c r="C45" s="55"/>
      <c r="D45" s="55"/>
      <c r="E45" s="55"/>
      <c r="F45" s="55"/>
      <c r="G45" s="55"/>
      <c r="H45" s="55"/>
      <c r="I45" s="55"/>
      <c r="J45" s="34"/>
      <c r="K45" s="15"/>
      <c r="L45" s="15"/>
      <c r="M45" s="59"/>
      <c r="N45" s="181"/>
      <c r="O45" s="15"/>
      <c r="P45" s="15"/>
      <c r="Q45" s="60"/>
      <c r="R45" s="15"/>
      <c r="S45" s="60"/>
      <c r="T45" s="15"/>
      <c r="U45" s="15"/>
      <c r="V45" s="15"/>
      <c r="W45" s="15"/>
    </row>
    <row r="46" spans="1:24" ht="22.5" thickBot="1" x14ac:dyDescent="0.5">
      <c r="A46" s="56" t="s">
        <v>196</v>
      </c>
      <c r="B46" s="56"/>
      <c r="C46" s="16">
        <f>SUM(C34,C44)</f>
        <v>265900</v>
      </c>
      <c r="D46" s="15"/>
      <c r="E46" s="16">
        <f>SUM(E34,E44)</f>
        <v>1342448</v>
      </c>
      <c r="F46" s="15"/>
      <c r="G46" s="16">
        <f>SUM(G34,G44)</f>
        <v>26796</v>
      </c>
      <c r="H46" s="15"/>
      <c r="I46" s="16">
        <f>SUM(I34,I44)</f>
        <v>2285000</v>
      </c>
      <c r="J46" s="15"/>
      <c r="K46" s="16">
        <f>SUM(K34,K39,K44)</f>
        <v>1180107</v>
      </c>
      <c r="L46" s="15"/>
      <c r="M46" s="16">
        <f>SUM(M34,M44)</f>
        <v>31119</v>
      </c>
      <c r="N46" s="4"/>
      <c r="O46" s="16">
        <f>SUM(O34,O44)</f>
        <v>12271</v>
      </c>
      <c r="P46" s="15"/>
      <c r="Q46" s="16">
        <f>SUM(Q34,Q44)</f>
        <v>3680502</v>
      </c>
      <c r="R46" s="15"/>
      <c r="S46" s="285">
        <f>SUM(S34,S44)</f>
        <v>-32333</v>
      </c>
      <c r="T46" s="15"/>
      <c r="U46" s="16">
        <f>SUM(U34,U44)</f>
        <v>3691559</v>
      </c>
      <c r="V46" s="15"/>
      <c r="W46" s="16">
        <f>SUM(W34,W39,W44)</f>
        <v>8791810</v>
      </c>
    </row>
    <row r="47" spans="1:24" ht="22.5" thickTop="1" x14ac:dyDescent="0.45">
      <c r="A47" s="56"/>
      <c r="B47" s="56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4"/>
      <c r="O47" s="15"/>
      <c r="P47" s="15"/>
      <c r="Q47" s="15"/>
      <c r="R47" s="15"/>
      <c r="S47" s="315"/>
      <c r="T47" s="15"/>
      <c r="U47" s="15"/>
      <c r="V47" s="15"/>
      <c r="W47" s="15"/>
    </row>
    <row r="48" spans="1:24" x14ac:dyDescent="0.45">
      <c r="K48" s="192"/>
      <c r="U48" s="192"/>
      <c r="W48" s="207"/>
    </row>
    <row r="50" spans="23:23" x14ac:dyDescent="0.45">
      <c r="W50" s="204"/>
    </row>
  </sheetData>
  <mergeCells count="8">
    <mergeCell ref="C31:W31"/>
    <mergeCell ref="C4:W4"/>
    <mergeCell ref="G5:K5"/>
    <mergeCell ref="M5:U5"/>
    <mergeCell ref="C10:W10"/>
    <mergeCell ref="C25:W25"/>
    <mergeCell ref="G26:K26"/>
    <mergeCell ref="M26:U26"/>
  </mergeCells>
  <pageMargins left="0.6" right="0.6" top="0.48" bottom="0.5" header="0.5" footer="0.5"/>
  <pageSetup paperSize="9" scale="73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49"/>
  <sheetViews>
    <sheetView showGridLines="0" view="pageBreakPreview" zoomScaleNormal="100" zoomScaleSheetLayoutView="100" workbookViewId="0"/>
  </sheetViews>
  <sheetFormatPr defaultColWidth="10.6640625" defaultRowHeight="23.25" customHeight="1" x14ac:dyDescent="0.45"/>
  <cols>
    <col min="1" max="1" width="2.1640625" style="61" customWidth="1"/>
    <col min="2" max="2" width="45.5" style="61" customWidth="1"/>
    <col min="3" max="3" width="1" style="69" customWidth="1"/>
    <col min="4" max="4" width="12.6640625" style="180" customWidth="1"/>
    <col min="5" max="5" width="11.6640625" style="62" customWidth="1"/>
    <col min="6" max="6" width="2.33203125" style="63" customWidth="1"/>
    <col min="7" max="7" width="11.6640625" style="61" bestFit="1" customWidth="1"/>
    <col min="8" max="8" width="1.6640625" style="61" customWidth="1"/>
    <col min="9" max="9" width="12.5" style="61" customWidth="1"/>
    <col min="10" max="10" width="1.6640625" style="61" customWidth="1"/>
    <col min="11" max="11" width="12.5" style="61" customWidth="1"/>
    <col min="12" max="12" width="1.6640625" style="61" customWidth="1"/>
    <col min="13" max="13" width="14.6640625" style="61" customWidth="1"/>
    <col min="14" max="14" width="1.6640625" style="61" customWidth="1"/>
    <col min="15" max="15" width="17" style="61" customWidth="1"/>
    <col min="16" max="16" width="1.5" style="61" customWidth="1"/>
    <col min="17" max="17" width="12.6640625" style="61" customWidth="1"/>
    <col min="18" max="18" width="2" style="61" customWidth="1"/>
    <col min="19" max="19" width="15.5" style="61" customWidth="1"/>
    <col min="20" max="20" width="1.6640625" style="180" customWidth="1"/>
    <col min="21" max="21" width="15.33203125" style="61" bestFit="1" customWidth="1"/>
    <col min="22" max="22" width="6" style="61" customWidth="1"/>
    <col min="23" max="16384" width="10.6640625" style="61"/>
  </cols>
  <sheetData>
    <row r="1" spans="1:21" ht="23.25" customHeight="1" x14ac:dyDescent="0.5">
      <c r="A1" s="43" t="s">
        <v>0</v>
      </c>
      <c r="B1" s="46"/>
      <c r="C1" s="64"/>
      <c r="D1" s="43"/>
      <c r="E1" s="44"/>
      <c r="F1" s="45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61"/>
    </row>
    <row r="2" spans="1:21" s="46" customFormat="1" ht="23.25" customHeight="1" x14ac:dyDescent="0.5">
      <c r="A2" s="47" t="s">
        <v>77</v>
      </c>
      <c r="C2" s="64"/>
      <c r="D2" s="47"/>
      <c r="E2" s="44"/>
      <c r="F2" s="45"/>
      <c r="K2" s="48"/>
      <c r="L2" s="48"/>
      <c r="M2" s="48"/>
      <c r="N2" s="48"/>
    </row>
    <row r="3" spans="1:21" s="46" customFormat="1" ht="23.25" customHeight="1" x14ac:dyDescent="0.5">
      <c r="A3" s="47"/>
      <c r="C3" s="64"/>
      <c r="D3" s="2"/>
      <c r="E3" s="44"/>
      <c r="F3" s="45"/>
      <c r="K3" s="48"/>
      <c r="L3" s="48"/>
      <c r="M3" s="48"/>
      <c r="N3" s="48"/>
    </row>
    <row r="4" spans="1:21" s="49" customFormat="1" ht="21.75" customHeight="1" x14ac:dyDescent="0.45">
      <c r="C4" s="218"/>
      <c r="E4" s="333" t="s">
        <v>103</v>
      </c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</row>
    <row r="5" spans="1:21" s="49" customFormat="1" ht="21.75" customHeight="1" x14ac:dyDescent="0.45">
      <c r="C5" s="218"/>
      <c r="F5" s="65"/>
      <c r="G5" s="66"/>
      <c r="H5" s="66"/>
      <c r="I5" s="332" t="s">
        <v>50</v>
      </c>
      <c r="J5" s="332"/>
      <c r="K5" s="332"/>
      <c r="L5" s="332"/>
      <c r="M5" s="332"/>
      <c r="N5" s="220"/>
      <c r="O5" s="332" t="s">
        <v>56</v>
      </c>
      <c r="P5" s="332"/>
      <c r="Q5" s="332"/>
      <c r="R5" s="332"/>
      <c r="S5" s="332"/>
      <c r="T5" s="65"/>
      <c r="U5" s="65"/>
    </row>
    <row r="6" spans="1:21" s="49" customFormat="1" ht="21.75" customHeight="1" x14ac:dyDescent="0.45">
      <c r="C6" s="218"/>
      <c r="E6" s="50"/>
      <c r="F6" s="220"/>
      <c r="G6" s="51"/>
      <c r="H6" s="51"/>
      <c r="I6" s="51"/>
      <c r="J6" s="51"/>
      <c r="K6" s="51"/>
      <c r="L6" s="51"/>
      <c r="M6" s="51"/>
      <c r="N6" s="220"/>
      <c r="O6" s="50" t="s">
        <v>203</v>
      </c>
      <c r="P6" s="50"/>
      <c r="Q6" s="50"/>
      <c r="R6" s="50"/>
      <c r="S6" s="50" t="s">
        <v>79</v>
      </c>
      <c r="T6" s="65"/>
      <c r="U6" s="221"/>
    </row>
    <row r="7" spans="1:21" s="49" customFormat="1" ht="21.75" customHeight="1" x14ac:dyDescent="0.45">
      <c r="C7" s="218"/>
      <c r="E7" s="50" t="s">
        <v>45</v>
      </c>
      <c r="F7" s="50"/>
      <c r="G7" s="50" t="s">
        <v>80</v>
      </c>
      <c r="I7" s="50"/>
      <c r="N7" s="52"/>
      <c r="O7" s="50" t="s">
        <v>204</v>
      </c>
      <c r="P7" s="50"/>
      <c r="Q7" s="50" t="s">
        <v>207</v>
      </c>
      <c r="R7" s="50"/>
      <c r="S7" s="50" t="s">
        <v>83</v>
      </c>
      <c r="T7" s="216"/>
      <c r="U7" s="3"/>
    </row>
    <row r="8" spans="1:21" s="49" customFormat="1" ht="21.75" customHeight="1" x14ac:dyDescent="0.45">
      <c r="C8" s="218"/>
      <c r="D8" s="53"/>
      <c r="E8" s="50" t="s">
        <v>84</v>
      </c>
      <c r="F8" s="50"/>
      <c r="G8" s="50" t="s">
        <v>85</v>
      </c>
      <c r="H8" s="50"/>
      <c r="I8" s="50" t="s">
        <v>86</v>
      </c>
      <c r="J8" s="50"/>
      <c r="K8" s="50"/>
      <c r="L8" s="50"/>
      <c r="M8" s="50"/>
      <c r="N8" s="52"/>
      <c r="O8" s="50" t="s">
        <v>205</v>
      </c>
      <c r="P8" s="50"/>
      <c r="Q8" s="50" t="s">
        <v>88</v>
      </c>
      <c r="R8" s="50"/>
      <c r="S8" s="50" t="s">
        <v>90</v>
      </c>
      <c r="T8" s="217"/>
      <c r="U8" s="9" t="s">
        <v>91</v>
      </c>
    </row>
    <row r="9" spans="1:21" s="49" customFormat="1" ht="21.75" customHeight="1" x14ac:dyDescent="0.45">
      <c r="A9" s="53"/>
      <c r="C9" s="218"/>
      <c r="D9" s="313"/>
      <c r="E9" s="50" t="s">
        <v>92</v>
      </c>
      <c r="F9" s="50"/>
      <c r="G9" s="50" t="s">
        <v>93</v>
      </c>
      <c r="H9" s="50"/>
      <c r="I9" s="50" t="s">
        <v>94</v>
      </c>
      <c r="J9" s="50"/>
      <c r="K9" s="50" t="s">
        <v>53</v>
      </c>
      <c r="L9" s="50"/>
      <c r="M9" s="50" t="s">
        <v>173</v>
      </c>
      <c r="N9" s="50"/>
      <c r="O9" s="50" t="s">
        <v>206</v>
      </c>
      <c r="P9" s="50"/>
      <c r="Q9" s="50" t="s">
        <v>96</v>
      </c>
      <c r="R9" s="50"/>
      <c r="S9" s="50" t="s">
        <v>44</v>
      </c>
      <c r="T9" s="217"/>
      <c r="U9" s="9" t="s">
        <v>98</v>
      </c>
    </row>
    <row r="10" spans="1:21" s="49" customFormat="1" ht="21.75" customHeight="1" x14ac:dyDescent="0.45">
      <c r="A10" s="53"/>
      <c r="C10" s="218"/>
      <c r="D10" s="53"/>
      <c r="E10" s="330" t="s">
        <v>62</v>
      </c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</row>
    <row r="11" spans="1:21" ht="23.25" customHeight="1" x14ac:dyDescent="0.45">
      <c r="A11" s="54" t="s">
        <v>194</v>
      </c>
      <c r="B11" s="49"/>
      <c r="C11" s="218"/>
      <c r="D11" s="54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</row>
    <row r="12" spans="1:21" ht="23.25" customHeight="1" x14ac:dyDescent="0.45">
      <c r="A12" s="54"/>
      <c r="B12" s="54"/>
      <c r="C12" s="67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</row>
    <row r="13" spans="1:21" ht="23.25" customHeight="1" x14ac:dyDescent="0.45">
      <c r="A13" s="54" t="s">
        <v>159</v>
      </c>
      <c r="B13" s="49"/>
      <c r="C13" s="218"/>
      <c r="D13" s="54"/>
      <c r="E13" s="15">
        <v>265900</v>
      </c>
      <c r="F13" s="15"/>
      <c r="G13" s="15">
        <v>1342448</v>
      </c>
      <c r="H13" s="15"/>
      <c r="I13" s="15">
        <v>26796</v>
      </c>
      <c r="J13" s="15"/>
      <c r="K13" s="15">
        <v>2285000</v>
      </c>
      <c r="L13" s="218"/>
      <c r="M13" s="187">
        <v>-464203</v>
      </c>
      <c r="N13" s="49"/>
      <c r="O13" s="68">
        <v>12905</v>
      </c>
      <c r="P13" s="68"/>
      <c r="Q13" s="68">
        <v>2837285</v>
      </c>
      <c r="R13" s="68"/>
      <c r="S13" s="68">
        <f>SUM(O13:R13)</f>
        <v>2850190</v>
      </c>
      <c r="T13" s="68"/>
      <c r="U13" s="68">
        <f>SUM(S13,E13,G13,I13,K13,M13)</f>
        <v>6306131</v>
      </c>
    </row>
    <row r="14" spans="1:21" ht="23.25" customHeight="1" x14ac:dyDescent="0.45">
      <c r="A14" s="54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58"/>
      <c r="U14" s="49"/>
    </row>
    <row r="15" spans="1:21" ht="23.25" customHeight="1" x14ac:dyDescent="0.45">
      <c r="A15" s="54" t="s">
        <v>99</v>
      </c>
      <c r="B15" s="49"/>
      <c r="C15" s="218"/>
      <c r="D15" s="54"/>
      <c r="E15" s="279"/>
      <c r="F15" s="58"/>
      <c r="G15" s="279"/>
      <c r="H15" s="38"/>
      <c r="I15" s="279"/>
      <c r="J15" s="38"/>
      <c r="K15" s="279"/>
      <c r="L15" s="38"/>
      <c r="M15" s="279"/>
      <c r="N15" s="58"/>
      <c r="O15" s="279"/>
      <c r="P15" s="279"/>
      <c r="Q15" s="279"/>
      <c r="R15" s="279"/>
      <c r="S15" s="279"/>
      <c r="T15" s="279"/>
      <c r="U15" s="279"/>
    </row>
    <row r="16" spans="1:21" ht="23.25" customHeight="1" x14ac:dyDescent="0.45">
      <c r="A16" s="49"/>
      <c r="B16" s="49" t="s">
        <v>104</v>
      </c>
      <c r="C16" s="218"/>
      <c r="D16" s="49"/>
      <c r="E16" s="188" t="s">
        <v>100</v>
      </c>
      <c r="F16" s="55"/>
      <c r="G16" s="38" t="s">
        <v>100</v>
      </c>
      <c r="H16" s="55"/>
      <c r="I16" s="38" t="s">
        <v>101</v>
      </c>
      <c r="J16" s="55"/>
      <c r="K16" s="38" t="s">
        <v>101</v>
      </c>
      <c r="L16" s="191"/>
      <c r="M16" s="280">
        <v>-148718</v>
      </c>
      <c r="N16" s="58"/>
      <c r="O16" s="38" t="s">
        <v>101</v>
      </c>
      <c r="P16" s="191"/>
      <c r="Q16" s="38" t="s">
        <v>101</v>
      </c>
      <c r="R16" s="38"/>
      <c r="S16" s="172">
        <v>0</v>
      </c>
      <c r="T16" s="191"/>
      <c r="U16" s="280">
        <f>SUM(E16:M16,S16)</f>
        <v>-148718</v>
      </c>
    </row>
    <row r="17" spans="1:22" ht="23.25" customHeight="1" x14ac:dyDescent="0.45">
      <c r="A17" s="49"/>
      <c r="B17" s="49" t="s">
        <v>73</v>
      </c>
      <c r="C17" s="218"/>
      <c r="D17" s="49"/>
      <c r="E17" s="188" t="s">
        <v>100</v>
      </c>
      <c r="F17" s="55"/>
      <c r="G17" s="38" t="s">
        <v>100</v>
      </c>
      <c r="H17" s="55"/>
      <c r="I17" s="38" t="s">
        <v>101</v>
      </c>
      <c r="J17" s="55"/>
      <c r="K17" s="38" t="s">
        <v>101</v>
      </c>
      <c r="L17" s="191"/>
      <c r="M17" s="172">
        <v>0</v>
      </c>
      <c r="N17" s="58"/>
      <c r="O17" s="280">
        <v>-1692</v>
      </c>
      <c r="P17" s="191"/>
      <c r="Q17" s="38" t="s">
        <v>101</v>
      </c>
      <c r="R17" s="38"/>
      <c r="S17" s="280">
        <f>SUM(O17:R17)</f>
        <v>-1692</v>
      </c>
      <c r="T17" s="191"/>
      <c r="U17" s="280">
        <f>SUM(E17:M17,S17)</f>
        <v>-1692</v>
      </c>
    </row>
    <row r="18" spans="1:22" ht="23.25" customHeight="1" x14ac:dyDescent="0.45">
      <c r="A18" s="56" t="s">
        <v>102</v>
      </c>
      <c r="B18" s="65"/>
      <c r="C18" s="51"/>
      <c r="D18" s="56"/>
      <c r="E18" s="282" t="s">
        <v>100</v>
      </c>
      <c r="F18" s="55"/>
      <c r="G18" s="282" t="s">
        <v>100</v>
      </c>
      <c r="H18" s="55"/>
      <c r="I18" s="282" t="s">
        <v>101</v>
      </c>
      <c r="J18" s="55"/>
      <c r="K18" s="282" t="s">
        <v>101</v>
      </c>
      <c r="L18" s="34"/>
      <c r="M18" s="283">
        <f>SUM(M16:M17)</f>
        <v>-148718</v>
      </c>
      <c r="N18" s="15"/>
      <c r="O18" s="283">
        <f>SUM(O17)</f>
        <v>-1692</v>
      </c>
      <c r="P18" s="15"/>
      <c r="Q18" s="282" t="s">
        <v>101</v>
      </c>
      <c r="R18" s="38"/>
      <c r="S18" s="283">
        <f>SUM(S16:S17)</f>
        <v>-1692</v>
      </c>
      <c r="T18" s="15"/>
      <c r="U18" s="283">
        <f>SUM(U16:U17)</f>
        <v>-150410</v>
      </c>
      <c r="V18" s="194"/>
    </row>
    <row r="19" spans="1:22" ht="23.25" customHeight="1" x14ac:dyDescent="0.45">
      <c r="A19" s="56"/>
      <c r="B19" s="65"/>
      <c r="C19" s="51"/>
      <c r="D19" s="56"/>
      <c r="E19" s="55"/>
      <c r="F19" s="55"/>
      <c r="G19" s="55"/>
      <c r="H19" s="55"/>
      <c r="I19" s="55"/>
      <c r="J19" s="55"/>
      <c r="K19" s="55"/>
      <c r="L19" s="34"/>
      <c r="M19" s="15"/>
      <c r="N19" s="15"/>
      <c r="O19" s="15"/>
      <c r="P19" s="15"/>
      <c r="Q19" s="60"/>
      <c r="R19" s="60"/>
      <c r="S19" s="15"/>
      <c r="T19" s="15"/>
      <c r="U19" s="15"/>
    </row>
    <row r="20" spans="1:22" ht="23.25" customHeight="1" thickBot="1" x14ac:dyDescent="0.5">
      <c r="A20" s="56" t="s">
        <v>195</v>
      </c>
      <c r="B20" s="65"/>
      <c r="C20" s="51"/>
      <c r="D20" s="56"/>
      <c r="E20" s="16">
        <f>SUM(E13,E18)</f>
        <v>265900</v>
      </c>
      <c r="F20" s="15"/>
      <c r="G20" s="16">
        <f>SUM(G13,G18)</f>
        <v>1342448</v>
      </c>
      <c r="H20" s="15"/>
      <c r="I20" s="16">
        <f>SUM(I13,I18)</f>
        <v>26796</v>
      </c>
      <c r="J20" s="15"/>
      <c r="K20" s="16">
        <f>SUM(K13,K18)</f>
        <v>2285000</v>
      </c>
      <c r="L20" s="15"/>
      <c r="M20" s="285">
        <f>SUM(M13,M18)</f>
        <v>-612921</v>
      </c>
      <c r="N20" s="15"/>
      <c r="O20" s="16">
        <f>SUM(O13,O18)</f>
        <v>11213</v>
      </c>
      <c r="P20" s="15"/>
      <c r="Q20" s="16">
        <f>SUM(Q13,Q18)</f>
        <v>2837285</v>
      </c>
      <c r="R20" s="15"/>
      <c r="S20" s="16">
        <f>SUM(S13,S18)</f>
        <v>2848498</v>
      </c>
      <c r="T20" s="15"/>
      <c r="U20" s="16">
        <f>SUM(U13,U18)</f>
        <v>6155721</v>
      </c>
    </row>
    <row r="21" spans="1:22" ht="23.25" customHeight="1" thickTop="1" x14ac:dyDescent="0.45">
      <c r="D21" s="61"/>
      <c r="T21" s="61"/>
    </row>
    <row r="22" spans="1:22" ht="23.25" customHeight="1" x14ac:dyDescent="0.5">
      <c r="A22" s="43" t="s">
        <v>0</v>
      </c>
      <c r="B22" s="46"/>
      <c r="C22" s="64"/>
      <c r="D22" s="43"/>
      <c r="E22" s="44"/>
      <c r="F22" s="45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61"/>
    </row>
    <row r="23" spans="1:22" ht="23.25" customHeight="1" x14ac:dyDescent="0.5">
      <c r="A23" s="47" t="s">
        <v>77</v>
      </c>
      <c r="B23" s="46"/>
      <c r="C23" s="64"/>
      <c r="D23" s="47"/>
      <c r="E23" s="44"/>
      <c r="F23" s="45"/>
      <c r="G23" s="46"/>
      <c r="H23" s="46"/>
      <c r="I23" s="46"/>
      <c r="J23" s="46"/>
      <c r="K23" s="48"/>
      <c r="L23" s="48"/>
      <c r="M23" s="48"/>
      <c r="N23" s="48"/>
      <c r="O23" s="46"/>
      <c r="P23" s="46"/>
      <c r="Q23" s="46"/>
      <c r="R23" s="46"/>
      <c r="S23" s="46"/>
      <c r="T23" s="46"/>
      <c r="U23" s="46"/>
    </row>
    <row r="24" spans="1:22" ht="23.25" customHeight="1" x14ac:dyDescent="0.5">
      <c r="A24" s="47"/>
      <c r="B24" s="46"/>
      <c r="C24" s="64"/>
      <c r="D24" s="2"/>
      <c r="E24" s="44"/>
      <c r="F24" s="45"/>
      <c r="G24" s="46"/>
      <c r="H24" s="46"/>
      <c r="I24" s="46"/>
      <c r="J24" s="46"/>
      <c r="K24" s="48"/>
      <c r="L24" s="48"/>
      <c r="M24" s="48"/>
      <c r="N24" s="48"/>
      <c r="O24" s="46"/>
      <c r="P24" s="46"/>
      <c r="Q24" s="46"/>
      <c r="R24" s="46"/>
      <c r="S24" s="46"/>
      <c r="T24" s="46"/>
      <c r="U24" s="46"/>
    </row>
    <row r="25" spans="1:22" ht="23.25" customHeight="1" x14ac:dyDescent="0.45">
      <c r="A25" s="49"/>
      <c r="B25" s="49"/>
      <c r="C25" s="218"/>
      <c r="D25" s="49"/>
      <c r="E25" s="333" t="s">
        <v>103</v>
      </c>
      <c r="F25" s="333"/>
      <c r="G25" s="333"/>
      <c r="H25" s="333"/>
      <c r="I25" s="333"/>
      <c r="J25" s="333"/>
      <c r="K25" s="333"/>
      <c r="L25" s="333"/>
      <c r="M25" s="333"/>
      <c r="N25" s="333"/>
      <c r="O25" s="333"/>
      <c r="P25" s="333"/>
      <c r="Q25" s="333"/>
      <c r="R25" s="333"/>
      <c r="S25" s="333"/>
      <c r="T25" s="333"/>
      <c r="U25" s="333"/>
    </row>
    <row r="26" spans="1:22" ht="23.25" customHeight="1" x14ac:dyDescent="0.45">
      <c r="A26" s="49"/>
      <c r="B26" s="49"/>
      <c r="C26" s="218"/>
      <c r="D26" s="49"/>
      <c r="E26" s="49"/>
      <c r="F26" s="65"/>
      <c r="G26" s="66"/>
      <c r="H26" s="66"/>
      <c r="I26" s="332" t="s">
        <v>50</v>
      </c>
      <c r="J26" s="332"/>
      <c r="K26" s="332"/>
      <c r="L26" s="332"/>
      <c r="M26" s="332"/>
      <c r="N26" s="220"/>
      <c r="O26" s="332" t="s">
        <v>56</v>
      </c>
      <c r="P26" s="332"/>
      <c r="Q26" s="332"/>
      <c r="R26" s="332"/>
      <c r="S26" s="332"/>
      <c r="T26" s="65"/>
      <c r="U26" s="65"/>
    </row>
    <row r="27" spans="1:22" ht="23.25" customHeight="1" x14ac:dyDescent="0.45">
      <c r="A27" s="49"/>
      <c r="B27" s="49"/>
      <c r="C27" s="218"/>
      <c r="D27" s="49"/>
      <c r="E27" s="50"/>
      <c r="F27" s="220"/>
      <c r="G27" s="51"/>
      <c r="H27" s="51"/>
      <c r="I27" s="51"/>
      <c r="J27" s="51"/>
      <c r="K27" s="51"/>
      <c r="L27" s="51"/>
      <c r="M27" s="51"/>
      <c r="N27" s="220"/>
      <c r="O27" s="50" t="s">
        <v>203</v>
      </c>
      <c r="P27" s="50"/>
      <c r="Q27" s="50"/>
      <c r="R27" s="50"/>
      <c r="S27" s="50" t="s">
        <v>79</v>
      </c>
      <c r="T27" s="65"/>
      <c r="U27" s="221"/>
    </row>
    <row r="28" spans="1:22" ht="23.25" customHeight="1" x14ac:dyDescent="0.45">
      <c r="A28" s="49"/>
      <c r="B28" s="49"/>
      <c r="C28" s="218"/>
      <c r="D28" s="49"/>
      <c r="E28" s="50" t="s">
        <v>45</v>
      </c>
      <c r="F28" s="50"/>
      <c r="G28" s="50" t="s">
        <v>80</v>
      </c>
      <c r="H28" s="49"/>
      <c r="I28" s="50"/>
      <c r="J28" s="49"/>
      <c r="K28" s="49"/>
      <c r="L28" s="49"/>
      <c r="M28" s="49"/>
      <c r="N28" s="52"/>
      <c r="O28" s="50" t="s">
        <v>204</v>
      </c>
      <c r="P28" s="50"/>
      <c r="Q28" s="50" t="s">
        <v>207</v>
      </c>
      <c r="R28" s="50"/>
      <c r="S28" s="50" t="s">
        <v>83</v>
      </c>
      <c r="T28" s="216"/>
      <c r="U28" s="3"/>
    </row>
    <row r="29" spans="1:22" ht="23.25" customHeight="1" x14ac:dyDescent="0.45">
      <c r="A29" s="49"/>
      <c r="B29" s="49"/>
      <c r="C29" s="218"/>
      <c r="D29" s="53"/>
      <c r="E29" s="50" t="s">
        <v>84</v>
      </c>
      <c r="F29" s="50"/>
      <c r="G29" s="50" t="s">
        <v>85</v>
      </c>
      <c r="H29" s="50"/>
      <c r="I29" s="50" t="s">
        <v>86</v>
      </c>
      <c r="J29" s="50"/>
      <c r="K29" s="50"/>
      <c r="L29" s="50"/>
      <c r="M29" s="50"/>
      <c r="N29" s="52"/>
      <c r="O29" s="50" t="s">
        <v>205</v>
      </c>
      <c r="P29" s="50"/>
      <c r="Q29" s="50" t="s">
        <v>88</v>
      </c>
      <c r="R29" s="50"/>
      <c r="S29" s="50" t="s">
        <v>90</v>
      </c>
      <c r="T29" s="217"/>
      <c r="U29" s="9" t="s">
        <v>91</v>
      </c>
    </row>
    <row r="30" spans="1:22" ht="23.25" customHeight="1" x14ac:dyDescent="0.45">
      <c r="A30" s="53"/>
      <c r="B30" s="49"/>
      <c r="C30" s="218"/>
      <c r="D30" s="313" t="s">
        <v>6</v>
      </c>
      <c r="E30" s="50" t="s">
        <v>92</v>
      </c>
      <c r="F30" s="50"/>
      <c r="G30" s="50" t="s">
        <v>93</v>
      </c>
      <c r="H30" s="50"/>
      <c r="I30" s="50" t="s">
        <v>94</v>
      </c>
      <c r="J30" s="50"/>
      <c r="K30" s="50" t="s">
        <v>53</v>
      </c>
      <c r="L30" s="50"/>
      <c r="M30" s="50" t="s">
        <v>55</v>
      </c>
      <c r="N30" s="50"/>
      <c r="O30" s="50" t="s">
        <v>206</v>
      </c>
      <c r="P30" s="50"/>
      <c r="Q30" s="50" t="s">
        <v>96</v>
      </c>
      <c r="R30" s="50"/>
      <c r="S30" s="50" t="s">
        <v>44</v>
      </c>
      <c r="T30" s="217"/>
      <c r="U30" s="9" t="s">
        <v>98</v>
      </c>
    </row>
    <row r="31" spans="1:22" ht="23.25" customHeight="1" x14ac:dyDescent="0.45">
      <c r="A31" s="53"/>
      <c r="B31" s="49"/>
      <c r="C31" s="218"/>
      <c r="D31" s="53"/>
      <c r="E31" s="330" t="s">
        <v>62</v>
      </c>
      <c r="F31" s="330"/>
      <c r="G31" s="330"/>
      <c r="H31" s="330"/>
      <c r="I31" s="330"/>
      <c r="J31" s="330"/>
      <c r="K31" s="330"/>
      <c r="L31" s="330"/>
      <c r="M31" s="330"/>
      <c r="N31" s="330"/>
      <c r="O31" s="330"/>
      <c r="P31" s="330"/>
      <c r="Q31" s="330"/>
      <c r="R31" s="330"/>
      <c r="S31" s="330"/>
      <c r="T31" s="330"/>
      <c r="U31" s="330"/>
    </row>
    <row r="32" spans="1:22" ht="23.25" customHeight="1" x14ac:dyDescent="0.45">
      <c r="A32" s="54" t="s">
        <v>197</v>
      </c>
      <c r="B32" s="49"/>
      <c r="C32" s="218"/>
      <c r="D32" s="54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</row>
    <row r="33" spans="1:22" ht="23.25" customHeight="1" x14ac:dyDescent="0.45">
      <c r="A33" s="54"/>
      <c r="B33" s="54"/>
      <c r="C33" s="67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</row>
    <row r="34" spans="1:22" ht="23.25" customHeight="1" x14ac:dyDescent="0.45">
      <c r="A34" s="54" t="s">
        <v>175</v>
      </c>
      <c r="B34" s="49"/>
      <c r="C34" s="218"/>
      <c r="D34" s="54"/>
      <c r="E34" s="15">
        <f>'BS3-4'!L66</f>
        <v>265900</v>
      </c>
      <c r="F34" s="15"/>
      <c r="G34" s="15">
        <f>'BS3-4'!L67</f>
        <v>1342448</v>
      </c>
      <c r="H34" s="15"/>
      <c r="I34" s="15">
        <f>'BS3-4'!L70</f>
        <v>26796</v>
      </c>
      <c r="J34" s="15"/>
      <c r="K34" s="15">
        <f>'BS3-4'!L71</f>
        <v>2285000</v>
      </c>
      <c r="L34" s="218"/>
      <c r="M34" s="187">
        <f>'BS3-4'!L72</f>
        <v>434066</v>
      </c>
      <c r="N34" s="49"/>
      <c r="O34" s="68">
        <v>15231</v>
      </c>
      <c r="P34" s="68"/>
      <c r="Q34" s="68">
        <v>3515049</v>
      </c>
      <c r="R34" s="68"/>
      <c r="S34" s="68">
        <f>Q34+O34</f>
        <v>3530280</v>
      </c>
      <c r="T34" s="68"/>
      <c r="U34" s="68">
        <f>SUM(E34:M34,S34)</f>
        <v>7884490</v>
      </c>
      <c r="V34" s="209"/>
    </row>
    <row r="35" spans="1:22" ht="23.25" customHeight="1" x14ac:dyDescent="0.45">
      <c r="A35" s="54"/>
      <c r="B35" s="49"/>
      <c r="C35" s="319"/>
      <c r="D35" s="54"/>
      <c r="E35" s="15"/>
      <c r="F35" s="15"/>
      <c r="G35" s="15"/>
      <c r="H35" s="15"/>
      <c r="I35" s="15"/>
      <c r="J35" s="15"/>
      <c r="K35" s="15"/>
      <c r="L35" s="319"/>
      <c r="M35" s="187"/>
      <c r="N35" s="49"/>
      <c r="O35" s="68"/>
      <c r="P35" s="68"/>
      <c r="Q35" s="68"/>
      <c r="R35" s="68"/>
      <c r="S35" s="68"/>
      <c r="T35" s="68"/>
      <c r="U35" s="68"/>
      <c r="V35" s="209"/>
    </row>
    <row r="36" spans="1:22" ht="23.25" customHeight="1" x14ac:dyDescent="0.45">
      <c r="A36" s="54" t="s">
        <v>217</v>
      </c>
      <c r="B36" s="49"/>
      <c r="C36" s="319"/>
      <c r="D36" s="54"/>
      <c r="E36" s="15"/>
      <c r="F36" s="15"/>
      <c r="G36" s="15"/>
      <c r="H36" s="15"/>
      <c r="I36" s="15"/>
      <c r="J36" s="15"/>
      <c r="K36" s="15"/>
      <c r="L36" s="319"/>
      <c r="M36" s="187"/>
      <c r="N36" s="49"/>
      <c r="O36" s="68"/>
      <c r="P36" s="68"/>
      <c r="Q36" s="68"/>
      <c r="R36" s="68"/>
      <c r="S36" s="68"/>
      <c r="T36" s="68"/>
      <c r="U36" s="68"/>
      <c r="V36" s="209"/>
    </row>
    <row r="37" spans="1:22" ht="23.25" customHeight="1" x14ac:dyDescent="0.45">
      <c r="A37" s="54"/>
      <c r="B37" s="321" t="s">
        <v>225</v>
      </c>
      <c r="C37" s="319"/>
      <c r="D37" s="54"/>
      <c r="E37" s="15"/>
      <c r="F37" s="15"/>
      <c r="G37" s="15"/>
      <c r="H37" s="15"/>
      <c r="I37" s="15"/>
      <c r="J37" s="15"/>
      <c r="K37" s="15"/>
      <c r="L37" s="319"/>
      <c r="M37" s="187"/>
      <c r="N37" s="49"/>
      <c r="O37" s="68"/>
      <c r="P37" s="68"/>
      <c r="Q37" s="68"/>
      <c r="R37" s="68"/>
      <c r="S37" s="68"/>
      <c r="T37" s="68"/>
      <c r="U37" s="68"/>
      <c r="V37" s="209"/>
    </row>
    <row r="38" spans="1:22" ht="23.25" customHeight="1" x14ac:dyDescent="0.45">
      <c r="A38" s="54"/>
      <c r="B38" s="49" t="s">
        <v>218</v>
      </c>
      <c r="C38" s="319"/>
      <c r="D38" s="319">
        <v>11</v>
      </c>
      <c r="E38" s="188" t="s">
        <v>100</v>
      </c>
      <c r="F38" s="188" t="s">
        <v>100</v>
      </c>
      <c r="G38" s="188" t="s">
        <v>100</v>
      </c>
      <c r="H38" s="188" t="s">
        <v>100</v>
      </c>
      <c r="I38" s="188" t="s">
        <v>100</v>
      </c>
      <c r="J38" s="188" t="s">
        <v>100</v>
      </c>
      <c r="K38" s="188" t="s">
        <v>100</v>
      </c>
      <c r="L38" s="38"/>
      <c r="M38" s="58">
        <v>-66474</v>
      </c>
      <c r="N38" s="58"/>
      <c r="O38" s="188" t="s">
        <v>100</v>
      </c>
      <c r="P38" s="188" t="s">
        <v>100</v>
      </c>
      <c r="Q38" s="188" t="s">
        <v>100</v>
      </c>
      <c r="R38" s="188" t="s">
        <v>100</v>
      </c>
      <c r="S38" s="188" t="s">
        <v>100</v>
      </c>
      <c r="T38" s="38"/>
      <c r="U38" s="58">
        <f>SUM(E38:M38,S38)</f>
        <v>-66474</v>
      </c>
      <c r="V38" s="209"/>
    </row>
    <row r="39" spans="1:22" ht="23.25" customHeight="1" x14ac:dyDescent="0.45">
      <c r="A39" s="54"/>
      <c r="B39" s="321" t="s">
        <v>226</v>
      </c>
      <c r="C39" s="319"/>
      <c r="D39" s="54"/>
      <c r="E39" s="320" t="s">
        <v>100</v>
      </c>
      <c r="F39" s="187" t="s">
        <v>100</v>
      </c>
      <c r="G39" s="320" t="s">
        <v>100</v>
      </c>
      <c r="H39" s="187" t="s">
        <v>100</v>
      </c>
      <c r="I39" s="320" t="s">
        <v>100</v>
      </c>
      <c r="J39" s="187" t="s">
        <v>100</v>
      </c>
      <c r="K39" s="320" t="s">
        <v>100</v>
      </c>
      <c r="L39" s="55"/>
      <c r="M39" s="92">
        <f>M38</f>
        <v>-66474</v>
      </c>
      <c r="N39" s="34"/>
      <c r="O39" s="320" t="s">
        <v>100</v>
      </c>
      <c r="P39" s="187" t="s">
        <v>100</v>
      </c>
      <c r="Q39" s="320" t="s">
        <v>100</v>
      </c>
      <c r="R39" s="187" t="s">
        <v>100</v>
      </c>
      <c r="S39" s="320" t="s">
        <v>100</v>
      </c>
      <c r="T39" s="55"/>
      <c r="U39" s="92">
        <f>U38</f>
        <v>-66474</v>
      </c>
      <c r="V39" s="209"/>
    </row>
    <row r="40" spans="1:22" ht="23.25" customHeight="1" x14ac:dyDescent="0.45">
      <c r="A40" s="54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58"/>
      <c r="U40" s="49"/>
    </row>
    <row r="41" spans="1:22" ht="23.25" customHeight="1" x14ac:dyDescent="0.45">
      <c r="A41" s="54" t="s">
        <v>99</v>
      </c>
      <c r="B41" s="49"/>
      <c r="C41" s="218"/>
      <c r="D41" s="54"/>
      <c r="E41" s="279"/>
      <c r="F41" s="58"/>
      <c r="G41" s="279"/>
      <c r="H41" s="38"/>
      <c r="I41" s="279"/>
      <c r="J41" s="38"/>
      <c r="K41" s="279"/>
      <c r="L41" s="38"/>
      <c r="M41" s="279"/>
      <c r="N41" s="58"/>
      <c r="O41" s="279"/>
      <c r="P41" s="279"/>
      <c r="Q41" s="279"/>
      <c r="R41" s="279"/>
      <c r="S41" s="279"/>
      <c r="T41" s="279"/>
      <c r="U41" s="279"/>
    </row>
    <row r="42" spans="1:22" ht="23.25" customHeight="1" x14ac:dyDescent="0.45">
      <c r="A42" s="49"/>
      <c r="B42" s="49" t="s">
        <v>210</v>
      </c>
      <c r="C42" s="313"/>
      <c r="D42" s="49"/>
      <c r="E42" s="188" t="s">
        <v>100</v>
      </c>
      <c r="F42" s="188" t="s">
        <v>100</v>
      </c>
      <c r="G42" s="188" t="s">
        <v>100</v>
      </c>
      <c r="H42" s="188" t="s">
        <v>100</v>
      </c>
      <c r="I42" s="188" t="s">
        <v>100</v>
      </c>
      <c r="J42" s="188" t="s">
        <v>100</v>
      </c>
      <c r="K42" s="188" t="s">
        <v>100</v>
      </c>
      <c r="L42" s="38"/>
      <c r="M42" s="58">
        <f>'PL6'!J24</f>
        <v>61985</v>
      </c>
      <c r="N42" s="58"/>
      <c r="O42" s="38" t="s">
        <v>101</v>
      </c>
      <c r="P42" s="188" t="s">
        <v>100</v>
      </c>
      <c r="Q42" s="188" t="s">
        <v>100</v>
      </c>
      <c r="R42" s="188" t="s">
        <v>100</v>
      </c>
      <c r="S42" s="188" t="s">
        <v>100</v>
      </c>
      <c r="T42" s="38"/>
      <c r="U42" s="58">
        <f>SUM(E42:M42,S42)</f>
        <v>61985</v>
      </c>
    </row>
    <row r="43" spans="1:22" ht="23.25" customHeight="1" x14ac:dyDescent="0.45">
      <c r="A43" s="49"/>
      <c r="B43" s="49" t="s">
        <v>73</v>
      </c>
      <c r="C43" s="218"/>
      <c r="D43" s="49"/>
      <c r="E43" s="188" t="s">
        <v>100</v>
      </c>
      <c r="F43" s="55"/>
      <c r="G43" s="188" t="s">
        <v>100</v>
      </c>
      <c r="H43" s="55"/>
      <c r="I43" s="188" t="s">
        <v>100</v>
      </c>
      <c r="J43" s="55"/>
      <c r="K43" s="188" t="s">
        <v>100</v>
      </c>
      <c r="L43" s="191"/>
      <c r="M43" s="172">
        <v>0</v>
      </c>
      <c r="N43" s="58"/>
      <c r="O43" s="280">
        <f>'PL6'!J41</f>
        <v>-2961</v>
      </c>
      <c r="P43" s="191"/>
      <c r="Q43" s="188" t="s">
        <v>100</v>
      </c>
      <c r="R43" s="38"/>
      <c r="S43" s="280">
        <v>-2961</v>
      </c>
      <c r="T43" s="191"/>
      <c r="U43" s="280">
        <f>SUM(E43:M43,S43)</f>
        <v>-2961</v>
      </c>
    </row>
    <row r="44" spans="1:22" ht="23.25" customHeight="1" x14ac:dyDescent="0.45">
      <c r="A44" s="56" t="s">
        <v>102</v>
      </c>
      <c r="B44" s="65"/>
      <c r="C44" s="51"/>
      <c r="D44" s="56"/>
      <c r="E44" s="282" t="s">
        <v>100</v>
      </c>
      <c r="F44" s="55"/>
      <c r="G44" s="282" t="s">
        <v>100</v>
      </c>
      <c r="H44" s="55"/>
      <c r="I44" s="282" t="s">
        <v>100</v>
      </c>
      <c r="J44" s="55"/>
      <c r="K44" s="282" t="s">
        <v>100</v>
      </c>
      <c r="L44" s="34"/>
      <c r="M44" s="283">
        <f>SUM(M42:M43)</f>
        <v>61985</v>
      </c>
      <c r="N44" s="15"/>
      <c r="O44" s="283">
        <f>SUM(O42:O43)</f>
        <v>-2961</v>
      </c>
      <c r="P44" s="15"/>
      <c r="Q44" s="282" t="s">
        <v>100</v>
      </c>
      <c r="R44" s="38"/>
      <c r="S44" s="283">
        <v>-2961</v>
      </c>
      <c r="T44" s="15"/>
      <c r="U44" s="283">
        <f>SUM(U42:U43)</f>
        <v>59024</v>
      </c>
      <c r="V44" s="194"/>
    </row>
    <row r="45" spans="1:22" ht="23.25" customHeight="1" x14ac:dyDescent="0.45">
      <c r="A45" s="56"/>
      <c r="B45" s="65"/>
      <c r="C45" s="51"/>
      <c r="D45" s="56"/>
      <c r="E45" s="55"/>
      <c r="F45" s="55"/>
      <c r="G45" s="55"/>
      <c r="H45" s="55"/>
      <c r="I45" s="55"/>
      <c r="J45" s="55"/>
      <c r="K45" s="55"/>
      <c r="L45" s="34"/>
      <c r="M45" s="15"/>
      <c r="N45" s="15"/>
      <c r="O45" s="15"/>
      <c r="P45" s="15"/>
      <c r="Q45" s="60"/>
      <c r="R45" s="60"/>
      <c r="S45" s="15"/>
      <c r="T45" s="15"/>
      <c r="U45" s="15"/>
    </row>
    <row r="46" spans="1:22" ht="23.25" customHeight="1" thickBot="1" x14ac:dyDescent="0.5">
      <c r="A46" s="56" t="s">
        <v>196</v>
      </c>
      <c r="B46" s="65"/>
      <c r="C46" s="51"/>
      <c r="D46" s="56"/>
      <c r="E46" s="285">
        <f>SUM(E34,E44)</f>
        <v>265900</v>
      </c>
      <c r="F46" s="15"/>
      <c r="G46" s="285">
        <f>SUM(G34,G44)</f>
        <v>1342448</v>
      </c>
      <c r="H46" s="15"/>
      <c r="I46" s="285">
        <f>SUM(I34,I44)</f>
        <v>26796</v>
      </c>
      <c r="J46" s="15"/>
      <c r="K46" s="285">
        <f>SUM(K34,K44)</f>
        <v>2285000</v>
      </c>
      <c r="L46" s="15"/>
      <c r="M46" s="285">
        <f>SUM(M34,M39,M44)</f>
        <v>429577</v>
      </c>
      <c r="N46" s="15"/>
      <c r="O46" s="285">
        <f>SUM(O34,O44)</f>
        <v>12270</v>
      </c>
      <c r="P46" s="15"/>
      <c r="Q46" s="285">
        <f>SUM(Q34,Q44)</f>
        <v>3515049</v>
      </c>
      <c r="R46" s="15"/>
      <c r="S46" s="285">
        <f>SUM(S34,S44)</f>
        <v>3527319</v>
      </c>
      <c r="T46" s="15"/>
      <c r="U46" s="285">
        <f>SUM(U34,U39,U44)</f>
        <v>7877040</v>
      </c>
    </row>
    <row r="47" spans="1:22" ht="23.25" customHeight="1" thickTop="1" x14ac:dyDescent="0.45">
      <c r="A47" s="56"/>
      <c r="B47" s="65"/>
      <c r="C47" s="51"/>
      <c r="D47" s="56"/>
      <c r="E47" s="315"/>
      <c r="F47" s="15"/>
      <c r="G47" s="315"/>
      <c r="H47" s="15"/>
      <c r="I47" s="315"/>
      <c r="J47" s="15"/>
      <c r="K47" s="315"/>
      <c r="L47" s="15"/>
      <c r="M47" s="315"/>
      <c r="N47" s="15"/>
      <c r="O47" s="315"/>
      <c r="P47" s="15"/>
      <c r="Q47" s="315"/>
      <c r="R47" s="15"/>
      <c r="S47" s="315"/>
      <c r="T47" s="15"/>
      <c r="U47" s="315"/>
    </row>
    <row r="48" spans="1:22" ht="23.25" customHeight="1" x14ac:dyDescent="0.45">
      <c r="M48" s="194"/>
      <c r="S48" s="194"/>
      <c r="U48" s="208"/>
    </row>
    <row r="49" spans="21:21" ht="23.25" customHeight="1" x14ac:dyDescent="0.45">
      <c r="U49" s="203"/>
    </row>
  </sheetData>
  <mergeCells count="8">
    <mergeCell ref="E31:U31"/>
    <mergeCell ref="E4:U4"/>
    <mergeCell ref="I5:M5"/>
    <mergeCell ref="O5:S5"/>
    <mergeCell ref="E10:U10"/>
    <mergeCell ref="E25:U25"/>
    <mergeCell ref="I26:M26"/>
    <mergeCell ref="O26:S26"/>
  </mergeCells>
  <pageMargins left="0.8" right="0.8" top="0.48" bottom="0.5" header="0.5" footer="0.5"/>
  <pageSetup paperSize="9" scale="7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O83"/>
  <sheetViews>
    <sheetView showGridLines="0" view="pageBreakPreview" zoomScale="85" zoomScaleNormal="80" zoomScaleSheetLayoutView="85" workbookViewId="0">
      <selection activeCell="D17" sqref="D17"/>
    </sheetView>
  </sheetViews>
  <sheetFormatPr defaultColWidth="9.33203125" defaultRowHeight="22.5" customHeight="1" x14ac:dyDescent="0.45"/>
  <cols>
    <col min="1" max="1" width="3.5" style="4" customWidth="1"/>
    <col min="2" max="3" width="2.1640625" style="4" customWidth="1"/>
    <col min="4" max="4" width="41.1640625" style="4" customWidth="1"/>
    <col min="5" max="5" width="8.6640625" style="5" customWidth="1"/>
    <col min="6" max="6" width="14.5" style="4" customWidth="1"/>
    <col min="7" max="7" width="1.5" style="4" customWidth="1"/>
    <col min="8" max="8" width="14.5" style="4" customWidth="1"/>
    <col min="9" max="9" width="2.1640625" style="4" customWidth="1"/>
    <col min="10" max="10" width="16.1640625" style="4" customWidth="1"/>
    <col min="11" max="11" width="1.6640625" style="4" customWidth="1"/>
    <col min="12" max="12" width="14.5" style="4" customWidth="1"/>
    <col min="13" max="16384" width="9.33203125" style="4"/>
  </cols>
  <sheetData>
    <row r="1" spans="1:12" ht="22.5" customHeight="1" x14ac:dyDescent="0.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5">
      <c r="A2" s="2" t="s">
        <v>105</v>
      </c>
      <c r="B2" s="3"/>
      <c r="C2" s="3"/>
      <c r="D2" s="3"/>
      <c r="E2" s="3"/>
      <c r="F2" s="3"/>
      <c r="G2" s="9"/>
      <c r="H2" s="3"/>
      <c r="I2" s="9"/>
      <c r="J2" s="9"/>
      <c r="K2" s="9"/>
      <c r="L2" s="9"/>
    </row>
    <row r="3" spans="1:12" ht="13.5" customHeight="1" x14ac:dyDescent="0.45">
      <c r="A3" s="13"/>
      <c r="B3" s="13"/>
      <c r="C3" s="13"/>
      <c r="D3" s="13"/>
      <c r="E3" s="21"/>
      <c r="F3" s="13"/>
      <c r="G3" s="13"/>
      <c r="H3" s="13"/>
      <c r="I3" s="13"/>
      <c r="J3" s="13"/>
      <c r="K3" s="13"/>
      <c r="L3" s="13"/>
    </row>
    <row r="4" spans="1:12" ht="22.5" customHeight="1" x14ac:dyDescent="0.45">
      <c r="A4" s="6"/>
      <c r="B4" s="6"/>
      <c r="C4" s="6"/>
      <c r="D4" s="6"/>
      <c r="E4" s="6"/>
      <c r="F4" s="328" t="s">
        <v>2</v>
      </c>
      <c r="G4" s="328"/>
      <c r="H4" s="328"/>
      <c r="I4" s="6"/>
      <c r="J4" s="334" t="s">
        <v>3</v>
      </c>
      <c r="K4" s="334"/>
      <c r="L4" s="334"/>
    </row>
    <row r="5" spans="1:12" ht="22.5" customHeight="1" x14ac:dyDescent="0.45">
      <c r="A5" s="6"/>
      <c r="B5" s="6"/>
      <c r="C5" s="6"/>
      <c r="D5" s="6"/>
      <c r="E5" s="6"/>
      <c r="F5" s="329" t="s">
        <v>60</v>
      </c>
      <c r="G5" s="329"/>
      <c r="H5" s="329"/>
      <c r="I5" s="6"/>
      <c r="J5" s="329" t="s">
        <v>60</v>
      </c>
      <c r="K5" s="329"/>
      <c r="L5" s="329"/>
    </row>
    <row r="6" spans="1:12" ht="22.5" customHeight="1" x14ac:dyDescent="0.45">
      <c r="A6" s="6"/>
      <c r="B6" s="6"/>
      <c r="C6" s="6"/>
      <c r="D6" s="6"/>
      <c r="E6" s="6"/>
      <c r="F6" s="329" t="s">
        <v>174</v>
      </c>
      <c r="G6" s="329"/>
      <c r="H6" s="329"/>
      <c r="I6" s="6"/>
      <c r="J6" s="329" t="s">
        <v>174</v>
      </c>
      <c r="K6" s="329"/>
      <c r="L6" s="329"/>
    </row>
    <row r="7" spans="1:12" ht="22.5" customHeight="1" x14ac:dyDescent="0.45">
      <c r="A7" s="6"/>
      <c r="B7" s="6"/>
      <c r="C7" s="6"/>
      <c r="D7" s="6"/>
      <c r="E7" s="11" t="s">
        <v>6</v>
      </c>
      <c r="F7" s="8">
        <v>2563</v>
      </c>
      <c r="G7" s="8"/>
      <c r="H7" s="8">
        <v>2562</v>
      </c>
      <c r="I7" s="9"/>
      <c r="J7" s="217">
        <v>2563</v>
      </c>
      <c r="K7" s="217"/>
      <c r="L7" s="217">
        <v>2562</v>
      </c>
    </row>
    <row r="8" spans="1:12" ht="22.5" customHeight="1" x14ac:dyDescent="0.45">
      <c r="A8" s="6"/>
      <c r="B8" s="6"/>
      <c r="C8" s="6"/>
      <c r="D8" s="6"/>
      <c r="E8" s="6"/>
      <c r="F8" s="327" t="s">
        <v>62</v>
      </c>
      <c r="G8" s="327"/>
      <c r="H8" s="327"/>
      <c r="I8" s="327"/>
      <c r="J8" s="327"/>
      <c r="K8" s="327"/>
      <c r="L8" s="327"/>
    </row>
    <row r="9" spans="1:12" ht="22.5" customHeight="1" x14ac:dyDescent="0.45">
      <c r="A9" s="23" t="s">
        <v>107</v>
      </c>
      <c r="E9" s="4"/>
      <c r="F9" s="29"/>
      <c r="G9" s="29"/>
      <c r="H9" s="29"/>
      <c r="I9" s="29"/>
      <c r="J9" s="29"/>
      <c r="K9" s="29"/>
      <c r="L9" s="29"/>
    </row>
    <row r="10" spans="1:12" ht="22.5" customHeight="1" x14ac:dyDescent="0.45">
      <c r="A10" s="13" t="s">
        <v>181</v>
      </c>
      <c r="E10" s="4"/>
      <c r="F10" s="29"/>
      <c r="G10" s="29"/>
      <c r="H10" s="29">
        <v>0</v>
      </c>
      <c r="I10" s="29"/>
      <c r="J10" s="29"/>
      <c r="K10" s="29"/>
      <c r="L10" s="29">
        <v>0</v>
      </c>
    </row>
    <row r="11" spans="1:12" ht="22.5" customHeight="1" x14ac:dyDescent="0.45">
      <c r="A11" s="12" t="s">
        <v>187</v>
      </c>
      <c r="E11" s="4"/>
      <c r="F11" s="29"/>
      <c r="G11" s="29"/>
      <c r="H11" s="29"/>
      <c r="I11" s="29"/>
      <c r="J11" s="29"/>
      <c r="K11" s="29"/>
      <c r="L11" s="29"/>
    </row>
    <row r="12" spans="1:12" ht="22.5" customHeight="1" x14ac:dyDescent="0.45">
      <c r="A12" s="4" t="s">
        <v>109</v>
      </c>
      <c r="E12" s="4"/>
      <c r="F12" s="29"/>
      <c r="G12" s="29"/>
      <c r="H12" s="29">
        <v>155064</v>
      </c>
      <c r="I12" s="29"/>
      <c r="J12" s="87"/>
      <c r="K12" s="29"/>
      <c r="L12" s="87">
        <v>148250</v>
      </c>
    </row>
    <row r="13" spans="1:12" ht="22.5" customHeight="1" x14ac:dyDescent="0.45">
      <c r="A13" s="4" t="s">
        <v>110</v>
      </c>
      <c r="E13" s="4"/>
      <c r="F13" s="29"/>
      <c r="G13" s="29"/>
      <c r="H13" s="29">
        <v>-3125</v>
      </c>
      <c r="I13" s="29"/>
      <c r="J13" s="87"/>
      <c r="K13" s="29"/>
      <c r="L13" s="87">
        <v>-3861</v>
      </c>
    </row>
    <row r="14" spans="1:12" ht="22.5" hidden="1" customHeight="1" x14ac:dyDescent="0.45">
      <c r="A14" s="4" t="s">
        <v>111</v>
      </c>
      <c r="F14" s="70"/>
      <c r="G14" s="29"/>
      <c r="H14" s="70">
        <v>0</v>
      </c>
      <c r="I14" s="29"/>
      <c r="J14" s="195"/>
      <c r="K14" s="29"/>
      <c r="L14" s="87"/>
    </row>
    <row r="15" spans="1:12" ht="22.5" customHeight="1" x14ac:dyDescent="0.45">
      <c r="A15" s="4" t="s">
        <v>112</v>
      </c>
      <c r="E15" s="4"/>
      <c r="F15" s="29"/>
      <c r="G15" s="29"/>
      <c r="H15" s="29">
        <v>12</v>
      </c>
      <c r="I15" s="29"/>
      <c r="J15" s="87"/>
      <c r="K15" s="29"/>
      <c r="L15" s="87">
        <v>12</v>
      </c>
    </row>
    <row r="16" spans="1:12" ht="22.5" customHeight="1" x14ac:dyDescent="0.45">
      <c r="A16" s="4" t="s">
        <v>182</v>
      </c>
      <c r="E16" s="4"/>
      <c r="F16" s="29"/>
      <c r="G16" s="29"/>
      <c r="H16" s="29">
        <v>1992</v>
      </c>
      <c r="I16" s="29"/>
      <c r="J16" s="87"/>
      <c r="K16" s="29"/>
      <c r="L16" s="87">
        <v>1992</v>
      </c>
    </row>
    <row r="17" spans="1:15" ht="22.5" customHeight="1" x14ac:dyDescent="0.45">
      <c r="A17" s="4" t="s">
        <v>183</v>
      </c>
      <c r="E17" s="4"/>
      <c r="F17" s="29"/>
      <c r="G17" s="29"/>
      <c r="H17" s="29">
        <v>6899</v>
      </c>
      <c r="I17" s="29"/>
      <c r="J17" s="87"/>
      <c r="K17" s="29"/>
      <c r="L17" s="87">
        <v>5520</v>
      </c>
    </row>
    <row r="18" spans="1:15" ht="22.5" customHeight="1" x14ac:dyDescent="0.45">
      <c r="A18" s="4" t="s">
        <v>189</v>
      </c>
      <c r="E18" s="4"/>
      <c r="F18" s="71"/>
      <c r="G18" s="29"/>
      <c r="H18" s="71">
        <v>5474</v>
      </c>
      <c r="I18" s="29"/>
      <c r="J18" s="71"/>
      <c r="K18" s="29"/>
      <c r="L18" s="71">
        <v>5568</v>
      </c>
      <c r="N18" s="84"/>
      <c r="O18" s="84"/>
    </row>
    <row r="19" spans="1:15" ht="22.5" hidden="1" customHeight="1" x14ac:dyDescent="0.45">
      <c r="A19" s="4" t="s">
        <v>165</v>
      </c>
      <c r="E19" s="4"/>
      <c r="F19" s="182"/>
      <c r="G19" s="29"/>
      <c r="H19" s="38">
        <v>0</v>
      </c>
      <c r="I19" s="29"/>
      <c r="J19" s="182"/>
      <c r="K19" s="29"/>
      <c r="L19" s="38">
        <v>0</v>
      </c>
    </row>
    <row r="20" spans="1:15" ht="22.5" customHeight="1" x14ac:dyDescent="0.45">
      <c r="A20" s="4" t="s">
        <v>164</v>
      </c>
      <c r="E20" s="4"/>
      <c r="F20" s="25"/>
      <c r="G20" s="29"/>
      <c r="H20" s="25">
        <v>22328</v>
      </c>
      <c r="I20" s="29"/>
      <c r="J20" s="25"/>
      <c r="K20" s="72"/>
      <c r="L20" s="25">
        <v>22002</v>
      </c>
    </row>
    <row r="21" spans="1:15" ht="22.5" customHeight="1" x14ac:dyDescent="0.45">
      <c r="A21" s="4" t="s">
        <v>117</v>
      </c>
      <c r="E21" s="4"/>
      <c r="F21" s="29"/>
      <c r="G21" s="29"/>
      <c r="H21" s="29"/>
      <c r="I21" s="29"/>
      <c r="J21" s="25"/>
      <c r="K21" s="72"/>
      <c r="L21" s="25"/>
    </row>
    <row r="22" spans="1:15" ht="22.5" customHeight="1" x14ac:dyDescent="0.45">
      <c r="A22" s="4" t="s">
        <v>118</v>
      </c>
      <c r="F22" s="29"/>
      <c r="G22" s="29"/>
      <c r="H22" s="29">
        <v>-40823</v>
      </c>
      <c r="I22" s="29"/>
      <c r="J22" s="182"/>
      <c r="K22" s="72"/>
      <c r="L22" s="182">
        <v>0</v>
      </c>
    </row>
    <row r="23" spans="1:15" ht="22.5" customHeight="1" x14ac:dyDescent="0.45">
      <c r="A23" s="4" t="s">
        <v>188</v>
      </c>
      <c r="E23" s="5">
        <v>12</v>
      </c>
      <c r="F23" s="73"/>
      <c r="G23" s="32"/>
      <c r="H23" s="73">
        <v>6203</v>
      </c>
      <c r="I23" s="29"/>
      <c r="J23" s="31"/>
      <c r="K23" s="72"/>
      <c r="L23" s="31">
        <v>5698</v>
      </c>
    </row>
    <row r="24" spans="1:15" ht="22.5" customHeight="1" x14ac:dyDescent="0.45">
      <c r="E24" s="4"/>
      <c r="F24" s="74"/>
      <c r="G24" s="75"/>
      <c r="H24" s="74">
        <f>SUM(H10:H23)</f>
        <v>154024</v>
      </c>
      <c r="I24" s="75"/>
      <c r="J24" s="91"/>
      <c r="K24" s="75"/>
      <c r="L24" s="91">
        <f>SUM(L10:L23)</f>
        <v>185181</v>
      </c>
    </row>
    <row r="25" spans="1:15" ht="22.5" customHeight="1" x14ac:dyDescent="0.45">
      <c r="A25" s="12" t="s">
        <v>120</v>
      </c>
      <c r="B25" s="7"/>
      <c r="E25" s="4"/>
      <c r="F25" s="29"/>
      <c r="G25" s="29"/>
      <c r="H25" s="29"/>
      <c r="I25" s="29"/>
      <c r="J25" s="29"/>
      <c r="K25" s="29"/>
      <c r="L25" s="29"/>
    </row>
    <row r="26" spans="1:15" ht="22.5" customHeight="1" x14ac:dyDescent="0.45">
      <c r="A26" s="13" t="s">
        <v>9</v>
      </c>
      <c r="E26" s="4"/>
      <c r="F26" s="29"/>
      <c r="G26" s="29"/>
      <c r="H26" s="29">
        <v>-63528</v>
      </c>
      <c r="I26" s="29"/>
      <c r="J26" s="29"/>
      <c r="K26" s="29"/>
      <c r="L26" s="29">
        <v>-69091</v>
      </c>
    </row>
    <row r="27" spans="1:15" ht="22.5" customHeight="1" x14ac:dyDescent="0.45">
      <c r="A27" s="4" t="s">
        <v>10</v>
      </c>
      <c r="E27" s="4"/>
      <c r="F27" s="29"/>
      <c r="G27" s="29"/>
      <c r="H27" s="29">
        <v>41846</v>
      </c>
      <c r="I27" s="29"/>
      <c r="J27" s="29"/>
      <c r="K27" s="29"/>
      <c r="L27" s="29">
        <v>41796</v>
      </c>
    </row>
    <row r="28" spans="1:15" ht="22.5" customHeight="1" x14ac:dyDescent="0.45">
      <c r="A28" s="4" t="s">
        <v>11</v>
      </c>
      <c r="E28" s="4"/>
      <c r="F28" s="29"/>
      <c r="G28" s="29"/>
      <c r="H28" s="29">
        <v>-17954</v>
      </c>
      <c r="I28" s="29"/>
      <c r="J28" s="29"/>
      <c r="K28" s="29"/>
      <c r="L28" s="29">
        <v>-16735</v>
      </c>
    </row>
    <row r="29" spans="1:15" ht="22.5" customHeight="1" x14ac:dyDescent="0.45">
      <c r="A29" s="13" t="s">
        <v>13</v>
      </c>
      <c r="E29" s="4"/>
      <c r="F29" s="29"/>
      <c r="G29" s="29"/>
      <c r="H29" s="29">
        <v>1838</v>
      </c>
      <c r="I29" s="29"/>
      <c r="J29" s="29"/>
      <c r="K29" s="29"/>
      <c r="L29" s="29">
        <v>12466</v>
      </c>
    </row>
    <row r="30" spans="1:15" ht="22.5" customHeight="1" x14ac:dyDescent="0.45">
      <c r="A30" s="13" t="s">
        <v>14</v>
      </c>
      <c r="E30" s="4"/>
      <c r="F30" s="29"/>
      <c r="G30" s="29"/>
      <c r="H30" s="29">
        <v>693</v>
      </c>
      <c r="I30" s="29"/>
      <c r="J30" s="29"/>
      <c r="K30" s="29"/>
      <c r="L30" s="29">
        <v>693</v>
      </c>
    </row>
    <row r="31" spans="1:15" ht="22.5" customHeight="1" x14ac:dyDescent="0.45">
      <c r="A31" s="13" t="s">
        <v>15</v>
      </c>
      <c r="E31" s="4"/>
      <c r="F31" s="29"/>
      <c r="G31" s="29"/>
      <c r="H31" s="29">
        <v>3050</v>
      </c>
      <c r="I31" s="29"/>
      <c r="J31" s="29"/>
      <c r="K31" s="29"/>
      <c r="L31" s="29">
        <v>2889</v>
      </c>
    </row>
    <row r="32" spans="1:15" ht="22.5" customHeight="1" x14ac:dyDescent="0.45">
      <c r="A32" s="13" t="s">
        <v>27</v>
      </c>
      <c r="E32" s="4"/>
      <c r="F32" s="29"/>
      <c r="G32" s="29"/>
      <c r="H32" s="29">
        <v>-12747</v>
      </c>
      <c r="I32" s="29"/>
      <c r="J32" s="29"/>
      <c r="K32" s="29"/>
      <c r="L32" s="29">
        <v>-12507</v>
      </c>
    </row>
    <row r="33" spans="1:14" ht="22.5" customHeight="1" x14ac:dyDescent="0.45">
      <c r="A33" s="4" t="s">
        <v>32</v>
      </c>
      <c r="E33" s="4"/>
      <c r="F33" s="29"/>
      <c r="G33" s="29"/>
      <c r="H33" s="29">
        <v>3693</v>
      </c>
      <c r="I33" s="29"/>
      <c r="J33" s="29"/>
      <c r="K33" s="29"/>
      <c r="L33" s="29">
        <v>-6654</v>
      </c>
      <c r="N33" s="84"/>
    </row>
    <row r="34" spans="1:14" ht="22.5" customHeight="1" x14ac:dyDescent="0.45">
      <c r="A34" s="4" t="s">
        <v>121</v>
      </c>
      <c r="E34" s="4"/>
      <c r="F34" s="29"/>
      <c r="G34" s="29"/>
      <c r="H34" s="29">
        <v>-25810</v>
      </c>
      <c r="I34" s="29"/>
      <c r="J34" s="29"/>
      <c r="K34" s="29"/>
      <c r="L34" s="29">
        <v>-23480</v>
      </c>
      <c r="N34" s="84"/>
    </row>
    <row r="35" spans="1:14" ht="22.5" customHeight="1" x14ac:dyDescent="0.45">
      <c r="A35" s="4" t="s">
        <v>34</v>
      </c>
      <c r="E35" s="4"/>
      <c r="F35" s="29"/>
      <c r="G35" s="29"/>
      <c r="H35" s="29">
        <v>-170792</v>
      </c>
      <c r="I35" s="29"/>
      <c r="J35" s="29"/>
      <c r="K35" s="29"/>
      <c r="L35" s="29">
        <v>-161328</v>
      </c>
    </row>
    <row r="36" spans="1:14" ht="22.5" customHeight="1" x14ac:dyDescent="0.45">
      <c r="A36" s="4" t="s">
        <v>122</v>
      </c>
      <c r="E36" s="4"/>
      <c r="F36" s="29"/>
      <c r="G36" s="29"/>
      <c r="H36" s="29">
        <v>5460</v>
      </c>
      <c r="I36" s="29"/>
      <c r="J36" s="29"/>
      <c r="K36" s="29"/>
      <c r="L36" s="29">
        <v>5460</v>
      </c>
    </row>
    <row r="37" spans="1:14" ht="22.5" customHeight="1" x14ac:dyDescent="0.45">
      <c r="E37" s="4"/>
      <c r="F37" s="29"/>
      <c r="G37" s="29"/>
      <c r="H37" s="29"/>
      <c r="I37" s="29"/>
      <c r="J37" s="29"/>
      <c r="K37" s="29"/>
      <c r="L37" s="29"/>
    </row>
    <row r="38" spans="1:14" ht="22.5" customHeight="1" x14ac:dyDescent="0.5">
      <c r="A38" s="1" t="s">
        <v>0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4" ht="22.5" customHeight="1" x14ac:dyDescent="0.5">
      <c r="A39" s="2" t="s">
        <v>105</v>
      </c>
      <c r="B39" s="3"/>
      <c r="C39" s="3"/>
      <c r="D39" s="3"/>
      <c r="E39" s="3"/>
      <c r="F39" s="3"/>
      <c r="G39" s="9"/>
      <c r="H39" s="3"/>
      <c r="I39" s="9"/>
      <c r="J39" s="9"/>
      <c r="K39" s="9"/>
      <c r="L39" s="9"/>
    </row>
    <row r="40" spans="1:14" ht="22.5" customHeight="1" x14ac:dyDescent="0.5">
      <c r="A40" s="2"/>
      <c r="B40" s="3"/>
      <c r="C40" s="3"/>
      <c r="D40" s="3"/>
      <c r="E40" s="3"/>
      <c r="F40" s="3"/>
      <c r="G40" s="3"/>
      <c r="H40" s="3"/>
      <c r="I40" s="9"/>
      <c r="J40" s="9"/>
      <c r="K40" s="9"/>
      <c r="L40" s="9"/>
    </row>
    <row r="41" spans="1:14" ht="22.5" customHeight="1" x14ac:dyDescent="0.45">
      <c r="A41" s="6"/>
      <c r="B41" s="6"/>
      <c r="C41" s="6"/>
      <c r="D41" s="6"/>
      <c r="E41" s="6"/>
      <c r="F41" s="328" t="s">
        <v>2</v>
      </c>
      <c r="G41" s="328"/>
      <c r="H41" s="328"/>
      <c r="I41" s="6"/>
      <c r="J41" s="334" t="s">
        <v>3</v>
      </c>
      <c r="K41" s="334"/>
      <c r="L41" s="334"/>
    </row>
    <row r="42" spans="1:14" ht="22.5" customHeight="1" x14ac:dyDescent="0.45">
      <c r="A42" s="6"/>
      <c r="B42" s="6"/>
      <c r="C42" s="6"/>
      <c r="D42" s="6"/>
      <c r="E42" s="6"/>
      <c r="F42" s="329" t="s">
        <v>60</v>
      </c>
      <c r="G42" s="329"/>
      <c r="H42" s="329"/>
      <c r="I42" s="6"/>
      <c r="J42" s="329" t="s">
        <v>60</v>
      </c>
      <c r="K42" s="329"/>
      <c r="L42" s="329"/>
    </row>
    <row r="43" spans="1:14" ht="22.5" customHeight="1" x14ac:dyDescent="0.45">
      <c r="A43" s="6"/>
      <c r="B43" s="6"/>
      <c r="C43" s="6"/>
      <c r="D43" s="6"/>
      <c r="E43" s="6"/>
      <c r="F43" s="329" t="s">
        <v>174</v>
      </c>
      <c r="G43" s="329"/>
      <c r="H43" s="329"/>
      <c r="I43" s="6"/>
      <c r="J43" s="329" t="s">
        <v>174</v>
      </c>
      <c r="K43" s="329"/>
      <c r="L43" s="329"/>
    </row>
    <row r="44" spans="1:14" ht="22.5" customHeight="1" x14ac:dyDescent="0.45">
      <c r="A44" s="6"/>
      <c r="B44" s="6"/>
      <c r="C44" s="6"/>
      <c r="D44" s="6"/>
      <c r="E44" s="11"/>
      <c r="F44" s="217">
        <v>2563</v>
      </c>
      <c r="G44" s="217"/>
      <c r="H44" s="217">
        <v>2562</v>
      </c>
      <c r="I44" s="9"/>
      <c r="J44" s="217">
        <v>2563</v>
      </c>
      <c r="K44" s="217"/>
      <c r="L44" s="217">
        <v>2562</v>
      </c>
    </row>
    <row r="45" spans="1:14" ht="22.5" customHeight="1" x14ac:dyDescent="0.45">
      <c r="A45" s="6"/>
      <c r="B45" s="6"/>
      <c r="C45" s="6"/>
      <c r="D45" s="6"/>
      <c r="E45" s="6"/>
      <c r="F45" s="327" t="s">
        <v>62</v>
      </c>
      <c r="G45" s="327"/>
      <c r="H45" s="327"/>
      <c r="I45" s="327"/>
      <c r="J45" s="327"/>
      <c r="K45" s="327"/>
      <c r="L45" s="327"/>
    </row>
    <row r="46" spans="1:14" ht="22.5" customHeight="1" x14ac:dyDescent="0.45">
      <c r="A46" s="12" t="s">
        <v>123</v>
      </c>
      <c r="B46" s="6"/>
      <c r="C46" s="6"/>
      <c r="D46" s="6"/>
      <c r="E46" s="6"/>
      <c r="F46" s="5"/>
      <c r="G46" s="5"/>
      <c r="H46" s="5"/>
      <c r="I46" s="5"/>
      <c r="J46" s="5"/>
      <c r="K46" s="5"/>
      <c r="L46" s="5"/>
    </row>
    <row r="47" spans="1:14" ht="22.5" customHeight="1" x14ac:dyDescent="0.45">
      <c r="A47" s="4" t="s">
        <v>37</v>
      </c>
      <c r="E47" s="4"/>
      <c r="F47" s="29"/>
      <c r="H47" s="29">
        <v>9545</v>
      </c>
      <c r="I47" s="29"/>
      <c r="J47" s="29"/>
      <c r="K47" s="29"/>
      <c r="L47" s="29">
        <v>9258</v>
      </c>
    </row>
    <row r="48" spans="1:14" ht="22.5" customHeight="1" x14ac:dyDescent="0.45">
      <c r="A48" s="4" t="s">
        <v>162</v>
      </c>
      <c r="E48" s="4"/>
      <c r="F48" s="31"/>
      <c r="G48" s="36"/>
      <c r="H48" s="31">
        <v>-19182</v>
      </c>
      <c r="I48" s="36"/>
      <c r="J48" s="31"/>
      <c r="K48" s="36"/>
      <c r="L48" s="31">
        <v>-19182</v>
      </c>
    </row>
    <row r="49" spans="1:15" ht="21.75" customHeight="1" x14ac:dyDescent="0.45">
      <c r="A49" s="4" t="s">
        <v>157</v>
      </c>
      <c r="E49" s="4"/>
      <c r="F49" s="29"/>
      <c r="G49" s="36"/>
      <c r="H49" s="29">
        <f>SUM(H24:H36,H47:H48)</f>
        <v>-89864</v>
      </c>
      <c r="I49" s="36"/>
      <c r="J49" s="29"/>
      <c r="K49" s="36"/>
      <c r="L49" s="29">
        <f>SUM(L24:L36,L47:L48)</f>
        <v>-51234</v>
      </c>
    </row>
    <row r="50" spans="1:15" ht="21.75" customHeight="1" x14ac:dyDescent="0.45">
      <c r="A50" s="4" t="s">
        <v>125</v>
      </c>
      <c r="E50" s="4"/>
      <c r="F50" s="183"/>
      <c r="G50" s="36"/>
      <c r="H50" s="183"/>
      <c r="I50" s="36"/>
      <c r="J50" s="173"/>
      <c r="K50" s="36"/>
      <c r="L50" s="173">
        <v>0</v>
      </c>
    </row>
    <row r="51" spans="1:15" ht="22.5" customHeight="1" x14ac:dyDescent="0.45">
      <c r="A51" s="7" t="s">
        <v>184</v>
      </c>
      <c r="B51" s="7"/>
      <c r="C51" s="7"/>
      <c r="D51" s="76"/>
      <c r="E51" s="76"/>
      <c r="F51" s="90"/>
      <c r="G51" s="17"/>
      <c r="H51" s="90">
        <f>H49+H50</f>
        <v>-89864</v>
      </c>
      <c r="I51" s="17"/>
      <c r="J51" s="90"/>
      <c r="K51" s="17"/>
      <c r="L51" s="90">
        <f>L49+L50</f>
        <v>-51234</v>
      </c>
    </row>
    <row r="52" spans="1:15" ht="22.5" customHeight="1" x14ac:dyDescent="0.45">
      <c r="A52" s="6"/>
      <c r="B52" s="6"/>
      <c r="C52" s="6"/>
      <c r="D52" s="6"/>
      <c r="E52" s="6"/>
      <c r="F52" s="5"/>
      <c r="G52" s="5"/>
      <c r="H52" s="5"/>
      <c r="I52" s="5"/>
      <c r="J52" s="5"/>
      <c r="K52" s="5"/>
      <c r="L52" s="5"/>
    </row>
    <row r="53" spans="1:15" ht="22.5" customHeight="1" x14ac:dyDescent="0.45">
      <c r="A53" s="23" t="s">
        <v>126</v>
      </c>
      <c r="E53" s="4"/>
      <c r="F53" s="36"/>
      <c r="G53" s="36"/>
      <c r="H53" s="36"/>
      <c r="I53" s="36"/>
      <c r="J53" s="36"/>
      <c r="K53" s="36"/>
      <c r="L53" s="36"/>
    </row>
    <row r="54" spans="1:15" ht="22.5" customHeight="1" x14ac:dyDescent="0.45">
      <c r="A54" s="4" t="s">
        <v>127</v>
      </c>
      <c r="E54" s="4"/>
      <c r="F54" s="36"/>
      <c r="G54" s="36"/>
      <c r="H54" s="36">
        <v>3125</v>
      </c>
      <c r="I54" s="36"/>
      <c r="J54" s="36"/>
      <c r="K54" s="36"/>
      <c r="L54" s="36">
        <v>3861</v>
      </c>
    </row>
    <row r="55" spans="1:15" ht="22.5" hidden="1" customHeight="1" x14ac:dyDescent="0.45">
      <c r="A55" s="4" t="s">
        <v>145</v>
      </c>
      <c r="E55" s="4"/>
      <c r="F55" s="206"/>
      <c r="G55" s="36"/>
      <c r="H55" s="206">
        <v>0</v>
      </c>
      <c r="I55" s="36"/>
      <c r="J55" s="206"/>
      <c r="K55" s="36"/>
      <c r="L55" s="206">
        <v>0</v>
      </c>
    </row>
    <row r="56" spans="1:15" ht="22.5" hidden="1" customHeight="1" x14ac:dyDescent="0.45">
      <c r="A56" s="4" t="s">
        <v>147</v>
      </c>
      <c r="E56" s="4"/>
      <c r="F56" s="89"/>
      <c r="G56" s="36"/>
      <c r="H56" s="89"/>
      <c r="I56" s="36"/>
      <c r="J56" s="89"/>
      <c r="K56" s="36"/>
      <c r="L56" s="89"/>
    </row>
    <row r="57" spans="1:15" ht="22.5" customHeight="1" x14ac:dyDescent="0.45">
      <c r="A57" s="4" t="s">
        <v>128</v>
      </c>
      <c r="E57" s="4"/>
      <c r="F57" s="71"/>
      <c r="G57" s="36"/>
      <c r="H57" s="71">
        <f>-46914-11658-11</f>
        <v>-58583</v>
      </c>
      <c r="I57" s="36"/>
      <c r="J57" s="71"/>
      <c r="K57" s="36"/>
      <c r="L57" s="71">
        <v>-46418</v>
      </c>
    </row>
    <row r="58" spans="1:15" ht="22.5" customHeight="1" x14ac:dyDescent="0.45">
      <c r="A58" s="4" t="s">
        <v>129</v>
      </c>
      <c r="E58" s="4"/>
      <c r="F58" s="36"/>
      <c r="G58" s="36"/>
      <c r="H58" s="36">
        <v>6272</v>
      </c>
      <c r="I58" s="36"/>
      <c r="J58" s="36"/>
      <c r="K58" s="36"/>
      <c r="L58" s="36">
        <v>6167</v>
      </c>
      <c r="O58" s="20"/>
    </row>
    <row r="59" spans="1:15" ht="22.5" hidden="1" customHeight="1" x14ac:dyDescent="0.45">
      <c r="A59" s="4" t="s">
        <v>130</v>
      </c>
      <c r="E59" s="4"/>
      <c r="F59" s="71"/>
      <c r="G59" s="36"/>
      <c r="H59" s="71">
        <v>0</v>
      </c>
      <c r="I59" s="36"/>
      <c r="J59" s="71"/>
      <c r="K59" s="36"/>
      <c r="L59" s="71">
        <v>0</v>
      </c>
    </row>
    <row r="60" spans="1:15" ht="22.5" customHeight="1" x14ac:dyDescent="0.45">
      <c r="A60" s="4" t="s">
        <v>18</v>
      </c>
      <c r="E60" s="4"/>
      <c r="F60" s="71"/>
      <c r="G60" s="36"/>
      <c r="H60" s="71">
        <v>-3</v>
      </c>
      <c r="I60" s="36"/>
      <c r="J60" s="71"/>
      <c r="K60" s="36"/>
      <c r="L60" s="71">
        <v>-3</v>
      </c>
    </row>
    <row r="61" spans="1:15" ht="22.5" customHeight="1" x14ac:dyDescent="0.45">
      <c r="A61" s="7" t="s">
        <v>154</v>
      </c>
      <c r="B61" s="7"/>
      <c r="C61" s="7"/>
      <c r="D61" s="76"/>
      <c r="E61" s="76"/>
      <c r="F61" s="90"/>
      <c r="G61" s="17"/>
      <c r="H61" s="90">
        <f>SUM(H54:H60)</f>
        <v>-49189</v>
      </c>
      <c r="I61" s="17"/>
      <c r="J61" s="90"/>
      <c r="K61" s="17"/>
      <c r="L61" s="90">
        <f>SUM(L54:L60)</f>
        <v>-36393</v>
      </c>
    </row>
    <row r="62" spans="1:15" ht="22.5" customHeight="1" x14ac:dyDescent="0.45">
      <c r="A62" s="7"/>
      <c r="B62" s="7"/>
      <c r="C62" s="7"/>
      <c r="D62" s="76"/>
      <c r="E62" s="76"/>
      <c r="F62" s="15"/>
      <c r="G62" s="17"/>
      <c r="H62" s="15"/>
      <c r="I62" s="17"/>
      <c r="J62" s="15"/>
      <c r="K62" s="17"/>
      <c r="L62" s="15"/>
    </row>
    <row r="63" spans="1:15" ht="22.5" customHeight="1" x14ac:dyDescent="0.45">
      <c r="A63" s="23" t="s">
        <v>131</v>
      </c>
      <c r="E63" s="4"/>
      <c r="F63" s="36"/>
      <c r="G63" s="36"/>
      <c r="H63" s="36"/>
      <c r="I63" s="36"/>
      <c r="J63" s="36"/>
      <c r="K63" s="36"/>
      <c r="L63" s="36"/>
    </row>
    <row r="64" spans="1:15" ht="22.5" customHeight="1" x14ac:dyDescent="0.45">
      <c r="A64" s="4" t="s">
        <v>132</v>
      </c>
      <c r="E64" s="4"/>
      <c r="F64" s="71"/>
      <c r="G64" s="36"/>
      <c r="H64" s="71"/>
      <c r="I64" s="36"/>
      <c r="J64" s="71"/>
      <c r="K64" s="36"/>
      <c r="L64" s="71"/>
    </row>
    <row r="65" spans="1:12" ht="22.5" customHeight="1" x14ac:dyDescent="0.45">
      <c r="A65" s="4" t="s">
        <v>133</v>
      </c>
      <c r="E65" s="4"/>
      <c r="F65" s="173"/>
      <c r="G65" s="36"/>
      <c r="H65" s="173">
        <v>0</v>
      </c>
      <c r="I65" s="36"/>
      <c r="J65" s="173"/>
      <c r="K65" s="36"/>
      <c r="L65" s="173">
        <v>0</v>
      </c>
    </row>
    <row r="66" spans="1:12" ht="22.5" customHeight="1" x14ac:dyDescent="0.45">
      <c r="A66" s="4" t="s">
        <v>134</v>
      </c>
      <c r="E66" s="4"/>
      <c r="F66" s="71"/>
      <c r="G66" s="36"/>
      <c r="H66" s="71"/>
      <c r="I66" s="36"/>
      <c r="J66" s="71"/>
      <c r="K66" s="36"/>
      <c r="L66" s="71"/>
    </row>
    <row r="67" spans="1:12" ht="22.5" customHeight="1" x14ac:dyDescent="0.45">
      <c r="A67" s="77" t="s">
        <v>135</v>
      </c>
      <c r="E67" s="4"/>
      <c r="F67" s="71"/>
      <c r="G67" s="36"/>
      <c r="H67" s="71"/>
      <c r="I67" s="36"/>
      <c r="J67" s="71"/>
      <c r="K67" s="36"/>
      <c r="L67" s="71"/>
    </row>
    <row r="68" spans="1:12" ht="22.5" customHeight="1" x14ac:dyDescent="0.45">
      <c r="A68" s="7" t="s">
        <v>152</v>
      </c>
      <c r="B68" s="7"/>
      <c r="C68" s="7"/>
      <c r="D68" s="7"/>
      <c r="E68" s="7"/>
      <c r="F68" s="90"/>
      <c r="G68" s="17"/>
      <c r="H68" s="205">
        <f>SUM(H64:H67)</f>
        <v>0</v>
      </c>
      <c r="I68" s="17"/>
      <c r="J68" s="90"/>
      <c r="K68" s="17"/>
      <c r="L68" s="205">
        <f>SUM(L64:L67)</f>
        <v>0</v>
      </c>
    </row>
    <row r="69" spans="1:12" ht="22.5" customHeight="1" x14ac:dyDescent="0.45">
      <c r="E69" s="4"/>
      <c r="F69" s="18"/>
      <c r="G69" s="36"/>
      <c r="H69" s="18"/>
      <c r="I69" s="36"/>
      <c r="J69" s="18"/>
      <c r="K69" s="36"/>
      <c r="L69" s="18"/>
    </row>
    <row r="70" spans="1:12" ht="22.5" customHeight="1" x14ac:dyDescent="0.45">
      <c r="A70" s="10" t="s">
        <v>185</v>
      </c>
      <c r="B70" s="7"/>
      <c r="C70" s="7"/>
      <c r="D70" s="7"/>
      <c r="E70" s="7"/>
      <c r="F70" s="88"/>
      <c r="G70" s="17"/>
      <c r="H70" s="88">
        <f>SUM(H51,H61,H68)</f>
        <v>-139053</v>
      </c>
      <c r="I70" s="17"/>
      <c r="J70" s="88"/>
      <c r="K70" s="17"/>
      <c r="L70" s="88">
        <f>SUM(L51,L61,L68)</f>
        <v>-87627</v>
      </c>
    </row>
    <row r="71" spans="1:12" ht="22.5" customHeight="1" x14ac:dyDescent="0.45">
      <c r="A71" s="4" t="s">
        <v>146</v>
      </c>
      <c r="E71" s="4"/>
      <c r="F71" s="36"/>
      <c r="G71" s="36"/>
      <c r="H71" s="36">
        <f>'BS3-4'!H10</f>
        <v>872793</v>
      </c>
      <c r="I71" s="36"/>
      <c r="J71" s="36"/>
      <c r="K71" s="36"/>
      <c r="L71" s="36">
        <f>'BS3-4'!L10</f>
        <v>798047</v>
      </c>
    </row>
    <row r="72" spans="1:12" ht="22.5" customHeight="1" x14ac:dyDescent="0.45">
      <c r="A72" s="4" t="s">
        <v>136</v>
      </c>
      <c r="E72" s="4"/>
      <c r="F72" s="38"/>
      <c r="G72" s="32"/>
      <c r="H72" s="38"/>
      <c r="I72" s="32"/>
      <c r="J72" s="38"/>
      <c r="K72" s="32"/>
      <c r="L72" s="38"/>
    </row>
    <row r="73" spans="1:12" ht="22.5" customHeight="1" x14ac:dyDescent="0.45">
      <c r="B73" s="4" t="s">
        <v>95</v>
      </c>
      <c r="E73" s="4"/>
      <c r="F73" s="31"/>
      <c r="G73" s="29"/>
      <c r="H73" s="31"/>
      <c r="I73" s="29"/>
      <c r="J73" s="31"/>
      <c r="K73" s="29"/>
      <c r="L73" s="31"/>
    </row>
    <row r="74" spans="1:12" ht="22.5" customHeight="1" thickBot="1" x14ac:dyDescent="0.5">
      <c r="A74" s="7" t="s">
        <v>176</v>
      </c>
      <c r="B74" s="7"/>
      <c r="C74" s="7"/>
      <c r="D74" s="7"/>
      <c r="E74" s="7"/>
      <c r="F74" s="184"/>
      <c r="G74" s="17"/>
      <c r="H74" s="184">
        <f>SUM(H70:H73)</f>
        <v>733740</v>
      </c>
      <c r="I74" s="17"/>
      <c r="J74" s="184"/>
      <c r="K74" s="17"/>
      <c r="L74" s="184">
        <f>SUM(L70:L73)</f>
        <v>710420</v>
      </c>
    </row>
    <row r="75" spans="1:12" ht="22.5" customHeight="1" thickTop="1" x14ac:dyDescent="0.45">
      <c r="F75" s="87"/>
      <c r="G75" s="210"/>
      <c r="H75" s="87"/>
      <c r="I75" s="210"/>
      <c r="J75" s="87"/>
      <c r="L75" s="86"/>
    </row>
    <row r="76" spans="1:12" ht="22.5" customHeight="1" x14ac:dyDescent="0.45">
      <c r="A76" s="185" t="s">
        <v>138</v>
      </c>
    </row>
    <row r="77" spans="1:12" ht="22.5" customHeight="1" x14ac:dyDescent="0.45">
      <c r="A77" s="186" t="s">
        <v>186</v>
      </c>
      <c r="F77" s="38"/>
      <c r="G77" s="38"/>
      <c r="H77" s="38">
        <v>-11505</v>
      </c>
      <c r="I77" s="38"/>
      <c r="J77" s="38"/>
      <c r="K77" s="38"/>
      <c r="L77" s="38">
        <v>-7760</v>
      </c>
    </row>
    <row r="81" spans="6:10" ht="22.5" customHeight="1" x14ac:dyDescent="0.45">
      <c r="F81" s="20"/>
      <c r="J81" s="20"/>
    </row>
    <row r="83" spans="6:10" ht="22.5" customHeight="1" x14ac:dyDescent="0.45">
      <c r="F83" s="84"/>
    </row>
  </sheetData>
  <mergeCells count="14">
    <mergeCell ref="F43:H43"/>
    <mergeCell ref="J43:L43"/>
    <mergeCell ref="F45:L45"/>
    <mergeCell ref="F4:H4"/>
    <mergeCell ref="J4:L4"/>
    <mergeCell ref="F5:H5"/>
    <mergeCell ref="J5:L5"/>
    <mergeCell ref="F6:H6"/>
    <mergeCell ref="J6:L6"/>
    <mergeCell ref="F8:L8"/>
    <mergeCell ref="F41:H41"/>
    <mergeCell ref="J41:L41"/>
    <mergeCell ref="F42:H42"/>
    <mergeCell ref="J42:L42"/>
  </mergeCells>
  <pageMargins left="0.8" right="0.8" top="0.48" bottom="0.5" header="0.5" footer="0.5"/>
  <pageSetup paperSize="9" scale="83" firstPageNumber="1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79"/>
  <sheetViews>
    <sheetView showGridLines="0" view="pageBreakPreview" zoomScaleNormal="90" zoomScaleSheetLayoutView="100" workbookViewId="0"/>
  </sheetViews>
  <sheetFormatPr defaultRowHeight="22.5" customHeight="1" x14ac:dyDescent="0.45"/>
  <cols>
    <col min="1" max="1" width="3.5" style="4" customWidth="1"/>
    <col min="2" max="3" width="2.1640625" style="4" customWidth="1"/>
    <col min="4" max="4" width="44" style="4" customWidth="1"/>
    <col min="5" max="5" width="8.6640625" style="215" customWidth="1"/>
    <col min="6" max="6" width="15.33203125" style="4" customWidth="1"/>
    <col min="7" max="7" width="1.5" style="4" customWidth="1"/>
    <col min="8" max="8" width="15.33203125" style="4" customWidth="1"/>
    <col min="9" max="9" width="2.1640625" style="4" customWidth="1"/>
    <col min="10" max="10" width="15.33203125" style="87" customWidth="1"/>
    <col min="11" max="11" width="1.6640625" style="4" customWidth="1"/>
    <col min="12" max="12" width="15.33203125" style="4" customWidth="1"/>
    <col min="13" max="13" width="11.1640625" style="4" bestFit="1" customWidth="1"/>
    <col min="14" max="256" width="9.33203125" style="4"/>
    <col min="257" max="257" width="3.5" style="4" customWidth="1"/>
    <col min="258" max="259" width="2.1640625" style="4" customWidth="1"/>
    <col min="260" max="260" width="44" style="4" customWidth="1"/>
    <col min="261" max="261" width="8.6640625" style="4" customWidth="1"/>
    <col min="262" max="262" width="15.33203125" style="4" customWidth="1"/>
    <col min="263" max="263" width="1.5" style="4" customWidth="1"/>
    <col min="264" max="264" width="15.33203125" style="4" customWidth="1"/>
    <col min="265" max="265" width="2.1640625" style="4" customWidth="1"/>
    <col min="266" max="266" width="15.33203125" style="4" customWidth="1"/>
    <col min="267" max="267" width="1.6640625" style="4" customWidth="1"/>
    <col min="268" max="268" width="15.33203125" style="4" customWidth="1"/>
    <col min="269" max="269" width="11.1640625" style="4" bestFit="1" customWidth="1"/>
    <col min="270" max="512" width="9.33203125" style="4"/>
    <col min="513" max="513" width="3.5" style="4" customWidth="1"/>
    <col min="514" max="515" width="2.1640625" style="4" customWidth="1"/>
    <col min="516" max="516" width="44" style="4" customWidth="1"/>
    <col min="517" max="517" width="8.6640625" style="4" customWidth="1"/>
    <col min="518" max="518" width="15.33203125" style="4" customWidth="1"/>
    <col min="519" max="519" width="1.5" style="4" customWidth="1"/>
    <col min="520" max="520" width="15.33203125" style="4" customWidth="1"/>
    <col min="521" max="521" width="2.1640625" style="4" customWidth="1"/>
    <col min="522" max="522" width="15.33203125" style="4" customWidth="1"/>
    <col min="523" max="523" width="1.6640625" style="4" customWidth="1"/>
    <col min="524" max="524" width="15.33203125" style="4" customWidth="1"/>
    <col min="525" max="525" width="11.1640625" style="4" bestFit="1" customWidth="1"/>
    <col min="526" max="768" width="9.33203125" style="4"/>
    <col min="769" max="769" width="3.5" style="4" customWidth="1"/>
    <col min="770" max="771" width="2.1640625" style="4" customWidth="1"/>
    <col min="772" max="772" width="44" style="4" customWidth="1"/>
    <col min="773" max="773" width="8.6640625" style="4" customWidth="1"/>
    <col min="774" max="774" width="15.33203125" style="4" customWidth="1"/>
    <col min="775" max="775" width="1.5" style="4" customWidth="1"/>
    <col min="776" max="776" width="15.33203125" style="4" customWidth="1"/>
    <col min="777" max="777" width="2.1640625" style="4" customWidth="1"/>
    <col min="778" max="778" width="15.33203125" style="4" customWidth="1"/>
    <col min="779" max="779" width="1.6640625" style="4" customWidth="1"/>
    <col min="780" max="780" width="15.33203125" style="4" customWidth="1"/>
    <col min="781" max="781" width="11.1640625" style="4" bestFit="1" customWidth="1"/>
    <col min="782" max="1024" width="9.33203125" style="4"/>
    <col min="1025" max="1025" width="3.5" style="4" customWidth="1"/>
    <col min="1026" max="1027" width="2.1640625" style="4" customWidth="1"/>
    <col min="1028" max="1028" width="44" style="4" customWidth="1"/>
    <col min="1029" max="1029" width="8.6640625" style="4" customWidth="1"/>
    <col min="1030" max="1030" width="15.33203125" style="4" customWidth="1"/>
    <col min="1031" max="1031" width="1.5" style="4" customWidth="1"/>
    <col min="1032" max="1032" width="15.33203125" style="4" customWidth="1"/>
    <col min="1033" max="1033" width="2.1640625" style="4" customWidth="1"/>
    <col min="1034" max="1034" width="15.33203125" style="4" customWidth="1"/>
    <col min="1035" max="1035" width="1.6640625" style="4" customWidth="1"/>
    <col min="1036" max="1036" width="15.33203125" style="4" customWidth="1"/>
    <col min="1037" max="1037" width="11.1640625" style="4" bestFit="1" customWidth="1"/>
    <col min="1038" max="1280" width="9.33203125" style="4"/>
    <col min="1281" max="1281" width="3.5" style="4" customWidth="1"/>
    <col min="1282" max="1283" width="2.1640625" style="4" customWidth="1"/>
    <col min="1284" max="1284" width="44" style="4" customWidth="1"/>
    <col min="1285" max="1285" width="8.6640625" style="4" customWidth="1"/>
    <col min="1286" max="1286" width="15.33203125" style="4" customWidth="1"/>
    <col min="1287" max="1287" width="1.5" style="4" customWidth="1"/>
    <col min="1288" max="1288" width="15.33203125" style="4" customWidth="1"/>
    <col min="1289" max="1289" width="2.1640625" style="4" customWidth="1"/>
    <col min="1290" max="1290" width="15.33203125" style="4" customWidth="1"/>
    <col min="1291" max="1291" width="1.6640625" style="4" customWidth="1"/>
    <col min="1292" max="1292" width="15.33203125" style="4" customWidth="1"/>
    <col min="1293" max="1293" width="11.1640625" style="4" bestFit="1" customWidth="1"/>
    <col min="1294" max="1536" width="9.33203125" style="4"/>
    <col min="1537" max="1537" width="3.5" style="4" customWidth="1"/>
    <col min="1538" max="1539" width="2.1640625" style="4" customWidth="1"/>
    <col min="1540" max="1540" width="44" style="4" customWidth="1"/>
    <col min="1541" max="1541" width="8.6640625" style="4" customWidth="1"/>
    <col min="1542" max="1542" width="15.33203125" style="4" customWidth="1"/>
    <col min="1543" max="1543" width="1.5" style="4" customWidth="1"/>
    <col min="1544" max="1544" width="15.33203125" style="4" customWidth="1"/>
    <col min="1545" max="1545" width="2.1640625" style="4" customWidth="1"/>
    <col min="1546" max="1546" width="15.33203125" style="4" customWidth="1"/>
    <col min="1547" max="1547" width="1.6640625" style="4" customWidth="1"/>
    <col min="1548" max="1548" width="15.33203125" style="4" customWidth="1"/>
    <col min="1549" max="1549" width="11.1640625" style="4" bestFit="1" customWidth="1"/>
    <col min="1550" max="1792" width="9.33203125" style="4"/>
    <col min="1793" max="1793" width="3.5" style="4" customWidth="1"/>
    <col min="1794" max="1795" width="2.1640625" style="4" customWidth="1"/>
    <col min="1796" max="1796" width="44" style="4" customWidth="1"/>
    <col min="1797" max="1797" width="8.6640625" style="4" customWidth="1"/>
    <col min="1798" max="1798" width="15.33203125" style="4" customWidth="1"/>
    <col min="1799" max="1799" width="1.5" style="4" customWidth="1"/>
    <col min="1800" max="1800" width="15.33203125" style="4" customWidth="1"/>
    <col min="1801" max="1801" width="2.1640625" style="4" customWidth="1"/>
    <col min="1802" max="1802" width="15.33203125" style="4" customWidth="1"/>
    <col min="1803" max="1803" width="1.6640625" style="4" customWidth="1"/>
    <col min="1804" max="1804" width="15.33203125" style="4" customWidth="1"/>
    <col min="1805" max="1805" width="11.1640625" style="4" bestFit="1" customWidth="1"/>
    <col min="1806" max="2048" width="9.33203125" style="4"/>
    <col min="2049" max="2049" width="3.5" style="4" customWidth="1"/>
    <col min="2050" max="2051" width="2.1640625" style="4" customWidth="1"/>
    <col min="2052" max="2052" width="44" style="4" customWidth="1"/>
    <col min="2053" max="2053" width="8.6640625" style="4" customWidth="1"/>
    <col min="2054" max="2054" width="15.33203125" style="4" customWidth="1"/>
    <col min="2055" max="2055" width="1.5" style="4" customWidth="1"/>
    <col min="2056" max="2056" width="15.33203125" style="4" customWidth="1"/>
    <col min="2057" max="2057" width="2.1640625" style="4" customWidth="1"/>
    <col min="2058" max="2058" width="15.33203125" style="4" customWidth="1"/>
    <col min="2059" max="2059" width="1.6640625" style="4" customWidth="1"/>
    <col min="2060" max="2060" width="15.33203125" style="4" customWidth="1"/>
    <col min="2061" max="2061" width="11.1640625" style="4" bestFit="1" customWidth="1"/>
    <col min="2062" max="2304" width="9.33203125" style="4"/>
    <col min="2305" max="2305" width="3.5" style="4" customWidth="1"/>
    <col min="2306" max="2307" width="2.1640625" style="4" customWidth="1"/>
    <col min="2308" max="2308" width="44" style="4" customWidth="1"/>
    <col min="2309" max="2309" width="8.6640625" style="4" customWidth="1"/>
    <col min="2310" max="2310" width="15.33203125" style="4" customWidth="1"/>
    <col min="2311" max="2311" width="1.5" style="4" customWidth="1"/>
    <col min="2312" max="2312" width="15.33203125" style="4" customWidth="1"/>
    <col min="2313" max="2313" width="2.1640625" style="4" customWidth="1"/>
    <col min="2314" max="2314" width="15.33203125" style="4" customWidth="1"/>
    <col min="2315" max="2315" width="1.6640625" style="4" customWidth="1"/>
    <col min="2316" max="2316" width="15.33203125" style="4" customWidth="1"/>
    <col min="2317" max="2317" width="11.1640625" style="4" bestFit="1" customWidth="1"/>
    <col min="2318" max="2560" width="9.33203125" style="4"/>
    <col min="2561" max="2561" width="3.5" style="4" customWidth="1"/>
    <col min="2562" max="2563" width="2.1640625" style="4" customWidth="1"/>
    <col min="2564" max="2564" width="44" style="4" customWidth="1"/>
    <col min="2565" max="2565" width="8.6640625" style="4" customWidth="1"/>
    <col min="2566" max="2566" width="15.33203125" style="4" customWidth="1"/>
    <col min="2567" max="2567" width="1.5" style="4" customWidth="1"/>
    <col min="2568" max="2568" width="15.33203125" style="4" customWidth="1"/>
    <col min="2569" max="2569" width="2.1640625" style="4" customWidth="1"/>
    <col min="2570" max="2570" width="15.33203125" style="4" customWidth="1"/>
    <col min="2571" max="2571" width="1.6640625" style="4" customWidth="1"/>
    <col min="2572" max="2572" width="15.33203125" style="4" customWidth="1"/>
    <col min="2573" max="2573" width="11.1640625" style="4" bestFit="1" customWidth="1"/>
    <col min="2574" max="2816" width="9.33203125" style="4"/>
    <col min="2817" max="2817" width="3.5" style="4" customWidth="1"/>
    <col min="2818" max="2819" width="2.1640625" style="4" customWidth="1"/>
    <col min="2820" max="2820" width="44" style="4" customWidth="1"/>
    <col min="2821" max="2821" width="8.6640625" style="4" customWidth="1"/>
    <col min="2822" max="2822" width="15.33203125" style="4" customWidth="1"/>
    <col min="2823" max="2823" width="1.5" style="4" customWidth="1"/>
    <col min="2824" max="2824" width="15.33203125" style="4" customWidth="1"/>
    <col min="2825" max="2825" width="2.1640625" style="4" customWidth="1"/>
    <col min="2826" max="2826" width="15.33203125" style="4" customWidth="1"/>
    <col min="2827" max="2827" width="1.6640625" style="4" customWidth="1"/>
    <col min="2828" max="2828" width="15.33203125" style="4" customWidth="1"/>
    <col min="2829" max="2829" width="11.1640625" style="4" bestFit="1" customWidth="1"/>
    <col min="2830" max="3072" width="9.33203125" style="4"/>
    <col min="3073" max="3073" width="3.5" style="4" customWidth="1"/>
    <col min="3074" max="3075" width="2.1640625" style="4" customWidth="1"/>
    <col min="3076" max="3076" width="44" style="4" customWidth="1"/>
    <col min="3077" max="3077" width="8.6640625" style="4" customWidth="1"/>
    <col min="3078" max="3078" width="15.33203125" style="4" customWidth="1"/>
    <col min="3079" max="3079" width="1.5" style="4" customWidth="1"/>
    <col min="3080" max="3080" width="15.33203125" style="4" customWidth="1"/>
    <col min="3081" max="3081" width="2.1640625" style="4" customWidth="1"/>
    <col min="3082" max="3082" width="15.33203125" style="4" customWidth="1"/>
    <col min="3083" max="3083" width="1.6640625" style="4" customWidth="1"/>
    <col min="3084" max="3084" width="15.33203125" style="4" customWidth="1"/>
    <col min="3085" max="3085" width="11.1640625" style="4" bestFit="1" customWidth="1"/>
    <col min="3086" max="3328" width="9.33203125" style="4"/>
    <col min="3329" max="3329" width="3.5" style="4" customWidth="1"/>
    <col min="3330" max="3331" width="2.1640625" style="4" customWidth="1"/>
    <col min="3332" max="3332" width="44" style="4" customWidth="1"/>
    <col min="3333" max="3333" width="8.6640625" style="4" customWidth="1"/>
    <col min="3334" max="3334" width="15.33203125" style="4" customWidth="1"/>
    <col min="3335" max="3335" width="1.5" style="4" customWidth="1"/>
    <col min="3336" max="3336" width="15.33203125" style="4" customWidth="1"/>
    <col min="3337" max="3337" width="2.1640625" style="4" customWidth="1"/>
    <col min="3338" max="3338" width="15.33203125" style="4" customWidth="1"/>
    <col min="3339" max="3339" width="1.6640625" style="4" customWidth="1"/>
    <col min="3340" max="3340" width="15.33203125" style="4" customWidth="1"/>
    <col min="3341" max="3341" width="11.1640625" style="4" bestFit="1" customWidth="1"/>
    <col min="3342" max="3584" width="9.33203125" style="4"/>
    <col min="3585" max="3585" width="3.5" style="4" customWidth="1"/>
    <col min="3586" max="3587" width="2.1640625" style="4" customWidth="1"/>
    <col min="3588" max="3588" width="44" style="4" customWidth="1"/>
    <col min="3589" max="3589" width="8.6640625" style="4" customWidth="1"/>
    <col min="3590" max="3590" width="15.33203125" style="4" customWidth="1"/>
    <col min="3591" max="3591" width="1.5" style="4" customWidth="1"/>
    <col min="3592" max="3592" width="15.33203125" style="4" customWidth="1"/>
    <col min="3593" max="3593" width="2.1640625" style="4" customWidth="1"/>
    <col min="3594" max="3594" width="15.33203125" style="4" customWidth="1"/>
    <col min="3595" max="3595" width="1.6640625" style="4" customWidth="1"/>
    <col min="3596" max="3596" width="15.33203125" style="4" customWidth="1"/>
    <col min="3597" max="3597" width="11.1640625" style="4" bestFit="1" customWidth="1"/>
    <col min="3598" max="3840" width="9.33203125" style="4"/>
    <col min="3841" max="3841" width="3.5" style="4" customWidth="1"/>
    <col min="3842" max="3843" width="2.1640625" style="4" customWidth="1"/>
    <col min="3844" max="3844" width="44" style="4" customWidth="1"/>
    <col min="3845" max="3845" width="8.6640625" style="4" customWidth="1"/>
    <col min="3846" max="3846" width="15.33203125" style="4" customWidth="1"/>
    <col min="3847" max="3847" width="1.5" style="4" customWidth="1"/>
    <col min="3848" max="3848" width="15.33203125" style="4" customWidth="1"/>
    <col min="3849" max="3849" width="2.1640625" style="4" customWidth="1"/>
    <col min="3850" max="3850" width="15.33203125" style="4" customWidth="1"/>
    <col min="3851" max="3851" width="1.6640625" style="4" customWidth="1"/>
    <col min="3852" max="3852" width="15.33203125" style="4" customWidth="1"/>
    <col min="3853" max="3853" width="11.1640625" style="4" bestFit="1" customWidth="1"/>
    <col min="3854" max="4096" width="9.33203125" style="4"/>
    <col min="4097" max="4097" width="3.5" style="4" customWidth="1"/>
    <col min="4098" max="4099" width="2.1640625" style="4" customWidth="1"/>
    <col min="4100" max="4100" width="44" style="4" customWidth="1"/>
    <col min="4101" max="4101" width="8.6640625" style="4" customWidth="1"/>
    <col min="4102" max="4102" width="15.33203125" style="4" customWidth="1"/>
    <col min="4103" max="4103" width="1.5" style="4" customWidth="1"/>
    <col min="4104" max="4104" width="15.33203125" style="4" customWidth="1"/>
    <col min="4105" max="4105" width="2.1640625" style="4" customWidth="1"/>
    <col min="4106" max="4106" width="15.33203125" style="4" customWidth="1"/>
    <col min="4107" max="4107" width="1.6640625" style="4" customWidth="1"/>
    <col min="4108" max="4108" width="15.33203125" style="4" customWidth="1"/>
    <col min="4109" max="4109" width="11.1640625" style="4" bestFit="1" customWidth="1"/>
    <col min="4110" max="4352" width="9.33203125" style="4"/>
    <col min="4353" max="4353" width="3.5" style="4" customWidth="1"/>
    <col min="4354" max="4355" width="2.1640625" style="4" customWidth="1"/>
    <col min="4356" max="4356" width="44" style="4" customWidth="1"/>
    <col min="4357" max="4357" width="8.6640625" style="4" customWidth="1"/>
    <col min="4358" max="4358" width="15.33203125" style="4" customWidth="1"/>
    <col min="4359" max="4359" width="1.5" style="4" customWidth="1"/>
    <col min="4360" max="4360" width="15.33203125" style="4" customWidth="1"/>
    <col min="4361" max="4361" width="2.1640625" style="4" customWidth="1"/>
    <col min="4362" max="4362" width="15.33203125" style="4" customWidth="1"/>
    <col min="4363" max="4363" width="1.6640625" style="4" customWidth="1"/>
    <col min="4364" max="4364" width="15.33203125" style="4" customWidth="1"/>
    <col min="4365" max="4365" width="11.1640625" style="4" bestFit="1" customWidth="1"/>
    <col min="4366" max="4608" width="9.33203125" style="4"/>
    <col min="4609" max="4609" width="3.5" style="4" customWidth="1"/>
    <col min="4610" max="4611" width="2.1640625" style="4" customWidth="1"/>
    <col min="4612" max="4612" width="44" style="4" customWidth="1"/>
    <col min="4613" max="4613" width="8.6640625" style="4" customWidth="1"/>
    <col min="4614" max="4614" width="15.33203125" style="4" customWidth="1"/>
    <col min="4615" max="4615" width="1.5" style="4" customWidth="1"/>
    <col min="4616" max="4616" width="15.33203125" style="4" customWidth="1"/>
    <col min="4617" max="4617" width="2.1640625" style="4" customWidth="1"/>
    <col min="4618" max="4618" width="15.33203125" style="4" customWidth="1"/>
    <col min="4619" max="4619" width="1.6640625" style="4" customWidth="1"/>
    <col min="4620" max="4620" width="15.33203125" style="4" customWidth="1"/>
    <col min="4621" max="4621" width="11.1640625" style="4" bestFit="1" customWidth="1"/>
    <col min="4622" max="4864" width="9.33203125" style="4"/>
    <col min="4865" max="4865" width="3.5" style="4" customWidth="1"/>
    <col min="4866" max="4867" width="2.1640625" style="4" customWidth="1"/>
    <col min="4868" max="4868" width="44" style="4" customWidth="1"/>
    <col min="4869" max="4869" width="8.6640625" style="4" customWidth="1"/>
    <col min="4870" max="4870" width="15.33203125" style="4" customWidth="1"/>
    <col min="4871" max="4871" width="1.5" style="4" customWidth="1"/>
    <col min="4872" max="4872" width="15.33203125" style="4" customWidth="1"/>
    <col min="4873" max="4873" width="2.1640625" style="4" customWidth="1"/>
    <col min="4874" max="4874" width="15.33203125" style="4" customWidth="1"/>
    <col min="4875" max="4875" width="1.6640625" style="4" customWidth="1"/>
    <col min="4876" max="4876" width="15.33203125" style="4" customWidth="1"/>
    <col min="4877" max="4877" width="11.1640625" style="4" bestFit="1" customWidth="1"/>
    <col min="4878" max="5120" width="9.33203125" style="4"/>
    <col min="5121" max="5121" width="3.5" style="4" customWidth="1"/>
    <col min="5122" max="5123" width="2.1640625" style="4" customWidth="1"/>
    <col min="5124" max="5124" width="44" style="4" customWidth="1"/>
    <col min="5125" max="5125" width="8.6640625" style="4" customWidth="1"/>
    <col min="5126" max="5126" width="15.33203125" style="4" customWidth="1"/>
    <col min="5127" max="5127" width="1.5" style="4" customWidth="1"/>
    <col min="5128" max="5128" width="15.33203125" style="4" customWidth="1"/>
    <col min="5129" max="5129" width="2.1640625" style="4" customWidth="1"/>
    <col min="5130" max="5130" width="15.33203125" style="4" customWidth="1"/>
    <col min="5131" max="5131" width="1.6640625" style="4" customWidth="1"/>
    <col min="5132" max="5132" width="15.33203125" style="4" customWidth="1"/>
    <col min="5133" max="5133" width="11.1640625" style="4" bestFit="1" customWidth="1"/>
    <col min="5134" max="5376" width="9.33203125" style="4"/>
    <col min="5377" max="5377" width="3.5" style="4" customWidth="1"/>
    <col min="5378" max="5379" width="2.1640625" style="4" customWidth="1"/>
    <col min="5380" max="5380" width="44" style="4" customWidth="1"/>
    <col min="5381" max="5381" width="8.6640625" style="4" customWidth="1"/>
    <col min="5382" max="5382" width="15.33203125" style="4" customWidth="1"/>
    <col min="5383" max="5383" width="1.5" style="4" customWidth="1"/>
    <col min="5384" max="5384" width="15.33203125" style="4" customWidth="1"/>
    <col min="5385" max="5385" width="2.1640625" style="4" customWidth="1"/>
    <col min="5386" max="5386" width="15.33203125" style="4" customWidth="1"/>
    <col min="5387" max="5387" width="1.6640625" style="4" customWidth="1"/>
    <col min="5388" max="5388" width="15.33203125" style="4" customWidth="1"/>
    <col min="5389" max="5389" width="11.1640625" style="4" bestFit="1" customWidth="1"/>
    <col min="5390" max="5632" width="9.33203125" style="4"/>
    <col min="5633" max="5633" width="3.5" style="4" customWidth="1"/>
    <col min="5634" max="5635" width="2.1640625" style="4" customWidth="1"/>
    <col min="5636" max="5636" width="44" style="4" customWidth="1"/>
    <col min="5637" max="5637" width="8.6640625" style="4" customWidth="1"/>
    <col min="5638" max="5638" width="15.33203125" style="4" customWidth="1"/>
    <col min="5639" max="5639" width="1.5" style="4" customWidth="1"/>
    <col min="5640" max="5640" width="15.33203125" style="4" customWidth="1"/>
    <col min="5641" max="5641" width="2.1640625" style="4" customWidth="1"/>
    <col min="5642" max="5642" width="15.33203125" style="4" customWidth="1"/>
    <col min="5643" max="5643" width="1.6640625" style="4" customWidth="1"/>
    <col min="5644" max="5644" width="15.33203125" style="4" customWidth="1"/>
    <col min="5645" max="5645" width="11.1640625" style="4" bestFit="1" customWidth="1"/>
    <col min="5646" max="5888" width="9.33203125" style="4"/>
    <col min="5889" max="5889" width="3.5" style="4" customWidth="1"/>
    <col min="5890" max="5891" width="2.1640625" style="4" customWidth="1"/>
    <col min="5892" max="5892" width="44" style="4" customWidth="1"/>
    <col min="5893" max="5893" width="8.6640625" style="4" customWidth="1"/>
    <col min="5894" max="5894" width="15.33203125" style="4" customWidth="1"/>
    <col min="5895" max="5895" width="1.5" style="4" customWidth="1"/>
    <col min="5896" max="5896" width="15.33203125" style="4" customWidth="1"/>
    <col min="5897" max="5897" width="2.1640625" style="4" customWidth="1"/>
    <col min="5898" max="5898" width="15.33203125" style="4" customWidth="1"/>
    <col min="5899" max="5899" width="1.6640625" style="4" customWidth="1"/>
    <col min="5900" max="5900" width="15.33203125" style="4" customWidth="1"/>
    <col min="5901" max="5901" width="11.1640625" style="4" bestFit="1" customWidth="1"/>
    <col min="5902" max="6144" width="9.33203125" style="4"/>
    <col min="6145" max="6145" width="3.5" style="4" customWidth="1"/>
    <col min="6146" max="6147" width="2.1640625" style="4" customWidth="1"/>
    <col min="6148" max="6148" width="44" style="4" customWidth="1"/>
    <col min="6149" max="6149" width="8.6640625" style="4" customWidth="1"/>
    <col min="6150" max="6150" width="15.33203125" style="4" customWidth="1"/>
    <col min="6151" max="6151" width="1.5" style="4" customWidth="1"/>
    <col min="6152" max="6152" width="15.33203125" style="4" customWidth="1"/>
    <col min="6153" max="6153" width="2.1640625" style="4" customWidth="1"/>
    <col min="6154" max="6154" width="15.33203125" style="4" customWidth="1"/>
    <col min="6155" max="6155" width="1.6640625" style="4" customWidth="1"/>
    <col min="6156" max="6156" width="15.33203125" style="4" customWidth="1"/>
    <col min="6157" max="6157" width="11.1640625" style="4" bestFit="1" customWidth="1"/>
    <col min="6158" max="6400" width="9.33203125" style="4"/>
    <col min="6401" max="6401" width="3.5" style="4" customWidth="1"/>
    <col min="6402" max="6403" width="2.1640625" style="4" customWidth="1"/>
    <col min="6404" max="6404" width="44" style="4" customWidth="1"/>
    <col min="6405" max="6405" width="8.6640625" style="4" customWidth="1"/>
    <col min="6406" max="6406" width="15.33203125" style="4" customWidth="1"/>
    <col min="6407" max="6407" width="1.5" style="4" customWidth="1"/>
    <col min="6408" max="6408" width="15.33203125" style="4" customWidth="1"/>
    <col min="6409" max="6409" width="2.1640625" style="4" customWidth="1"/>
    <col min="6410" max="6410" width="15.33203125" style="4" customWidth="1"/>
    <col min="6411" max="6411" width="1.6640625" style="4" customWidth="1"/>
    <col min="6412" max="6412" width="15.33203125" style="4" customWidth="1"/>
    <col min="6413" max="6413" width="11.1640625" style="4" bestFit="1" customWidth="1"/>
    <col min="6414" max="6656" width="9.33203125" style="4"/>
    <col min="6657" max="6657" width="3.5" style="4" customWidth="1"/>
    <col min="6658" max="6659" width="2.1640625" style="4" customWidth="1"/>
    <col min="6660" max="6660" width="44" style="4" customWidth="1"/>
    <col min="6661" max="6661" width="8.6640625" style="4" customWidth="1"/>
    <col min="6662" max="6662" width="15.33203125" style="4" customWidth="1"/>
    <col min="6663" max="6663" width="1.5" style="4" customWidth="1"/>
    <col min="6664" max="6664" width="15.33203125" style="4" customWidth="1"/>
    <col min="6665" max="6665" width="2.1640625" style="4" customWidth="1"/>
    <col min="6666" max="6666" width="15.33203125" style="4" customWidth="1"/>
    <col min="6667" max="6667" width="1.6640625" style="4" customWidth="1"/>
    <col min="6668" max="6668" width="15.33203125" style="4" customWidth="1"/>
    <col min="6669" max="6669" width="11.1640625" style="4" bestFit="1" customWidth="1"/>
    <col min="6670" max="6912" width="9.33203125" style="4"/>
    <col min="6913" max="6913" width="3.5" style="4" customWidth="1"/>
    <col min="6914" max="6915" width="2.1640625" style="4" customWidth="1"/>
    <col min="6916" max="6916" width="44" style="4" customWidth="1"/>
    <col min="6917" max="6917" width="8.6640625" style="4" customWidth="1"/>
    <col min="6918" max="6918" width="15.33203125" style="4" customWidth="1"/>
    <col min="6919" max="6919" width="1.5" style="4" customWidth="1"/>
    <col min="6920" max="6920" width="15.33203125" style="4" customWidth="1"/>
    <col min="6921" max="6921" width="2.1640625" style="4" customWidth="1"/>
    <col min="6922" max="6922" width="15.33203125" style="4" customWidth="1"/>
    <col min="6923" max="6923" width="1.6640625" style="4" customWidth="1"/>
    <col min="6924" max="6924" width="15.33203125" style="4" customWidth="1"/>
    <col min="6925" max="6925" width="11.1640625" style="4" bestFit="1" customWidth="1"/>
    <col min="6926" max="7168" width="9.33203125" style="4"/>
    <col min="7169" max="7169" width="3.5" style="4" customWidth="1"/>
    <col min="7170" max="7171" width="2.1640625" style="4" customWidth="1"/>
    <col min="7172" max="7172" width="44" style="4" customWidth="1"/>
    <col min="7173" max="7173" width="8.6640625" style="4" customWidth="1"/>
    <col min="7174" max="7174" width="15.33203125" style="4" customWidth="1"/>
    <col min="7175" max="7175" width="1.5" style="4" customWidth="1"/>
    <col min="7176" max="7176" width="15.33203125" style="4" customWidth="1"/>
    <col min="7177" max="7177" width="2.1640625" style="4" customWidth="1"/>
    <col min="7178" max="7178" width="15.33203125" style="4" customWidth="1"/>
    <col min="7179" max="7179" width="1.6640625" style="4" customWidth="1"/>
    <col min="7180" max="7180" width="15.33203125" style="4" customWidth="1"/>
    <col min="7181" max="7181" width="11.1640625" style="4" bestFit="1" customWidth="1"/>
    <col min="7182" max="7424" width="9.33203125" style="4"/>
    <col min="7425" max="7425" width="3.5" style="4" customWidth="1"/>
    <col min="7426" max="7427" width="2.1640625" style="4" customWidth="1"/>
    <col min="7428" max="7428" width="44" style="4" customWidth="1"/>
    <col min="7429" max="7429" width="8.6640625" style="4" customWidth="1"/>
    <col min="7430" max="7430" width="15.33203125" style="4" customWidth="1"/>
    <col min="7431" max="7431" width="1.5" style="4" customWidth="1"/>
    <col min="7432" max="7432" width="15.33203125" style="4" customWidth="1"/>
    <col min="7433" max="7433" width="2.1640625" style="4" customWidth="1"/>
    <col min="7434" max="7434" width="15.33203125" style="4" customWidth="1"/>
    <col min="7435" max="7435" width="1.6640625" style="4" customWidth="1"/>
    <col min="7436" max="7436" width="15.33203125" style="4" customWidth="1"/>
    <col min="7437" max="7437" width="11.1640625" style="4" bestFit="1" customWidth="1"/>
    <col min="7438" max="7680" width="9.33203125" style="4"/>
    <col min="7681" max="7681" width="3.5" style="4" customWidth="1"/>
    <col min="7682" max="7683" width="2.1640625" style="4" customWidth="1"/>
    <col min="7684" max="7684" width="44" style="4" customWidth="1"/>
    <col min="7685" max="7685" width="8.6640625" style="4" customWidth="1"/>
    <col min="7686" max="7686" width="15.33203125" style="4" customWidth="1"/>
    <col min="7687" max="7687" width="1.5" style="4" customWidth="1"/>
    <col min="7688" max="7688" width="15.33203125" style="4" customWidth="1"/>
    <col min="7689" max="7689" width="2.1640625" style="4" customWidth="1"/>
    <col min="7690" max="7690" width="15.33203125" style="4" customWidth="1"/>
    <col min="7691" max="7691" width="1.6640625" style="4" customWidth="1"/>
    <col min="7692" max="7692" width="15.33203125" style="4" customWidth="1"/>
    <col min="7693" max="7693" width="11.1640625" style="4" bestFit="1" customWidth="1"/>
    <col min="7694" max="7936" width="9.33203125" style="4"/>
    <col min="7937" max="7937" width="3.5" style="4" customWidth="1"/>
    <col min="7938" max="7939" width="2.1640625" style="4" customWidth="1"/>
    <col min="7940" max="7940" width="44" style="4" customWidth="1"/>
    <col min="7941" max="7941" width="8.6640625" style="4" customWidth="1"/>
    <col min="7942" max="7942" width="15.33203125" style="4" customWidth="1"/>
    <col min="7943" max="7943" width="1.5" style="4" customWidth="1"/>
    <col min="7944" max="7944" width="15.33203125" style="4" customWidth="1"/>
    <col min="7945" max="7945" width="2.1640625" style="4" customWidth="1"/>
    <col min="7946" max="7946" width="15.33203125" style="4" customWidth="1"/>
    <col min="7947" max="7947" width="1.6640625" style="4" customWidth="1"/>
    <col min="7948" max="7948" width="15.33203125" style="4" customWidth="1"/>
    <col min="7949" max="7949" width="11.1640625" style="4" bestFit="1" customWidth="1"/>
    <col min="7950" max="8192" width="9.33203125" style="4"/>
    <col min="8193" max="8193" width="3.5" style="4" customWidth="1"/>
    <col min="8194" max="8195" width="2.1640625" style="4" customWidth="1"/>
    <col min="8196" max="8196" width="44" style="4" customWidth="1"/>
    <col min="8197" max="8197" width="8.6640625" style="4" customWidth="1"/>
    <col min="8198" max="8198" width="15.33203125" style="4" customWidth="1"/>
    <col min="8199" max="8199" width="1.5" style="4" customWidth="1"/>
    <col min="8200" max="8200" width="15.33203125" style="4" customWidth="1"/>
    <col min="8201" max="8201" width="2.1640625" style="4" customWidth="1"/>
    <col min="8202" max="8202" width="15.33203125" style="4" customWidth="1"/>
    <col min="8203" max="8203" width="1.6640625" style="4" customWidth="1"/>
    <col min="8204" max="8204" width="15.33203125" style="4" customWidth="1"/>
    <col min="8205" max="8205" width="11.1640625" style="4" bestFit="1" customWidth="1"/>
    <col min="8206" max="8448" width="9.33203125" style="4"/>
    <col min="8449" max="8449" width="3.5" style="4" customWidth="1"/>
    <col min="8450" max="8451" width="2.1640625" style="4" customWidth="1"/>
    <col min="8452" max="8452" width="44" style="4" customWidth="1"/>
    <col min="8453" max="8453" width="8.6640625" style="4" customWidth="1"/>
    <col min="8454" max="8454" width="15.33203125" style="4" customWidth="1"/>
    <col min="8455" max="8455" width="1.5" style="4" customWidth="1"/>
    <col min="8456" max="8456" width="15.33203125" style="4" customWidth="1"/>
    <col min="8457" max="8457" width="2.1640625" style="4" customWidth="1"/>
    <col min="8458" max="8458" width="15.33203125" style="4" customWidth="1"/>
    <col min="8459" max="8459" width="1.6640625" style="4" customWidth="1"/>
    <col min="8460" max="8460" width="15.33203125" style="4" customWidth="1"/>
    <col min="8461" max="8461" width="11.1640625" style="4" bestFit="1" customWidth="1"/>
    <col min="8462" max="8704" width="9.33203125" style="4"/>
    <col min="8705" max="8705" width="3.5" style="4" customWidth="1"/>
    <col min="8706" max="8707" width="2.1640625" style="4" customWidth="1"/>
    <col min="8708" max="8708" width="44" style="4" customWidth="1"/>
    <col min="8709" max="8709" width="8.6640625" style="4" customWidth="1"/>
    <col min="8710" max="8710" width="15.33203125" style="4" customWidth="1"/>
    <col min="8711" max="8711" width="1.5" style="4" customWidth="1"/>
    <col min="8712" max="8712" width="15.33203125" style="4" customWidth="1"/>
    <col min="8713" max="8713" width="2.1640625" style="4" customWidth="1"/>
    <col min="8714" max="8714" width="15.33203125" style="4" customWidth="1"/>
    <col min="8715" max="8715" width="1.6640625" style="4" customWidth="1"/>
    <col min="8716" max="8716" width="15.33203125" style="4" customWidth="1"/>
    <col min="8717" max="8717" width="11.1640625" style="4" bestFit="1" customWidth="1"/>
    <col min="8718" max="8960" width="9.33203125" style="4"/>
    <col min="8961" max="8961" width="3.5" style="4" customWidth="1"/>
    <col min="8962" max="8963" width="2.1640625" style="4" customWidth="1"/>
    <col min="8964" max="8964" width="44" style="4" customWidth="1"/>
    <col min="8965" max="8965" width="8.6640625" style="4" customWidth="1"/>
    <col min="8966" max="8966" width="15.33203125" style="4" customWidth="1"/>
    <col min="8967" max="8967" width="1.5" style="4" customWidth="1"/>
    <col min="8968" max="8968" width="15.33203125" style="4" customWidth="1"/>
    <col min="8969" max="8969" width="2.1640625" style="4" customWidth="1"/>
    <col min="8970" max="8970" width="15.33203125" style="4" customWidth="1"/>
    <col min="8971" max="8971" width="1.6640625" style="4" customWidth="1"/>
    <col min="8972" max="8972" width="15.33203125" style="4" customWidth="1"/>
    <col min="8973" max="8973" width="11.1640625" style="4" bestFit="1" customWidth="1"/>
    <col min="8974" max="9216" width="9.33203125" style="4"/>
    <col min="9217" max="9217" width="3.5" style="4" customWidth="1"/>
    <col min="9218" max="9219" width="2.1640625" style="4" customWidth="1"/>
    <col min="9220" max="9220" width="44" style="4" customWidth="1"/>
    <col min="9221" max="9221" width="8.6640625" style="4" customWidth="1"/>
    <col min="9222" max="9222" width="15.33203125" style="4" customWidth="1"/>
    <col min="9223" max="9223" width="1.5" style="4" customWidth="1"/>
    <col min="9224" max="9224" width="15.33203125" style="4" customWidth="1"/>
    <col min="9225" max="9225" width="2.1640625" style="4" customWidth="1"/>
    <col min="9226" max="9226" width="15.33203125" style="4" customWidth="1"/>
    <col min="9227" max="9227" width="1.6640625" style="4" customWidth="1"/>
    <col min="9228" max="9228" width="15.33203125" style="4" customWidth="1"/>
    <col min="9229" max="9229" width="11.1640625" style="4" bestFit="1" customWidth="1"/>
    <col min="9230" max="9472" width="9.33203125" style="4"/>
    <col min="9473" max="9473" width="3.5" style="4" customWidth="1"/>
    <col min="9474" max="9475" width="2.1640625" style="4" customWidth="1"/>
    <col min="9476" max="9476" width="44" style="4" customWidth="1"/>
    <col min="9477" max="9477" width="8.6640625" style="4" customWidth="1"/>
    <col min="9478" max="9478" width="15.33203125" style="4" customWidth="1"/>
    <col min="9479" max="9479" width="1.5" style="4" customWidth="1"/>
    <col min="9480" max="9480" width="15.33203125" style="4" customWidth="1"/>
    <col min="9481" max="9481" width="2.1640625" style="4" customWidth="1"/>
    <col min="9482" max="9482" width="15.33203125" style="4" customWidth="1"/>
    <col min="9483" max="9483" width="1.6640625" style="4" customWidth="1"/>
    <col min="9484" max="9484" width="15.33203125" style="4" customWidth="1"/>
    <col min="9485" max="9485" width="11.1640625" style="4" bestFit="1" customWidth="1"/>
    <col min="9486" max="9728" width="9.33203125" style="4"/>
    <col min="9729" max="9729" width="3.5" style="4" customWidth="1"/>
    <col min="9730" max="9731" width="2.1640625" style="4" customWidth="1"/>
    <col min="9732" max="9732" width="44" style="4" customWidth="1"/>
    <col min="9733" max="9733" width="8.6640625" style="4" customWidth="1"/>
    <col min="9734" max="9734" width="15.33203125" style="4" customWidth="1"/>
    <col min="9735" max="9735" width="1.5" style="4" customWidth="1"/>
    <col min="9736" max="9736" width="15.33203125" style="4" customWidth="1"/>
    <col min="9737" max="9737" width="2.1640625" style="4" customWidth="1"/>
    <col min="9738" max="9738" width="15.33203125" style="4" customWidth="1"/>
    <col min="9739" max="9739" width="1.6640625" style="4" customWidth="1"/>
    <col min="9740" max="9740" width="15.33203125" style="4" customWidth="1"/>
    <col min="9741" max="9741" width="11.1640625" style="4" bestFit="1" customWidth="1"/>
    <col min="9742" max="9984" width="9.33203125" style="4"/>
    <col min="9985" max="9985" width="3.5" style="4" customWidth="1"/>
    <col min="9986" max="9987" width="2.1640625" style="4" customWidth="1"/>
    <col min="9988" max="9988" width="44" style="4" customWidth="1"/>
    <col min="9989" max="9989" width="8.6640625" style="4" customWidth="1"/>
    <col min="9990" max="9990" width="15.33203125" style="4" customWidth="1"/>
    <col min="9991" max="9991" width="1.5" style="4" customWidth="1"/>
    <col min="9992" max="9992" width="15.33203125" style="4" customWidth="1"/>
    <col min="9993" max="9993" width="2.1640625" style="4" customWidth="1"/>
    <col min="9994" max="9994" width="15.33203125" style="4" customWidth="1"/>
    <col min="9995" max="9995" width="1.6640625" style="4" customWidth="1"/>
    <col min="9996" max="9996" width="15.33203125" style="4" customWidth="1"/>
    <col min="9997" max="9997" width="11.1640625" style="4" bestFit="1" customWidth="1"/>
    <col min="9998" max="10240" width="9.33203125" style="4"/>
    <col min="10241" max="10241" width="3.5" style="4" customWidth="1"/>
    <col min="10242" max="10243" width="2.1640625" style="4" customWidth="1"/>
    <col min="10244" max="10244" width="44" style="4" customWidth="1"/>
    <col min="10245" max="10245" width="8.6640625" style="4" customWidth="1"/>
    <col min="10246" max="10246" width="15.33203125" style="4" customWidth="1"/>
    <col min="10247" max="10247" width="1.5" style="4" customWidth="1"/>
    <col min="10248" max="10248" width="15.33203125" style="4" customWidth="1"/>
    <col min="10249" max="10249" width="2.1640625" style="4" customWidth="1"/>
    <col min="10250" max="10250" width="15.33203125" style="4" customWidth="1"/>
    <col min="10251" max="10251" width="1.6640625" style="4" customWidth="1"/>
    <col min="10252" max="10252" width="15.33203125" style="4" customWidth="1"/>
    <col min="10253" max="10253" width="11.1640625" style="4" bestFit="1" customWidth="1"/>
    <col min="10254" max="10496" width="9.33203125" style="4"/>
    <col min="10497" max="10497" width="3.5" style="4" customWidth="1"/>
    <col min="10498" max="10499" width="2.1640625" style="4" customWidth="1"/>
    <col min="10500" max="10500" width="44" style="4" customWidth="1"/>
    <col min="10501" max="10501" width="8.6640625" style="4" customWidth="1"/>
    <col min="10502" max="10502" width="15.33203125" style="4" customWidth="1"/>
    <col min="10503" max="10503" width="1.5" style="4" customWidth="1"/>
    <col min="10504" max="10504" width="15.33203125" style="4" customWidth="1"/>
    <col min="10505" max="10505" width="2.1640625" style="4" customWidth="1"/>
    <col min="10506" max="10506" width="15.33203125" style="4" customWidth="1"/>
    <col min="10507" max="10507" width="1.6640625" style="4" customWidth="1"/>
    <col min="10508" max="10508" width="15.33203125" style="4" customWidth="1"/>
    <col min="10509" max="10509" width="11.1640625" style="4" bestFit="1" customWidth="1"/>
    <col min="10510" max="10752" width="9.33203125" style="4"/>
    <col min="10753" max="10753" width="3.5" style="4" customWidth="1"/>
    <col min="10754" max="10755" width="2.1640625" style="4" customWidth="1"/>
    <col min="10756" max="10756" width="44" style="4" customWidth="1"/>
    <col min="10757" max="10757" width="8.6640625" style="4" customWidth="1"/>
    <col min="10758" max="10758" width="15.33203125" style="4" customWidth="1"/>
    <col min="10759" max="10759" width="1.5" style="4" customWidth="1"/>
    <col min="10760" max="10760" width="15.33203125" style="4" customWidth="1"/>
    <col min="10761" max="10761" width="2.1640625" style="4" customWidth="1"/>
    <col min="10762" max="10762" width="15.33203125" style="4" customWidth="1"/>
    <col min="10763" max="10763" width="1.6640625" style="4" customWidth="1"/>
    <col min="10764" max="10764" width="15.33203125" style="4" customWidth="1"/>
    <col min="10765" max="10765" width="11.1640625" style="4" bestFit="1" customWidth="1"/>
    <col min="10766" max="11008" width="9.33203125" style="4"/>
    <col min="11009" max="11009" width="3.5" style="4" customWidth="1"/>
    <col min="11010" max="11011" width="2.1640625" style="4" customWidth="1"/>
    <col min="11012" max="11012" width="44" style="4" customWidth="1"/>
    <col min="11013" max="11013" width="8.6640625" style="4" customWidth="1"/>
    <col min="11014" max="11014" width="15.33203125" style="4" customWidth="1"/>
    <col min="11015" max="11015" width="1.5" style="4" customWidth="1"/>
    <col min="11016" max="11016" width="15.33203125" style="4" customWidth="1"/>
    <col min="11017" max="11017" width="2.1640625" style="4" customWidth="1"/>
    <col min="11018" max="11018" width="15.33203125" style="4" customWidth="1"/>
    <col min="11019" max="11019" width="1.6640625" style="4" customWidth="1"/>
    <col min="11020" max="11020" width="15.33203125" style="4" customWidth="1"/>
    <col min="11021" max="11021" width="11.1640625" style="4" bestFit="1" customWidth="1"/>
    <col min="11022" max="11264" width="9.33203125" style="4"/>
    <col min="11265" max="11265" width="3.5" style="4" customWidth="1"/>
    <col min="11266" max="11267" width="2.1640625" style="4" customWidth="1"/>
    <col min="11268" max="11268" width="44" style="4" customWidth="1"/>
    <col min="11269" max="11269" width="8.6640625" style="4" customWidth="1"/>
    <col min="11270" max="11270" width="15.33203125" style="4" customWidth="1"/>
    <col min="11271" max="11271" width="1.5" style="4" customWidth="1"/>
    <col min="11272" max="11272" width="15.33203125" style="4" customWidth="1"/>
    <col min="11273" max="11273" width="2.1640625" style="4" customWidth="1"/>
    <col min="11274" max="11274" width="15.33203125" style="4" customWidth="1"/>
    <col min="11275" max="11275" width="1.6640625" style="4" customWidth="1"/>
    <col min="11276" max="11276" width="15.33203125" style="4" customWidth="1"/>
    <col min="11277" max="11277" width="11.1640625" style="4" bestFit="1" customWidth="1"/>
    <col min="11278" max="11520" width="9.33203125" style="4"/>
    <col min="11521" max="11521" width="3.5" style="4" customWidth="1"/>
    <col min="11522" max="11523" width="2.1640625" style="4" customWidth="1"/>
    <col min="11524" max="11524" width="44" style="4" customWidth="1"/>
    <col min="11525" max="11525" width="8.6640625" style="4" customWidth="1"/>
    <col min="11526" max="11526" width="15.33203125" style="4" customWidth="1"/>
    <col min="11527" max="11527" width="1.5" style="4" customWidth="1"/>
    <col min="11528" max="11528" width="15.33203125" style="4" customWidth="1"/>
    <col min="11529" max="11529" width="2.1640625" style="4" customWidth="1"/>
    <col min="11530" max="11530" width="15.33203125" style="4" customWidth="1"/>
    <col min="11531" max="11531" width="1.6640625" style="4" customWidth="1"/>
    <col min="11532" max="11532" width="15.33203125" style="4" customWidth="1"/>
    <col min="11533" max="11533" width="11.1640625" style="4" bestFit="1" customWidth="1"/>
    <col min="11534" max="11776" width="9.33203125" style="4"/>
    <col min="11777" max="11777" width="3.5" style="4" customWidth="1"/>
    <col min="11778" max="11779" width="2.1640625" style="4" customWidth="1"/>
    <col min="11780" max="11780" width="44" style="4" customWidth="1"/>
    <col min="11781" max="11781" width="8.6640625" style="4" customWidth="1"/>
    <col min="11782" max="11782" width="15.33203125" style="4" customWidth="1"/>
    <col min="11783" max="11783" width="1.5" style="4" customWidth="1"/>
    <col min="11784" max="11784" width="15.33203125" style="4" customWidth="1"/>
    <col min="11785" max="11785" width="2.1640625" style="4" customWidth="1"/>
    <col min="11786" max="11786" width="15.33203125" style="4" customWidth="1"/>
    <col min="11787" max="11787" width="1.6640625" style="4" customWidth="1"/>
    <col min="11788" max="11788" width="15.33203125" style="4" customWidth="1"/>
    <col min="11789" max="11789" width="11.1640625" style="4" bestFit="1" customWidth="1"/>
    <col min="11790" max="12032" width="9.33203125" style="4"/>
    <col min="12033" max="12033" width="3.5" style="4" customWidth="1"/>
    <col min="12034" max="12035" width="2.1640625" style="4" customWidth="1"/>
    <col min="12036" max="12036" width="44" style="4" customWidth="1"/>
    <col min="12037" max="12037" width="8.6640625" style="4" customWidth="1"/>
    <col min="12038" max="12038" width="15.33203125" style="4" customWidth="1"/>
    <col min="12039" max="12039" width="1.5" style="4" customWidth="1"/>
    <col min="12040" max="12040" width="15.33203125" style="4" customWidth="1"/>
    <col min="12041" max="12041" width="2.1640625" style="4" customWidth="1"/>
    <col min="12042" max="12042" width="15.33203125" style="4" customWidth="1"/>
    <col min="12043" max="12043" width="1.6640625" style="4" customWidth="1"/>
    <col min="12044" max="12044" width="15.33203125" style="4" customWidth="1"/>
    <col min="12045" max="12045" width="11.1640625" style="4" bestFit="1" customWidth="1"/>
    <col min="12046" max="12288" width="9.33203125" style="4"/>
    <col min="12289" max="12289" width="3.5" style="4" customWidth="1"/>
    <col min="12290" max="12291" width="2.1640625" style="4" customWidth="1"/>
    <col min="12292" max="12292" width="44" style="4" customWidth="1"/>
    <col min="12293" max="12293" width="8.6640625" style="4" customWidth="1"/>
    <col min="12294" max="12294" width="15.33203125" style="4" customWidth="1"/>
    <col min="12295" max="12295" width="1.5" style="4" customWidth="1"/>
    <col min="12296" max="12296" width="15.33203125" style="4" customWidth="1"/>
    <col min="12297" max="12297" width="2.1640625" style="4" customWidth="1"/>
    <col min="12298" max="12298" width="15.33203125" style="4" customWidth="1"/>
    <col min="12299" max="12299" width="1.6640625" style="4" customWidth="1"/>
    <col min="12300" max="12300" width="15.33203125" style="4" customWidth="1"/>
    <col min="12301" max="12301" width="11.1640625" style="4" bestFit="1" customWidth="1"/>
    <col min="12302" max="12544" width="9.33203125" style="4"/>
    <col min="12545" max="12545" width="3.5" style="4" customWidth="1"/>
    <col min="12546" max="12547" width="2.1640625" style="4" customWidth="1"/>
    <col min="12548" max="12548" width="44" style="4" customWidth="1"/>
    <col min="12549" max="12549" width="8.6640625" style="4" customWidth="1"/>
    <col min="12550" max="12550" width="15.33203125" style="4" customWidth="1"/>
    <col min="12551" max="12551" width="1.5" style="4" customWidth="1"/>
    <col min="12552" max="12552" width="15.33203125" style="4" customWidth="1"/>
    <col min="12553" max="12553" width="2.1640625" style="4" customWidth="1"/>
    <col min="12554" max="12554" width="15.33203125" style="4" customWidth="1"/>
    <col min="12555" max="12555" width="1.6640625" style="4" customWidth="1"/>
    <col min="12556" max="12556" width="15.33203125" style="4" customWidth="1"/>
    <col min="12557" max="12557" width="11.1640625" style="4" bestFit="1" customWidth="1"/>
    <col min="12558" max="12800" width="9.33203125" style="4"/>
    <col min="12801" max="12801" width="3.5" style="4" customWidth="1"/>
    <col min="12802" max="12803" width="2.1640625" style="4" customWidth="1"/>
    <col min="12804" max="12804" width="44" style="4" customWidth="1"/>
    <col min="12805" max="12805" width="8.6640625" style="4" customWidth="1"/>
    <col min="12806" max="12806" width="15.33203125" style="4" customWidth="1"/>
    <col min="12807" max="12807" width="1.5" style="4" customWidth="1"/>
    <col min="12808" max="12808" width="15.33203125" style="4" customWidth="1"/>
    <col min="12809" max="12809" width="2.1640625" style="4" customWidth="1"/>
    <col min="12810" max="12810" width="15.33203125" style="4" customWidth="1"/>
    <col min="12811" max="12811" width="1.6640625" style="4" customWidth="1"/>
    <col min="12812" max="12812" width="15.33203125" style="4" customWidth="1"/>
    <col min="12813" max="12813" width="11.1640625" style="4" bestFit="1" customWidth="1"/>
    <col min="12814" max="13056" width="9.33203125" style="4"/>
    <col min="13057" max="13057" width="3.5" style="4" customWidth="1"/>
    <col min="13058" max="13059" width="2.1640625" style="4" customWidth="1"/>
    <col min="13060" max="13060" width="44" style="4" customWidth="1"/>
    <col min="13061" max="13061" width="8.6640625" style="4" customWidth="1"/>
    <col min="13062" max="13062" width="15.33203125" style="4" customWidth="1"/>
    <col min="13063" max="13063" width="1.5" style="4" customWidth="1"/>
    <col min="13064" max="13064" width="15.33203125" style="4" customWidth="1"/>
    <col min="13065" max="13065" width="2.1640625" style="4" customWidth="1"/>
    <col min="13066" max="13066" width="15.33203125" style="4" customWidth="1"/>
    <col min="13067" max="13067" width="1.6640625" style="4" customWidth="1"/>
    <col min="13068" max="13068" width="15.33203125" style="4" customWidth="1"/>
    <col min="13069" max="13069" width="11.1640625" style="4" bestFit="1" customWidth="1"/>
    <col min="13070" max="13312" width="9.33203125" style="4"/>
    <col min="13313" max="13313" width="3.5" style="4" customWidth="1"/>
    <col min="13314" max="13315" width="2.1640625" style="4" customWidth="1"/>
    <col min="13316" max="13316" width="44" style="4" customWidth="1"/>
    <col min="13317" max="13317" width="8.6640625" style="4" customWidth="1"/>
    <col min="13318" max="13318" width="15.33203125" style="4" customWidth="1"/>
    <col min="13319" max="13319" width="1.5" style="4" customWidth="1"/>
    <col min="13320" max="13320" width="15.33203125" style="4" customWidth="1"/>
    <col min="13321" max="13321" width="2.1640625" style="4" customWidth="1"/>
    <col min="13322" max="13322" width="15.33203125" style="4" customWidth="1"/>
    <col min="13323" max="13323" width="1.6640625" style="4" customWidth="1"/>
    <col min="13324" max="13324" width="15.33203125" style="4" customWidth="1"/>
    <col min="13325" max="13325" width="11.1640625" style="4" bestFit="1" customWidth="1"/>
    <col min="13326" max="13568" width="9.33203125" style="4"/>
    <col min="13569" max="13569" width="3.5" style="4" customWidth="1"/>
    <col min="13570" max="13571" width="2.1640625" style="4" customWidth="1"/>
    <col min="13572" max="13572" width="44" style="4" customWidth="1"/>
    <col min="13573" max="13573" width="8.6640625" style="4" customWidth="1"/>
    <col min="13574" max="13574" width="15.33203125" style="4" customWidth="1"/>
    <col min="13575" max="13575" width="1.5" style="4" customWidth="1"/>
    <col min="13576" max="13576" width="15.33203125" style="4" customWidth="1"/>
    <col min="13577" max="13577" width="2.1640625" style="4" customWidth="1"/>
    <col min="13578" max="13578" width="15.33203125" style="4" customWidth="1"/>
    <col min="13579" max="13579" width="1.6640625" style="4" customWidth="1"/>
    <col min="13580" max="13580" width="15.33203125" style="4" customWidth="1"/>
    <col min="13581" max="13581" width="11.1640625" style="4" bestFit="1" customWidth="1"/>
    <col min="13582" max="13824" width="9.33203125" style="4"/>
    <col min="13825" max="13825" width="3.5" style="4" customWidth="1"/>
    <col min="13826" max="13827" width="2.1640625" style="4" customWidth="1"/>
    <col min="13828" max="13828" width="44" style="4" customWidth="1"/>
    <col min="13829" max="13829" width="8.6640625" style="4" customWidth="1"/>
    <col min="13830" max="13830" width="15.33203125" style="4" customWidth="1"/>
    <col min="13831" max="13831" width="1.5" style="4" customWidth="1"/>
    <col min="13832" max="13832" width="15.33203125" style="4" customWidth="1"/>
    <col min="13833" max="13833" width="2.1640625" style="4" customWidth="1"/>
    <col min="13834" max="13834" width="15.33203125" style="4" customWidth="1"/>
    <col min="13835" max="13835" width="1.6640625" style="4" customWidth="1"/>
    <col min="13836" max="13836" width="15.33203125" style="4" customWidth="1"/>
    <col min="13837" max="13837" width="11.1640625" style="4" bestFit="1" customWidth="1"/>
    <col min="13838" max="14080" width="9.33203125" style="4"/>
    <col min="14081" max="14081" width="3.5" style="4" customWidth="1"/>
    <col min="14082" max="14083" width="2.1640625" style="4" customWidth="1"/>
    <col min="14084" max="14084" width="44" style="4" customWidth="1"/>
    <col min="14085" max="14085" width="8.6640625" style="4" customWidth="1"/>
    <col min="14086" max="14086" width="15.33203125" style="4" customWidth="1"/>
    <col min="14087" max="14087" width="1.5" style="4" customWidth="1"/>
    <col min="14088" max="14088" width="15.33203125" style="4" customWidth="1"/>
    <col min="14089" max="14089" width="2.1640625" style="4" customWidth="1"/>
    <col min="14090" max="14090" width="15.33203125" style="4" customWidth="1"/>
    <col min="14091" max="14091" width="1.6640625" style="4" customWidth="1"/>
    <col min="14092" max="14092" width="15.33203125" style="4" customWidth="1"/>
    <col min="14093" max="14093" width="11.1640625" style="4" bestFit="1" customWidth="1"/>
    <col min="14094" max="14336" width="9.33203125" style="4"/>
    <col min="14337" max="14337" width="3.5" style="4" customWidth="1"/>
    <col min="14338" max="14339" width="2.1640625" style="4" customWidth="1"/>
    <col min="14340" max="14340" width="44" style="4" customWidth="1"/>
    <col min="14341" max="14341" width="8.6640625" style="4" customWidth="1"/>
    <col min="14342" max="14342" width="15.33203125" style="4" customWidth="1"/>
    <col min="14343" max="14343" width="1.5" style="4" customWidth="1"/>
    <col min="14344" max="14344" width="15.33203125" style="4" customWidth="1"/>
    <col min="14345" max="14345" width="2.1640625" style="4" customWidth="1"/>
    <col min="14346" max="14346" width="15.33203125" style="4" customWidth="1"/>
    <col min="14347" max="14347" width="1.6640625" style="4" customWidth="1"/>
    <col min="14348" max="14348" width="15.33203125" style="4" customWidth="1"/>
    <col min="14349" max="14349" width="11.1640625" style="4" bestFit="1" customWidth="1"/>
    <col min="14350" max="14592" width="9.33203125" style="4"/>
    <col min="14593" max="14593" width="3.5" style="4" customWidth="1"/>
    <col min="14594" max="14595" width="2.1640625" style="4" customWidth="1"/>
    <col min="14596" max="14596" width="44" style="4" customWidth="1"/>
    <col min="14597" max="14597" width="8.6640625" style="4" customWidth="1"/>
    <col min="14598" max="14598" width="15.33203125" style="4" customWidth="1"/>
    <col min="14599" max="14599" width="1.5" style="4" customWidth="1"/>
    <col min="14600" max="14600" width="15.33203125" style="4" customWidth="1"/>
    <col min="14601" max="14601" width="2.1640625" style="4" customWidth="1"/>
    <col min="14602" max="14602" width="15.33203125" style="4" customWidth="1"/>
    <col min="14603" max="14603" width="1.6640625" style="4" customWidth="1"/>
    <col min="14604" max="14604" width="15.33203125" style="4" customWidth="1"/>
    <col min="14605" max="14605" width="11.1640625" style="4" bestFit="1" customWidth="1"/>
    <col min="14606" max="14848" width="9.33203125" style="4"/>
    <col min="14849" max="14849" width="3.5" style="4" customWidth="1"/>
    <col min="14850" max="14851" width="2.1640625" style="4" customWidth="1"/>
    <col min="14852" max="14852" width="44" style="4" customWidth="1"/>
    <col min="14853" max="14853" width="8.6640625" style="4" customWidth="1"/>
    <col min="14854" max="14854" width="15.33203125" style="4" customWidth="1"/>
    <col min="14855" max="14855" width="1.5" style="4" customWidth="1"/>
    <col min="14856" max="14856" width="15.33203125" style="4" customWidth="1"/>
    <col min="14857" max="14857" width="2.1640625" style="4" customWidth="1"/>
    <col min="14858" max="14858" width="15.33203125" style="4" customWidth="1"/>
    <col min="14859" max="14859" width="1.6640625" style="4" customWidth="1"/>
    <col min="14860" max="14860" width="15.33203125" style="4" customWidth="1"/>
    <col min="14861" max="14861" width="11.1640625" style="4" bestFit="1" customWidth="1"/>
    <col min="14862" max="15104" width="9.33203125" style="4"/>
    <col min="15105" max="15105" width="3.5" style="4" customWidth="1"/>
    <col min="15106" max="15107" width="2.1640625" style="4" customWidth="1"/>
    <col min="15108" max="15108" width="44" style="4" customWidth="1"/>
    <col min="15109" max="15109" width="8.6640625" style="4" customWidth="1"/>
    <col min="15110" max="15110" width="15.33203125" style="4" customWidth="1"/>
    <col min="15111" max="15111" width="1.5" style="4" customWidth="1"/>
    <col min="15112" max="15112" width="15.33203125" style="4" customWidth="1"/>
    <col min="15113" max="15113" width="2.1640625" style="4" customWidth="1"/>
    <col min="15114" max="15114" width="15.33203125" style="4" customWidth="1"/>
    <col min="15115" max="15115" width="1.6640625" style="4" customWidth="1"/>
    <col min="15116" max="15116" width="15.33203125" style="4" customWidth="1"/>
    <col min="15117" max="15117" width="11.1640625" style="4" bestFit="1" customWidth="1"/>
    <col min="15118" max="15360" width="9.33203125" style="4"/>
    <col min="15361" max="15361" width="3.5" style="4" customWidth="1"/>
    <col min="15362" max="15363" width="2.1640625" style="4" customWidth="1"/>
    <col min="15364" max="15364" width="44" style="4" customWidth="1"/>
    <col min="15365" max="15365" width="8.6640625" style="4" customWidth="1"/>
    <col min="15366" max="15366" width="15.33203125" style="4" customWidth="1"/>
    <col min="15367" max="15367" width="1.5" style="4" customWidth="1"/>
    <col min="15368" max="15368" width="15.33203125" style="4" customWidth="1"/>
    <col min="15369" max="15369" width="2.1640625" style="4" customWidth="1"/>
    <col min="15370" max="15370" width="15.33203125" style="4" customWidth="1"/>
    <col min="15371" max="15371" width="1.6640625" style="4" customWidth="1"/>
    <col min="15372" max="15372" width="15.33203125" style="4" customWidth="1"/>
    <col min="15373" max="15373" width="11.1640625" style="4" bestFit="1" customWidth="1"/>
    <col min="15374" max="15616" width="9.33203125" style="4"/>
    <col min="15617" max="15617" width="3.5" style="4" customWidth="1"/>
    <col min="15618" max="15619" width="2.1640625" style="4" customWidth="1"/>
    <col min="15620" max="15620" width="44" style="4" customWidth="1"/>
    <col min="15621" max="15621" width="8.6640625" style="4" customWidth="1"/>
    <col min="15622" max="15622" width="15.33203125" style="4" customWidth="1"/>
    <col min="15623" max="15623" width="1.5" style="4" customWidth="1"/>
    <col min="15624" max="15624" width="15.33203125" style="4" customWidth="1"/>
    <col min="15625" max="15625" width="2.1640625" style="4" customWidth="1"/>
    <col min="15626" max="15626" width="15.33203125" style="4" customWidth="1"/>
    <col min="15627" max="15627" width="1.6640625" style="4" customWidth="1"/>
    <col min="15628" max="15628" width="15.33203125" style="4" customWidth="1"/>
    <col min="15629" max="15629" width="11.1640625" style="4" bestFit="1" customWidth="1"/>
    <col min="15630" max="15872" width="9.33203125" style="4"/>
    <col min="15873" max="15873" width="3.5" style="4" customWidth="1"/>
    <col min="15874" max="15875" width="2.1640625" style="4" customWidth="1"/>
    <col min="15876" max="15876" width="44" style="4" customWidth="1"/>
    <col min="15877" max="15877" width="8.6640625" style="4" customWidth="1"/>
    <col min="15878" max="15878" width="15.33203125" style="4" customWidth="1"/>
    <col min="15879" max="15879" width="1.5" style="4" customWidth="1"/>
    <col min="15880" max="15880" width="15.33203125" style="4" customWidth="1"/>
    <col min="15881" max="15881" width="2.1640625" style="4" customWidth="1"/>
    <col min="15882" max="15882" width="15.33203125" style="4" customWidth="1"/>
    <col min="15883" max="15883" width="1.6640625" style="4" customWidth="1"/>
    <col min="15884" max="15884" width="15.33203125" style="4" customWidth="1"/>
    <col min="15885" max="15885" width="11.1640625" style="4" bestFit="1" customWidth="1"/>
    <col min="15886" max="16128" width="9.33203125" style="4"/>
    <col min="16129" max="16129" width="3.5" style="4" customWidth="1"/>
    <col min="16130" max="16131" width="2.1640625" style="4" customWidth="1"/>
    <col min="16132" max="16132" width="44" style="4" customWidth="1"/>
    <col min="16133" max="16133" width="8.6640625" style="4" customWidth="1"/>
    <col min="16134" max="16134" width="15.33203125" style="4" customWidth="1"/>
    <col min="16135" max="16135" width="1.5" style="4" customWidth="1"/>
    <col min="16136" max="16136" width="15.33203125" style="4" customWidth="1"/>
    <col min="16137" max="16137" width="2.1640625" style="4" customWidth="1"/>
    <col min="16138" max="16138" width="15.33203125" style="4" customWidth="1"/>
    <col min="16139" max="16139" width="1.6640625" style="4" customWidth="1"/>
    <col min="16140" max="16140" width="15.33203125" style="4" customWidth="1"/>
    <col min="16141" max="16141" width="11.1640625" style="4" bestFit="1" customWidth="1"/>
    <col min="16142" max="16384" width="9.33203125" style="4"/>
  </cols>
  <sheetData>
    <row r="1" spans="1:12" ht="22.5" customHeight="1" x14ac:dyDescent="0.5">
      <c r="A1" s="1" t="s">
        <v>0</v>
      </c>
      <c r="B1" s="3"/>
      <c r="C1" s="3"/>
      <c r="D1" s="3"/>
      <c r="E1" s="3"/>
      <c r="F1" s="3"/>
      <c r="G1" s="3"/>
      <c r="H1" s="3"/>
      <c r="I1" s="3"/>
      <c r="J1" s="274"/>
      <c r="K1" s="3"/>
      <c r="L1" s="3"/>
    </row>
    <row r="2" spans="1:12" ht="22.5" customHeight="1" x14ac:dyDescent="0.5">
      <c r="A2" s="2" t="s">
        <v>105</v>
      </c>
      <c r="B2" s="3"/>
      <c r="C2" s="3"/>
      <c r="D2" s="3"/>
      <c r="E2" s="3"/>
      <c r="F2" s="3"/>
      <c r="G2" s="9"/>
      <c r="H2" s="3"/>
      <c r="I2" s="9"/>
      <c r="J2" s="173"/>
      <c r="K2" s="9"/>
      <c r="L2" s="9"/>
    </row>
    <row r="3" spans="1:12" ht="22.5" customHeight="1" x14ac:dyDescent="0.5">
      <c r="A3" s="2"/>
      <c r="B3" s="3"/>
      <c r="C3" s="3"/>
      <c r="D3" s="3"/>
      <c r="E3" s="3"/>
      <c r="F3" s="3"/>
      <c r="G3" s="3"/>
      <c r="H3" s="3"/>
      <c r="I3" s="9"/>
      <c r="J3" s="173"/>
      <c r="K3" s="9"/>
      <c r="L3" s="9"/>
    </row>
    <row r="4" spans="1:12" s="229" customFormat="1" ht="22.5" customHeight="1" x14ac:dyDescent="0.5">
      <c r="A4" s="256"/>
      <c r="B4" s="256"/>
      <c r="C4" s="256"/>
      <c r="D4" s="256"/>
      <c r="E4" s="256"/>
      <c r="F4" s="335" t="s">
        <v>2</v>
      </c>
      <c r="G4" s="335"/>
      <c r="H4" s="335"/>
      <c r="I4" s="256"/>
      <c r="J4" s="336" t="s">
        <v>3</v>
      </c>
      <c r="K4" s="336"/>
      <c r="L4" s="336"/>
    </row>
    <row r="5" spans="1:12" s="229" customFormat="1" ht="22.5" customHeight="1" x14ac:dyDescent="0.5">
      <c r="A5" s="256"/>
      <c r="B5" s="256"/>
      <c r="C5" s="256"/>
      <c r="D5" s="256"/>
      <c r="E5" s="256"/>
      <c r="F5" s="337" t="s">
        <v>76</v>
      </c>
      <c r="G5" s="337"/>
      <c r="H5" s="337"/>
      <c r="I5" s="256"/>
      <c r="J5" s="337" t="s">
        <v>76</v>
      </c>
      <c r="K5" s="337"/>
      <c r="L5" s="337"/>
    </row>
    <row r="6" spans="1:12" s="229" customFormat="1" ht="22.5" customHeight="1" x14ac:dyDescent="0.5">
      <c r="A6" s="256"/>
      <c r="B6" s="256"/>
      <c r="C6" s="256"/>
      <c r="D6" s="256"/>
      <c r="E6" s="256"/>
      <c r="F6" s="337" t="s">
        <v>61</v>
      </c>
      <c r="G6" s="337"/>
      <c r="H6" s="337"/>
      <c r="I6" s="256"/>
      <c r="J6" s="337" t="s">
        <v>61</v>
      </c>
      <c r="K6" s="337"/>
      <c r="L6" s="337"/>
    </row>
    <row r="7" spans="1:12" s="229" customFormat="1" ht="22.5" customHeight="1" x14ac:dyDescent="0.5">
      <c r="A7" s="256"/>
      <c r="B7" s="256"/>
      <c r="C7" s="256"/>
      <c r="D7" s="256"/>
      <c r="E7" s="260" t="s">
        <v>6</v>
      </c>
      <c r="F7" s="261">
        <v>2563</v>
      </c>
      <c r="G7" s="261"/>
      <c r="H7" s="261">
        <v>2562</v>
      </c>
      <c r="I7" s="259"/>
      <c r="J7" s="261">
        <v>2563</v>
      </c>
      <c r="K7" s="261"/>
      <c r="L7" s="261">
        <v>2562</v>
      </c>
    </row>
    <row r="8" spans="1:12" s="229" customFormat="1" ht="22.5" customHeight="1" x14ac:dyDescent="0.5">
      <c r="A8" s="256"/>
      <c r="B8" s="256"/>
      <c r="C8" s="256"/>
      <c r="D8" s="256"/>
      <c r="E8" s="256"/>
      <c r="F8" s="338" t="s">
        <v>62</v>
      </c>
      <c r="G8" s="338"/>
      <c r="H8" s="338"/>
      <c r="I8" s="338"/>
      <c r="J8" s="338"/>
      <c r="K8" s="338"/>
      <c r="L8" s="338"/>
    </row>
    <row r="9" spans="1:12" s="229" customFormat="1" ht="22.5" customHeight="1" x14ac:dyDescent="0.5">
      <c r="A9" s="251" t="s">
        <v>107</v>
      </c>
      <c r="F9" s="240"/>
      <c r="G9" s="240"/>
      <c r="H9" s="240"/>
      <c r="I9" s="240"/>
      <c r="J9" s="230"/>
      <c r="K9" s="240"/>
      <c r="L9" s="240"/>
    </row>
    <row r="10" spans="1:12" s="229" customFormat="1" ht="22.5" customHeight="1" x14ac:dyDescent="0.5">
      <c r="A10" s="311" t="s">
        <v>181</v>
      </c>
      <c r="F10" s="240">
        <f>'PL6'!F24</f>
        <v>127590</v>
      </c>
      <c r="G10" s="240"/>
      <c r="H10" s="240">
        <v>-120656</v>
      </c>
      <c r="I10" s="240"/>
      <c r="J10" s="230">
        <f>'PL6'!J24</f>
        <v>61985</v>
      </c>
      <c r="K10" s="240"/>
      <c r="L10" s="240">
        <v>-148718</v>
      </c>
    </row>
    <row r="11" spans="1:12" s="229" customFormat="1" ht="22.5" customHeight="1" x14ac:dyDescent="0.5">
      <c r="A11" s="257" t="s">
        <v>187</v>
      </c>
      <c r="F11" s="240"/>
      <c r="G11" s="240"/>
      <c r="H11" s="240"/>
      <c r="I11" s="240"/>
      <c r="J11" s="230"/>
      <c r="K11" s="240"/>
      <c r="L11" s="240"/>
    </row>
    <row r="12" spans="1:12" s="229" customFormat="1" ht="22.5" customHeight="1" x14ac:dyDescent="0.5">
      <c r="A12" s="229" t="s">
        <v>109</v>
      </c>
      <c r="F12" s="240">
        <f>346553-31036</f>
        <v>315517</v>
      </c>
      <c r="G12" s="240"/>
      <c r="H12" s="240">
        <v>304004</v>
      </c>
      <c r="I12" s="240"/>
      <c r="J12" s="230">
        <f>332731-31036</f>
        <v>301695</v>
      </c>
      <c r="K12" s="240"/>
      <c r="L12" s="240">
        <v>288340</v>
      </c>
    </row>
    <row r="13" spans="1:12" s="229" customFormat="1" ht="22.5" customHeight="1" x14ac:dyDescent="0.5">
      <c r="A13" s="229" t="s">
        <v>228</v>
      </c>
      <c r="F13" s="240">
        <v>31036</v>
      </c>
      <c r="G13" s="240"/>
      <c r="H13" s="250">
        <v>0</v>
      </c>
      <c r="I13" s="240"/>
      <c r="J13" s="230">
        <v>31036</v>
      </c>
      <c r="K13" s="240"/>
      <c r="L13" s="250">
        <v>0</v>
      </c>
    </row>
    <row r="14" spans="1:12" s="229" customFormat="1" ht="22.5" customHeight="1" x14ac:dyDescent="0.5">
      <c r="A14" s="229" t="s">
        <v>110</v>
      </c>
      <c r="F14" s="240">
        <v>-3652</v>
      </c>
      <c r="G14" s="240"/>
      <c r="H14" s="240">
        <v>-2204</v>
      </c>
      <c r="I14" s="240"/>
      <c r="J14" s="230">
        <v>-5354</v>
      </c>
      <c r="K14" s="240"/>
      <c r="L14" s="240">
        <v>-3880</v>
      </c>
    </row>
    <row r="15" spans="1:12" s="229" customFormat="1" ht="22.5" customHeight="1" x14ac:dyDescent="0.5">
      <c r="A15" s="229" t="s">
        <v>111</v>
      </c>
      <c r="E15" s="258"/>
      <c r="F15" s="272">
        <v>-4125</v>
      </c>
      <c r="G15" s="240"/>
      <c r="H15" s="272">
        <v>-1587</v>
      </c>
      <c r="I15" s="240"/>
      <c r="J15" s="273">
        <v>-28125</v>
      </c>
      <c r="K15" s="240"/>
      <c r="L15" s="272">
        <v>-40587</v>
      </c>
    </row>
    <row r="16" spans="1:12" s="229" customFormat="1" ht="22.5" customHeight="1" x14ac:dyDescent="0.5">
      <c r="A16" s="312" t="s">
        <v>227</v>
      </c>
      <c r="B16" s="312"/>
      <c r="C16" s="312"/>
      <c r="D16" s="312"/>
      <c r="F16" s="240">
        <v>160</v>
      </c>
      <c r="G16" s="240"/>
      <c r="H16" s="240">
        <v>-20</v>
      </c>
      <c r="I16" s="240"/>
      <c r="J16" s="230">
        <v>160</v>
      </c>
      <c r="K16" s="240"/>
      <c r="L16" s="240">
        <v>-20</v>
      </c>
    </row>
    <row r="17" spans="1:18" s="229" customFormat="1" ht="22.5" customHeight="1" x14ac:dyDescent="0.5">
      <c r="A17" s="312" t="s">
        <v>212</v>
      </c>
      <c r="B17" s="312"/>
      <c r="C17" s="312"/>
      <c r="D17" s="312"/>
      <c r="F17" s="240">
        <v>1497</v>
      </c>
      <c r="G17" s="240"/>
      <c r="H17" s="240">
        <v>1095</v>
      </c>
      <c r="I17" s="240"/>
      <c r="J17" s="230">
        <v>1497</v>
      </c>
      <c r="K17" s="240"/>
      <c r="L17" s="240">
        <v>1095</v>
      </c>
    </row>
    <row r="18" spans="1:18" s="229" customFormat="1" ht="22.5" customHeight="1" x14ac:dyDescent="0.5">
      <c r="A18" s="312" t="s">
        <v>213</v>
      </c>
      <c r="B18" s="312"/>
      <c r="C18" s="312"/>
      <c r="D18" s="312"/>
      <c r="F18" s="240">
        <f>9073-295</f>
        <v>8778</v>
      </c>
      <c r="G18" s="240"/>
      <c r="H18" s="240">
        <v>11431</v>
      </c>
      <c r="I18" s="240"/>
      <c r="J18" s="230">
        <v>7694</v>
      </c>
      <c r="K18" s="240"/>
      <c r="L18" s="240">
        <v>11431</v>
      </c>
    </row>
    <row r="19" spans="1:18" s="229" customFormat="1" ht="22.5" customHeight="1" x14ac:dyDescent="0.5">
      <c r="A19" s="312" t="s">
        <v>229</v>
      </c>
      <c r="B19" s="312"/>
      <c r="C19" s="312"/>
      <c r="D19" s="312"/>
      <c r="F19" s="248">
        <f>18568-96</f>
        <v>18472</v>
      </c>
      <c r="G19" s="240"/>
      <c r="H19" s="248">
        <v>-3846</v>
      </c>
      <c r="I19" s="240"/>
      <c r="J19" s="231">
        <v>18651</v>
      </c>
      <c r="K19" s="240"/>
      <c r="L19" s="248">
        <v>-3846</v>
      </c>
    </row>
    <row r="20" spans="1:18" s="229" customFormat="1" ht="22.5" hidden="1" customHeight="1" x14ac:dyDescent="0.5">
      <c r="A20" s="308" t="s">
        <v>165</v>
      </c>
      <c r="B20" s="308"/>
      <c r="C20" s="308"/>
      <c r="D20" s="308"/>
      <c r="E20" s="308"/>
      <c r="F20" s="316">
        <v>0</v>
      </c>
      <c r="G20" s="317"/>
      <c r="H20" s="318">
        <v>0</v>
      </c>
      <c r="I20" s="317"/>
      <c r="J20" s="316">
        <v>0</v>
      </c>
      <c r="K20" s="317"/>
      <c r="L20" s="318">
        <v>0</v>
      </c>
      <c r="O20" s="240"/>
      <c r="P20" s="240"/>
      <c r="R20" s="271"/>
    </row>
    <row r="21" spans="1:18" s="229" customFormat="1" ht="22.5" customHeight="1" x14ac:dyDescent="0.5">
      <c r="A21" s="229" t="s">
        <v>164</v>
      </c>
      <c r="F21" s="270">
        <v>44720</v>
      </c>
      <c r="G21" s="240"/>
      <c r="H21" s="270">
        <v>38338</v>
      </c>
      <c r="I21" s="240"/>
      <c r="J21" s="244">
        <v>44003</v>
      </c>
      <c r="K21" s="268"/>
      <c r="L21" s="270">
        <v>37742</v>
      </c>
    </row>
    <row r="22" spans="1:18" s="229" customFormat="1" ht="22.5" customHeight="1" x14ac:dyDescent="0.5">
      <c r="A22" s="229" t="s">
        <v>201</v>
      </c>
      <c r="F22" s="240"/>
      <c r="G22" s="240"/>
      <c r="H22" s="240"/>
      <c r="I22" s="240"/>
      <c r="J22" s="244"/>
      <c r="K22" s="268"/>
      <c r="L22" s="270"/>
    </row>
    <row r="23" spans="1:18" s="229" customFormat="1" ht="22.5" customHeight="1" x14ac:dyDescent="0.5">
      <c r="A23" s="229" t="s">
        <v>118</v>
      </c>
      <c r="E23" s="258"/>
      <c r="F23" s="240">
        <v>-87902</v>
      </c>
      <c r="G23" s="240"/>
      <c r="H23" s="240">
        <v>-71877</v>
      </c>
      <c r="I23" s="240"/>
      <c r="J23" s="231">
        <v>0</v>
      </c>
      <c r="K23" s="250"/>
      <c r="L23" s="250">
        <v>0</v>
      </c>
    </row>
    <row r="24" spans="1:18" s="229" customFormat="1" ht="22.5" customHeight="1" x14ac:dyDescent="0.5">
      <c r="A24" s="312" t="s">
        <v>214</v>
      </c>
      <c r="B24" s="312"/>
      <c r="C24" s="312"/>
      <c r="D24" s="312"/>
      <c r="E24" s="258">
        <v>10</v>
      </c>
      <c r="F24" s="269">
        <v>5633</v>
      </c>
      <c r="G24" s="242"/>
      <c r="H24" s="269">
        <v>-45941</v>
      </c>
      <c r="I24" s="240"/>
      <c r="J24" s="241">
        <v>5579</v>
      </c>
      <c r="K24" s="268"/>
      <c r="L24" s="239">
        <v>-49021</v>
      </c>
      <c r="N24" s="271"/>
      <c r="O24" s="271"/>
    </row>
    <row r="25" spans="1:18" s="229" customFormat="1" ht="22.5" customHeight="1" x14ac:dyDescent="0.5">
      <c r="F25" s="267">
        <f>SUM(F10:F24)</f>
        <v>457724</v>
      </c>
      <c r="G25" s="266"/>
      <c r="H25" s="267">
        <f>SUM(H10:H24)</f>
        <v>108737</v>
      </c>
      <c r="I25" s="266"/>
      <c r="J25" s="265">
        <f>SUM(J10:J24)</f>
        <v>438821</v>
      </c>
      <c r="K25" s="266"/>
      <c r="L25" s="265">
        <f>SUM(L10:L24)</f>
        <v>92536</v>
      </c>
    </row>
    <row r="26" spans="1:18" s="229" customFormat="1" ht="22.5" customHeight="1" x14ac:dyDescent="0.5">
      <c r="A26" s="257" t="s">
        <v>120</v>
      </c>
      <c r="B26" s="238"/>
      <c r="F26" s="240"/>
      <c r="G26" s="240"/>
      <c r="H26" s="240"/>
      <c r="I26" s="240"/>
      <c r="J26" s="230"/>
      <c r="K26" s="240"/>
      <c r="L26" s="240"/>
    </row>
    <row r="27" spans="1:18" s="229" customFormat="1" ht="22.5" customHeight="1" x14ac:dyDescent="0.5">
      <c r="A27" s="264" t="s">
        <v>9</v>
      </c>
      <c r="F27" s="240">
        <v>-127178</v>
      </c>
      <c r="G27" s="240"/>
      <c r="H27" s="240">
        <v>-165295</v>
      </c>
      <c r="I27" s="240"/>
      <c r="J27" s="230">
        <v>-129718</v>
      </c>
      <c r="K27" s="240"/>
      <c r="L27" s="240">
        <v>-157003</v>
      </c>
    </row>
    <row r="28" spans="1:18" s="229" customFormat="1" ht="22.5" customHeight="1" x14ac:dyDescent="0.5">
      <c r="A28" s="229" t="s">
        <v>10</v>
      </c>
      <c r="F28" s="240">
        <f>76130-36000</f>
        <v>40130</v>
      </c>
      <c r="G28" s="240"/>
      <c r="H28" s="240">
        <v>186038</v>
      </c>
      <c r="I28" s="240"/>
      <c r="J28" s="230">
        <v>40045</v>
      </c>
      <c r="K28" s="240"/>
      <c r="L28" s="240">
        <v>181808</v>
      </c>
    </row>
    <row r="29" spans="1:18" s="229" customFormat="1" ht="22.5" customHeight="1" x14ac:dyDescent="0.5">
      <c r="A29" s="229" t="s">
        <v>11</v>
      </c>
      <c r="F29" s="240">
        <v>-30786</v>
      </c>
      <c r="G29" s="240"/>
      <c r="H29" s="240">
        <v>10921</v>
      </c>
      <c r="I29" s="240"/>
      <c r="J29" s="230">
        <v>-30462</v>
      </c>
      <c r="K29" s="240"/>
      <c r="L29" s="240">
        <v>11320</v>
      </c>
    </row>
    <row r="30" spans="1:18" s="229" customFormat="1" ht="22.5" customHeight="1" x14ac:dyDescent="0.5">
      <c r="A30" s="264" t="s">
        <v>13</v>
      </c>
      <c r="F30" s="240">
        <f>13680+295</f>
        <v>13975</v>
      </c>
      <c r="G30" s="240"/>
      <c r="H30" s="240">
        <v>-60693</v>
      </c>
      <c r="I30" s="240"/>
      <c r="J30" s="230">
        <v>24023</v>
      </c>
      <c r="K30" s="240"/>
      <c r="L30" s="240">
        <v>-61273</v>
      </c>
    </row>
    <row r="31" spans="1:18" s="229" customFormat="1" ht="22.5" customHeight="1" x14ac:dyDescent="0.5">
      <c r="A31" s="264" t="s">
        <v>14</v>
      </c>
      <c r="F31" s="240">
        <v>1095</v>
      </c>
      <c r="G31" s="240"/>
      <c r="H31" s="240">
        <v>449</v>
      </c>
      <c r="I31" s="240"/>
      <c r="J31" s="230">
        <v>1095</v>
      </c>
      <c r="K31" s="240"/>
      <c r="L31" s="240">
        <v>449</v>
      </c>
    </row>
    <row r="32" spans="1:18" s="229" customFormat="1" ht="22.5" customHeight="1" x14ac:dyDescent="0.5">
      <c r="A32" s="264" t="s">
        <v>15</v>
      </c>
      <c r="F32" s="240">
        <v>2202</v>
      </c>
      <c r="G32" s="240"/>
      <c r="H32" s="240">
        <v>-9600</v>
      </c>
      <c r="I32" s="240"/>
      <c r="J32" s="230">
        <v>1886</v>
      </c>
      <c r="K32" s="240"/>
      <c r="L32" s="240">
        <v>-10550</v>
      </c>
    </row>
    <row r="33" spans="1:12" s="229" customFormat="1" ht="22.5" customHeight="1" x14ac:dyDescent="0.5">
      <c r="A33" s="264" t="s">
        <v>27</v>
      </c>
      <c r="F33" s="240">
        <v>-20468</v>
      </c>
      <c r="G33" s="240"/>
      <c r="H33" s="240">
        <v>-14869</v>
      </c>
      <c r="I33" s="240"/>
      <c r="J33" s="230">
        <v>-19805</v>
      </c>
      <c r="K33" s="240"/>
      <c r="L33" s="240">
        <v>-13244</v>
      </c>
    </row>
    <row r="34" spans="1:12" s="229" customFormat="1" ht="22.5" customHeight="1" x14ac:dyDescent="0.5">
      <c r="A34" s="229" t="s">
        <v>32</v>
      </c>
      <c r="F34" s="240">
        <v>71286</v>
      </c>
      <c r="G34" s="240"/>
      <c r="H34" s="240">
        <v>183769</v>
      </c>
      <c r="I34" s="240"/>
      <c r="J34" s="230">
        <v>64760</v>
      </c>
      <c r="K34" s="240"/>
      <c r="L34" s="240">
        <v>180560</v>
      </c>
    </row>
    <row r="35" spans="1:12" s="229" customFormat="1" ht="22.5" customHeight="1" x14ac:dyDescent="0.5">
      <c r="A35" s="229" t="s">
        <v>121</v>
      </c>
      <c r="F35" s="240">
        <v>-7194</v>
      </c>
      <c r="G35" s="240"/>
      <c r="H35" s="240">
        <v>-3950</v>
      </c>
      <c r="I35" s="240"/>
      <c r="J35" s="230">
        <v>-4402</v>
      </c>
      <c r="K35" s="240"/>
      <c r="L35" s="240">
        <v>-1912</v>
      </c>
    </row>
    <row r="36" spans="1:12" s="229" customFormat="1" ht="22.5" customHeight="1" x14ac:dyDescent="0.5">
      <c r="A36" s="229" t="s">
        <v>34</v>
      </c>
      <c r="F36" s="240">
        <v>21456</v>
      </c>
      <c r="G36" s="240"/>
      <c r="H36" s="240">
        <v>-35310</v>
      </c>
      <c r="I36" s="240"/>
      <c r="J36" s="230">
        <v>26730</v>
      </c>
      <c r="K36" s="240"/>
      <c r="L36" s="240">
        <v>-30324</v>
      </c>
    </row>
    <row r="37" spans="1:12" s="229" customFormat="1" ht="22.5" customHeight="1" x14ac:dyDescent="0.5">
      <c r="A37" s="229" t="s">
        <v>122</v>
      </c>
      <c r="F37" s="240">
        <v>8780</v>
      </c>
      <c r="G37" s="240"/>
      <c r="H37" s="240">
        <v>610</v>
      </c>
      <c r="I37" s="240"/>
      <c r="J37" s="230">
        <v>8780</v>
      </c>
      <c r="K37" s="240"/>
      <c r="L37" s="240">
        <v>610</v>
      </c>
    </row>
    <row r="38" spans="1:12" s="229" customFormat="1" ht="22.5" customHeight="1" x14ac:dyDescent="0.5">
      <c r="A38" s="229" t="s">
        <v>37</v>
      </c>
      <c r="F38" s="240">
        <v>4503</v>
      </c>
      <c r="G38" s="240"/>
      <c r="H38" s="240">
        <v>-8143</v>
      </c>
      <c r="I38" s="240"/>
      <c r="J38" s="230">
        <v>3378</v>
      </c>
      <c r="K38" s="240"/>
      <c r="L38" s="240">
        <v>-8159</v>
      </c>
    </row>
    <row r="39" spans="1:12" s="229" customFormat="1" ht="22.5" customHeight="1" x14ac:dyDescent="0.5">
      <c r="A39" s="229" t="s">
        <v>162</v>
      </c>
      <c r="F39" s="239">
        <v>-88964</v>
      </c>
      <c r="G39" s="243"/>
      <c r="H39" s="239">
        <v>-57935</v>
      </c>
      <c r="I39" s="243"/>
      <c r="J39" s="241">
        <v>-88932</v>
      </c>
      <c r="K39" s="243"/>
      <c r="L39" s="239">
        <v>-57935</v>
      </c>
    </row>
    <row r="40" spans="1:12" s="229" customFormat="1" ht="22.5" hidden="1" customHeight="1" x14ac:dyDescent="0.5">
      <c r="A40" s="229" t="s">
        <v>157</v>
      </c>
      <c r="F40" s="230">
        <f>SUM(F25:F37,F38:F39)</f>
        <v>346561</v>
      </c>
      <c r="G40" s="243"/>
      <c r="H40" s="240">
        <f>SUM(H25:H37,H38:H39)</f>
        <v>134729</v>
      </c>
      <c r="I40" s="243"/>
      <c r="J40" s="230">
        <f>SUM(J25:J37,J38:J39)</f>
        <v>336199</v>
      </c>
      <c r="K40" s="243"/>
      <c r="L40" s="230">
        <f>SUM(L25:L37,L38:L39)</f>
        <v>126883</v>
      </c>
    </row>
    <row r="41" spans="1:12" s="229" customFormat="1" ht="22.5" hidden="1" customHeight="1" x14ac:dyDescent="0.5">
      <c r="A41" s="229" t="s">
        <v>125</v>
      </c>
      <c r="F41" s="250">
        <v>0</v>
      </c>
      <c r="G41" s="243"/>
      <c r="H41" s="250">
        <v>0</v>
      </c>
      <c r="I41" s="243"/>
      <c r="J41" s="231">
        <v>0</v>
      </c>
      <c r="K41" s="243"/>
      <c r="L41" s="250">
        <v>0</v>
      </c>
    </row>
    <row r="42" spans="1:12" s="229" customFormat="1" ht="22.5" customHeight="1" x14ac:dyDescent="0.5">
      <c r="A42" s="238" t="s">
        <v>193</v>
      </c>
      <c r="B42" s="238"/>
      <c r="C42" s="238"/>
      <c r="D42" s="254"/>
      <c r="E42" s="254"/>
      <c r="F42" s="255">
        <f>F40-F41</f>
        <v>346561</v>
      </c>
      <c r="G42" s="237"/>
      <c r="H42" s="255">
        <f>H40-H41</f>
        <v>134729</v>
      </c>
      <c r="I42" s="237"/>
      <c r="J42" s="255">
        <f>J40-J41</f>
        <v>336199</v>
      </c>
      <c r="K42" s="237"/>
      <c r="L42" s="255">
        <f>L40-L41</f>
        <v>126883</v>
      </c>
    </row>
    <row r="43" spans="1:12" s="229" customFormat="1" ht="22.5" customHeight="1" x14ac:dyDescent="0.5">
      <c r="F43" s="240"/>
      <c r="G43" s="240"/>
      <c r="H43" s="240"/>
      <c r="I43" s="240"/>
      <c r="J43" s="230"/>
      <c r="K43" s="240"/>
      <c r="L43" s="240"/>
    </row>
    <row r="44" spans="1:12" s="229" customFormat="1" ht="22.5" customHeight="1" x14ac:dyDescent="0.5">
      <c r="F44" s="240"/>
      <c r="G44" s="240"/>
      <c r="H44" s="240"/>
      <c r="I44" s="240"/>
      <c r="J44" s="230"/>
      <c r="K44" s="240"/>
      <c r="L44" s="240"/>
    </row>
    <row r="45" spans="1:12" s="229" customFormat="1" ht="22.5" customHeight="1" x14ac:dyDescent="0.5">
      <c r="A45" s="1" t="s">
        <v>0</v>
      </c>
      <c r="B45" s="262"/>
      <c r="C45" s="262"/>
      <c r="D45" s="262"/>
      <c r="E45" s="262"/>
      <c r="F45" s="262"/>
      <c r="G45" s="262"/>
      <c r="H45" s="262"/>
      <c r="I45" s="262"/>
      <c r="J45" s="263"/>
      <c r="K45" s="262"/>
      <c r="L45" s="262"/>
    </row>
    <row r="46" spans="1:12" s="229" customFormat="1" ht="22.5" customHeight="1" x14ac:dyDescent="0.5">
      <c r="A46" s="2" t="s">
        <v>105</v>
      </c>
      <c r="B46" s="262"/>
      <c r="C46" s="262"/>
      <c r="D46" s="262"/>
      <c r="E46" s="262"/>
      <c r="F46" s="262"/>
      <c r="G46" s="259"/>
      <c r="H46" s="262"/>
      <c r="I46" s="259"/>
      <c r="J46" s="231"/>
      <c r="K46" s="259"/>
      <c r="L46" s="259"/>
    </row>
    <row r="47" spans="1:12" s="229" customFormat="1" ht="22.5" customHeight="1" x14ac:dyDescent="0.5">
      <c r="A47" s="2"/>
      <c r="B47" s="262"/>
      <c r="C47" s="262"/>
      <c r="D47" s="262"/>
      <c r="E47" s="262"/>
      <c r="F47" s="262"/>
      <c r="G47" s="262"/>
      <c r="H47" s="262"/>
      <c r="I47" s="259"/>
      <c r="J47" s="231"/>
      <c r="K47" s="259"/>
      <c r="L47" s="259"/>
    </row>
    <row r="48" spans="1:12" s="229" customFormat="1" ht="22.5" customHeight="1" x14ac:dyDescent="0.5">
      <c r="A48" s="256"/>
      <c r="B48" s="256"/>
      <c r="C48" s="256"/>
      <c r="D48" s="256"/>
      <c r="E48" s="256"/>
      <c r="F48" s="335" t="s">
        <v>2</v>
      </c>
      <c r="G48" s="335"/>
      <c r="H48" s="335"/>
      <c r="I48" s="256"/>
      <c r="J48" s="336" t="s">
        <v>3</v>
      </c>
      <c r="K48" s="336"/>
      <c r="L48" s="336"/>
    </row>
    <row r="49" spans="1:13" s="229" customFormat="1" ht="22.5" customHeight="1" x14ac:dyDescent="0.5">
      <c r="A49" s="256"/>
      <c r="B49" s="256"/>
      <c r="C49" s="256"/>
      <c r="D49" s="256"/>
      <c r="E49" s="256"/>
      <c r="F49" s="337" t="s">
        <v>76</v>
      </c>
      <c r="G49" s="337"/>
      <c r="H49" s="337"/>
      <c r="I49" s="256"/>
      <c r="J49" s="337" t="s">
        <v>76</v>
      </c>
      <c r="K49" s="337"/>
      <c r="L49" s="337"/>
    </row>
    <row r="50" spans="1:13" s="229" customFormat="1" ht="22.5" customHeight="1" x14ac:dyDescent="0.5">
      <c r="A50" s="256"/>
      <c r="B50" s="256"/>
      <c r="C50" s="256"/>
      <c r="D50" s="256"/>
      <c r="E50" s="256"/>
      <c r="F50" s="337" t="s">
        <v>61</v>
      </c>
      <c r="G50" s="337"/>
      <c r="H50" s="337"/>
      <c r="I50" s="256"/>
      <c r="J50" s="337" t="s">
        <v>61</v>
      </c>
      <c r="K50" s="337"/>
      <c r="L50" s="337"/>
    </row>
    <row r="51" spans="1:13" s="229" customFormat="1" ht="22.5" customHeight="1" x14ac:dyDescent="0.5">
      <c r="A51" s="256"/>
      <c r="B51" s="256"/>
      <c r="C51" s="256"/>
      <c r="D51" s="256"/>
      <c r="E51" s="260"/>
      <c r="F51" s="314">
        <v>2563</v>
      </c>
      <c r="G51" s="314"/>
      <c r="H51" s="314">
        <v>2562</v>
      </c>
      <c r="I51" s="259"/>
      <c r="J51" s="314">
        <v>2563</v>
      </c>
      <c r="K51" s="314"/>
      <c r="L51" s="314">
        <v>2562</v>
      </c>
    </row>
    <row r="52" spans="1:13" s="229" customFormat="1" ht="22.5" customHeight="1" x14ac:dyDescent="0.5">
      <c r="A52" s="256"/>
      <c r="B52" s="256"/>
      <c r="C52" s="256"/>
      <c r="D52" s="256"/>
      <c r="E52" s="256"/>
      <c r="F52" s="338" t="s">
        <v>62</v>
      </c>
      <c r="G52" s="338"/>
      <c r="H52" s="338"/>
      <c r="I52" s="338"/>
      <c r="J52" s="338"/>
      <c r="K52" s="338"/>
      <c r="L52" s="338"/>
    </row>
    <row r="53" spans="1:13" s="229" customFormat="1" ht="22.5" customHeight="1" x14ac:dyDescent="0.5">
      <c r="A53" s="251" t="s">
        <v>126</v>
      </c>
      <c r="F53" s="243"/>
      <c r="G53" s="243"/>
      <c r="H53" s="243"/>
      <c r="I53" s="243"/>
      <c r="J53" s="244"/>
      <c r="K53" s="243"/>
      <c r="L53" s="243"/>
    </row>
    <row r="54" spans="1:13" s="229" customFormat="1" ht="22.5" customHeight="1" x14ac:dyDescent="0.5">
      <c r="A54" s="229" t="s">
        <v>127</v>
      </c>
      <c r="F54" s="243">
        <v>3652</v>
      </c>
      <c r="G54" s="243"/>
      <c r="H54" s="243">
        <v>2204</v>
      </c>
      <c r="I54" s="243"/>
      <c r="J54" s="244">
        <v>5354</v>
      </c>
      <c r="K54" s="243"/>
      <c r="L54" s="244">
        <v>3880</v>
      </c>
    </row>
    <row r="55" spans="1:13" s="229" customFormat="1" ht="22.5" customHeight="1" x14ac:dyDescent="0.5">
      <c r="A55" s="229" t="s">
        <v>145</v>
      </c>
      <c r="F55" s="231">
        <v>36000</v>
      </c>
      <c r="G55" s="243"/>
      <c r="H55" s="250">
        <v>0</v>
      </c>
      <c r="I55" s="243"/>
      <c r="J55" s="231">
        <v>36000</v>
      </c>
      <c r="K55" s="243"/>
      <c r="L55" s="250">
        <v>0</v>
      </c>
      <c r="M55" s="232"/>
    </row>
    <row r="56" spans="1:13" s="229" customFormat="1" ht="22.5" customHeight="1" x14ac:dyDescent="0.5">
      <c r="A56" s="229" t="s">
        <v>128</v>
      </c>
      <c r="F56" s="248">
        <v>-115952</v>
      </c>
      <c r="G56" s="243"/>
      <c r="H56" s="248">
        <v>-65827</v>
      </c>
      <c r="I56" s="243"/>
      <c r="J56" s="231">
        <v>-97835</v>
      </c>
      <c r="K56" s="243"/>
      <c r="L56" s="231">
        <v>-56849</v>
      </c>
    </row>
    <row r="57" spans="1:13" s="229" customFormat="1" ht="22.5" customHeight="1" x14ac:dyDescent="0.5">
      <c r="A57" s="229" t="s">
        <v>230</v>
      </c>
      <c r="F57" s="243">
        <f>10584+96</f>
        <v>10680</v>
      </c>
      <c r="G57" s="243"/>
      <c r="H57" s="243">
        <v>3932</v>
      </c>
      <c r="I57" s="243"/>
      <c r="J57" s="231">
        <v>10479</v>
      </c>
      <c r="K57" s="243"/>
      <c r="L57" s="231">
        <v>3932</v>
      </c>
    </row>
    <row r="58" spans="1:13" s="229" customFormat="1" ht="22.5" customHeight="1" x14ac:dyDescent="0.5">
      <c r="A58" s="229" t="s">
        <v>130</v>
      </c>
      <c r="F58" s="231">
        <v>-671</v>
      </c>
      <c r="G58" s="243"/>
      <c r="H58" s="248">
        <v>-952</v>
      </c>
      <c r="I58" s="243"/>
      <c r="J58" s="231">
        <v>-600</v>
      </c>
      <c r="K58" s="243"/>
      <c r="L58" s="231">
        <v>-952</v>
      </c>
    </row>
    <row r="59" spans="1:13" s="229" customFormat="1" ht="22.5" customHeight="1" x14ac:dyDescent="0.5">
      <c r="A59" s="229" t="s">
        <v>18</v>
      </c>
      <c r="F59" s="231">
        <v>-3</v>
      </c>
      <c r="G59" s="243"/>
      <c r="H59" s="231">
        <v>-2</v>
      </c>
      <c r="I59" s="243"/>
      <c r="J59" s="231">
        <v>-3</v>
      </c>
      <c r="K59" s="243"/>
      <c r="L59" s="231">
        <v>-2</v>
      </c>
    </row>
    <row r="60" spans="1:13" s="229" customFormat="1" ht="22.5" customHeight="1" x14ac:dyDescent="0.5">
      <c r="A60" s="238" t="s">
        <v>154</v>
      </c>
      <c r="B60" s="238"/>
      <c r="C60" s="238"/>
      <c r="D60" s="254"/>
      <c r="E60" s="254"/>
      <c r="F60" s="255">
        <f>SUM(F54:F59)</f>
        <v>-66294</v>
      </c>
      <c r="G60" s="237"/>
      <c r="H60" s="255">
        <f>SUM(H54:H59)</f>
        <v>-60645</v>
      </c>
      <c r="I60" s="237"/>
      <c r="J60" s="255">
        <f>SUM(J54:J59)</f>
        <v>-46605</v>
      </c>
      <c r="K60" s="237"/>
      <c r="L60" s="255">
        <f>SUM(L54:L59)</f>
        <v>-49991</v>
      </c>
    </row>
    <row r="61" spans="1:13" s="229" customFormat="1" ht="22.5" customHeight="1" x14ac:dyDescent="0.5">
      <c r="A61" s="238"/>
      <c r="B61" s="238"/>
      <c r="C61" s="238"/>
      <c r="D61" s="254"/>
      <c r="E61" s="254"/>
      <c r="F61" s="252"/>
      <c r="G61" s="237"/>
      <c r="H61" s="252"/>
      <c r="I61" s="237"/>
      <c r="J61" s="253"/>
      <c r="K61" s="237"/>
      <c r="L61" s="252"/>
    </row>
    <row r="62" spans="1:13" s="229" customFormat="1" ht="22.5" customHeight="1" x14ac:dyDescent="0.5">
      <c r="A62" s="251" t="s">
        <v>131</v>
      </c>
      <c r="F62" s="243"/>
      <c r="G62" s="243"/>
      <c r="H62" s="243"/>
      <c r="I62" s="243"/>
      <c r="J62" s="244"/>
      <c r="K62" s="243"/>
      <c r="L62" s="243"/>
    </row>
    <row r="63" spans="1:13" s="229" customFormat="1" ht="22.5" customHeight="1" x14ac:dyDescent="0.5">
      <c r="A63" s="229" t="s">
        <v>133</v>
      </c>
      <c r="F63" s="231">
        <v>-66431</v>
      </c>
      <c r="G63" s="243"/>
      <c r="H63" s="231">
        <v>-405</v>
      </c>
      <c r="I63" s="243"/>
      <c r="J63" s="231">
        <v>-66431</v>
      </c>
      <c r="K63" s="243"/>
      <c r="L63" s="231">
        <v>-405</v>
      </c>
    </row>
    <row r="64" spans="1:13" s="229" customFormat="1" ht="22.5" hidden="1" customHeight="1" x14ac:dyDescent="0.5">
      <c r="A64" s="229" t="s">
        <v>134</v>
      </c>
      <c r="F64" s="248"/>
      <c r="G64" s="243"/>
      <c r="H64" s="248"/>
      <c r="I64" s="243"/>
      <c r="J64" s="231"/>
      <c r="K64" s="243"/>
      <c r="L64" s="248"/>
    </row>
    <row r="65" spans="1:15" s="229" customFormat="1" ht="22.5" hidden="1" customHeight="1" x14ac:dyDescent="0.5">
      <c r="A65" s="249" t="s">
        <v>135</v>
      </c>
      <c r="F65" s="248"/>
      <c r="G65" s="243"/>
      <c r="H65" s="248"/>
      <c r="I65" s="243"/>
      <c r="J65" s="231"/>
      <c r="K65" s="243"/>
      <c r="L65" s="248"/>
    </row>
    <row r="66" spans="1:15" s="229" customFormat="1" ht="22.5" customHeight="1" x14ac:dyDescent="0.5">
      <c r="A66" s="238" t="s">
        <v>152</v>
      </c>
      <c r="B66" s="238"/>
      <c r="C66" s="238"/>
      <c r="D66" s="238"/>
      <c r="E66" s="238"/>
      <c r="F66" s="277">
        <f>SUM(F63:F65)</f>
        <v>-66431</v>
      </c>
      <c r="G66" s="237"/>
      <c r="H66" s="277">
        <f>SUM(H63:H65)</f>
        <v>-405</v>
      </c>
      <c r="I66" s="237"/>
      <c r="J66" s="277">
        <f>SUM(J63:J65)</f>
        <v>-66431</v>
      </c>
      <c r="K66" s="237"/>
      <c r="L66" s="277">
        <f>SUM(L63:L65)</f>
        <v>-405</v>
      </c>
    </row>
    <row r="67" spans="1:15" s="229" customFormat="1" ht="22.5" customHeight="1" x14ac:dyDescent="0.5">
      <c r="F67" s="246"/>
      <c r="G67" s="243"/>
      <c r="H67" s="246"/>
      <c r="I67" s="243"/>
      <c r="J67" s="247"/>
      <c r="K67" s="243"/>
      <c r="L67" s="246"/>
    </row>
    <row r="68" spans="1:15" s="229" customFormat="1" ht="22.5" customHeight="1" x14ac:dyDescent="0.5">
      <c r="A68" s="2" t="s">
        <v>153</v>
      </c>
      <c r="B68" s="238"/>
      <c r="C68" s="238"/>
      <c r="D68" s="238"/>
      <c r="E68" s="238"/>
      <c r="F68" s="245">
        <f>SUM(F42,F60,F66)</f>
        <v>213836</v>
      </c>
      <c r="G68" s="237"/>
      <c r="H68" s="245">
        <v>73679</v>
      </c>
      <c r="I68" s="237"/>
      <c r="J68" s="245">
        <f>SUM(J42,J60,J66)</f>
        <v>223163</v>
      </c>
      <c r="K68" s="237"/>
      <c r="L68" s="245">
        <v>76487</v>
      </c>
    </row>
    <row r="69" spans="1:15" s="229" customFormat="1" ht="22.5" customHeight="1" x14ac:dyDescent="0.5">
      <c r="A69" s="229" t="s">
        <v>146</v>
      </c>
      <c r="F69" s="243">
        <f>'BS3-4'!H10</f>
        <v>872793</v>
      </c>
      <c r="G69" s="243"/>
      <c r="H69" s="243">
        <v>506202</v>
      </c>
      <c r="I69" s="243"/>
      <c r="J69" s="244">
        <f>'BS3-4'!L10</f>
        <v>798047</v>
      </c>
      <c r="K69" s="243"/>
      <c r="L69" s="243">
        <v>434270</v>
      </c>
    </row>
    <row r="70" spans="1:15" s="229" customFormat="1" ht="22.5" hidden="1" customHeight="1" x14ac:dyDescent="0.5">
      <c r="A70" s="229" t="s">
        <v>136</v>
      </c>
      <c r="F70" s="233"/>
      <c r="G70" s="242"/>
      <c r="H70" s="233"/>
      <c r="I70" s="242"/>
      <c r="J70" s="234"/>
      <c r="K70" s="242"/>
      <c r="L70" s="233"/>
    </row>
    <row r="71" spans="1:15" s="229" customFormat="1" ht="22.5" hidden="1" customHeight="1" x14ac:dyDescent="0.5">
      <c r="A71" s="229" t="s">
        <v>198</v>
      </c>
      <c r="F71" s="239"/>
      <c r="G71" s="240"/>
      <c r="H71" s="239"/>
      <c r="I71" s="240"/>
      <c r="J71" s="241"/>
      <c r="K71" s="240"/>
      <c r="L71" s="239"/>
    </row>
    <row r="72" spans="1:15" s="229" customFormat="1" ht="22.5" customHeight="1" thickBot="1" x14ac:dyDescent="0.55000000000000004">
      <c r="A72" s="238" t="s">
        <v>137</v>
      </c>
      <c r="B72" s="238"/>
      <c r="C72" s="238"/>
      <c r="D72" s="238"/>
      <c r="E72" s="238"/>
      <c r="F72" s="236">
        <f>SUM(F68:F71)</f>
        <v>1086629</v>
      </c>
      <c r="G72" s="237"/>
      <c r="H72" s="236">
        <f>SUM(H68:H71)</f>
        <v>579881</v>
      </c>
      <c r="I72" s="237"/>
      <c r="J72" s="236">
        <f>SUM(J68:J71)</f>
        <v>1021210</v>
      </c>
      <c r="K72" s="237"/>
      <c r="L72" s="236">
        <f>SUM(L68:L71)</f>
        <v>510757</v>
      </c>
      <c r="M72" s="235"/>
      <c r="O72" s="235"/>
    </row>
    <row r="73" spans="1:15" s="229" customFormat="1" ht="22.5" customHeight="1" thickTop="1" x14ac:dyDescent="0.5">
      <c r="E73" s="258"/>
      <c r="F73" s="235"/>
      <c r="H73" s="235"/>
      <c r="J73" s="230"/>
      <c r="L73" s="235"/>
    </row>
    <row r="74" spans="1:15" s="229" customFormat="1" ht="22.5" customHeight="1" x14ac:dyDescent="0.5">
      <c r="A74" s="275" t="s">
        <v>138</v>
      </c>
      <c r="E74" s="258"/>
      <c r="J74" s="230"/>
    </row>
    <row r="75" spans="1:15" s="229" customFormat="1" ht="22.5" customHeight="1" x14ac:dyDescent="0.5">
      <c r="A75" s="276" t="s">
        <v>216</v>
      </c>
      <c r="B75" s="312"/>
      <c r="C75" s="312"/>
      <c r="D75" s="312"/>
      <c r="E75" s="258"/>
      <c r="F75" s="231">
        <v>-17571</v>
      </c>
      <c r="G75" s="232"/>
      <c r="H75" s="231">
        <v>-4168</v>
      </c>
      <c r="I75" s="230"/>
      <c r="J75" s="231">
        <v>-9833</v>
      </c>
      <c r="K75" s="230"/>
      <c r="L75" s="231">
        <v>-2337</v>
      </c>
    </row>
    <row r="76" spans="1:15" s="229" customFormat="1" ht="22.5" customHeight="1" x14ac:dyDescent="0.5">
      <c r="E76" s="258"/>
      <c r="J76" s="230"/>
    </row>
    <row r="79" spans="1:15" ht="22.5" customHeight="1" x14ac:dyDescent="0.45">
      <c r="F79" s="20"/>
    </row>
  </sheetData>
  <mergeCells count="14">
    <mergeCell ref="F52:L52"/>
    <mergeCell ref="F8:L8"/>
    <mergeCell ref="F48:H48"/>
    <mergeCell ref="J48:L48"/>
    <mergeCell ref="F49:H49"/>
    <mergeCell ref="J49:L49"/>
    <mergeCell ref="F50:H50"/>
    <mergeCell ref="J50:L50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80" firstPageNumber="11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R81"/>
  <sheetViews>
    <sheetView view="pageBreakPreview" topLeftCell="A68" zoomScaleNormal="90" zoomScaleSheetLayoutView="100" workbookViewId="0">
      <selection activeCell="S80" sqref="S80"/>
    </sheetView>
  </sheetViews>
  <sheetFormatPr defaultColWidth="9.33203125" defaultRowHeight="22.5" customHeight="1" x14ac:dyDescent="0.45"/>
  <cols>
    <col min="1" max="1" width="3.5" style="4" customWidth="1"/>
    <col min="2" max="3" width="2.1640625" style="4" customWidth="1"/>
    <col min="4" max="4" width="39.6640625" style="4" customWidth="1"/>
    <col min="5" max="5" width="8.6640625" style="5" customWidth="1"/>
    <col min="6" max="6" width="14.5" style="4" customWidth="1"/>
    <col min="7" max="7" width="1.5" style="4" customWidth="1"/>
    <col min="8" max="8" width="14.5" style="4" customWidth="1"/>
    <col min="9" max="9" width="2.1640625" style="4" customWidth="1"/>
    <col min="10" max="10" width="14.5" style="4" customWidth="1"/>
    <col min="11" max="11" width="1.6640625" style="4" customWidth="1"/>
    <col min="12" max="12" width="14.5" style="4" customWidth="1"/>
    <col min="13" max="16384" width="9.33203125" style="4"/>
  </cols>
  <sheetData>
    <row r="1" spans="1:12" ht="22.5" customHeight="1" x14ac:dyDescent="0.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5">
      <c r="A2" s="2" t="s">
        <v>105</v>
      </c>
      <c r="B2" s="3"/>
      <c r="C2" s="3"/>
      <c r="D2" s="3"/>
      <c r="E2" s="3"/>
      <c r="F2" s="3"/>
      <c r="G2" s="9"/>
      <c r="H2" s="3"/>
      <c r="I2" s="9"/>
      <c r="J2" s="9"/>
      <c r="K2" s="9"/>
      <c r="L2" s="9"/>
    </row>
    <row r="3" spans="1:12" ht="22.5" customHeight="1" x14ac:dyDescent="0.5">
      <c r="A3" s="2"/>
      <c r="B3" s="3"/>
      <c r="C3" s="3"/>
      <c r="D3" s="3"/>
      <c r="E3" s="3"/>
      <c r="F3" s="3"/>
      <c r="G3" s="3"/>
      <c r="H3" s="3"/>
      <c r="I3" s="9"/>
      <c r="J3" s="9"/>
      <c r="K3" s="9"/>
      <c r="L3" s="9"/>
    </row>
    <row r="4" spans="1:12" ht="22.5" customHeight="1" x14ac:dyDescent="0.45">
      <c r="A4" s="6"/>
      <c r="B4" s="6"/>
      <c r="C4" s="6"/>
      <c r="D4" s="6"/>
      <c r="E4" s="6"/>
      <c r="F4" s="328" t="s">
        <v>2</v>
      </c>
      <c r="G4" s="328"/>
      <c r="H4" s="328"/>
      <c r="I4" s="6"/>
      <c r="J4" s="334" t="s">
        <v>3</v>
      </c>
      <c r="K4" s="334"/>
      <c r="L4" s="334"/>
    </row>
    <row r="5" spans="1:12" ht="22.5" customHeight="1" x14ac:dyDescent="0.45">
      <c r="A5" s="6"/>
      <c r="B5" s="6"/>
      <c r="C5" s="6"/>
      <c r="D5" s="6"/>
      <c r="E5" s="6"/>
      <c r="F5" s="339" t="s">
        <v>76</v>
      </c>
      <c r="G5" s="339"/>
      <c r="H5" s="339"/>
      <c r="I5" s="19"/>
      <c r="J5" s="339" t="s">
        <v>106</v>
      </c>
      <c r="K5" s="339"/>
      <c r="L5" s="339"/>
    </row>
    <row r="6" spans="1:12" ht="22.5" customHeight="1" x14ac:dyDescent="0.45">
      <c r="A6" s="6"/>
      <c r="B6" s="6"/>
      <c r="C6" s="6"/>
      <c r="D6" s="6"/>
      <c r="E6" s="6"/>
      <c r="F6" s="339" t="s">
        <v>61</v>
      </c>
      <c r="G6" s="339"/>
      <c r="H6" s="339"/>
      <c r="I6" s="19"/>
      <c r="J6" s="339" t="s">
        <v>61</v>
      </c>
      <c r="K6" s="339"/>
      <c r="L6" s="339"/>
    </row>
    <row r="7" spans="1:12" ht="22.5" customHeight="1" x14ac:dyDescent="0.45">
      <c r="A7" s="6"/>
      <c r="B7" s="6"/>
      <c r="C7" s="6"/>
      <c r="D7" s="6"/>
      <c r="E7" s="11" t="s">
        <v>6</v>
      </c>
      <c r="F7" s="8">
        <v>2560</v>
      </c>
      <c r="G7" s="8"/>
      <c r="H7" s="8">
        <v>2559</v>
      </c>
      <c r="I7" s="8"/>
      <c r="J7" s="8">
        <v>2560</v>
      </c>
      <c r="K7" s="8"/>
      <c r="L7" s="8">
        <v>2559</v>
      </c>
    </row>
    <row r="8" spans="1:12" ht="22.5" customHeight="1" x14ac:dyDescent="0.45">
      <c r="A8" s="6"/>
      <c r="B8" s="6"/>
      <c r="C8" s="6"/>
      <c r="D8" s="6"/>
      <c r="E8" s="6"/>
      <c r="F8" s="327" t="s">
        <v>62</v>
      </c>
      <c r="G8" s="327"/>
      <c r="H8" s="327"/>
      <c r="I8" s="327"/>
      <c r="J8" s="327"/>
      <c r="K8" s="327"/>
      <c r="L8" s="327"/>
    </row>
    <row r="9" spans="1:12" ht="22.5" customHeight="1" x14ac:dyDescent="0.45">
      <c r="A9" s="23" t="s">
        <v>107</v>
      </c>
      <c r="E9" s="4"/>
      <c r="F9" s="29"/>
      <c r="G9" s="29"/>
      <c r="H9" s="29"/>
      <c r="I9" s="29"/>
      <c r="J9" s="29"/>
      <c r="K9" s="29"/>
      <c r="L9" s="29"/>
    </row>
    <row r="10" spans="1:12" ht="22.5" customHeight="1" x14ac:dyDescent="0.45">
      <c r="A10" s="13" t="s">
        <v>72</v>
      </c>
      <c r="E10" s="4"/>
      <c r="F10" s="29">
        <v>-169035</v>
      </c>
      <c r="G10" s="29"/>
      <c r="H10" s="29">
        <f>-219544-63503</f>
        <v>-283047</v>
      </c>
      <c r="I10" s="29"/>
      <c r="J10" s="29">
        <v>-190420</v>
      </c>
      <c r="K10" s="29"/>
      <c r="L10" s="29">
        <f>-256551-100747</f>
        <v>-357298</v>
      </c>
    </row>
    <row r="11" spans="1:12" ht="22.5" customHeight="1" x14ac:dyDescent="0.45">
      <c r="A11" s="12" t="s">
        <v>108</v>
      </c>
      <c r="E11" s="4"/>
      <c r="F11" s="29"/>
      <c r="G11" s="29"/>
      <c r="H11" s="29"/>
      <c r="I11" s="29"/>
      <c r="J11" s="29"/>
      <c r="K11" s="29"/>
      <c r="L11" s="29"/>
    </row>
    <row r="12" spans="1:12" ht="22.5" customHeight="1" x14ac:dyDescent="0.45">
      <c r="A12" s="4" t="s">
        <v>109</v>
      </c>
      <c r="E12" s="4"/>
      <c r="F12" s="29">
        <v>339464</v>
      </c>
      <c r="G12" s="29"/>
      <c r="H12" s="29">
        <f>184873+179536</f>
        <v>364409</v>
      </c>
      <c r="I12" s="29"/>
      <c r="J12" s="29">
        <v>313912</v>
      </c>
      <c r="K12" s="29"/>
      <c r="L12" s="29">
        <f>172766+167009</f>
        <v>339775</v>
      </c>
    </row>
    <row r="13" spans="1:12" ht="22.5" customHeight="1" x14ac:dyDescent="0.45">
      <c r="A13" s="4" t="s">
        <v>110</v>
      </c>
      <c r="E13" s="4"/>
      <c r="F13" s="29">
        <v>-1767</v>
      </c>
      <c r="G13" s="29"/>
      <c r="H13" s="29">
        <f>-1548-69</f>
        <v>-1617</v>
      </c>
      <c r="I13" s="29"/>
      <c r="J13" s="29">
        <v>-3434</v>
      </c>
      <c r="K13" s="29"/>
      <c r="L13" s="29">
        <f>-2312-1035</f>
        <v>-3347</v>
      </c>
    </row>
    <row r="14" spans="1:12" ht="22.5" customHeight="1" x14ac:dyDescent="0.45">
      <c r="A14" s="4" t="s">
        <v>111</v>
      </c>
      <c r="F14" s="70">
        <v>-2644</v>
      </c>
      <c r="G14" s="29"/>
      <c r="H14" s="70">
        <v>0</v>
      </c>
      <c r="I14" s="29"/>
      <c r="J14" s="70">
        <v>-64144</v>
      </c>
      <c r="K14" s="29"/>
      <c r="L14" s="70">
        <v>0</v>
      </c>
    </row>
    <row r="15" spans="1:12" ht="22.5" customHeight="1" x14ac:dyDescent="0.45">
      <c r="A15" s="4" t="s">
        <v>112</v>
      </c>
      <c r="E15" s="4"/>
      <c r="F15" s="29">
        <v>-3055</v>
      </c>
      <c r="G15" s="29"/>
      <c r="H15" s="29">
        <f>3051+275</f>
        <v>3326</v>
      </c>
      <c r="I15" s="29"/>
      <c r="J15" s="29">
        <v>-3055</v>
      </c>
      <c r="K15" s="29"/>
      <c r="L15" s="29">
        <f>653+275</f>
        <v>928</v>
      </c>
    </row>
    <row r="16" spans="1:12" ht="22.5" customHeight="1" x14ac:dyDescent="0.45">
      <c r="A16" s="4" t="s">
        <v>113</v>
      </c>
      <c r="E16" s="4"/>
      <c r="F16" s="29">
        <v>-3590</v>
      </c>
      <c r="G16" s="29"/>
      <c r="H16" s="29">
        <f>-7148-1855</f>
        <v>-9003</v>
      </c>
      <c r="I16" s="29"/>
      <c r="J16" s="29">
        <v>-3590</v>
      </c>
      <c r="K16" s="29"/>
      <c r="L16" s="29">
        <f>-7148-1855</f>
        <v>-9003</v>
      </c>
    </row>
    <row r="17" spans="1:18" ht="22.5" customHeight="1" x14ac:dyDescent="0.45">
      <c r="A17" s="4" t="s">
        <v>114</v>
      </c>
      <c r="E17" s="4"/>
      <c r="F17" s="29">
        <v>-47301</v>
      </c>
      <c r="G17" s="29"/>
      <c r="H17" s="29">
        <f>108142-56266</f>
        <v>51876</v>
      </c>
      <c r="I17" s="29"/>
      <c r="J17" s="29">
        <v>-45777</v>
      </c>
      <c r="K17" s="29"/>
      <c r="L17" s="29">
        <f>107174-56150</f>
        <v>51024</v>
      </c>
    </row>
    <row r="18" spans="1:18" ht="22.5" customHeight="1" x14ac:dyDescent="0.45">
      <c r="A18" s="4" t="s">
        <v>142</v>
      </c>
      <c r="E18" s="4"/>
      <c r="F18" s="29"/>
      <c r="G18" s="29"/>
      <c r="H18" s="29"/>
      <c r="I18" s="29"/>
      <c r="J18" s="29"/>
      <c r="K18" s="29"/>
      <c r="L18" s="83"/>
      <c r="O18" s="29"/>
      <c r="P18" s="29"/>
      <c r="R18" s="84"/>
    </row>
    <row r="19" spans="1:18" ht="22.5" customHeight="1" x14ac:dyDescent="0.45">
      <c r="B19" s="4" t="s">
        <v>143</v>
      </c>
      <c r="E19" s="4"/>
      <c r="F19" s="38" t="s">
        <v>100</v>
      </c>
      <c r="G19" s="29"/>
      <c r="H19" s="29">
        <v>-6581</v>
      </c>
      <c r="I19" s="29"/>
      <c r="J19" s="38" t="s">
        <v>100</v>
      </c>
      <c r="K19" s="29"/>
      <c r="L19" s="83">
        <v>-6581</v>
      </c>
      <c r="P19" s="29"/>
      <c r="R19" s="84"/>
    </row>
    <row r="20" spans="1:18" ht="22.5" customHeight="1" x14ac:dyDescent="0.45">
      <c r="A20" s="4" t="s">
        <v>115</v>
      </c>
      <c r="E20" s="4"/>
      <c r="F20" s="71">
        <v>-1805</v>
      </c>
      <c r="G20" s="29"/>
      <c r="H20" s="71">
        <f>-13791-1563</f>
        <v>-15354</v>
      </c>
      <c r="I20" s="29"/>
      <c r="J20" s="71">
        <v>-1805</v>
      </c>
      <c r="K20" s="29"/>
      <c r="L20" s="71">
        <f>-13791-1563</f>
        <v>-15354</v>
      </c>
    </row>
    <row r="21" spans="1:18" ht="22.5" customHeight="1" x14ac:dyDescent="0.45">
      <c r="A21" s="4" t="s">
        <v>148</v>
      </c>
      <c r="E21" s="4"/>
      <c r="F21" s="38" t="s">
        <v>100</v>
      </c>
      <c r="G21" s="29"/>
      <c r="H21" s="29">
        <v>65125</v>
      </c>
      <c r="I21" s="29"/>
      <c r="J21" s="38" t="s">
        <v>100</v>
      </c>
      <c r="K21" s="29"/>
      <c r="L21" s="83">
        <v>65125</v>
      </c>
      <c r="O21" s="29"/>
      <c r="P21" s="29"/>
      <c r="R21" s="84"/>
    </row>
    <row r="22" spans="1:18" ht="22.5" customHeight="1" x14ac:dyDescent="0.45">
      <c r="A22" s="4" t="s">
        <v>144</v>
      </c>
      <c r="E22" s="4"/>
      <c r="F22" s="38" t="s">
        <v>100</v>
      </c>
      <c r="G22" s="29"/>
      <c r="H22" s="29">
        <v>27244</v>
      </c>
      <c r="I22" s="29"/>
      <c r="J22" s="38" t="s">
        <v>100</v>
      </c>
      <c r="K22" s="29"/>
      <c r="L22" s="83">
        <v>24579</v>
      </c>
      <c r="O22" s="29"/>
      <c r="P22" s="29"/>
      <c r="R22" s="84"/>
    </row>
    <row r="23" spans="1:18" ht="22.5" customHeight="1" x14ac:dyDescent="0.45">
      <c r="A23" s="4" t="s">
        <v>116</v>
      </c>
      <c r="E23" s="4"/>
      <c r="F23" s="25">
        <v>40262</v>
      </c>
      <c r="G23" s="29"/>
      <c r="H23" s="25">
        <f>21067+20791</f>
        <v>41858</v>
      </c>
      <c r="I23" s="29"/>
      <c r="J23" s="25">
        <v>39712</v>
      </c>
      <c r="K23" s="72"/>
      <c r="L23" s="25">
        <f>20759+20488</f>
        <v>41247</v>
      </c>
    </row>
    <row r="24" spans="1:18" ht="22.5" customHeight="1" x14ac:dyDescent="0.45">
      <c r="A24" s="4" t="s">
        <v>117</v>
      </c>
      <c r="E24" s="4"/>
      <c r="F24" s="29"/>
      <c r="G24" s="29"/>
      <c r="H24" s="29"/>
      <c r="I24" s="29"/>
      <c r="J24" s="25"/>
      <c r="K24" s="72"/>
      <c r="L24" s="25"/>
    </row>
    <row r="25" spans="1:18" ht="22.5" customHeight="1" x14ac:dyDescent="0.45">
      <c r="A25" s="4" t="s">
        <v>118</v>
      </c>
      <c r="E25" s="5">
        <v>6</v>
      </c>
      <c r="F25" s="29">
        <v>-70208</v>
      </c>
      <c r="G25" s="29"/>
      <c r="H25" s="29">
        <f>-25423-32980</f>
        <v>-58403</v>
      </c>
      <c r="I25" s="29"/>
      <c r="J25" s="70">
        <v>0</v>
      </c>
      <c r="K25" s="72"/>
      <c r="L25" s="70">
        <v>0</v>
      </c>
    </row>
    <row r="26" spans="1:18" ht="22.5" customHeight="1" x14ac:dyDescent="0.45">
      <c r="A26" s="4" t="s">
        <v>119</v>
      </c>
      <c r="E26" s="5">
        <v>14</v>
      </c>
      <c r="F26" s="73">
        <v>-51107</v>
      </c>
      <c r="G26" s="32"/>
      <c r="H26" s="73">
        <f>-58684-27413</f>
        <v>-86097</v>
      </c>
      <c r="I26" s="29"/>
      <c r="J26" s="31">
        <v>-54323</v>
      </c>
      <c r="K26" s="72"/>
      <c r="L26" s="31">
        <f>-61755-28812</f>
        <v>-90567</v>
      </c>
    </row>
    <row r="27" spans="1:18" ht="22.5" customHeight="1" x14ac:dyDescent="0.45">
      <c r="E27" s="4"/>
      <c r="F27" s="74">
        <f>SUM(F10:F26)</f>
        <v>29214</v>
      </c>
      <c r="G27" s="75"/>
      <c r="H27" s="74">
        <f>SUM(H10:H26)</f>
        <v>93736</v>
      </c>
      <c r="I27" s="75"/>
      <c r="J27" s="91">
        <f>SUM(J10:J26)</f>
        <v>-12924</v>
      </c>
      <c r="K27" s="75"/>
      <c r="L27" s="74">
        <f>SUM(L10:L26)</f>
        <v>40528</v>
      </c>
    </row>
    <row r="28" spans="1:18" ht="22.5" customHeight="1" x14ac:dyDescent="0.45">
      <c r="A28" s="12" t="s">
        <v>120</v>
      </c>
      <c r="B28" s="7"/>
      <c r="E28" s="4"/>
      <c r="F28" s="29"/>
      <c r="G28" s="29"/>
      <c r="H28" s="29"/>
      <c r="I28" s="29"/>
      <c r="J28" s="29"/>
      <c r="K28" s="29"/>
      <c r="L28" s="29"/>
    </row>
    <row r="29" spans="1:18" ht="22.5" customHeight="1" x14ac:dyDescent="0.45">
      <c r="A29" s="13" t="s">
        <v>9</v>
      </c>
      <c r="E29" s="4"/>
      <c r="F29" s="29">
        <v>-181947</v>
      </c>
      <c r="G29" s="29"/>
      <c r="H29" s="29">
        <f>-46567-58648</f>
        <v>-105215</v>
      </c>
      <c r="I29" s="29"/>
      <c r="J29" s="29">
        <v>-152690</v>
      </c>
      <c r="K29" s="29"/>
      <c r="L29" s="29">
        <f>-26269-102464</f>
        <v>-128733</v>
      </c>
    </row>
    <row r="30" spans="1:18" ht="22.5" customHeight="1" x14ac:dyDescent="0.45">
      <c r="A30" s="4" t="s">
        <v>10</v>
      </c>
      <c r="E30" s="4"/>
      <c r="F30" s="29">
        <v>282752</v>
      </c>
      <c r="G30" s="29"/>
      <c r="H30" s="29">
        <f>218077-64654</f>
        <v>153423</v>
      </c>
      <c r="I30" s="29"/>
      <c r="J30" s="29">
        <v>282729</v>
      </c>
      <c r="K30" s="29"/>
      <c r="L30" s="29">
        <f>225908-69730</f>
        <v>156178</v>
      </c>
    </row>
    <row r="31" spans="1:18" ht="22.5" customHeight="1" x14ac:dyDescent="0.45">
      <c r="A31" s="4" t="s">
        <v>11</v>
      </c>
      <c r="E31" s="4"/>
      <c r="F31" s="29">
        <v>-99223</v>
      </c>
      <c r="G31" s="29"/>
      <c r="H31" s="29">
        <f>318-46983</f>
        <v>-46665</v>
      </c>
      <c r="I31" s="29"/>
      <c r="J31" s="29">
        <v>-100705</v>
      </c>
      <c r="K31" s="29"/>
      <c r="L31" s="29">
        <f>1166-47638</f>
        <v>-46472</v>
      </c>
    </row>
    <row r="32" spans="1:18" ht="22.5" customHeight="1" x14ac:dyDescent="0.45">
      <c r="A32" s="13" t="s">
        <v>13</v>
      </c>
      <c r="E32" s="4"/>
      <c r="F32" s="29">
        <v>40117</v>
      </c>
      <c r="G32" s="29"/>
      <c r="H32" s="29">
        <f>-11142+63355</f>
        <v>52213</v>
      </c>
      <c r="I32" s="29"/>
      <c r="J32" s="29">
        <v>31442</v>
      </c>
      <c r="K32" s="29"/>
      <c r="L32" s="29">
        <f>-34313+66259</f>
        <v>31946</v>
      </c>
    </row>
    <row r="33" spans="1:12" ht="22.5" customHeight="1" x14ac:dyDescent="0.45">
      <c r="A33" s="13" t="s">
        <v>14</v>
      </c>
      <c r="E33" s="4"/>
      <c r="F33" s="29">
        <v>36620</v>
      </c>
      <c r="G33" s="29"/>
      <c r="H33" s="29">
        <f>-11294-10085</f>
        <v>-21379</v>
      </c>
      <c r="I33" s="29"/>
      <c r="J33" s="29">
        <v>28628</v>
      </c>
      <c r="K33" s="29"/>
      <c r="L33" s="29">
        <f>-10429-7343</f>
        <v>-17772</v>
      </c>
    </row>
    <row r="34" spans="1:12" ht="22.5" customHeight="1" x14ac:dyDescent="0.45">
      <c r="A34" s="13" t="s">
        <v>15</v>
      </c>
      <c r="E34" s="4"/>
      <c r="F34" s="29">
        <v>-3257</v>
      </c>
      <c r="G34" s="29"/>
      <c r="H34" s="29">
        <f>22410-2015</f>
        <v>20395</v>
      </c>
      <c r="I34" s="29"/>
      <c r="J34" s="29">
        <v>-10907</v>
      </c>
      <c r="K34" s="29"/>
      <c r="L34" s="29">
        <f>20510+231</f>
        <v>20741</v>
      </c>
    </row>
    <row r="35" spans="1:12" ht="22.5" customHeight="1" x14ac:dyDescent="0.45">
      <c r="A35" s="13" t="s">
        <v>27</v>
      </c>
      <c r="E35" s="4"/>
      <c r="F35" s="29">
        <v>19022</v>
      </c>
      <c r="G35" s="29"/>
      <c r="H35" s="29">
        <f>-1159+590</f>
        <v>-569</v>
      </c>
      <c r="I35" s="29"/>
      <c r="J35" s="29">
        <v>-2240</v>
      </c>
      <c r="K35" s="29"/>
      <c r="L35" s="29">
        <f>-1159+590</f>
        <v>-569</v>
      </c>
    </row>
    <row r="36" spans="1:12" ht="22.5" customHeight="1" x14ac:dyDescent="0.45">
      <c r="A36" s="4" t="s">
        <v>32</v>
      </c>
      <c r="E36" s="4"/>
      <c r="F36" s="29">
        <v>-85300</v>
      </c>
      <c r="G36" s="29"/>
      <c r="H36" s="29">
        <f>-81717+80219</f>
        <v>-1498</v>
      </c>
      <c r="I36" s="29"/>
      <c r="J36" s="29">
        <v>-70835</v>
      </c>
      <c r="K36" s="29"/>
      <c r="L36" s="29">
        <f>-78321+148507</f>
        <v>70186</v>
      </c>
    </row>
    <row r="37" spans="1:12" ht="22.5" customHeight="1" x14ac:dyDescent="0.45">
      <c r="A37" s="4" t="s">
        <v>121</v>
      </c>
      <c r="E37" s="4"/>
      <c r="F37" s="29">
        <v>-21779</v>
      </c>
      <c r="G37" s="29"/>
      <c r="H37" s="29">
        <f>-89845+17961</f>
        <v>-71884</v>
      </c>
      <c r="I37" s="29"/>
      <c r="J37" s="85">
        <v>-26685</v>
      </c>
      <c r="K37" s="29"/>
      <c r="L37" s="29">
        <f>-123397+17743</f>
        <v>-105654</v>
      </c>
    </row>
    <row r="38" spans="1:12" ht="22.5" customHeight="1" x14ac:dyDescent="0.45">
      <c r="A38" s="4" t="s">
        <v>34</v>
      </c>
      <c r="E38" s="4"/>
      <c r="F38" s="29">
        <v>-54648</v>
      </c>
      <c r="G38" s="29"/>
      <c r="H38" s="29">
        <f>-110504-68980</f>
        <v>-179484</v>
      </c>
      <c r="I38" s="29"/>
      <c r="J38" s="29">
        <v>-110179</v>
      </c>
      <c r="K38" s="29"/>
      <c r="L38" s="29">
        <f>-101442-72035</f>
        <v>-173477</v>
      </c>
    </row>
    <row r="39" spans="1:12" ht="22.5" customHeight="1" x14ac:dyDescent="0.45">
      <c r="A39" s="4" t="s">
        <v>122</v>
      </c>
      <c r="E39" s="4"/>
      <c r="F39" s="29">
        <v>76271</v>
      </c>
      <c r="G39" s="29"/>
      <c r="H39" s="29">
        <f>-7478-6267</f>
        <v>-13745</v>
      </c>
      <c r="I39" s="29"/>
      <c r="J39" s="29">
        <v>76271</v>
      </c>
      <c r="K39" s="29"/>
      <c r="L39" s="29">
        <f>-7478-6267</f>
        <v>-13745</v>
      </c>
    </row>
    <row r="40" spans="1:12" ht="22.5" customHeight="1" x14ac:dyDescent="0.45">
      <c r="E40" s="4"/>
      <c r="F40" s="29"/>
      <c r="G40" s="29"/>
      <c r="H40" s="29"/>
      <c r="I40" s="29"/>
      <c r="J40" s="29"/>
      <c r="K40" s="29"/>
      <c r="L40" s="29"/>
    </row>
    <row r="41" spans="1:12" ht="22.5" customHeight="1" x14ac:dyDescent="0.5">
      <c r="A41" s="1" t="s">
        <v>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22.5" customHeight="1" x14ac:dyDescent="0.5">
      <c r="A42" s="2" t="s">
        <v>105</v>
      </c>
      <c r="B42" s="3"/>
      <c r="C42" s="3"/>
      <c r="D42" s="3"/>
      <c r="E42" s="3"/>
      <c r="F42" s="3"/>
      <c r="G42" s="9"/>
      <c r="H42" s="3"/>
      <c r="I42" s="9"/>
      <c r="J42" s="9"/>
      <c r="K42" s="9"/>
      <c r="L42" s="9"/>
    </row>
    <row r="43" spans="1:12" ht="22.5" customHeight="1" x14ac:dyDescent="0.5">
      <c r="A43" s="2"/>
      <c r="B43" s="3"/>
      <c r="C43" s="3"/>
      <c r="D43" s="3"/>
      <c r="E43" s="3"/>
      <c r="F43" s="3"/>
      <c r="G43" s="3"/>
      <c r="H43" s="3"/>
      <c r="I43" s="9"/>
      <c r="J43" s="9"/>
      <c r="K43" s="9"/>
      <c r="L43" s="9"/>
    </row>
    <row r="44" spans="1:12" ht="22.5" customHeight="1" x14ac:dyDescent="0.45">
      <c r="A44" s="6"/>
      <c r="B44" s="6"/>
      <c r="C44" s="6"/>
      <c r="D44" s="6"/>
      <c r="E44" s="6"/>
      <c r="F44" s="328" t="s">
        <v>2</v>
      </c>
      <c r="G44" s="328"/>
      <c r="H44" s="328"/>
      <c r="I44" s="6"/>
      <c r="J44" s="334" t="s">
        <v>3</v>
      </c>
      <c r="K44" s="334"/>
      <c r="L44" s="334"/>
    </row>
    <row r="45" spans="1:12" ht="22.5" customHeight="1" x14ac:dyDescent="0.45">
      <c r="A45" s="6"/>
      <c r="B45" s="6"/>
      <c r="C45" s="6"/>
      <c r="D45" s="6"/>
      <c r="E45" s="6"/>
      <c r="F45" s="339" t="s">
        <v>76</v>
      </c>
      <c r="G45" s="339"/>
      <c r="H45" s="339"/>
      <c r="I45" s="19"/>
      <c r="J45" s="339" t="s">
        <v>76</v>
      </c>
      <c r="K45" s="339"/>
      <c r="L45" s="339"/>
    </row>
    <row r="46" spans="1:12" ht="22.5" customHeight="1" x14ac:dyDescent="0.45">
      <c r="A46" s="6"/>
      <c r="B46" s="6"/>
      <c r="C46" s="6"/>
      <c r="D46" s="6"/>
      <c r="E46" s="6"/>
      <c r="F46" s="339" t="s">
        <v>61</v>
      </c>
      <c r="G46" s="339"/>
      <c r="H46" s="339"/>
      <c r="I46" s="19"/>
      <c r="J46" s="339" t="s">
        <v>61</v>
      </c>
      <c r="K46" s="339"/>
      <c r="L46" s="339"/>
    </row>
    <row r="47" spans="1:12" ht="22.5" customHeight="1" x14ac:dyDescent="0.45">
      <c r="A47" s="6"/>
      <c r="B47" s="6"/>
      <c r="C47" s="6"/>
      <c r="D47" s="6"/>
      <c r="E47" s="11"/>
      <c r="F47" s="8">
        <v>2560</v>
      </c>
      <c r="G47" s="8"/>
      <c r="H47" s="8">
        <v>2559</v>
      </c>
      <c r="I47" s="8"/>
      <c r="J47" s="8">
        <v>2560</v>
      </c>
      <c r="K47" s="8"/>
      <c r="L47" s="8">
        <v>2559</v>
      </c>
    </row>
    <row r="48" spans="1:12" ht="22.5" customHeight="1" x14ac:dyDescent="0.45">
      <c r="A48" s="6"/>
      <c r="B48" s="6"/>
      <c r="C48" s="6"/>
      <c r="D48" s="6"/>
      <c r="E48" s="6"/>
      <c r="F48" s="327" t="s">
        <v>62</v>
      </c>
      <c r="G48" s="327"/>
      <c r="H48" s="327"/>
      <c r="I48" s="327"/>
      <c r="J48" s="327"/>
      <c r="K48" s="327"/>
      <c r="L48" s="327"/>
    </row>
    <row r="49" spans="1:13" ht="22.5" customHeight="1" x14ac:dyDescent="0.45">
      <c r="A49" s="12" t="s">
        <v>123</v>
      </c>
      <c r="B49" s="6"/>
      <c r="C49" s="6"/>
      <c r="D49" s="6"/>
      <c r="E49" s="6"/>
      <c r="F49" s="5"/>
      <c r="G49" s="5"/>
      <c r="H49" s="5"/>
      <c r="I49" s="5"/>
      <c r="J49" s="5"/>
      <c r="K49" s="5"/>
      <c r="L49" s="5"/>
    </row>
    <row r="50" spans="1:13" ht="22.5" customHeight="1" x14ac:dyDescent="0.45">
      <c r="A50" s="4" t="s">
        <v>37</v>
      </c>
      <c r="E50" s="4"/>
      <c r="F50" s="29">
        <f>-11272+1803</f>
        <v>-9469</v>
      </c>
      <c r="G50" s="29"/>
      <c r="H50" s="29">
        <f>157957-11443</f>
        <v>146514</v>
      </c>
      <c r="I50" s="29"/>
      <c r="J50" s="29">
        <v>-8395</v>
      </c>
      <c r="K50" s="29"/>
      <c r="L50" s="29">
        <f>161944-12572</f>
        <v>149372</v>
      </c>
    </row>
    <row r="51" spans="1:13" ht="22.5" customHeight="1" x14ac:dyDescent="0.45">
      <c r="A51" s="4" t="s">
        <v>124</v>
      </c>
      <c r="E51" s="4"/>
      <c r="F51" s="31">
        <v>-153904</v>
      </c>
      <c r="G51" s="36"/>
      <c r="H51" s="31">
        <f>-9993-22267</f>
        <v>-32260</v>
      </c>
      <c r="I51" s="36"/>
      <c r="J51" s="31">
        <v>-103840</v>
      </c>
      <c r="K51" s="36"/>
      <c r="L51" s="31">
        <v>-103840</v>
      </c>
    </row>
    <row r="52" spans="1:13" ht="22.5" customHeight="1" x14ac:dyDescent="0.45">
      <c r="A52" s="4" t="s">
        <v>149</v>
      </c>
      <c r="E52" s="4"/>
      <c r="F52" s="29">
        <f>SUM(F27:F39,F50:F51)</f>
        <v>-125531</v>
      </c>
      <c r="G52" s="36"/>
      <c r="H52" s="29">
        <f>SUM(H27:H39,H50:H51)</f>
        <v>-6418</v>
      </c>
      <c r="I52" s="36"/>
      <c r="J52" s="29">
        <f>SUM(J27:J39,J50:J51)</f>
        <v>-180330</v>
      </c>
      <c r="K52" s="36"/>
      <c r="L52" s="29">
        <f>SUM(L27:L39,L50:L51)</f>
        <v>-121311</v>
      </c>
    </row>
    <row r="53" spans="1:13" ht="22.5" customHeight="1" x14ac:dyDescent="0.45">
      <c r="A53" s="4" t="s">
        <v>125</v>
      </c>
      <c r="E53" s="4"/>
      <c r="F53" s="36">
        <v>81775</v>
      </c>
      <c r="G53" s="36"/>
      <c r="H53" s="31">
        <f>-20605-4361</f>
        <v>-24966</v>
      </c>
      <c r="I53" s="36"/>
      <c r="J53" s="36">
        <v>92399</v>
      </c>
      <c r="K53" s="36"/>
      <c r="L53" s="71">
        <f>-13921-2466</f>
        <v>-16387</v>
      </c>
    </row>
    <row r="54" spans="1:13" ht="22.5" customHeight="1" x14ac:dyDescent="0.45">
      <c r="A54" s="7" t="s">
        <v>150</v>
      </c>
      <c r="B54" s="7"/>
      <c r="C54" s="7"/>
      <c r="D54" s="76"/>
      <c r="E54" s="76"/>
      <c r="F54" s="90">
        <f>SUM(F52:F53)</f>
        <v>-43756</v>
      </c>
      <c r="G54" s="17"/>
      <c r="H54" s="90">
        <f>SUM(H52:H53)</f>
        <v>-31384</v>
      </c>
      <c r="I54" s="17"/>
      <c r="J54" s="90">
        <f>SUM(J52:J53)</f>
        <v>-87931</v>
      </c>
      <c r="K54" s="17"/>
      <c r="L54" s="90">
        <f>SUM(L52:L53)</f>
        <v>-137698</v>
      </c>
    </row>
    <row r="55" spans="1:13" ht="22.5" customHeight="1" x14ac:dyDescent="0.45">
      <c r="A55" s="6"/>
      <c r="B55" s="6"/>
      <c r="C55" s="6"/>
      <c r="D55" s="6"/>
      <c r="E55" s="6"/>
      <c r="F55" s="5"/>
      <c r="G55" s="5"/>
      <c r="H55" s="5"/>
      <c r="I55" s="5"/>
      <c r="J55" s="5"/>
      <c r="K55" s="5"/>
      <c r="L55" s="5"/>
    </row>
    <row r="56" spans="1:13" ht="22.5" customHeight="1" x14ac:dyDescent="0.45">
      <c r="A56" s="23" t="s">
        <v>126</v>
      </c>
      <c r="E56" s="4"/>
      <c r="F56" s="36"/>
      <c r="G56" s="36"/>
      <c r="H56" s="36"/>
      <c r="I56" s="36"/>
      <c r="J56" s="36"/>
      <c r="K56" s="36"/>
      <c r="L56" s="36"/>
    </row>
    <row r="57" spans="1:13" ht="22.5" customHeight="1" x14ac:dyDescent="0.45">
      <c r="A57" s="4" t="s">
        <v>127</v>
      </c>
      <c r="E57" s="4"/>
      <c r="F57" s="36">
        <v>1767</v>
      </c>
      <c r="G57" s="36"/>
      <c r="H57" s="36">
        <f>1548+69</f>
        <v>1617</v>
      </c>
      <c r="I57" s="36"/>
      <c r="J57" s="36">
        <v>3434</v>
      </c>
      <c r="K57" s="36"/>
      <c r="L57" s="36">
        <f>2312+1035</f>
        <v>3347</v>
      </c>
    </row>
    <row r="58" spans="1:13" ht="22.5" customHeight="1" x14ac:dyDescent="0.45">
      <c r="A58" s="4" t="s">
        <v>145</v>
      </c>
      <c r="E58" s="4"/>
      <c r="F58" s="36">
        <v>36000</v>
      </c>
      <c r="G58" s="36"/>
      <c r="H58" s="89">
        <v>0</v>
      </c>
      <c r="I58" s="36"/>
      <c r="J58" s="36">
        <v>100144</v>
      </c>
      <c r="K58" s="36"/>
      <c r="L58" s="89">
        <v>0</v>
      </c>
      <c r="M58" s="86"/>
    </row>
    <row r="59" spans="1:13" ht="22.5" customHeight="1" x14ac:dyDescent="0.45">
      <c r="A59" s="4" t="s">
        <v>147</v>
      </c>
      <c r="E59" s="4"/>
      <c r="F59" s="36">
        <v>37644</v>
      </c>
      <c r="G59" s="36"/>
      <c r="H59" s="89">
        <v>0</v>
      </c>
      <c r="I59" s="36"/>
      <c r="J59" s="36">
        <v>35000</v>
      </c>
      <c r="K59" s="36"/>
      <c r="L59" s="89">
        <v>0</v>
      </c>
    </row>
    <row r="60" spans="1:13" ht="22.5" customHeight="1" x14ac:dyDescent="0.45">
      <c r="A60" s="4" t="s">
        <v>128</v>
      </c>
      <c r="E60" s="4"/>
      <c r="F60" s="71">
        <v>-96800</v>
      </c>
      <c r="G60" s="36"/>
      <c r="H60" s="71">
        <f>-100321-55983</f>
        <v>-156304</v>
      </c>
      <c r="I60" s="36"/>
      <c r="J60" s="71">
        <v>-75993</v>
      </c>
      <c r="K60" s="36"/>
      <c r="L60" s="71">
        <f>-96476-53802</f>
        <v>-150278</v>
      </c>
    </row>
    <row r="61" spans="1:13" ht="22.5" customHeight="1" x14ac:dyDescent="0.45">
      <c r="A61" s="4" t="s">
        <v>129</v>
      </c>
      <c r="E61" s="4"/>
      <c r="F61" s="36">
        <v>1886</v>
      </c>
      <c r="G61" s="36"/>
      <c r="H61" s="71">
        <f>-12325+1589</f>
        <v>-10736</v>
      </c>
      <c r="I61" s="36"/>
      <c r="J61" s="36">
        <v>1886</v>
      </c>
      <c r="K61" s="36"/>
      <c r="L61" s="71">
        <f>-12325+1589</f>
        <v>-10736</v>
      </c>
    </row>
    <row r="62" spans="1:13" ht="22.5" customHeight="1" x14ac:dyDescent="0.45">
      <c r="A62" s="4" t="s">
        <v>130</v>
      </c>
      <c r="E62" s="4"/>
      <c r="F62" s="71">
        <v>-8193</v>
      </c>
      <c r="G62" s="36"/>
      <c r="H62" s="71">
        <f>-481-5149</f>
        <v>-5630</v>
      </c>
      <c r="I62" s="36"/>
      <c r="J62" s="71">
        <v>-8193</v>
      </c>
      <c r="K62" s="36"/>
      <c r="L62" s="71">
        <f>-468-5144</f>
        <v>-5612</v>
      </c>
    </row>
    <row r="63" spans="1:13" ht="22.5" customHeight="1" x14ac:dyDescent="0.45">
      <c r="A63" s="4" t="s">
        <v>18</v>
      </c>
      <c r="E63" s="4"/>
      <c r="F63" s="71">
        <v>-2.3149999999999999</v>
      </c>
      <c r="G63" s="36"/>
      <c r="H63" s="71">
        <f>-1-2</f>
        <v>-3</v>
      </c>
      <c r="I63" s="36"/>
      <c r="J63" s="71">
        <v>-2</v>
      </c>
      <c r="K63" s="36"/>
      <c r="L63" s="71">
        <f>-1-2</f>
        <v>-3</v>
      </c>
    </row>
    <row r="64" spans="1:13" ht="22.5" customHeight="1" x14ac:dyDescent="0.45">
      <c r="A64" s="7" t="s">
        <v>151</v>
      </c>
      <c r="B64" s="7"/>
      <c r="C64" s="7"/>
      <c r="D64" s="76"/>
      <c r="E64" s="76"/>
      <c r="F64" s="90">
        <f>SUM(F57:F63)</f>
        <v>-27698.314999999999</v>
      </c>
      <c r="G64" s="17"/>
      <c r="H64" s="90">
        <f>SUM(H57:H63)</f>
        <v>-171056</v>
      </c>
      <c r="I64" s="17"/>
      <c r="J64" s="14">
        <f>SUM(J57:J63)</f>
        <v>56276</v>
      </c>
      <c r="K64" s="17"/>
      <c r="L64" s="90">
        <f>SUM(L57:L63)</f>
        <v>-163282</v>
      </c>
    </row>
    <row r="65" spans="1:12" ht="22.5" customHeight="1" x14ac:dyDescent="0.45">
      <c r="A65" s="7"/>
      <c r="B65" s="7"/>
      <c r="C65" s="7"/>
      <c r="D65" s="76"/>
      <c r="E65" s="76"/>
      <c r="F65" s="15"/>
      <c r="G65" s="17"/>
      <c r="H65" s="15"/>
      <c r="I65" s="17"/>
      <c r="J65" s="15"/>
      <c r="K65" s="17"/>
      <c r="L65" s="15"/>
    </row>
    <row r="66" spans="1:12" ht="22.5" customHeight="1" x14ac:dyDescent="0.45">
      <c r="A66" s="23" t="s">
        <v>131</v>
      </c>
      <c r="E66" s="4"/>
      <c r="F66" s="36"/>
      <c r="G66" s="36"/>
      <c r="H66" s="36"/>
      <c r="I66" s="36"/>
      <c r="J66" s="36"/>
      <c r="K66" s="36"/>
      <c r="L66" s="36"/>
    </row>
    <row r="67" spans="1:12" ht="22.5" hidden="1" customHeight="1" x14ac:dyDescent="0.45">
      <c r="A67" s="4" t="s">
        <v>132</v>
      </c>
      <c r="E67" s="4"/>
      <c r="F67" s="71"/>
      <c r="G67" s="36"/>
      <c r="H67" s="71"/>
      <c r="I67" s="36"/>
      <c r="J67" s="71"/>
      <c r="K67" s="36"/>
      <c r="L67" s="71"/>
    </row>
    <row r="68" spans="1:12" ht="22.5" customHeight="1" x14ac:dyDescent="0.45">
      <c r="A68" s="4" t="s">
        <v>133</v>
      </c>
      <c r="E68" s="4"/>
      <c r="F68" s="71">
        <v>0</v>
      </c>
      <c r="G68" s="36"/>
      <c r="H68" s="71">
        <v>-13</v>
      </c>
      <c r="I68" s="36"/>
      <c r="J68" s="71">
        <v>0</v>
      </c>
      <c r="K68" s="36"/>
      <c r="L68" s="71">
        <v>-13</v>
      </c>
    </row>
    <row r="69" spans="1:12" ht="22.5" hidden="1" customHeight="1" x14ac:dyDescent="0.45">
      <c r="A69" s="4" t="s">
        <v>134</v>
      </c>
      <c r="E69" s="4"/>
      <c r="F69" s="71"/>
      <c r="G69" s="36"/>
      <c r="H69" s="71"/>
      <c r="I69" s="36"/>
      <c r="J69" s="71"/>
      <c r="K69" s="36"/>
      <c r="L69" s="71"/>
    </row>
    <row r="70" spans="1:12" ht="22.5" hidden="1" customHeight="1" x14ac:dyDescent="0.45">
      <c r="A70" s="77" t="s">
        <v>135</v>
      </c>
      <c r="E70" s="4"/>
      <c r="F70" s="71"/>
      <c r="G70" s="36"/>
      <c r="H70" s="71"/>
      <c r="I70" s="36"/>
      <c r="J70" s="71"/>
      <c r="K70" s="36"/>
      <c r="L70" s="71"/>
    </row>
    <row r="71" spans="1:12" ht="22.5" customHeight="1" x14ac:dyDescent="0.45">
      <c r="A71" s="7" t="s">
        <v>152</v>
      </c>
      <c r="B71" s="7"/>
      <c r="C71" s="7"/>
      <c r="D71" s="7"/>
      <c r="E71" s="7"/>
      <c r="F71" s="82">
        <f>SUM(F67:F70)</f>
        <v>0</v>
      </c>
      <c r="G71" s="17"/>
      <c r="H71" s="90">
        <f>SUM(H67:H70)</f>
        <v>-13</v>
      </c>
      <c r="I71" s="17"/>
      <c r="J71" s="82">
        <f>SUM(J67:J70)</f>
        <v>0</v>
      </c>
      <c r="K71" s="17"/>
      <c r="L71" s="90">
        <f>SUM(L67:L70)</f>
        <v>-13</v>
      </c>
    </row>
    <row r="72" spans="1:12" ht="22.5" customHeight="1" x14ac:dyDescent="0.45">
      <c r="E72" s="4"/>
      <c r="F72" s="18"/>
      <c r="G72" s="36"/>
      <c r="H72" s="18"/>
      <c r="I72" s="36"/>
      <c r="J72" s="18"/>
      <c r="K72" s="36"/>
      <c r="L72" s="18"/>
    </row>
    <row r="73" spans="1:12" ht="22.5" customHeight="1" x14ac:dyDescent="0.45">
      <c r="A73" s="10" t="s">
        <v>153</v>
      </c>
      <c r="B73" s="7"/>
      <c r="C73" s="7"/>
      <c r="D73" s="7"/>
      <c r="E73" s="7"/>
      <c r="F73" s="88">
        <f>SUM(F54,F64,F71)</f>
        <v>-71454.315000000002</v>
      </c>
      <c r="G73" s="17"/>
      <c r="H73" s="88">
        <f>SUM(H54,H64,H71)</f>
        <v>-202453</v>
      </c>
      <c r="I73" s="17"/>
      <c r="J73" s="88">
        <f>SUM(J54,J64,J71)</f>
        <v>-31655</v>
      </c>
      <c r="K73" s="17"/>
      <c r="L73" s="88">
        <f>SUM(L54,L64,L71)</f>
        <v>-300993</v>
      </c>
    </row>
    <row r="74" spans="1:12" ht="22.5" customHeight="1" x14ac:dyDescent="0.45">
      <c r="A74" s="4" t="s">
        <v>146</v>
      </c>
      <c r="E74" s="4"/>
      <c r="F74" s="36">
        <v>430538</v>
      </c>
      <c r="G74" s="36"/>
      <c r="H74" s="36">
        <v>547234</v>
      </c>
      <c r="I74" s="36"/>
      <c r="J74" s="36">
        <v>353168</v>
      </c>
      <c r="K74" s="36"/>
      <c r="L74" s="36">
        <v>497401</v>
      </c>
    </row>
    <row r="75" spans="1:12" ht="22.5" hidden="1" customHeight="1" x14ac:dyDescent="0.45">
      <c r="A75" s="4" t="s">
        <v>136</v>
      </c>
      <c r="E75" s="4"/>
      <c r="F75" s="38"/>
      <c r="G75" s="32"/>
      <c r="H75" s="38"/>
      <c r="I75" s="32"/>
      <c r="J75" s="38"/>
      <c r="K75" s="32"/>
      <c r="L75" s="38"/>
    </row>
    <row r="76" spans="1:12" ht="22.5" hidden="1" customHeight="1" x14ac:dyDescent="0.45">
      <c r="B76" s="4" t="s">
        <v>95</v>
      </c>
      <c r="E76" s="4"/>
      <c r="F76" s="31"/>
      <c r="G76" s="29"/>
      <c r="H76" s="31" t="s">
        <v>100</v>
      </c>
      <c r="I76" s="29"/>
      <c r="J76" s="31"/>
      <c r="K76" s="29"/>
      <c r="L76" s="31" t="s">
        <v>100</v>
      </c>
    </row>
    <row r="77" spans="1:12" ht="22.5" customHeight="1" thickBot="1" x14ac:dyDescent="0.5">
      <c r="A77" s="7" t="s">
        <v>137</v>
      </c>
      <c r="B77" s="7"/>
      <c r="C77" s="7"/>
      <c r="D77" s="7"/>
      <c r="E77" s="7"/>
      <c r="F77" s="35">
        <f>SUM(F73:F76)</f>
        <v>359083.685</v>
      </c>
      <c r="G77" s="17"/>
      <c r="H77" s="35">
        <f>SUM(H73:H76)</f>
        <v>344781</v>
      </c>
      <c r="I77" s="17"/>
      <c r="J77" s="35">
        <f>SUM(J73:J76)</f>
        <v>321513</v>
      </c>
      <c r="K77" s="17"/>
      <c r="L77" s="35">
        <f>SUM(L73:L76)</f>
        <v>196408</v>
      </c>
    </row>
    <row r="78" spans="1:12" ht="22.5" customHeight="1" thickTop="1" x14ac:dyDescent="0.45"/>
    <row r="79" spans="1:12" ht="22.5" customHeight="1" x14ac:dyDescent="0.45">
      <c r="A79" s="78" t="s">
        <v>138</v>
      </c>
    </row>
    <row r="80" spans="1:12" ht="22.5" customHeight="1" x14ac:dyDescent="0.45">
      <c r="A80" s="79" t="s">
        <v>139</v>
      </c>
      <c r="F80" s="38"/>
      <c r="G80" s="38"/>
      <c r="H80" s="38"/>
      <c r="I80" s="38"/>
      <c r="J80" s="38"/>
      <c r="K80" s="38"/>
      <c r="L80" s="38"/>
    </row>
    <row r="81" spans="2:12" ht="22.5" customHeight="1" x14ac:dyDescent="0.45">
      <c r="B81" s="4" t="s">
        <v>140</v>
      </c>
      <c r="F81" s="86"/>
      <c r="G81" s="86"/>
      <c r="H81" s="87">
        <f>-25798+3645</f>
        <v>-22153</v>
      </c>
      <c r="I81" s="87"/>
      <c r="J81" s="87"/>
      <c r="K81" s="87"/>
      <c r="L81" s="87">
        <f>-25675+3658</f>
        <v>-22017</v>
      </c>
    </row>
  </sheetData>
  <mergeCells count="14">
    <mergeCell ref="F4:H4"/>
    <mergeCell ref="J4:L4"/>
    <mergeCell ref="F5:H5"/>
    <mergeCell ref="J5:L5"/>
    <mergeCell ref="F6:H6"/>
    <mergeCell ref="J6:L6"/>
    <mergeCell ref="F48:L48"/>
    <mergeCell ref="F8:L8"/>
    <mergeCell ref="F44:H44"/>
    <mergeCell ref="J44:L44"/>
    <mergeCell ref="F45:H45"/>
    <mergeCell ref="J45:L45"/>
    <mergeCell ref="F46:H46"/>
    <mergeCell ref="J46:L4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&amp;C&amp;15&amp;P&amp;R&amp;"Angsana New,Italic"&amp;F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BS3-4</vt:lpstr>
      <vt:lpstr>PL5</vt:lpstr>
      <vt:lpstr>PL6</vt:lpstr>
      <vt:lpstr>SH7-8</vt:lpstr>
      <vt:lpstr>SH9-10</vt:lpstr>
      <vt:lpstr>CF11-12</vt:lpstr>
      <vt:lpstr>CF-11-12</vt:lpstr>
      <vt:lpstr>CF-11-12 </vt:lpstr>
      <vt:lpstr>'BS3-4'!Print_Area</vt:lpstr>
      <vt:lpstr>'CF11-12'!Print_Area</vt:lpstr>
      <vt:lpstr>'CF-11-12'!Print_Area</vt:lpstr>
      <vt:lpstr>'PL5'!Print_Area</vt:lpstr>
      <vt:lpstr>'PL6'!Print_Area</vt:lpstr>
      <vt:lpstr>'SH7-8'!Print_Area</vt:lpstr>
      <vt:lpstr>'SH9-10'!Print_Area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Sutera, Limthanakhom</dc:creator>
  <cp:lastModifiedBy>Chanakan L</cp:lastModifiedBy>
  <cp:lastPrinted>2020-05-12T15:01:20Z</cp:lastPrinted>
  <dcterms:created xsi:type="dcterms:W3CDTF">2017-04-07T10:06:50Z</dcterms:created>
  <dcterms:modified xsi:type="dcterms:W3CDTF">2020-05-13T10:19:25Z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