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count_SSC_63\4. 63=SET,MD&amp;A\Q2 2020\3_FS\"/>
    </mc:Choice>
  </mc:AlternateContent>
  <bookViews>
    <workbookView xWindow="0" yWindow="0" windowWidth="20490" windowHeight="7905" tabRatio="832"/>
  </bookViews>
  <sheets>
    <sheet name="BS2-3" sheetId="36" r:id="rId1"/>
    <sheet name="PL-4" sheetId="37" r:id="rId2"/>
    <sheet name="PL-5" sheetId="42" r:id="rId3"/>
    <sheet name="SH-6-7" sheetId="38" r:id="rId4"/>
    <sheet name="SH-8-9" sheetId="39" r:id="rId5"/>
    <sheet name="CF-10-11" sheetId="40" r:id="rId6"/>
  </sheets>
  <definedNames>
    <definedName name="_xlnm.Print_Area" localSheetId="0">'BS2-3'!$A$1:$L$80</definedName>
    <definedName name="_xlnm.Print_Area" localSheetId="5">'CF-10-11'!$A$1:$L$77</definedName>
    <definedName name="_xlnm.Print_Area" localSheetId="1">'PL-4'!$A$1:$L$41</definedName>
    <definedName name="_xlnm.Print_Area" localSheetId="2">'PL-5'!$A$1:$L$41</definedName>
    <definedName name="_xlnm.Print_Area" localSheetId="3">'SH-6-7'!$A$1:$Y$47</definedName>
    <definedName name="_xlnm.Print_Area" localSheetId="4">'SH-8-9'!$A$1:$U$46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36" i="38" l="1"/>
  <c r="F30" i="40" l="1"/>
  <c r="F27" i="40" l="1"/>
  <c r="J14" i="40" l="1"/>
  <c r="F14" i="40"/>
  <c r="F32" i="40" l="1"/>
  <c r="F20" i="40"/>
  <c r="F21" i="40" l="1"/>
  <c r="F61" i="40"/>
  <c r="Y36" i="38" l="1"/>
  <c r="U37" i="39" l="1"/>
  <c r="S38" i="39"/>
  <c r="Q38" i="39"/>
  <c r="M38" i="39"/>
  <c r="K38" i="39"/>
  <c r="I38" i="39"/>
  <c r="G38" i="39"/>
  <c r="E38" i="39"/>
  <c r="M40" i="38"/>
  <c r="U40" i="38"/>
  <c r="S40" i="38"/>
  <c r="O40" i="38"/>
  <c r="K40" i="38"/>
  <c r="I40" i="38"/>
  <c r="G40" i="38"/>
  <c r="E40" i="38"/>
  <c r="W39" i="38"/>
  <c r="Y39" i="38" s="1"/>
  <c r="U38" i="39" l="1"/>
  <c r="W40" i="38"/>
  <c r="Y40" i="38" l="1"/>
  <c r="W42" i="38" l="1"/>
  <c r="L19" i="42"/>
  <c r="H19" i="42"/>
  <c r="L12" i="42"/>
  <c r="H12" i="42"/>
  <c r="F34" i="37"/>
  <c r="L19" i="37"/>
  <c r="H19" i="37"/>
  <c r="L12" i="37"/>
  <c r="H12" i="37"/>
  <c r="F71" i="40" l="1"/>
  <c r="U44" i="38" l="1"/>
  <c r="S44" i="38"/>
  <c r="O44" i="38"/>
  <c r="K44" i="38"/>
  <c r="L64" i="40" l="1"/>
  <c r="J71" i="40"/>
  <c r="L34" i="42"/>
  <c r="L36" i="42" s="1"/>
  <c r="J34" i="42"/>
  <c r="J36" i="42" s="1"/>
  <c r="O42" i="39" s="1"/>
  <c r="S42" i="39" s="1"/>
  <c r="H34" i="42"/>
  <c r="H36" i="42" s="1"/>
  <c r="F34" i="42"/>
  <c r="F36" i="42" s="1"/>
  <c r="Q43" i="38" s="1"/>
  <c r="W43" i="38" s="1"/>
  <c r="Y43" i="38" s="1"/>
  <c r="L21" i="42"/>
  <c r="J21" i="42"/>
  <c r="H21" i="42"/>
  <c r="F21" i="42"/>
  <c r="L14" i="42"/>
  <c r="L25" i="42" s="1"/>
  <c r="L27" i="42" s="1"/>
  <c r="L11" i="40" s="1"/>
  <c r="J14" i="42"/>
  <c r="J25" i="42" s="1"/>
  <c r="J27" i="42" s="1"/>
  <c r="H14" i="42"/>
  <c r="F14" i="42"/>
  <c r="J11" i="40" l="1"/>
  <c r="M41" i="39"/>
  <c r="F25" i="42"/>
  <c r="F27" i="42" s="1"/>
  <c r="H25" i="42"/>
  <c r="H27" i="42" s="1"/>
  <c r="H11" i="40" s="1"/>
  <c r="L40" i="42"/>
  <c r="L38" i="42"/>
  <c r="F38" i="42"/>
  <c r="J40" i="42"/>
  <c r="J38" i="42"/>
  <c r="L68" i="40"/>
  <c r="J68" i="40"/>
  <c r="H68" i="40"/>
  <c r="F68" i="40"/>
  <c r="J64" i="40"/>
  <c r="H64" i="40"/>
  <c r="F64" i="40"/>
  <c r="F40" i="42" l="1"/>
  <c r="F11" i="40"/>
  <c r="M42" i="38"/>
  <c r="Y42" i="38" s="1"/>
  <c r="H38" i="42"/>
  <c r="H40" i="42"/>
  <c r="Q45" i="39"/>
  <c r="K45" i="39"/>
  <c r="I45" i="39"/>
  <c r="G45" i="39"/>
  <c r="E45" i="39"/>
  <c r="Q43" i="39"/>
  <c r="K43" i="39"/>
  <c r="I43" i="39"/>
  <c r="G43" i="39"/>
  <c r="E43" i="39"/>
  <c r="S41" i="39"/>
  <c r="S34" i="39"/>
  <c r="U34" i="39" s="1"/>
  <c r="Q20" i="39"/>
  <c r="K20" i="39"/>
  <c r="I20" i="39"/>
  <c r="G20" i="39"/>
  <c r="E20" i="39"/>
  <c r="O18" i="39"/>
  <c r="O20" i="39" s="1"/>
  <c r="M18" i="39"/>
  <c r="M20" i="39" s="1"/>
  <c r="U17" i="39"/>
  <c r="U16" i="39"/>
  <c r="S13" i="39"/>
  <c r="U13" i="39" s="1"/>
  <c r="F36" i="37"/>
  <c r="L34" i="37"/>
  <c r="L36" i="37" s="1"/>
  <c r="J34" i="37"/>
  <c r="J36" i="37" s="1"/>
  <c r="H34" i="37"/>
  <c r="H36" i="37" s="1"/>
  <c r="F14" i="37"/>
  <c r="W14" i="38"/>
  <c r="Y14" i="38" s="1"/>
  <c r="Y16" i="38"/>
  <c r="Y17" i="38"/>
  <c r="E20" i="38"/>
  <c r="G20" i="38"/>
  <c r="I20" i="38"/>
  <c r="K20" i="38"/>
  <c r="M18" i="38"/>
  <c r="M20" i="38" s="1"/>
  <c r="Q18" i="38"/>
  <c r="Q20" i="38" s="1"/>
  <c r="S20" i="38"/>
  <c r="U20" i="38"/>
  <c r="O20" i="38"/>
  <c r="E44" i="38"/>
  <c r="E46" i="38" s="1"/>
  <c r="G44" i="38"/>
  <c r="G46" i="38" s="1"/>
  <c r="I44" i="38"/>
  <c r="I46" i="38" s="1"/>
  <c r="K46" i="38"/>
  <c r="S46" i="38"/>
  <c r="O46" i="38"/>
  <c r="U46" i="38"/>
  <c r="H14" i="37"/>
  <c r="J14" i="37"/>
  <c r="L14" i="37"/>
  <c r="F21" i="37"/>
  <c r="H21" i="37"/>
  <c r="J21" i="37"/>
  <c r="L21" i="37"/>
  <c r="L25" i="37" l="1"/>
  <c r="L27" i="37" s="1"/>
  <c r="H25" i="37"/>
  <c r="H27" i="37" s="1"/>
  <c r="H27" i="40" s="1"/>
  <c r="H42" i="40" s="1"/>
  <c r="H44" i="40" s="1"/>
  <c r="H70" i="40" s="1"/>
  <c r="H72" i="40" s="1"/>
  <c r="W18" i="38"/>
  <c r="W20" i="38" s="1"/>
  <c r="O43" i="39"/>
  <c r="O45" i="39" s="1"/>
  <c r="U42" i="39"/>
  <c r="J25" i="37"/>
  <c r="J27" i="37" s="1"/>
  <c r="J27" i="40" s="1"/>
  <c r="J42" i="40" s="1"/>
  <c r="J44" i="40" s="1"/>
  <c r="J70" i="40" s="1"/>
  <c r="J72" i="40" s="1"/>
  <c r="S18" i="39"/>
  <c r="U18" i="39" s="1"/>
  <c r="U20" i="39" s="1"/>
  <c r="S20" i="39"/>
  <c r="Y18" i="38"/>
  <c r="Y20" i="38" s="1"/>
  <c r="F25" i="37"/>
  <c r="F27" i="37" s="1"/>
  <c r="Q44" i="38" l="1"/>
  <c r="Q46" i="38" s="1"/>
  <c r="W44" i="38"/>
  <c r="H38" i="37"/>
  <c r="S43" i="39"/>
  <c r="S45" i="39" s="1"/>
  <c r="L38" i="37"/>
  <c r="L27" i="40"/>
  <c r="L42" i="40" s="1"/>
  <c r="L44" i="40" s="1"/>
  <c r="L70" i="40" s="1"/>
  <c r="L72" i="40" s="1"/>
  <c r="F40" i="37"/>
  <c r="F42" i="40"/>
  <c r="F44" i="40" s="1"/>
  <c r="F70" i="40" s="1"/>
  <c r="F72" i="40" s="1"/>
  <c r="L40" i="37"/>
  <c r="H40" i="37"/>
  <c r="J38" i="37"/>
  <c r="J40" i="37"/>
  <c r="F38" i="37"/>
  <c r="M44" i="38" l="1"/>
  <c r="U41" i="39"/>
  <c r="M43" i="39"/>
  <c r="M45" i="39" s="1"/>
  <c r="W46" i="38"/>
  <c r="M46" i="38" l="1"/>
  <c r="Y44" i="38"/>
  <c r="Y46" i="38" s="1"/>
  <c r="U43" i="39"/>
  <c r="U45" i="39" s="1"/>
  <c r="H77" i="36"/>
  <c r="H52" i="36"/>
  <c r="L32" i="36"/>
  <c r="L34" i="36" s="1"/>
  <c r="H32" i="36"/>
  <c r="L19" i="36"/>
  <c r="H19" i="36"/>
  <c r="L77" i="36" l="1"/>
  <c r="L58" i="36"/>
  <c r="L52" i="36"/>
  <c r="H58" i="36"/>
  <c r="H60" i="36" s="1"/>
  <c r="H79" i="36" s="1"/>
  <c r="H34" i="36"/>
  <c r="J58" i="36"/>
  <c r="F58" i="36"/>
  <c r="J52" i="36"/>
  <c r="F52" i="36"/>
  <c r="J32" i="36"/>
  <c r="F32" i="36"/>
  <c r="J19" i="36"/>
  <c r="F19" i="36"/>
  <c r="J60" i="36" l="1"/>
  <c r="J34" i="36"/>
  <c r="F34" i="36"/>
  <c r="F60" i="36"/>
  <c r="L60" i="36"/>
  <c r="L79" i="36" s="1"/>
  <c r="F77" i="36" l="1"/>
  <c r="J77" i="36"/>
  <c r="F79" i="36" l="1"/>
  <c r="J79" i="36"/>
</calcChain>
</file>

<file path=xl/sharedStrings.xml><?xml version="1.0" encoding="utf-8"?>
<sst xmlns="http://schemas.openxmlformats.org/spreadsheetml/2006/main" count="452" uniqueCount="184">
  <si>
    <t xml:space="preserve">        </t>
  </si>
  <si>
    <t>Assets</t>
  </si>
  <si>
    <t>Current assets</t>
  </si>
  <si>
    <t>Note</t>
  </si>
  <si>
    <t>Consolidated</t>
  </si>
  <si>
    <t>(in thousand Baht)</t>
  </si>
  <si>
    <t xml:space="preserve">Cash and cash equivalents </t>
  </si>
  <si>
    <t>Other current assets</t>
  </si>
  <si>
    <t>Non-current assets</t>
  </si>
  <si>
    <t>Other non-current assets</t>
  </si>
  <si>
    <t>Total assets</t>
  </si>
  <si>
    <t>Current liabilities</t>
  </si>
  <si>
    <t>Customers’ deposits on bottles and cases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</si>
  <si>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</si>
  <si>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</si>
  <si>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</si>
  <si>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</si>
  <si>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</si>
  <si>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</si>
  <si>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Appropriated</t>
  </si>
  <si>
    <t>General reserve</t>
  </si>
  <si>
    <t>Unappropriated</t>
  </si>
  <si>
    <t>Other income</t>
  </si>
  <si>
    <t>Expenses</t>
  </si>
  <si>
    <t>Total expenses</t>
  </si>
  <si>
    <t>Cash flows from operating activities</t>
  </si>
  <si>
    <t>Changes in operating assets and liabilities</t>
  </si>
  <si>
    <t>Inventories</t>
  </si>
  <si>
    <t>Cash flows from investing activities</t>
  </si>
  <si>
    <t>Issued and</t>
  </si>
  <si>
    <t>paid-up</t>
  </si>
  <si>
    <t>share capital</t>
  </si>
  <si>
    <t>Legal reserve</t>
  </si>
  <si>
    <t xml:space="preserve">Total </t>
  </si>
  <si>
    <t>equity</t>
  </si>
  <si>
    <t>Total current assets</t>
  </si>
  <si>
    <t>Total non-current assets</t>
  </si>
  <si>
    <t>reserve</t>
  </si>
  <si>
    <t>Interest income</t>
  </si>
  <si>
    <t>Income tax paid</t>
  </si>
  <si>
    <t>Interest received</t>
  </si>
  <si>
    <t>Other long-term investments</t>
  </si>
  <si>
    <t>Trade accounts payable</t>
  </si>
  <si>
    <t>financial statements</t>
  </si>
  <si>
    <t>Separate</t>
  </si>
  <si>
    <t>Trade accounts receivable</t>
  </si>
  <si>
    <t>Property, plant and equipment</t>
  </si>
  <si>
    <t>Intangible assets</t>
  </si>
  <si>
    <t>Other payables</t>
  </si>
  <si>
    <t>Revenue from sale of goods and</t>
  </si>
  <si>
    <t>Liabilities and equity</t>
  </si>
  <si>
    <t>Total equity</t>
  </si>
  <si>
    <t>Total liabilities and equity</t>
  </si>
  <si>
    <t>Authorised share capital</t>
  </si>
  <si>
    <t>Administrative expenses</t>
  </si>
  <si>
    <t>General</t>
  </si>
  <si>
    <t>Dividends payable</t>
  </si>
  <si>
    <t>Purchase of intangible assets</t>
  </si>
  <si>
    <t>Restricted deposits at financial institution</t>
  </si>
  <si>
    <t>Other components of equity</t>
  </si>
  <si>
    <t>Legal</t>
  </si>
  <si>
    <t xml:space="preserve">(in thousand Baht)  </t>
  </si>
  <si>
    <t>Total</t>
  </si>
  <si>
    <t>other</t>
  </si>
  <si>
    <t>components</t>
  </si>
  <si>
    <t>of equity</t>
  </si>
  <si>
    <t>Total comprehensive income for the period</t>
  </si>
  <si>
    <t>Investment properties</t>
  </si>
  <si>
    <t>Income</t>
  </si>
  <si>
    <t>Total income</t>
  </si>
  <si>
    <t xml:space="preserve">Cost of sales of goods and </t>
  </si>
  <si>
    <t>Share capital:</t>
  </si>
  <si>
    <t>Comprehensive income for the period</t>
  </si>
  <si>
    <t xml:space="preserve">Other comprehensive income </t>
  </si>
  <si>
    <t>Investment in an associate</t>
  </si>
  <si>
    <t>Other receivables</t>
  </si>
  <si>
    <t>Retained earnings</t>
  </si>
  <si>
    <t>Short-term loans to related parties</t>
  </si>
  <si>
    <t>Deferred tax assets</t>
  </si>
  <si>
    <t>Deferred tax liabilities</t>
  </si>
  <si>
    <t>differences</t>
  </si>
  <si>
    <t>Cash flows from financing activities</t>
  </si>
  <si>
    <t>Statement of financial position</t>
  </si>
  <si>
    <t>Statement of changes in equity (Unaudited)</t>
  </si>
  <si>
    <t>Statement of cash flows (Unaudited)</t>
  </si>
  <si>
    <t>Sermsuk Public Company Limited and its Subsidiaries</t>
  </si>
  <si>
    <t>Prepaid excise taxes</t>
  </si>
  <si>
    <t>net of income tax</t>
  </si>
  <si>
    <t>Long-term loan to a related party</t>
  </si>
  <si>
    <t>Other receivables from related parties</t>
  </si>
  <si>
    <t>Other payables to related parties</t>
  </si>
  <si>
    <t>Purchase of plant and equipment</t>
  </si>
  <si>
    <t>Consolidated financial statements</t>
  </si>
  <si>
    <t>Statement of comprehensive income (Unaudited)</t>
  </si>
  <si>
    <t>Depreciation and amortisation</t>
  </si>
  <si>
    <t>Investments in subsidiaries</t>
  </si>
  <si>
    <t xml:space="preserve">Equity </t>
  </si>
  <si>
    <t>Other comprehensive income</t>
  </si>
  <si>
    <t xml:space="preserve">Separate financial statements </t>
  </si>
  <si>
    <t>Dividends paid to the owners of the Company</t>
  </si>
  <si>
    <t>(Unaudited)</t>
  </si>
  <si>
    <t>Dividend income</t>
  </si>
  <si>
    <t xml:space="preserve"> </t>
  </si>
  <si>
    <t>Dividends received</t>
  </si>
  <si>
    <t>common control</t>
  </si>
  <si>
    <t>Net cash used in financing activities</t>
  </si>
  <si>
    <t>Non-cash transactions</t>
  </si>
  <si>
    <t>30 September</t>
  </si>
  <si>
    <t>Long-term loans from a related party</t>
  </si>
  <si>
    <t>Cash and cash equivalents at 1 October</t>
  </si>
  <si>
    <t>Cash generated from operating activities</t>
  </si>
  <si>
    <t>Net cash used in investing activities</t>
  </si>
  <si>
    <t>Balance at 1 October 2018</t>
  </si>
  <si>
    <t>Non-current provisions for employee benefits</t>
  </si>
  <si>
    <t>Distribution cost</t>
  </si>
  <si>
    <t>Provisions for employee benefits expenes</t>
  </si>
  <si>
    <t>Provisions for employee benefits paid</t>
  </si>
  <si>
    <t>Reversal of impairment loss on equipment</t>
  </si>
  <si>
    <t>Items that will be reclassified subsequently to profit or loss</t>
  </si>
  <si>
    <t>Total items that will be reclassified subsequently to profit or loss</t>
  </si>
  <si>
    <t>Deficit</t>
  </si>
  <si>
    <t xml:space="preserve">   </t>
  </si>
  <si>
    <t xml:space="preserve">   rendering of services</t>
  </si>
  <si>
    <t xml:space="preserve">Loss </t>
  </si>
  <si>
    <t>Share premium</t>
  </si>
  <si>
    <t>combination under</t>
  </si>
  <si>
    <t>from business</t>
  </si>
  <si>
    <t>Balance at 1 October 2019</t>
  </si>
  <si>
    <t>to cash receipts (payments)</t>
  </si>
  <si>
    <t>Income tax benefit (expense)</t>
  </si>
  <si>
    <t>Profit (loss) before income tax expense</t>
  </si>
  <si>
    <t>Profit (loss) for the period</t>
  </si>
  <si>
    <t>Profit</t>
  </si>
  <si>
    <t>Allowance for doubtful accounts</t>
  </si>
  <si>
    <t>Losses on inventories devaluation</t>
  </si>
  <si>
    <t>Other comprehensive income for the period,</t>
  </si>
  <si>
    <t>and equipment</t>
  </si>
  <si>
    <t>Income tax relating to items that will be reclassified</t>
  </si>
  <si>
    <r>
      <t xml:space="preserve">Earnings (losses) per share </t>
    </r>
    <r>
      <rPr>
        <b/>
        <i/>
        <sz val="11"/>
        <rFont val="Times New Roman"/>
        <family val="1"/>
      </rPr>
      <t>(in Baht)</t>
    </r>
  </si>
  <si>
    <t>Share discount</t>
  </si>
  <si>
    <t>Income tax expense (benefit)</t>
  </si>
  <si>
    <t>Adjustments for reconcile profit (loss)</t>
  </si>
  <si>
    <t>Total comprehensive income (expense) for the period</t>
  </si>
  <si>
    <t>31 March</t>
  </si>
  <si>
    <t>Six-month period ended 31 March 2019</t>
  </si>
  <si>
    <t>Six-month period ended 31 March 2020</t>
  </si>
  <si>
    <t>Balance at 31 March 2020</t>
  </si>
  <si>
    <t>Balance at 31 March 2019</t>
  </si>
  <si>
    <t xml:space="preserve">      -</t>
  </si>
  <si>
    <t xml:space="preserve">     -</t>
  </si>
  <si>
    <t>Six-month period ended</t>
  </si>
  <si>
    <t>Three-month period ended</t>
  </si>
  <si>
    <t>Cash and cash equivalents at 31 March</t>
  </si>
  <si>
    <t>Baht 1 per share)</t>
  </si>
  <si>
    <t xml:space="preserve">(265,900,000 ordinary shares, par value at </t>
  </si>
  <si>
    <t>Share premium on ordinary shares</t>
  </si>
  <si>
    <t xml:space="preserve">Share of profit of an associate accounted for using equity method, </t>
  </si>
  <si>
    <t>Gain (loss) on measurement of financial assets</t>
  </si>
  <si>
    <t>Exchange</t>
  </si>
  <si>
    <t>foreign</t>
  </si>
  <si>
    <t>operation</t>
  </si>
  <si>
    <t>on translating</t>
  </si>
  <si>
    <t>Gain (loss)</t>
  </si>
  <si>
    <t>on measuring</t>
  </si>
  <si>
    <t>of land</t>
  </si>
  <si>
    <t>on revaluation</t>
  </si>
  <si>
    <t>financial assets</t>
  </si>
  <si>
    <t xml:space="preserve">Share of profit of an associate, accounted for using equity method, </t>
  </si>
  <si>
    <t>4, 5</t>
  </si>
  <si>
    <t>Loss on measurement of financial assets</t>
  </si>
  <si>
    <t>Income tax benefit</t>
  </si>
  <si>
    <t>Gain</t>
  </si>
  <si>
    <t xml:space="preserve">Decrease in payables for acquisition of machinery </t>
  </si>
  <si>
    <t>Net increase in cash and cash equivalents</t>
  </si>
  <si>
    <t>Net cash from operating activities</t>
  </si>
  <si>
    <t xml:space="preserve">Total distributions to owners </t>
  </si>
  <si>
    <t xml:space="preserve">Distributions to owners </t>
  </si>
  <si>
    <t>Transactions with owners, recorded directly in equity</t>
  </si>
  <si>
    <t xml:space="preserve">Unrealised loss (gain) on exchange </t>
  </si>
  <si>
    <t>Impairment loss recognised in profit or loss</t>
  </si>
  <si>
    <t>Dividends to the owners of the Company</t>
  </si>
  <si>
    <t xml:space="preserve">Loss (gain) on disposal and write-off of building and equipment </t>
  </si>
  <si>
    <t>Sale of machinery and equipment</t>
  </si>
  <si>
    <t>4, 12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</si>
</sst>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0\ ;\(#,##0.00\)"/>
    <numFmt numFmtId="190" formatCode="#,##0\ ;\(#,##0\)"/>
    <numFmt numFmtId="191" formatCode="_(* #,##0_);_(* \(#,##0\);_(* &quot;-&quot;??_);_(@_)"/>
  </numFmts>
  <fonts count="17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2" fillId="0" borderId="0"/>
    <xf numFmtId="0" fontId="11" fillId="0" borderId="0"/>
  </cellStyleXfs>
  <cellXfs count="332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190" fontId="3" fillId="0" borderId="0" xfId="0" applyNumberFormat="1" applyFont="1" applyFill="1" applyBorder="1"/>
    <xf numFmtId="187" fontId="3" fillId="0" borderId="0" xfId="0" applyNumberFormat="1" applyFont="1" applyFill="1" applyBorder="1"/>
    <xf numFmtId="187" fontId="3" fillId="0" borderId="1" xfId="0" applyNumberFormat="1" applyFont="1" applyFill="1" applyBorder="1"/>
    <xf numFmtId="187" fontId="4" fillId="0" borderId="0" xfId="0" applyNumberFormat="1" applyFont="1" applyFill="1" applyBorder="1" applyAlignment="1"/>
    <xf numFmtId="187" fontId="4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190" fontId="4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/>
    <xf numFmtId="187" fontId="4" fillId="0" borderId="0" xfId="3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4" fillId="0" borderId="0" xfId="3" applyNumberFormat="1" applyFont="1" applyFill="1" applyAlignment="1">
      <alignment horizontal="right"/>
    </xf>
    <xf numFmtId="0" fontId="4" fillId="0" borderId="0" xfId="0" applyFont="1" applyFill="1" applyBorder="1"/>
    <xf numFmtId="0" fontId="10" fillId="0" borderId="0" xfId="0" applyFont="1" applyFill="1" applyAlignment="1"/>
    <xf numFmtId="0" fontId="2" fillId="0" borderId="0" xfId="0" applyFont="1" applyFill="1"/>
    <xf numFmtId="187" fontId="4" fillId="0" borderId="0" xfId="0" applyNumberFormat="1" applyFont="1" applyFill="1" applyBorder="1" applyAlignment="1">
      <alignment horizontal="right"/>
    </xf>
    <xf numFmtId="187" fontId="4" fillId="0" borderId="0" xfId="1" applyNumberFormat="1" applyFont="1" applyFill="1" applyBorder="1"/>
    <xf numFmtId="0" fontId="0" fillId="0" borderId="0" xfId="0" applyFill="1"/>
    <xf numFmtId="0" fontId="5" fillId="0" borderId="0" xfId="0" applyFont="1" applyFill="1" applyBorder="1" applyAlignment="1">
      <alignment horizontal="center"/>
    </xf>
    <xf numFmtId="190" fontId="5" fillId="0" borderId="0" xfId="0" applyNumberFormat="1" applyFont="1" applyFill="1" applyBorder="1" applyAlignment="1">
      <alignment horizontal="center"/>
    </xf>
    <xf numFmtId="190" fontId="4" fillId="0" borderId="0" xfId="0" applyNumberFormat="1" applyFont="1" applyFill="1" applyAlignment="1">
      <alignment horizontal="center"/>
    </xf>
    <xf numFmtId="187" fontId="4" fillId="0" borderId="0" xfId="1" applyNumberFormat="1" applyFont="1" applyFill="1" applyAlignment="1">
      <alignment horizontal="right"/>
    </xf>
    <xf numFmtId="187" fontId="3" fillId="0" borderId="1" xfId="1" applyNumberFormat="1" applyFont="1" applyFill="1" applyBorder="1"/>
    <xf numFmtId="190" fontId="3" fillId="0" borderId="0" xfId="1" applyNumberFormat="1" applyFont="1" applyFill="1"/>
    <xf numFmtId="190" fontId="3" fillId="0" borderId="0" xfId="1" applyNumberFormat="1" applyFont="1" applyFill="1" applyBorder="1"/>
    <xf numFmtId="190" fontId="4" fillId="0" borderId="0" xfId="1" applyNumberFormat="1" applyFont="1" applyFill="1"/>
    <xf numFmtId="0" fontId="8" fillId="0" borderId="0" xfId="0" applyFont="1" applyFill="1" applyAlignment="1">
      <alignment horizontal="center"/>
    </xf>
    <xf numFmtId="190" fontId="3" fillId="0" borderId="0" xfId="0" applyNumberFormat="1" applyFont="1" applyFill="1" applyAlignment="1">
      <alignment horizontal="right"/>
    </xf>
    <xf numFmtId="190" fontId="4" fillId="0" borderId="0" xfId="1" applyNumberFormat="1" applyFont="1" applyFill="1" applyBorder="1"/>
    <xf numFmtId="0" fontId="8" fillId="0" borderId="0" xfId="0" applyFont="1" applyFill="1"/>
    <xf numFmtId="190" fontId="4" fillId="0" borderId="0" xfId="0" applyNumberFormat="1" applyFont="1" applyFill="1" applyBorder="1"/>
    <xf numFmtId="190" fontId="4" fillId="0" borderId="0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/>
    <xf numFmtId="189" fontId="3" fillId="0" borderId="0" xfId="1" applyNumberFormat="1" applyFont="1" applyFill="1" applyBorder="1"/>
    <xf numFmtId="190" fontId="4" fillId="0" borderId="0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/>
    <xf numFmtId="0" fontId="2" fillId="0" borderId="0" xfId="0" applyFont="1" applyAlignment="1">
      <alignment horizontal="left"/>
    </xf>
    <xf numFmtId="0" fontId="8" fillId="0" borderId="0" xfId="0" quotePrefix="1" applyFont="1" applyFill="1" applyAlignment="1">
      <alignment horizontal="center"/>
    </xf>
    <xf numFmtId="187" fontId="4" fillId="0" borderId="4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37" fontId="3" fillId="0" borderId="4" xfId="0" applyNumberFormat="1" applyFont="1" applyFill="1" applyBorder="1" applyAlignment="1"/>
    <xf numFmtId="37" fontId="3" fillId="0" borderId="2" xfId="0" applyNumberFormat="1" applyFont="1" applyFill="1" applyBorder="1" applyAlignment="1"/>
    <xf numFmtId="0" fontId="6" fillId="0" borderId="0" xfId="0" applyFont="1" applyFill="1"/>
    <xf numFmtId="37" fontId="3" fillId="0" borderId="5" xfId="0" applyNumberFormat="1" applyFont="1" applyFill="1" applyBorder="1" applyAlignment="1"/>
    <xf numFmtId="190" fontId="4" fillId="0" borderId="0" xfId="3" applyNumberFormat="1" applyFont="1" applyFill="1" applyBorder="1"/>
    <xf numFmtId="190" fontId="3" fillId="0" borderId="0" xfId="3" applyNumberFormat="1" applyFont="1" applyFill="1" applyBorder="1"/>
    <xf numFmtId="43" fontId="13" fillId="0" borderId="0" xfId="3" applyNumberFormat="1" applyFont="1" applyFill="1" applyBorder="1"/>
    <xf numFmtId="190" fontId="4" fillId="0" borderId="2" xfId="0" applyNumberFormat="1" applyFont="1" applyFill="1" applyBorder="1"/>
    <xf numFmtId="43" fontId="4" fillId="0" borderId="2" xfId="1" applyFont="1" applyFill="1" applyBorder="1" applyAlignment="1">
      <alignment horizontal="right"/>
    </xf>
    <xf numFmtId="187" fontId="4" fillId="0" borderId="0" xfId="4" applyNumberFormat="1" applyFont="1" applyFill="1" applyAlignment="1">
      <alignment horizontal="right"/>
    </xf>
    <xf numFmtId="187" fontId="4" fillId="0" borderId="2" xfId="4" applyNumberFormat="1" applyFont="1" applyFill="1" applyBorder="1" applyAlignment="1">
      <alignment horizontal="center"/>
    </xf>
    <xf numFmtId="187" fontId="4" fillId="0" borderId="0" xfId="4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187" fontId="4" fillId="0" borderId="0" xfId="4" applyNumberFormat="1" applyFont="1" applyFill="1" applyAlignment="1">
      <alignment horizontal="center"/>
    </xf>
    <xf numFmtId="43" fontId="4" fillId="0" borderId="0" xfId="1" applyFont="1" applyFill="1" applyBorder="1" applyAlignment="1">
      <alignment horizontal="center"/>
    </xf>
    <xf numFmtId="187" fontId="4" fillId="0" borderId="0" xfId="4" quotePrefix="1" applyNumberFormat="1" applyFont="1" applyFill="1" applyAlignment="1">
      <alignment horizontal="right"/>
    </xf>
    <xf numFmtId="37" fontId="4" fillId="0" borderId="0" xfId="4" applyNumberFormat="1" applyFont="1" applyFill="1" applyAlignment="1">
      <alignment horizontal="right"/>
    </xf>
    <xf numFmtId="37" fontId="0" fillId="0" borderId="0" xfId="3" applyNumberFormat="1" applyFont="1" applyFill="1" applyAlignment="1">
      <alignment horizontal="right"/>
    </xf>
    <xf numFmtId="187" fontId="0" fillId="0" borderId="0" xfId="0" applyNumberFormat="1" applyFont="1" applyFill="1" applyAlignment="1">
      <alignment horizontal="right"/>
    </xf>
    <xf numFmtId="37" fontId="0" fillId="0" borderId="0" xfId="4" applyNumberFormat="1" applyFont="1" applyFill="1" applyAlignment="1">
      <alignment horizontal="right"/>
    </xf>
    <xf numFmtId="187" fontId="0" fillId="0" borderId="0" xfId="4" applyNumberFormat="1" applyFont="1" applyFill="1" applyAlignment="1">
      <alignment horizontal="center"/>
    </xf>
    <xf numFmtId="43" fontId="0" fillId="0" borderId="0" xfId="1" applyFont="1" applyFill="1" applyAlignment="1">
      <alignment horizontal="right"/>
    </xf>
    <xf numFmtId="0" fontId="2" fillId="0" borderId="0" xfId="0" applyFont="1" applyFill="1" applyBorder="1"/>
    <xf numFmtId="43" fontId="4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37" fontId="4" fillId="0" borderId="0" xfId="3" applyNumberFormat="1" applyFont="1" applyFill="1" applyBorder="1" applyAlignment="1">
      <alignment horizontal="right"/>
    </xf>
    <xf numFmtId="3" fontId="4" fillId="0" borderId="0" xfId="0" applyNumberFormat="1" applyFont="1" applyFill="1" applyBorder="1"/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188" fontId="4" fillId="0" borderId="0" xfId="3" applyNumberFormat="1" applyFont="1" applyFill="1" applyAlignment="1">
      <alignment horizontal="right"/>
    </xf>
    <xf numFmtId="188" fontId="4" fillId="0" borderId="0" xfId="3" applyNumberFormat="1" applyFont="1" applyFill="1"/>
    <xf numFmtId="0" fontId="4" fillId="0" borderId="0" xfId="6" applyFont="1" applyFill="1"/>
    <xf numFmtId="188" fontId="4" fillId="0" borderId="0" xfId="3" applyNumberFormat="1" applyFont="1" applyFill="1" applyAlignment="1">
      <alignment horizontal="center"/>
    </xf>
    <xf numFmtId="37" fontId="3" fillId="0" borderId="1" xfId="0" applyNumberFormat="1" applyFont="1" applyFill="1" applyBorder="1" applyAlignment="1"/>
    <xf numFmtId="37" fontId="3" fillId="0" borderId="5" xfId="0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190" fontId="3" fillId="0" borderId="0" xfId="0" applyNumberFormat="1" applyFont="1" applyFill="1" applyBorder="1" applyAlignment="1"/>
    <xf numFmtId="190" fontId="3" fillId="0" borderId="0" xfId="0" applyNumberFormat="1" applyFont="1" applyFill="1" applyBorder="1" applyAlignment="1">
      <alignment horizontal="center"/>
    </xf>
    <xf numFmtId="37" fontId="4" fillId="0" borderId="5" xfId="0" applyNumberFormat="1" applyFont="1" applyFill="1" applyBorder="1" applyAlignment="1"/>
    <xf numFmtId="0" fontId="9" fillId="0" borderId="0" xfId="0" applyFont="1" applyFill="1"/>
    <xf numFmtId="0" fontId="10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8" fillId="0" borderId="0" xfId="0" applyFont="1" applyFill="1" applyBorder="1"/>
    <xf numFmtId="37" fontId="4" fillId="0" borderId="0" xfId="0" applyNumberFormat="1" applyFont="1" applyFill="1" applyBorder="1"/>
    <xf numFmtId="37" fontId="3" fillId="0" borderId="0" xfId="1" applyNumberFormat="1" applyFont="1" applyFill="1" applyBorder="1" applyAlignment="1"/>
    <xf numFmtId="37" fontId="4" fillId="0" borderId="0" xfId="3" applyNumberFormat="1" applyFont="1" applyFill="1" applyBorder="1" applyAlignment="1"/>
    <xf numFmtId="188" fontId="4" fillId="0" borderId="0" xfId="3" applyNumberFormat="1" applyFont="1" applyFill="1" applyBorder="1" applyAlignment="1">
      <alignment horizontal="center"/>
    </xf>
    <xf numFmtId="37" fontId="3" fillId="0" borderId="0" xfId="3" applyNumberFormat="1" applyFont="1" applyFill="1" applyBorder="1" applyAlignment="1"/>
    <xf numFmtId="2" fontId="4" fillId="0" borderId="0" xfId="1" applyNumberFormat="1" applyFont="1" applyFill="1" applyBorder="1"/>
    <xf numFmtId="2" fontId="4" fillId="0" borderId="0" xfId="3" applyNumberFormat="1" applyFont="1" applyFill="1" applyBorder="1"/>
    <xf numFmtId="2" fontId="4" fillId="0" borderId="0" xfId="3" applyNumberFormat="1" applyFont="1" applyFill="1" applyBorder="1" applyAlignment="1">
      <alignment horizontal="center"/>
    </xf>
    <xf numFmtId="189" fontId="4" fillId="0" borderId="0" xfId="0" applyNumberFormat="1" applyFont="1" applyFill="1" applyBorder="1"/>
    <xf numFmtId="189" fontId="4" fillId="0" borderId="0" xfId="3" applyNumberFormat="1" applyFont="1" applyFill="1" applyBorder="1"/>
    <xf numFmtId="190" fontId="4" fillId="0" borderId="0" xfId="3" applyNumberFormat="1" applyFont="1" applyFill="1" applyBorder="1" applyAlignment="1">
      <alignment horizontal="center"/>
    </xf>
    <xf numFmtId="0" fontId="4" fillId="0" borderId="0" xfId="0" quotePrefix="1" applyFont="1" applyFill="1" applyBorder="1"/>
    <xf numFmtId="191" fontId="3" fillId="0" borderId="0" xfId="3" applyNumberFormat="1" applyFont="1" applyFill="1" applyBorder="1" applyAlignment="1">
      <alignment horizontal="center"/>
    </xf>
    <xf numFmtId="189" fontId="4" fillId="0" borderId="0" xfId="1" applyNumberFormat="1" applyFont="1" applyFill="1" applyBorder="1"/>
    <xf numFmtId="191" fontId="3" fillId="0" borderId="0" xfId="3" applyNumberFormat="1" applyFont="1" applyFill="1" applyBorder="1"/>
    <xf numFmtId="0" fontId="3" fillId="0" borderId="0" xfId="0" applyFont="1" applyFill="1" applyBorder="1" applyAlignment="1"/>
    <xf numFmtId="187" fontId="4" fillId="0" borderId="0" xfId="3" applyNumberFormat="1" applyFont="1" applyFill="1" applyAlignment="1"/>
    <xf numFmtId="190" fontId="4" fillId="0" borderId="0" xfId="0" applyNumberFormat="1" applyFont="1" applyFill="1" applyAlignment="1"/>
    <xf numFmtId="187" fontId="4" fillId="0" borderId="0" xfId="4" applyNumberFormat="1" applyFont="1" applyFill="1" applyAlignment="1"/>
    <xf numFmtId="43" fontId="4" fillId="0" borderId="0" xfId="1" applyFont="1" applyFill="1" applyAlignment="1"/>
    <xf numFmtId="187" fontId="4" fillId="0" borderId="2" xfId="3" applyNumberFormat="1" applyFont="1" applyFill="1" applyBorder="1" applyAlignment="1"/>
    <xf numFmtId="0" fontId="0" fillId="0" borderId="0" xfId="0" applyFont="1" applyFill="1" applyAlignment="1"/>
    <xf numFmtId="187" fontId="4" fillId="0" borderId="0" xfId="0" applyNumberFormat="1" applyFont="1" applyFill="1" applyAlignment="1"/>
    <xf numFmtId="187" fontId="0" fillId="0" borderId="0" xfId="0" applyNumberFormat="1" applyFont="1" applyFill="1" applyAlignment="1"/>
    <xf numFmtId="187" fontId="3" fillId="0" borderId="1" xfId="0" applyNumberFormat="1" applyFont="1" applyFill="1" applyBorder="1" applyAlignment="1"/>
    <xf numFmtId="187" fontId="3" fillId="0" borderId="0" xfId="0" applyNumberFormat="1" applyFont="1" applyFill="1" applyAlignment="1"/>
    <xf numFmtId="0" fontId="8" fillId="0" borderId="0" xfId="0" applyFont="1" applyFill="1" applyAlignment="1"/>
    <xf numFmtId="0" fontId="0" fillId="0" borderId="0" xfId="0" applyFill="1" applyAlignment="1"/>
    <xf numFmtId="187" fontId="0" fillId="0" borderId="0" xfId="0" applyNumberFormat="1" applyFont="1" applyFill="1" applyBorder="1" applyAlignment="1"/>
    <xf numFmtId="187" fontId="3" fillId="0" borderId="3" xfId="0" applyNumberFormat="1" applyFont="1" applyFill="1" applyBorder="1" applyAlignment="1"/>
    <xf numFmtId="1" fontId="0" fillId="0" borderId="0" xfId="1" applyNumberFormat="1" applyFont="1" applyFill="1" applyAlignment="1"/>
    <xf numFmtId="43" fontId="0" fillId="0" borderId="0" xfId="1" applyFont="1" applyFill="1" applyAlignment="1"/>
    <xf numFmtId="18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/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43" fontId="3" fillId="0" borderId="0" xfId="1" applyFont="1" applyFill="1" applyBorder="1" applyAlignment="1"/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16" fontId="4" fillId="0" borderId="0" xfId="0" applyNumberFormat="1" applyFont="1" applyFill="1" applyAlignment="1">
      <alignment horizontal="center"/>
    </xf>
    <xf numFmtId="16" fontId="4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187" fontId="0" fillId="0" borderId="0" xfId="3" applyNumberFormat="1" applyFont="1" applyFill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7" fontId="4" fillId="0" borderId="0" xfId="0" applyNumberFormat="1" applyFont="1" applyFill="1"/>
    <xf numFmtId="189" fontId="3" fillId="0" borderId="5" xfId="3" applyNumberFormat="1" applyFont="1" applyFill="1" applyBorder="1"/>
    <xf numFmtId="189" fontId="3" fillId="0" borderId="0" xfId="3" applyNumberFormat="1" applyFont="1" applyFill="1" applyBorder="1"/>
    <xf numFmtId="191" fontId="3" fillId="0" borderId="5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190" fontId="4" fillId="0" borderId="0" xfId="3" applyNumberFormat="1" applyFont="1" applyFill="1"/>
    <xf numFmtId="187" fontId="4" fillId="0" borderId="0" xfId="3" quotePrefix="1" applyNumberFormat="1" applyFont="1" applyFill="1" applyAlignment="1"/>
    <xf numFmtId="187" fontId="4" fillId="0" borderId="0" xfId="3" applyNumberFormat="1" applyFont="1" applyFill="1"/>
    <xf numFmtId="0" fontId="4" fillId="0" borderId="0" xfId="0" applyFont="1"/>
    <xf numFmtId="0" fontId="4" fillId="0" borderId="0" xfId="0" applyFont="1" applyBorder="1"/>
    <xf numFmtId="187" fontId="4" fillId="0" borderId="0" xfId="0" applyNumberFormat="1" applyFont="1"/>
    <xf numFmtId="187" fontId="4" fillId="0" borderId="0" xfId="0" applyNumberFormat="1" applyFont="1" applyBorder="1"/>
    <xf numFmtId="187" fontId="3" fillId="0" borderId="0" xfId="0" applyNumberFormat="1" applyFont="1" applyFill="1"/>
    <xf numFmtId="187" fontId="3" fillId="0" borderId="5" xfId="0" applyNumberFormat="1" applyFont="1" applyFill="1" applyBorder="1"/>
    <xf numFmtId="187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right" indent="2"/>
    </xf>
    <xf numFmtId="43" fontId="3" fillId="0" borderId="2" xfId="1" quotePrefix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187" fontId="4" fillId="0" borderId="2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3" fillId="0" borderId="0" xfId="1" applyNumberFormat="1" applyFont="1" applyFill="1" applyBorder="1"/>
    <xf numFmtId="187" fontId="7" fillId="0" borderId="0" xfId="0" applyNumberFormat="1" applyFont="1" applyFill="1" applyBorder="1" applyAlignment="1"/>
    <xf numFmtId="187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center"/>
    </xf>
    <xf numFmtId="0" fontId="4" fillId="0" borderId="0" xfId="5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187" fontId="4" fillId="0" borderId="0" xfId="0" applyNumberFormat="1" applyFont="1" applyFill="1" applyBorder="1"/>
    <xf numFmtId="187" fontId="0" fillId="0" borderId="0" xfId="0" applyNumberFormat="1" applyFill="1" applyBorder="1" applyAlignment="1"/>
    <xf numFmtId="187" fontId="0" fillId="0" borderId="2" xfId="0" applyNumberFormat="1" applyFill="1" applyBorder="1" applyAlignment="1"/>
    <xf numFmtId="0" fontId="0" fillId="0" borderId="0" xfId="0" applyFill="1" applyBorder="1" applyAlignment="1">
      <alignment horizontal="center"/>
    </xf>
    <xf numFmtId="187" fontId="3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Continuous"/>
    </xf>
    <xf numFmtId="187" fontId="4" fillId="0" borderId="0" xfId="0" applyNumberFormat="1" applyFont="1" applyFill="1" applyAlignment="1">
      <alignment horizontal="centerContinuous"/>
    </xf>
    <xf numFmtId="43" fontId="3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10" fillId="0" borderId="0" xfId="0" applyFont="1" applyAlignment="1"/>
    <xf numFmtId="0" fontId="4" fillId="0" borderId="0" xfId="0" applyFont="1" applyAlignment="1"/>
    <xf numFmtId="187" fontId="4" fillId="0" borderId="0" xfId="0" applyNumberFormat="1" applyFont="1" applyAlignment="1"/>
    <xf numFmtId="187" fontId="4" fillId="0" borderId="0" xfId="0" applyNumberFormat="1" applyFont="1" applyBorder="1" applyAlignment="1"/>
    <xf numFmtId="0" fontId="2" fillId="0" borderId="0" xfId="0" applyFont="1"/>
    <xf numFmtId="187" fontId="4" fillId="0" borderId="0" xfId="0" applyNumberFormat="1" applyFont="1" applyAlignment="1">
      <alignment horizontal="centerContinuous"/>
    </xf>
    <xf numFmtId="187" fontId="4" fillId="0" borderId="0" xfId="0" applyNumberFormat="1" applyFont="1" applyBorder="1" applyAlignment="1">
      <alignment horizontal="centerContinuous"/>
    </xf>
    <xf numFmtId="0" fontId="0" fillId="0" borderId="0" xfId="0" applyFont="1"/>
    <xf numFmtId="187" fontId="0" fillId="0" borderId="0" xfId="0" applyNumberFormat="1" applyFont="1"/>
    <xf numFmtId="187" fontId="0" fillId="0" borderId="0" xfId="0" applyNumberFormat="1" applyFont="1" applyBorder="1"/>
    <xf numFmtId="187" fontId="0" fillId="0" borderId="0" xfId="0" applyNumberFormat="1" applyFont="1" applyFill="1"/>
    <xf numFmtId="0" fontId="3" fillId="0" borderId="0" xfId="0" applyFont="1"/>
    <xf numFmtId="187" fontId="3" fillId="0" borderId="0" xfId="0" applyNumberFormat="1" applyFont="1"/>
    <xf numFmtId="187" fontId="3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187" fontId="0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87" fontId="3" fillId="0" borderId="0" xfId="0" applyNumberFormat="1" applyFont="1" applyAlignment="1">
      <alignment horizontal="center"/>
    </xf>
    <xf numFmtId="187" fontId="0" fillId="0" borderId="0" xfId="0" applyNumberFormat="1" applyFont="1" applyFill="1" applyAlignment="1">
      <alignment horizontal="center"/>
    </xf>
    <xf numFmtId="187" fontId="0" fillId="0" borderId="0" xfId="0" applyNumberFormat="1" applyFont="1" applyFill="1" applyBorder="1"/>
    <xf numFmtId="0" fontId="0" fillId="0" borderId="0" xfId="0" applyFont="1" applyFill="1" applyAlignment="1">
      <alignment horizontal="center"/>
    </xf>
    <xf numFmtId="188" fontId="3" fillId="0" borderId="0" xfId="3" applyNumberFormat="1" applyFont="1" applyFill="1" applyAlignment="1">
      <alignment horizontal="right"/>
    </xf>
    <xf numFmtId="0" fontId="7" fillId="0" borderId="0" xfId="7" applyFont="1" applyFill="1" applyAlignment="1">
      <alignment horizontal="center"/>
    </xf>
    <xf numFmtId="0" fontId="0" fillId="0" borderId="0" xfId="7" applyFont="1" applyFill="1" applyAlignment="1"/>
    <xf numFmtId="188" fontId="4" fillId="0" borderId="0" xfId="0" applyNumberFormat="1" applyFont="1" applyFill="1"/>
    <xf numFmtId="190" fontId="0" fillId="0" borderId="0" xfId="1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190" fontId="0" fillId="0" borderId="0" xfId="1" applyNumberFormat="1" applyFont="1" applyFill="1" applyBorder="1"/>
    <xf numFmtId="190" fontId="0" fillId="0" borderId="0" xfId="0" applyNumberFormat="1" applyFont="1" applyFill="1" applyBorder="1" applyAlignment="1"/>
    <xf numFmtId="190" fontId="3" fillId="0" borderId="0" xfId="1" applyNumberFormat="1" applyFont="1" applyFill="1" applyBorder="1" applyAlignment="1">
      <alignment horizontal="center"/>
    </xf>
    <xf numFmtId="187" fontId="4" fillId="0" borderId="0" xfId="3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right"/>
    </xf>
    <xf numFmtId="187" fontId="3" fillId="0" borderId="1" xfId="3" applyNumberFormat="1" applyFont="1" applyFill="1" applyBorder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190" fontId="3" fillId="0" borderId="4" xfId="1" applyNumberFormat="1" applyFont="1" applyFill="1" applyBorder="1" applyAlignment="1">
      <alignment horizontal="right"/>
    </xf>
    <xf numFmtId="188" fontId="3" fillId="0" borderId="5" xfId="3" applyNumberFormat="1" applyFont="1" applyFill="1" applyBorder="1" applyAlignment="1">
      <alignment horizontal="right"/>
    </xf>
    <xf numFmtId="190" fontId="3" fillId="0" borderId="5" xfId="0" applyNumberFormat="1" applyFont="1" applyFill="1" applyBorder="1"/>
    <xf numFmtId="188" fontId="3" fillId="0" borderId="5" xfId="1" applyNumberFormat="1" applyFont="1" applyFill="1" applyBorder="1"/>
    <xf numFmtId="43" fontId="3" fillId="0" borderId="0" xfId="1" applyFont="1" applyFill="1" applyBorder="1"/>
    <xf numFmtId="187" fontId="3" fillId="0" borderId="5" xfId="3" applyNumberFormat="1" applyFont="1" applyFill="1" applyBorder="1" applyAlignment="1">
      <alignment horizontal="right"/>
    </xf>
    <xf numFmtId="188" fontId="3" fillId="0" borderId="0" xfId="1" applyNumberFormat="1" applyFont="1" applyFill="1" applyBorder="1"/>
    <xf numFmtId="0" fontId="0" fillId="0" borderId="0" xfId="0" applyFont="1" applyFill="1" applyBorder="1"/>
    <xf numFmtId="43" fontId="0" fillId="0" borderId="0" xfId="1" applyFont="1" applyFill="1"/>
    <xf numFmtId="188" fontId="4" fillId="0" borderId="0" xfId="0" applyNumberFormat="1" applyFont="1"/>
    <xf numFmtId="43" fontId="4" fillId="0" borderId="0" xfId="1" quotePrefix="1" applyFont="1" applyFill="1" applyAlignment="1">
      <alignment horizontal="center"/>
    </xf>
    <xf numFmtId="43" fontId="4" fillId="0" borderId="0" xfId="1" quotePrefix="1" applyFont="1" applyFill="1" applyAlignment="1">
      <alignment horizontal="right" indent="2"/>
    </xf>
    <xf numFmtId="43" fontId="4" fillId="0" borderId="0" xfId="1" quotePrefix="1" applyFont="1" applyFill="1" applyBorder="1" applyAlignment="1">
      <alignment horizontal="center"/>
    </xf>
    <xf numFmtId="43" fontId="4" fillId="0" borderId="2" xfId="1" quotePrefix="1" applyFont="1" applyFill="1" applyBorder="1" applyAlignment="1">
      <alignment horizontal="right" indent="2"/>
    </xf>
    <xf numFmtId="187" fontId="4" fillId="0" borderId="0" xfId="0" quotePrefix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/>
    <xf numFmtId="187" fontId="3" fillId="0" borderId="0" xfId="1" applyNumberFormat="1" applyFont="1" applyFill="1" applyBorder="1" applyAlignment="1"/>
    <xf numFmtId="43" fontId="4" fillId="0" borderId="0" xfId="1" quotePrefix="1" applyFont="1" applyFill="1" applyAlignment="1">
      <alignment horizontal="right"/>
    </xf>
    <xf numFmtId="43" fontId="4" fillId="0" borderId="2" xfId="1" quotePrefix="1" applyFont="1" applyFill="1" applyBorder="1" applyAlignment="1">
      <alignment horizontal="right"/>
    </xf>
    <xf numFmtId="43" fontId="3" fillId="0" borderId="2" xfId="1" quotePrefix="1" applyFont="1" applyFill="1" applyBorder="1" applyAlignment="1">
      <alignment horizontal="right"/>
    </xf>
    <xf numFmtId="187" fontId="3" fillId="0" borderId="5" xfId="0" applyNumberFormat="1" applyFont="1" applyFill="1" applyBorder="1" applyAlignment="1"/>
    <xf numFmtId="190" fontId="4" fillId="0" borderId="0" xfId="0" applyNumberFormat="1" applyFont="1" applyFill="1" applyBorder="1" applyAlignment="1"/>
    <xf numFmtId="37" fontId="3" fillId="2" borderId="0" xfId="4" applyNumberFormat="1" applyFont="1" applyFill="1" applyBorder="1" applyAlignment="1">
      <alignment horizontal="right"/>
    </xf>
    <xf numFmtId="37" fontId="3" fillId="0" borderId="0" xfId="4" applyNumberFormat="1" applyFont="1" applyFill="1" applyBorder="1" applyAlignment="1">
      <alignment horizontal="right"/>
    </xf>
    <xf numFmtId="187" fontId="14" fillId="2" borderId="0" xfId="4" applyNumberFormat="1" applyFont="1" applyFill="1" applyBorder="1" applyAlignment="1">
      <alignment horizontal="right"/>
    </xf>
    <xf numFmtId="37" fontId="14" fillId="2" borderId="0" xfId="4" applyNumberFormat="1" applyFont="1" applyFill="1" applyBorder="1" applyAlignment="1">
      <alignment horizontal="right"/>
    </xf>
    <xf numFmtId="188" fontId="14" fillId="2" borderId="0" xfId="4" applyNumberFormat="1" applyFont="1" applyFill="1" applyAlignment="1">
      <alignment horizontal="right"/>
    </xf>
    <xf numFmtId="43" fontId="4" fillId="0" borderId="0" xfId="1" quotePrefix="1" applyFont="1" applyBorder="1" applyAlignment="1">
      <alignment horizontal="center"/>
    </xf>
    <xf numFmtId="43" fontId="4" fillId="0" borderId="0" xfId="1" applyFont="1" applyBorder="1" applyAlignment="1">
      <alignment horizontal="center"/>
    </xf>
    <xf numFmtId="0" fontId="0" fillId="0" borderId="0" xfId="5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88" fontId="0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4" fillId="0" borderId="0" xfId="1" quotePrefix="1" applyFont="1" applyFill="1" applyBorder="1" applyAlignment="1">
      <alignment horizontal="right" indent="2"/>
    </xf>
    <xf numFmtId="43" fontId="3" fillId="0" borderId="1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87" fontId="4" fillId="0" borderId="0" xfId="3" applyNumberFormat="1" applyFont="1" applyFill="1" applyBorder="1" applyAlignment="1">
      <alignment horizontal="right"/>
    </xf>
    <xf numFmtId="187" fontId="3" fillId="0" borderId="0" xfId="4" applyNumberFormat="1" applyFont="1" applyFill="1" applyBorder="1" applyAlignment="1">
      <alignment horizontal="center"/>
    </xf>
    <xf numFmtId="188" fontId="4" fillId="0" borderId="0" xfId="4" applyNumberFormat="1" applyFont="1" applyFill="1" applyAlignment="1">
      <alignment horizontal="right"/>
    </xf>
    <xf numFmtId="187" fontId="4" fillId="2" borderId="0" xfId="0" applyNumberFormat="1" applyFont="1" applyFill="1" applyBorder="1" applyAlignment="1"/>
    <xf numFmtId="0" fontId="4" fillId="2" borderId="0" xfId="0" applyFont="1" applyFill="1" applyAlignment="1">
      <alignment horizontal="center"/>
    </xf>
    <xf numFmtId="187" fontId="4" fillId="2" borderId="0" xfId="0" applyNumberFormat="1" applyFont="1" applyFill="1" applyBorder="1" applyAlignment="1">
      <alignment horizontal="center"/>
    </xf>
    <xf numFmtId="187" fontId="0" fillId="2" borderId="0" xfId="0" applyNumberFormat="1" applyFont="1" applyFill="1" applyBorder="1" applyAlignment="1">
      <alignment horizontal="center"/>
    </xf>
    <xf numFmtId="43" fontId="0" fillId="0" borderId="2" xfId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right"/>
    </xf>
    <xf numFmtId="188" fontId="3" fillId="0" borderId="1" xfId="1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188" fontId="4" fillId="0" borderId="0" xfId="1" applyNumberFormat="1" applyFont="1" applyBorder="1" applyAlignment="1">
      <alignment horizontal="right"/>
    </xf>
    <xf numFmtId="188" fontId="0" fillId="0" borderId="0" xfId="0" applyNumberFormat="1" applyFont="1" applyFill="1"/>
    <xf numFmtId="0" fontId="0" fillId="2" borderId="0" xfId="0" applyFont="1" applyFill="1" applyAlignment="1">
      <alignment horizontal="center"/>
    </xf>
    <xf numFmtId="187" fontId="4" fillId="0" borderId="2" xfId="3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43" fontId="15" fillId="0" borderId="0" xfId="1" applyFont="1" applyFill="1" applyAlignment="1">
      <alignment horizontal="center"/>
    </xf>
    <xf numFmtId="190" fontId="15" fillId="0" borderId="0" xfId="0" applyNumberFormat="1" applyFont="1" applyFill="1" applyAlignment="1"/>
    <xf numFmtId="43" fontId="15" fillId="0" borderId="0" xfId="1" applyFont="1" applyFill="1" applyAlignment="1"/>
    <xf numFmtId="187" fontId="15" fillId="0" borderId="0" xfId="4" applyNumberFormat="1" applyFont="1" applyFill="1" applyAlignment="1"/>
    <xf numFmtId="43" fontId="15" fillId="0" borderId="0" xfId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7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188" fontId="3" fillId="0" borderId="0" xfId="3" applyNumberFormat="1" applyFont="1" applyFill="1" applyBorder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43" fontId="4" fillId="0" borderId="2" xfId="1" quotePrefix="1" applyFont="1" applyFill="1" applyBorder="1" applyAlignment="1">
      <alignment horizontal="center"/>
    </xf>
    <xf numFmtId="43" fontId="3" fillId="0" borderId="0" xfId="1" quotePrefix="1" applyFont="1" applyFill="1" applyBorder="1" applyAlignment="1">
      <alignment horizontal="center"/>
    </xf>
    <xf numFmtId="43" fontId="3" fillId="0" borderId="0" xfId="1" quotePrefix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43" fontId="3" fillId="0" borderId="0" xfId="1" quotePrefix="1" applyFont="1" applyFill="1" applyBorder="1" applyAlignment="1">
      <alignment horizontal="right" indent="2"/>
    </xf>
    <xf numFmtId="0" fontId="7" fillId="0" borderId="0" xfId="0" applyFont="1" applyFill="1" applyAlignment="1">
      <alignment horizontal="center"/>
    </xf>
    <xf numFmtId="187" fontId="3" fillId="0" borderId="3" xfId="1" applyNumberFormat="1" applyFont="1" applyFill="1" applyBorder="1"/>
    <xf numFmtId="43" fontId="4" fillId="0" borderId="1" xfId="1" quotePrefix="1" applyFont="1" applyFill="1" applyBorder="1" applyAlignment="1">
      <alignment horizontal="right" indent="2"/>
    </xf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0" xfId="6" applyFont="1" applyFill="1" applyAlignment="1">
      <alignment horizontal="center"/>
    </xf>
    <xf numFmtId="49" fontId="0" fillId="0" borderId="0" xfId="0" applyNumberForma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187" fontId="7" fillId="0" borderId="0" xfId="0" applyNumberFormat="1" applyFont="1" applyFill="1" applyBorder="1" applyAlignment="1">
      <alignment horizontal="center"/>
    </xf>
    <xf numFmtId="187" fontId="0" fillId="0" borderId="2" xfId="0" applyNumberForma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7" fontId="3" fillId="0" borderId="0" xfId="0" applyNumberFormat="1" applyFont="1" applyBorder="1" applyAlignment="1">
      <alignment horizontal="center"/>
    </xf>
    <xf numFmtId="187" fontId="0" fillId="0" borderId="2" xfId="0" applyNumberFormat="1" applyBorder="1" applyAlignment="1">
      <alignment horizontal="center"/>
    </xf>
    <xf numFmtId="187" fontId="0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8">
    <cellStyle name="Comma" xfId="1" builtinId="3"/>
    <cellStyle name="Comma 14" xfId="2"/>
    <cellStyle name="Comma 2" xfId="3"/>
    <cellStyle name="Comma 2 2" xfId="4"/>
    <cellStyle name="Normal" xfId="0" builtinId="0"/>
    <cellStyle name="Normal 2" xfId="5"/>
    <cellStyle name="Normal 3" xfId="6"/>
    <cellStyle name="Normal_ser009a061a-12t-1 Rev 1" xfId="7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3"/>
  <sheetViews>
    <sheetView showGridLines="0" tabSelected="1" view="pageBreakPreview" zoomScaleNormal="100" zoomScaleSheetLayoutView="100" workbookViewId="0"/>
  </sheetViews>
  <sheetFormatPr defaultColWidth="9.140625" defaultRowHeight="15" x14ac:dyDescent="0.25"/>
  <cols>
    <col min="1" max="3" width="2.42578125" style="1" customWidth="1"/>
    <col min="4" max="4" width="29.85546875" style="1" customWidth="1"/>
    <col min="5" max="5" width="7.140625" style="151" customWidth="1"/>
    <col min="6" max="6" width="13.5703125" style="1" customWidth="1"/>
    <col min="7" max="7" width="1.140625" style="1" customWidth="1"/>
    <col min="8" max="8" width="16.140625" style="1" bestFit="1" customWidth="1"/>
    <col min="9" max="9" width="1.140625" style="1" customWidth="1"/>
    <col min="10" max="10" width="12.5703125" style="1" customWidth="1"/>
    <col min="11" max="11" width="1.140625" style="1" customWidth="1"/>
    <col min="12" max="12" width="15.42578125" style="1" customWidth="1"/>
    <col min="13" max="16384" width="9.140625" style="1"/>
  </cols>
  <sheetData>
    <row r="1" spans="1:12" s="9" customFormat="1" ht="20.25" customHeight="1" x14ac:dyDescent="0.3">
      <c r="A1" s="29" t="s">
        <v>85</v>
      </c>
      <c r="E1" s="151"/>
    </row>
    <row r="2" spans="1:12" s="9" customFormat="1" ht="20.25" customHeight="1" x14ac:dyDescent="0.25">
      <c r="A2" s="30" t="s">
        <v>82</v>
      </c>
      <c r="B2" s="4"/>
      <c r="C2" s="4"/>
      <c r="D2" s="4"/>
      <c r="E2" s="151"/>
      <c r="F2" s="4"/>
      <c r="G2" s="4"/>
      <c r="H2" s="4"/>
      <c r="I2" s="4"/>
      <c r="J2" s="4"/>
      <c r="K2" s="4"/>
      <c r="L2" s="4"/>
    </row>
    <row r="3" spans="1:12" s="9" customFormat="1" ht="20.25" customHeight="1" x14ac:dyDescent="0.25">
      <c r="A3" s="10"/>
      <c r="B3" s="4"/>
      <c r="C3" s="4"/>
      <c r="D3" s="4"/>
      <c r="E3" s="151"/>
      <c r="F3" s="4"/>
      <c r="G3" s="4"/>
      <c r="H3" s="4"/>
      <c r="I3" s="4"/>
      <c r="J3" s="4"/>
      <c r="K3" s="4"/>
      <c r="L3" s="4"/>
    </row>
    <row r="4" spans="1:12" s="9" customFormat="1" ht="20.25" customHeight="1" x14ac:dyDescent="0.25">
      <c r="A4" s="10"/>
      <c r="B4" s="4"/>
      <c r="C4" s="4"/>
      <c r="D4" s="4"/>
      <c r="E4" s="151"/>
      <c r="F4" s="320" t="s">
        <v>4</v>
      </c>
      <c r="G4" s="320"/>
      <c r="H4" s="320"/>
      <c r="I4" s="320"/>
      <c r="J4" s="318" t="s">
        <v>44</v>
      </c>
      <c r="K4" s="318"/>
      <c r="L4" s="318"/>
    </row>
    <row r="5" spans="1:12" s="49" customFormat="1" ht="20.25" customHeight="1" x14ac:dyDescent="0.25">
      <c r="A5" s="150"/>
      <c r="B5" s="150"/>
      <c r="C5" s="150"/>
      <c r="D5" s="150"/>
      <c r="E5" s="42"/>
      <c r="F5" s="320" t="s">
        <v>43</v>
      </c>
      <c r="G5" s="320"/>
      <c r="H5" s="320"/>
      <c r="I5" s="320"/>
      <c r="J5" s="320" t="s">
        <v>43</v>
      </c>
      <c r="K5" s="320"/>
      <c r="L5" s="320"/>
    </row>
    <row r="6" spans="1:12" s="49" customFormat="1" ht="20.25" customHeight="1" x14ac:dyDescent="0.25">
      <c r="A6" s="150"/>
      <c r="B6" s="150"/>
      <c r="C6" s="150"/>
      <c r="D6" s="150"/>
      <c r="E6" s="42"/>
      <c r="F6" s="152" t="s">
        <v>143</v>
      </c>
      <c r="G6" s="153"/>
      <c r="H6" s="152" t="s">
        <v>107</v>
      </c>
      <c r="I6" s="154"/>
      <c r="J6" s="152" t="s">
        <v>143</v>
      </c>
      <c r="K6" s="153"/>
      <c r="L6" s="152" t="s">
        <v>107</v>
      </c>
    </row>
    <row r="7" spans="1:12" s="49" customFormat="1" ht="20.25" customHeight="1" x14ac:dyDescent="0.25">
      <c r="A7" s="30" t="s">
        <v>1</v>
      </c>
      <c r="B7" s="150"/>
      <c r="C7" s="150"/>
      <c r="D7" s="150"/>
      <c r="E7" s="151" t="s">
        <v>3</v>
      </c>
      <c r="F7" s="20">
        <v>2020</v>
      </c>
      <c r="G7" s="8"/>
      <c r="H7" s="20">
        <v>2019</v>
      </c>
      <c r="I7" s="20"/>
      <c r="J7" s="20">
        <v>2020</v>
      </c>
      <c r="K7" s="8"/>
      <c r="L7" s="20">
        <v>2019</v>
      </c>
    </row>
    <row r="8" spans="1:12" s="49" customFormat="1" ht="20.25" customHeight="1" x14ac:dyDescent="0.25">
      <c r="A8" s="30"/>
      <c r="B8" s="150"/>
      <c r="C8" s="150"/>
      <c r="D8" s="150"/>
      <c r="E8" s="151"/>
      <c r="F8" s="155" t="s">
        <v>100</v>
      </c>
      <c r="G8" s="8"/>
      <c r="H8" s="155"/>
      <c r="I8" s="20"/>
      <c r="J8" s="155" t="s">
        <v>100</v>
      </c>
      <c r="K8" s="8"/>
      <c r="L8" s="155"/>
    </row>
    <row r="9" spans="1:12" ht="20.25" customHeight="1" x14ac:dyDescent="0.25">
      <c r="F9" s="319" t="s">
        <v>5</v>
      </c>
      <c r="G9" s="319"/>
      <c r="H9" s="319"/>
      <c r="I9" s="319"/>
      <c r="J9" s="319"/>
      <c r="K9" s="319"/>
      <c r="L9" s="319"/>
    </row>
    <row r="10" spans="1:12" ht="20.25" customHeight="1" x14ac:dyDescent="0.25">
      <c r="A10" s="45" t="s">
        <v>2</v>
      </c>
      <c r="F10" s="85"/>
      <c r="G10" s="85"/>
      <c r="H10" s="85"/>
      <c r="I10" s="85"/>
      <c r="J10" s="85"/>
      <c r="K10" s="85"/>
      <c r="L10" s="85"/>
    </row>
    <row r="11" spans="1:12" ht="20.25" customHeight="1" x14ac:dyDescent="0.25">
      <c r="A11" s="4" t="s">
        <v>6</v>
      </c>
      <c r="F11" s="86">
        <v>1086629</v>
      </c>
      <c r="G11" s="87"/>
      <c r="H11" s="86">
        <v>872793</v>
      </c>
      <c r="I11" s="86"/>
      <c r="J11" s="86">
        <v>1021210</v>
      </c>
      <c r="K11" s="87"/>
      <c r="L11" s="87">
        <v>798047</v>
      </c>
    </row>
    <row r="12" spans="1:12" ht="20.25" customHeight="1" x14ac:dyDescent="0.25">
      <c r="A12" s="4" t="s">
        <v>45</v>
      </c>
      <c r="E12" s="151" t="s">
        <v>168</v>
      </c>
      <c r="F12" s="86">
        <v>693395</v>
      </c>
      <c r="G12" s="87"/>
      <c r="H12" s="86">
        <v>567967</v>
      </c>
      <c r="I12" s="86"/>
      <c r="J12" s="86">
        <v>689245</v>
      </c>
      <c r="K12" s="87"/>
      <c r="L12" s="87">
        <v>561277</v>
      </c>
    </row>
    <row r="13" spans="1:12" ht="20.25" customHeight="1" x14ac:dyDescent="0.25">
      <c r="A13" s="1" t="s">
        <v>89</v>
      </c>
      <c r="E13" s="151">
        <v>4</v>
      </c>
      <c r="F13" s="86">
        <v>103682</v>
      </c>
      <c r="G13" s="87"/>
      <c r="H13" s="86">
        <v>151687</v>
      </c>
      <c r="I13" s="86"/>
      <c r="J13" s="86">
        <v>148499</v>
      </c>
      <c r="K13" s="87"/>
      <c r="L13" s="87">
        <v>196419</v>
      </c>
    </row>
    <row r="14" spans="1:12" ht="20.25" customHeight="1" x14ac:dyDescent="0.25">
      <c r="A14" s="1" t="s">
        <v>75</v>
      </c>
      <c r="F14" s="86">
        <v>85966</v>
      </c>
      <c r="G14" s="87"/>
      <c r="H14" s="86">
        <v>54927</v>
      </c>
      <c r="I14" s="86"/>
      <c r="J14" s="86">
        <v>84870</v>
      </c>
      <c r="K14" s="87"/>
      <c r="L14" s="87">
        <v>54155</v>
      </c>
    </row>
    <row r="15" spans="1:12" ht="20.25" customHeight="1" x14ac:dyDescent="0.25">
      <c r="A15" s="1" t="s">
        <v>77</v>
      </c>
      <c r="E15" s="151">
        <v>4</v>
      </c>
      <c r="F15" s="72">
        <v>0</v>
      </c>
      <c r="G15" s="87"/>
      <c r="H15" s="72">
        <v>0</v>
      </c>
      <c r="I15" s="88"/>
      <c r="J15" s="86">
        <v>125000</v>
      </c>
      <c r="K15" s="87"/>
      <c r="L15" s="87">
        <v>125000</v>
      </c>
    </row>
    <row r="16" spans="1:12" ht="20.25" customHeight="1" x14ac:dyDescent="0.25">
      <c r="A16" s="1" t="s">
        <v>27</v>
      </c>
      <c r="C16" s="4"/>
      <c r="F16" s="86">
        <v>653734</v>
      </c>
      <c r="G16" s="87"/>
      <c r="H16" s="86">
        <v>676487</v>
      </c>
      <c r="I16" s="86"/>
      <c r="J16" s="86">
        <v>590409</v>
      </c>
      <c r="K16" s="87"/>
      <c r="L16" s="87">
        <v>622126</v>
      </c>
    </row>
    <row r="17" spans="1:12" ht="20.25" customHeight="1" x14ac:dyDescent="0.25">
      <c r="A17" s="1" t="s">
        <v>86</v>
      </c>
      <c r="F17" s="86">
        <v>1899</v>
      </c>
      <c r="G17" s="87"/>
      <c r="H17" s="86">
        <v>2994</v>
      </c>
      <c r="I17" s="86"/>
      <c r="J17" s="86">
        <v>1585</v>
      </c>
      <c r="K17" s="87"/>
      <c r="L17" s="87">
        <v>2680</v>
      </c>
    </row>
    <row r="18" spans="1:12" ht="20.25" customHeight="1" x14ac:dyDescent="0.25">
      <c r="A18" s="1" t="s">
        <v>7</v>
      </c>
      <c r="F18" s="86">
        <v>49241</v>
      </c>
      <c r="G18" s="87"/>
      <c r="H18" s="86">
        <v>42119</v>
      </c>
      <c r="I18" s="86"/>
      <c r="J18" s="86">
        <v>48559</v>
      </c>
      <c r="K18" s="87"/>
      <c r="L18" s="87">
        <v>39959</v>
      </c>
    </row>
    <row r="19" spans="1:12" s="7" customFormat="1" ht="20.25" customHeight="1" x14ac:dyDescent="0.25">
      <c r="A19" s="7" t="s">
        <v>35</v>
      </c>
      <c r="E19" s="42"/>
      <c r="F19" s="89">
        <f>SUM(F11:F18)</f>
        <v>2674546</v>
      </c>
      <c r="G19" s="57"/>
      <c r="H19" s="89">
        <f>SUM(H11:H18)</f>
        <v>2368974</v>
      </c>
      <c r="I19" s="90"/>
      <c r="J19" s="89">
        <f>SUM(J11:J18)</f>
        <v>2709377</v>
      </c>
      <c r="K19" s="57"/>
      <c r="L19" s="89">
        <f>SUM(L11:L18)</f>
        <v>2399663</v>
      </c>
    </row>
    <row r="20" spans="1:12" s="7" customFormat="1" ht="20.25" customHeight="1" x14ac:dyDescent="0.25">
      <c r="E20" s="42"/>
      <c r="F20" s="90"/>
      <c r="G20" s="57"/>
      <c r="H20" s="90"/>
      <c r="I20" s="90"/>
      <c r="J20" s="57"/>
      <c r="K20" s="57"/>
      <c r="L20" s="57"/>
    </row>
    <row r="21" spans="1:12" ht="20.25" customHeight="1" x14ac:dyDescent="0.25">
      <c r="A21" s="45" t="s">
        <v>8</v>
      </c>
      <c r="D21" s="2"/>
      <c r="F21" s="91"/>
      <c r="G21" s="92"/>
      <c r="H21" s="91"/>
      <c r="I21" s="91"/>
      <c r="J21" s="93"/>
      <c r="K21" s="92"/>
      <c r="L21" s="93"/>
    </row>
    <row r="22" spans="1:12" ht="20.25" customHeight="1" x14ac:dyDescent="0.25">
      <c r="A22" s="1" t="s">
        <v>58</v>
      </c>
      <c r="D22" s="2"/>
      <c r="F22" s="94">
        <v>523</v>
      </c>
      <c r="G22" s="95"/>
      <c r="H22" s="94">
        <v>520</v>
      </c>
      <c r="I22" s="94"/>
      <c r="J22" s="94">
        <v>523</v>
      </c>
      <c r="K22" s="95"/>
      <c r="L22" s="95">
        <v>520</v>
      </c>
    </row>
    <row r="23" spans="1:12" ht="20.25" customHeight="1" x14ac:dyDescent="0.25">
      <c r="A23" s="96" t="s">
        <v>74</v>
      </c>
      <c r="D23" s="2"/>
      <c r="E23" s="151">
        <v>6</v>
      </c>
      <c r="F23" s="94">
        <v>702213</v>
      </c>
      <c r="G23" s="95"/>
      <c r="H23" s="94">
        <v>638311</v>
      </c>
      <c r="I23" s="94"/>
      <c r="J23" s="94">
        <v>30000</v>
      </c>
      <c r="K23" s="95"/>
      <c r="L23" s="95">
        <v>30000</v>
      </c>
    </row>
    <row r="24" spans="1:12" ht="20.25" customHeight="1" x14ac:dyDescent="0.25">
      <c r="A24" s="1" t="s">
        <v>95</v>
      </c>
      <c r="E24" s="151">
        <v>7</v>
      </c>
      <c r="F24" s="94">
        <v>0</v>
      </c>
      <c r="G24" s="95"/>
      <c r="H24" s="94">
        <v>0</v>
      </c>
      <c r="I24" s="88"/>
      <c r="J24" s="94">
        <v>606634</v>
      </c>
      <c r="K24" s="95"/>
      <c r="L24" s="95">
        <v>606634</v>
      </c>
    </row>
    <row r="25" spans="1:12" ht="20.25" customHeight="1" x14ac:dyDescent="0.25">
      <c r="A25" s="1" t="s">
        <v>41</v>
      </c>
      <c r="F25" s="94">
        <v>128869</v>
      </c>
      <c r="G25" s="95"/>
      <c r="H25" s="94">
        <v>132571</v>
      </c>
      <c r="I25" s="97"/>
      <c r="J25" s="94">
        <v>128869</v>
      </c>
      <c r="K25" s="95"/>
      <c r="L25" s="95">
        <v>132571</v>
      </c>
    </row>
    <row r="26" spans="1:12" ht="20.25" customHeight="1" x14ac:dyDescent="0.25">
      <c r="A26" s="96" t="s">
        <v>88</v>
      </c>
      <c r="E26" s="151">
        <v>4</v>
      </c>
      <c r="F26" s="94">
        <v>3000</v>
      </c>
      <c r="G26" s="95"/>
      <c r="H26" s="94">
        <v>3000</v>
      </c>
      <c r="I26" s="88"/>
      <c r="J26" s="94">
        <v>3000</v>
      </c>
      <c r="K26" s="95"/>
      <c r="L26" s="95">
        <v>3000</v>
      </c>
    </row>
    <row r="27" spans="1:12" ht="20.25" customHeight="1" x14ac:dyDescent="0.25">
      <c r="A27" s="96" t="s">
        <v>67</v>
      </c>
      <c r="F27" s="94">
        <v>322985</v>
      </c>
      <c r="G27" s="95"/>
      <c r="H27" s="94">
        <v>322985</v>
      </c>
      <c r="I27" s="88"/>
      <c r="J27" s="94">
        <v>322985</v>
      </c>
      <c r="K27" s="95"/>
      <c r="L27" s="95">
        <v>322985</v>
      </c>
    </row>
    <row r="28" spans="1:12" ht="20.25" customHeight="1" x14ac:dyDescent="0.25">
      <c r="A28" s="1" t="s">
        <v>46</v>
      </c>
      <c r="E28" s="151">
        <v>8</v>
      </c>
      <c r="F28" s="94">
        <v>8477218</v>
      </c>
      <c r="G28" s="95"/>
      <c r="H28" s="94">
        <v>8743104</v>
      </c>
      <c r="I28" s="94"/>
      <c r="J28" s="94">
        <v>7948345</v>
      </c>
      <c r="K28" s="95"/>
      <c r="L28" s="95">
        <v>8210953</v>
      </c>
    </row>
    <row r="29" spans="1:12" ht="20.25" customHeight="1" x14ac:dyDescent="0.25">
      <c r="A29" s="1" t="s">
        <v>47</v>
      </c>
      <c r="B29" s="3"/>
      <c r="F29" s="94">
        <v>17589</v>
      </c>
      <c r="G29" s="95"/>
      <c r="H29" s="94">
        <v>18415</v>
      </c>
      <c r="I29" s="94"/>
      <c r="J29" s="94">
        <v>15315</v>
      </c>
      <c r="K29" s="95"/>
      <c r="L29" s="95">
        <v>16024</v>
      </c>
    </row>
    <row r="30" spans="1:12" ht="20.25" customHeight="1" x14ac:dyDescent="0.25">
      <c r="A30" s="1" t="s">
        <v>78</v>
      </c>
      <c r="B30" s="3"/>
      <c r="E30" s="151">
        <v>10</v>
      </c>
      <c r="F30" s="94">
        <v>95</v>
      </c>
      <c r="G30" s="95"/>
      <c r="H30" s="94">
        <v>95</v>
      </c>
      <c r="I30" s="94"/>
      <c r="J30" s="94">
        <v>0</v>
      </c>
      <c r="K30" s="95"/>
      <c r="L30" s="72">
        <v>0</v>
      </c>
    </row>
    <row r="31" spans="1:12" ht="20.25" customHeight="1" x14ac:dyDescent="0.25">
      <c r="A31" s="1" t="s">
        <v>9</v>
      </c>
      <c r="F31" s="94">
        <v>173264</v>
      </c>
      <c r="G31" s="95"/>
      <c r="H31" s="94">
        <v>172060</v>
      </c>
      <c r="I31" s="94"/>
      <c r="J31" s="94">
        <v>171357</v>
      </c>
      <c r="K31" s="95"/>
      <c r="L31" s="95">
        <v>171980</v>
      </c>
    </row>
    <row r="32" spans="1:12" s="7" customFormat="1" ht="20.25" customHeight="1" x14ac:dyDescent="0.25">
      <c r="A32" s="7" t="s">
        <v>36</v>
      </c>
      <c r="E32" s="42"/>
      <c r="F32" s="89">
        <f>SUM(F22:F31)</f>
        <v>9825756</v>
      </c>
      <c r="G32" s="57"/>
      <c r="H32" s="89">
        <f>SUM(H22:H31)</f>
        <v>10031061</v>
      </c>
      <c r="I32" s="90"/>
      <c r="J32" s="98">
        <f>SUM(J22:J31)</f>
        <v>9227028</v>
      </c>
      <c r="K32" s="57"/>
      <c r="L32" s="98">
        <f>SUM(L22:L31)</f>
        <v>9494667</v>
      </c>
    </row>
    <row r="33" spans="1:12" s="7" customFormat="1" ht="20.25" customHeight="1" x14ac:dyDescent="0.25">
      <c r="E33" s="42"/>
      <c r="F33" s="90"/>
      <c r="G33" s="57"/>
      <c r="H33" s="90"/>
      <c r="I33" s="90"/>
      <c r="J33" s="57"/>
      <c r="K33" s="57"/>
      <c r="L33" s="57"/>
    </row>
    <row r="34" spans="1:12" s="7" customFormat="1" ht="20.25" customHeight="1" thickBot="1" x14ac:dyDescent="0.3">
      <c r="A34" s="7" t="s">
        <v>10</v>
      </c>
      <c r="E34" s="42"/>
      <c r="F34" s="99">
        <f>SUM(F19,F32)</f>
        <v>12500302</v>
      </c>
      <c r="G34" s="100"/>
      <c r="H34" s="99">
        <f>SUM(H19,H32)</f>
        <v>12400035</v>
      </c>
      <c r="I34" s="90"/>
      <c r="J34" s="61">
        <f>SUM(J19,J32)</f>
        <v>11936405</v>
      </c>
      <c r="K34" s="100"/>
      <c r="L34" s="61">
        <f>SUM(L19,L32)</f>
        <v>11894330</v>
      </c>
    </row>
    <row r="35" spans="1:12" ht="20.25" customHeight="1" thickTop="1" x14ac:dyDescent="0.25">
      <c r="F35" s="46"/>
      <c r="G35" s="46"/>
      <c r="H35" s="46"/>
      <c r="I35" s="46"/>
      <c r="J35" s="46"/>
      <c r="K35" s="46"/>
      <c r="L35" s="46"/>
    </row>
    <row r="36" spans="1:12" s="9" customFormat="1" ht="20.25" customHeight="1" x14ac:dyDescent="0.3">
      <c r="A36" s="29" t="s">
        <v>85</v>
      </c>
      <c r="E36" s="151"/>
    </row>
    <row r="37" spans="1:12" s="9" customFormat="1" ht="20.25" customHeight="1" x14ac:dyDescent="0.25">
      <c r="A37" s="30" t="s">
        <v>82</v>
      </c>
      <c r="B37" s="4"/>
      <c r="C37" s="4"/>
      <c r="D37" s="4"/>
      <c r="E37" s="151"/>
      <c r="F37" s="4"/>
      <c r="G37" s="4"/>
      <c r="H37" s="4"/>
      <c r="I37" s="4"/>
      <c r="J37" s="4"/>
      <c r="K37" s="4"/>
      <c r="L37" s="4"/>
    </row>
    <row r="38" spans="1:12" s="9" customFormat="1" ht="15" customHeight="1" x14ac:dyDescent="0.25">
      <c r="E38" s="151"/>
    </row>
    <row r="39" spans="1:12" s="9" customFormat="1" ht="20.25" customHeight="1" x14ac:dyDescent="0.25">
      <c r="E39" s="151"/>
      <c r="F39" s="320" t="s">
        <v>4</v>
      </c>
      <c r="G39" s="320"/>
      <c r="H39" s="320"/>
      <c r="I39" s="320"/>
      <c r="J39" s="318" t="s">
        <v>44</v>
      </c>
      <c r="K39" s="318"/>
      <c r="L39" s="318"/>
    </row>
    <row r="40" spans="1:12" s="49" customFormat="1" ht="20.25" customHeight="1" x14ac:dyDescent="0.25">
      <c r="A40" s="150"/>
      <c r="B40" s="150"/>
      <c r="C40" s="150"/>
      <c r="D40" s="150"/>
      <c r="E40" s="42"/>
      <c r="F40" s="320" t="s">
        <v>43</v>
      </c>
      <c r="G40" s="320"/>
      <c r="H40" s="320"/>
      <c r="I40" s="320"/>
      <c r="J40" s="320" t="s">
        <v>43</v>
      </c>
      <c r="K40" s="320"/>
      <c r="L40" s="320"/>
    </row>
    <row r="41" spans="1:12" s="49" customFormat="1" ht="20.25" customHeight="1" x14ac:dyDescent="0.25">
      <c r="A41" s="150"/>
      <c r="B41" s="150"/>
      <c r="C41" s="150"/>
      <c r="D41" s="150"/>
      <c r="E41" s="42"/>
      <c r="F41" s="152" t="s">
        <v>143</v>
      </c>
      <c r="G41" s="153"/>
      <c r="H41" s="152" t="s">
        <v>107</v>
      </c>
      <c r="I41" s="154"/>
      <c r="J41" s="152" t="s">
        <v>143</v>
      </c>
      <c r="K41" s="153"/>
      <c r="L41" s="152" t="s">
        <v>107</v>
      </c>
    </row>
    <row r="42" spans="1:12" s="7" customFormat="1" ht="20.25" customHeight="1" x14ac:dyDescent="0.25">
      <c r="A42" s="30" t="s">
        <v>50</v>
      </c>
      <c r="E42" s="151" t="s">
        <v>3</v>
      </c>
      <c r="F42" s="20">
        <v>2020</v>
      </c>
      <c r="G42" s="8"/>
      <c r="H42" s="20">
        <v>2019</v>
      </c>
      <c r="I42" s="20"/>
      <c r="J42" s="20">
        <v>2020</v>
      </c>
      <c r="K42" s="8"/>
      <c r="L42" s="20">
        <v>2019</v>
      </c>
    </row>
    <row r="43" spans="1:12" s="7" customFormat="1" ht="20.25" customHeight="1" x14ac:dyDescent="0.25">
      <c r="A43" s="30"/>
      <c r="E43" s="151"/>
      <c r="F43" s="155" t="s">
        <v>100</v>
      </c>
      <c r="G43" s="8"/>
      <c r="H43" s="155"/>
      <c r="I43" s="20"/>
      <c r="J43" s="155" t="s">
        <v>100</v>
      </c>
      <c r="K43" s="8"/>
      <c r="L43" s="155"/>
    </row>
    <row r="44" spans="1:12" s="7" customFormat="1" ht="20.25" customHeight="1" x14ac:dyDescent="0.25">
      <c r="E44" s="151"/>
      <c r="F44" s="319" t="s">
        <v>5</v>
      </c>
      <c r="G44" s="319"/>
      <c r="H44" s="319"/>
      <c r="I44" s="319"/>
      <c r="J44" s="319"/>
      <c r="K44" s="319"/>
      <c r="L44" s="319"/>
    </row>
    <row r="45" spans="1:12" ht="20.25" customHeight="1" x14ac:dyDescent="0.25">
      <c r="A45" s="45" t="s">
        <v>11</v>
      </c>
    </row>
    <row r="46" spans="1:12" ht="20.25" customHeight="1" x14ac:dyDescent="0.25">
      <c r="A46" s="1" t="s">
        <v>42</v>
      </c>
      <c r="C46" s="4"/>
      <c r="E46" s="151">
        <v>4</v>
      </c>
      <c r="F46" s="92">
        <v>712060</v>
      </c>
      <c r="G46" s="92"/>
      <c r="H46" s="92">
        <v>640774</v>
      </c>
      <c r="I46" s="92"/>
      <c r="J46" s="92">
        <v>1098067</v>
      </c>
      <c r="K46" s="92"/>
      <c r="L46" s="92">
        <v>1033307</v>
      </c>
    </row>
    <row r="47" spans="1:12" ht="18.75" customHeight="1" x14ac:dyDescent="0.25">
      <c r="A47" s="1" t="s">
        <v>90</v>
      </c>
      <c r="C47" s="4"/>
      <c r="E47" s="151">
        <v>4</v>
      </c>
      <c r="F47" s="92">
        <v>153491</v>
      </c>
      <c r="G47" s="92"/>
      <c r="H47" s="92">
        <v>160685</v>
      </c>
      <c r="I47" s="92"/>
      <c r="J47" s="92">
        <v>158136</v>
      </c>
      <c r="K47" s="92"/>
      <c r="L47" s="92">
        <v>162538</v>
      </c>
    </row>
    <row r="48" spans="1:12" ht="20.25" customHeight="1" x14ac:dyDescent="0.25">
      <c r="A48" s="1" t="s">
        <v>48</v>
      </c>
      <c r="C48" s="4"/>
      <c r="F48" s="92">
        <v>671056</v>
      </c>
      <c r="G48" s="92"/>
      <c r="H48" s="92">
        <v>663123</v>
      </c>
      <c r="I48" s="92"/>
      <c r="J48" s="92">
        <v>650025</v>
      </c>
      <c r="K48" s="92"/>
      <c r="L48" s="92">
        <v>629478</v>
      </c>
    </row>
    <row r="49" spans="1:23" ht="20.25" customHeight="1" x14ac:dyDescent="0.25">
      <c r="A49" s="1" t="s">
        <v>56</v>
      </c>
      <c r="F49" s="92">
        <v>72559</v>
      </c>
      <c r="G49" s="92"/>
      <c r="H49" s="92">
        <v>72516</v>
      </c>
      <c r="I49" s="92"/>
      <c r="J49" s="92">
        <v>72559</v>
      </c>
      <c r="K49" s="92"/>
      <c r="L49" s="92">
        <v>72516</v>
      </c>
    </row>
    <row r="50" spans="1:23" ht="20.25" customHeight="1" x14ac:dyDescent="0.25">
      <c r="A50" s="1" t="s">
        <v>12</v>
      </c>
      <c r="C50" s="4"/>
      <c r="F50" s="92">
        <v>451491</v>
      </c>
      <c r="G50" s="92"/>
      <c r="H50" s="92">
        <v>442711</v>
      </c>
      <c r="I50" s="92"/>
      <c r="J50" s="92">
        <v>451491</v>
      </c>
      <c r="K50" s="92"/>
      <c r="L50" s="92">
        <v>442711</v>
      </c>
      <c r="M50" s="319"/>
      <c r="N50" s="319"/>
      <c r="O50" s="319"/>
      <c r="P50" s="319"/>
      <c r="Q50" s="319"/>
      <c r="R50" s="319"/>
      <c r="S50" s="319"/>
    </row>
    <row r="51" spans="1:23" ht="20.25" customHeight="1" x14ac:dyDescent="0.25">
      <c r="A51" s="1" t="s">
        <v>13</v>
      </c>
      <c r="F51" s="92">
        <v>41654</v>
      </c>
      <c r="G51" s="92"/>
      <c r="H51" s="92">
        <v>37151</v>
      </c>
      <c r="I51" s="92"/>
      <c r="J51" s="92">
        <v>38785</v>
      </c>
      <c r="K51" s="92"/>
      <c r="L51" s="92">
        <v>35407</v>
      </c>
    </row>
    <row r="52" spans="1:23" s="7" customFormat="1" ht="20.25" customHeight="1" x14ac:dyDescent="0.25">
      <c r="A52" s="7" t="s">
        <v>14</v>
      </c>
      <c r="E52" s="42"/>
      <c r="F52" s="98">
        <f>SUM(F46:F51)</f>
        <v>2102311</v>
      </c>
      <c r="G52" s="100"/>
      <c r="H52" s="98">
        <f>SUM(H46:H51)</f>
        <v>2016960</v>
      </c>
      <c r="I52" s="57"/>
      <c r="J52" s="98">
        <f>SUM(J46:J51)</f>
        <v>2469063</v>
      </c>
      <c r="K52" s="100"/>
      <c r="L52" s="98">
        <f>SUM(L46:L51)</f>
        <v>2375957</v>
      </c>
      <c r="P52" s="143"/>
      <c r="Q52" s="143"/>
      <c r="R52" s="143"/>
      <c r="S52" s="143"/>
      <c r="T52" s="143"/>
      <c r="U52" s="143"/>
      <c r="V52" s="143"/>
      <c r="W52" s="143"/>
    </row>
    <row r="53" spans="1:23" s="7" customFormat="1" ht="15" customHeight="1" x14ac:dyDescent="0.25">
      <c r="E53" s="42"/>
      <c r="F53" s="57"/>
      <c r="G53" s="100"/>
      <c r="H53" s="57"/>
      <c r="I53" s="57"/>
      <c r="J53" s="57"/>
      <c r="K53" s="100"/>
      <c r="L53" s="57"/>
    </row>
    <row r="54" spans="1:23" ht="20.25" customHeight="1" x14ac:dyDescent="0.25">
      <c r="A54" s="45" t="s">
        <v>15</v>
      </c>
      <c r="F54" s="87"/>
      <c r="G54" s="92"/>
      <c r="H54" s="87"/>
      <c r="I54" s="87"/>
      <c r="J54" s="87"/>
      <c r="K54" s="92"/>
      <c r="L54" s="87"/>
    </row>
    <row r="55" spans="1:23" ht="20.25" customHeight="1" x14ac:dyDescent="0.25">
      <c r="A55" s="1" t="s">
        <v>108</v>
      </c>
      <c r="E55" s="151" t="s">
        <v>183</v>
      </c>
      <c r="F55" s="72">
        <v>0</v>
      </c>
      <c r="G55" s="92"/>
      <c r="H55" s="72">
        <v>0</v>
      </c>
      <c r="I55" s="88"/>
      <c r="J55" s="87">
        <v>30968</v>
      </c>
      <c r="K55" s="92"/>
      <c r="L55" s="87">
        <v>30968</v>
      </c>
    </row>
    <row r="56" spans="1:23" ht="20.25" customHeight="1" x14ac:dyDescent="0.25">
      <c r="A56" s="1" t="s">
        <v>79</v>
      </c>
      <c r="E56" s="151">
        <v>10</v>
      </c>
      <c r="F56" s="92">
        <v>468021</v>
      </c>
      <c r="G56" s="92"/>
      <c r="H56" s="87">
        <v>463526</v>
      </c>
      <c r="I56" s="87"/>
      <c r="J56" s="87">
        <v>434136</v>
      </c>
      <c r="K56" s="92"/>
      <c r="L56" s="87">
        <v>429298</v>
      </c>
    </row>
    <row r="57" spans="1:23" ht="20.25" customHeight="1" x14ac:dyDescent="0.25">
      <c r="A57" s="1" t="s">
        <v>113</v>
      </c>
      <c r="F57" s="92">
        <v>1138160</v>
      </c>
      <c r="G57" s="92"/>
      <c r="H57" s="92">
        <v>1185894</v>
      </c>
      <c r="I57" s="92"/>
      <c r="J57" s="92">
        <v>1125198</v>
      </c>
      <c r="K57" s="92"/>
      <c r="L57" s="92">
        <v>1173617</v>
      </c>
    </row>
    <row r="58" spans="1:23" s="7" customFormat="1" ht="20.25" customHeight="1" x14ac:dyDescent="0.25">
      <c r="A58" s="7" t="s">
        <v>16</v>
      </c>
      <c r="E58" s="42"/>
      <c r="F58" s="98">
        <f>SUM(F55:F57)</f>
        <v>1606181</v>
      </c>
      <c r="G58" s="100"/>
      <c r="H58" s="98">
        <f>SUM(H55:H57)</f>
        <v>1649420</v>
      </c>
      <c r="I58" s="57"/>
      <c r="J58" s="98">
        <f>SUM(J55:J57)</f>
        <v>1590302</v>
      </c>
      <c r="K58" s="100"/>
      <c r="L58" s="98">
        <f>SUM(L55:L57)</f>
        <v>1633883</v>
      </c>
    </row>
    <row r="59" spans="1:23" s="7" customFormat="1" ht="15" customHeight="1" x14ac:dyDescent="0.25">
      <c r="D59" s="6"/>
      <c r="E59" s="101"/>
      <c r="F59" s="58"/>
      <c r="G59" s="57"/>
      <c r="H59" s="58"/>
      <c r="I59" s="57"/>
      <c r="J59" s="58"/>
      <c r="K59" s="57"/>
      <c r="L59" s="58"/>
    </row>
    <row r="60" spans="1:23" s="7" customFormat="1" ht="20.25" customHeight="1" x14ac:dyDescent="0.25">
      <c r="A60" s="7" t="s">
        <v>17</v>
      </c>
      <c r="E60" s="42"/>
      <c r="F60" s="59">
        <f>SUM(F52,F58)</f>
        <v>3708492</v>
      </c>
      <c r="G60" s="57"/>
      <c r="H60" s="59">
        <f>SUM(H52,H58)</f>
        <v>3666380</v>
      </c>
      <c r="I60" s="57"/>
      <c r="J60" s="59">
        <f>SUM(J52,J58)</f>
        <v>4059365</v>
      </c>
      <c r="K60" s="57"/>
      <c r="L60" s="59">
        <f>SUM(L52,L58)</f>
        <v>4009840</v>
      </c>
    </row>
    <row r="61" spans="1:23" s="7" customFormat="1" ht="15" customHeight="1" x14ac:dyDescent="0.25">
      <c r="E61" s="42"/>
      <c r="F61" s="102"/>
      <c r="G61" s="103"/>
      <c r="H61" s="102"/>
      <c r="I61" s="102"/>
      <c r="J61" s="12"/>
      <c r="K61" s="12"/>
      <c r="L61" s="12"/>
    </row>
    <row r="62" spans="1:23" s="7" customFormat="1" ht="20.25" customHeight="1" x14ac:dyDescent="0.25">
      <c r="A62" s="45" t="s">
        <v>96</v>
      </c>
      <c r="E62" s="42"/>
      <c r="F62" s="102"/>
      <c r="G62" s="103"/>
      <c r="H62" s="102"/>
      <c r="I62" s="102"/>
      <c r="J62" s="12"/>
      <c r="K62" s="12"/>
      <c r="L62" s="12"/>
    </row>
    <row r="63" spans="1:23" s="7" customFormat="1" ht="20.25" customHeight="1" x14ac:dyDescent="0.25">
      <c r="A63" s="1" t="s">
        <v>71</v>
      </c>
      <c r="B63" s="1"/>
      <c r="C63" s="1"/>
      <c r="E63" s="151"/>
      <c r="F63" s="102"/>
      <c r="G63" s="103"/>
      <c r="H63" s="102"/>
      <c r="I63" s="102"/>
      <c r="J63" s="12"/>
      <c r="K63" s="12"/>
      <c r="L63" s="12"/>
    </row>
    <row r="64" spans="1:23" s="7" customFormat="1" ht="20.25" customHeight="1" x14ac:dyDescent="0.25">
      <c r="A64" s="1"/>
      <c r="B64" s="1" t="s">
        <v>53</v>
      </c>
      <c r="C64" s="1"/>
      <c r="E64" s="151"/>
    </row>
    <row r="65" spans="1:12" s="7" customFormat="1" ht="20.25" customHeight="1" x14ac:dyDescent="0.25">
      <c r="A65" s="1"/>
      <c r="B65" s="53" t="s">
        <v>154</v>
      </c>
      <c r="C65" s="1"/>
      <c r="E65" s="275"/>
    </row>
    <row r="66" spans="1:12" s="7" customFormat="1" ht="20.25" customHeight="1" thickBot="1" x14ac:dyDescent="0.3">
      <c r="A66" s="1"/>
      <c r="B66" s="53" t="s">
        <v>153</v>
      </c>
      <c r="C66" s="1"/>
      <c r="E66" s="275"/>
      <c r="F66" s="104">
        <v>265900</v>
      </c>
      <c r="G66" s="92"/>
      <c r="H66" s="104">
        <v>265900</v>
      </c>
      <c r="I66" s="87"/>
      <c r="J66" s="104">
        <v>265900</v>
      </c>
      <c r="K66" s="87"/>
      <c r="L66" s="104">
        <v>265900</v>
      </c>
    </row>
    <row r="67" spans="1:12" s="7" customFormat="1" ht="20.25" customHeight="1" thickTop="1" x14ac:dyDescent="0.25">
      <c r="A67" s="60"/>
      <c r="B67" s="1" t="s">
        <v>18</v>
      </c>
      <c r="C67" s="60"/>
      <c r="D67" s="105"/>
      <c r="E67" s="150"/>
      <c r="F67" s="92"/>
      <c r="G67" s="92"/>
      <c r="H67" s="143"/>
    </row>
    <row r="68" spans="1:12" s="7" customFormat="1" ht="20.25" customHeight="1" x14ac:dyDescent="0.25">
      <c r="A68" s="60"/>
      <c r="B68" s="53" t="s">
        <v>154</v>
      </c>
      <c r="C68" s="60"/>
      <c r="D68" s="105"/>
      <c r="E68" s="276"/>
    </row>
    <row r="69" spans="1:12" s="7" customFormat="1" ht="20.25" customHeight="1" x14ac:dyDescent="0.25">
      <c r="A69" s="60"/>
      <c r="B69" s="53" t="s">
        <v>153</v>
      </c>
      <c r="C69" s="60"/>
      <c r="D69" s="105"/>
      <c r="E69" s="276"/>
      <c r="F69" s="92">
        <v>265900</v>
      </c>
      <c r="G69" s="92"/>
      <c r="H69" s="92">
        <v>265900</v>
      </c>
      <c r="I69" s="92"/>
      <c r="J69" s="92">
        <v>265900</v>
      </c>
      <c r="K69" s="87"/>
      <c r="L69" s="92">
        <v>265900</v>
      </c>
    </row>
    <row r="70" spans="1:12" s="7" customFormat="1" ht="20.25" customHeight="1" x14ac:dyDescent="0.25">
      <c r="A70" s="22" t="s">
        <v>155</v>
      </c>
      <c r="E70" s="151"/>
      <c r="F70" s="92">
        <v>1342448</v>
      </c>
      <c r="G70" s="92"/>
      <c r="H70" s="92">
        <v>1342448</v>
      </c>
      <c r="I70" s="92"/>
      <c r="J70" s="87">
        <v>1342448</v>
      </c>
      <c r="K70" s="87"/>
      <c r="L70" s="87">
        <v>1342448</v>
      </c>
    </row>
    <row r="71" spans="1:12" s="7" customFormat="1" ht="20.25" customHeight="1" x14ac:dyDescent="0.25">
      <c r="A71" s="1" t="s">
        <v>76</v>
      </c>
      <c r="B71" s="1"/>
      <c r="C71" s="3"/>
      <c r="E71" s="151"/>
      <c r="F71" s="92"/>
      <c r="G71" s="92"/>
      <c r="H71" s="92"/>
      <c r="I71" s="92"/>
      <c r="J71" s="87"/>
      <c r="K71" s="87"/>
      <c r="L71" s="87"/>
    </row>
    <row r="72" spans="1:12" s="7" customFormat="1" ht="20.25" customHeight="1" x14ac:dyDescent="0.25">
      <c r="A72" s="1"/>
      <c r="B72" s="1" t="s">
        <v>19</v>
      </c>
      <c r="C72" s="3"/>
      <c r="E72" s="151"/>
      <c r="F72" s="92"/>
      <c r="G72" s="92"/>
      <c r="H72" s="92"/>
      <c r="I72" s="92"/>
      <c r="J72" s="87"/>
      <c r="K72" s="87"/>
      <c r="L72" s="87"/>
    </row>
    <row r="73" spans="1:12" s="7" customFormat="1" ht="20.25" customHeight="1" x14ac:dyDescent="0.25">
      <c r="A73" s="1"/>
      <c r="C73" s="4" t="s">
        <v>32</v>
      </c>
      <c r="E73" s="150"/>
      <c r="F73" s="92">
        <v>26796</v>
      </c>
      <c r="G73" s="92"/>
      <c r="H73" s="92">
        <v>26796</v>
      </c>
      <c r="I73" s="92"/>
      <c r="J73" s="92">
        <v>26796</v>
      </c>
      <c r="K73" s="87"/>
      <c r="L73" s="87">
        <v>26796</v>
      </c>
    </row>
    <row r="74" spans="1:12" s="7" customFormat="1" ht="20.25" customHeight="1" x14ac:dyDescent="0.25">
      <c r="A74" s="1"/>
      <c r="C74" s="1" t="s">
        <v>20</v>
      </c>
      <c r="E74" s="151"/>
      <c r="F74" s="92">
        <v>2285000</v>
      </c>
      <c r="G74" s="92"/>
      <c r="H74" s="92">
        <v>2285000</v>
      </c>
      <c r="I74" s="92"/>
      <c r="J74" s="92">
        <v>2285000</v>
      </c>
      <c r="K74" s="87"/>
      <c r="L74" s="87">
        <v>2285000</v>
      </c>
    </row>
    <row r="75" spans="1:12" s="7" customFormat="1" ht="20.25" customHeight="1" x14ac:dyDescent="0.25">
      <c r="A75" s="1" t="s">
        <v>0</v>
      </c>
      <c r="B75" s="22" t="s">
        <v>21</v>
      </c>
      <c r="C75" s="1"/>
      <c r="E75" s="151"/>
      <c r="F75" s="92">
        <v>1180107</v>
      </c>
      <c r="G75" s="92"/>
      <c r="H75" s="144">
        <v>1118991</v>
      </c>
      <c r="I75" s="92"/>
      <c r="J75" s="92">
        <v>429577</v>
      </c>
      <c r="K75" s="15"/>
      <c r="L75" s="37">
        <v>434066</v>
      </c>
    </row>
    <row r="76" spans="1:12" s="7" customFormat="1" ht="20.25" customHeight="1" x14ac:dyDescent="0.25">
      <c r="A76" s="1" t="s">
        <v>59</v>
      </c>
      <c r="C76" s="1"/>
      <c r="E76" s="151"/>
      <c r="F76" s="92">
        <v>3691559</v>
      </c>
      <c r="G76" s="92"/>
      <c r="H76" s="144">
        <v>3694520</v>
      </c>
      <c r="I76" s="92"/>
      <c r="J76" s="92">
        <v>3527319</v>
      </c>
      <c r="K76" s="87"/>
      <c r="L76" s="145">
        <v>3530280</v>
      </c>
    </row>
    <row r="77" spans="1:12" s="7" customFormat="1" ht="20.25" customHeight="1" x14ac:dyDescent="0.25">
      <c r="A77" s="7" t="s">
        <v>51</v>
      </c>
      <c r="B77" s="6"/>
      <c r="C77" s="6"/>
      <c r="E77" s="151"/>
      <c r="F77" s="98">
        <f>SUM(F67:F76)</f>
        <v>8791810</v>
      </c>
      <c r="G77" s="57"/>
      <c r="H77" s="98">
        <f>SUM(H69:H76)</f>
        <v>8733655</v>
      </c>
      <c r="I77" s="57"/>
      <c r="J77" s="98">
        <f>SUM(J69:J76)</f>
        <v>7877040</v>
      </c>
      <c r="K77" s="57"/>
      <c r="L77" s="98">
        <f>SUM(L69:L76)</f>
        <v>7884490</v>
      </c>
    </row>
    <row r="78" spans="1:12" s="7" customFormat="1" ht="15" customHeight="1" x14ac:dyDescent="0.25">
      <c r="B78" s="6"/>
      <c r="C78" s="6"/>
      <c r="E78" s="42"/>
      <c r="F78" s="57"/>
      <c r="G78" s="57"/>
      <c r="H78" s="57"/>
      <c r="I78" s="57"/>
      <c r="J78" s="57"/>
      <c r="K78" s="57"/>
      <c r="L78" s="57"/>
    </row>
    <row r="79" spans="1:12" s="6" customFormat="1" ht="20.25" customHeight="1" thickBot="1" x14ac:dyDescent="0.3">
      <c r="A79" s="7" t="s">
        <v>52</v>
      </c>
      <c r="E79" s="101"/>
      <c r="F79" s="61">
        <f>SUM(F60+F77)</f>
        <v>12500302</v>
      </c>
      <c r="G79" s="57"/>
      <c r="H79" s="61">
        <f>SUM(H60+H77)</f>
        <v>12400035</v>
      </c>
      <c r="I79" s="57"/>
      <c r="J79" s="61">
        <f>SUM(J60+J77)</f>
        <v>11936405</v>
      </c>
      <c r="K79" s="57"/>
      <c r="L79" s="61">
        <f>SUM(L60+L77)</f>
        <v>11894330</v>
      </c>
    </row>
    <row r="80" spans="1:12" s="6" customFormat="1" ht="20.25" customHeight="1" thickTop="1" x14ac:dyDescent="0.25">
      <c r="A80" s="7"/>
      <c r="E80" s="101"/>
      <c r="F80" s="57"/>
      <c r="G80" s="57"/>
      <c r="H80" s="57"/>
      <c r="I80" s="57"/>
      <c r="J80" s="57"/>
      <c r="K80" s="57"/>
      <c r="L80" s="57"/>
    </row>
    <row r="81" spans="1:12" s="7" customFormat="1" ht="20.25" customHeight="1" x14ac:dyDescent="0.25">
      <c r="B81" s="6"/>
      <c r="C81" s="6"/>
      <c r="E81" s="42"/>
      <c r="F81" s="146"/>
      <c r="G81" s="57"/>
      <c r="H81" s="146"/>
      <c r="I81" s="146"/>
      <c r="J81" s="146"/>
      <c r="K81" s="146"/>
      <c r="L81" s="146"/>
    </row>
    <row r="82" spans="1:12" s="108" customFormat="1" ht="20.25" customHeight="1" x14ac:dyDescent="0.25">
      <c r="A82" s="80"/>
      <c r="B82" s="107"/>
      <c r="C82" s="107"/>
      <c r="D82" s="107"/>
      <c r="E82" s="148"/>
      <c r="F82" s="107"/>
      <c r="G82" s="107"/>
      <c r="H82" s="107"/>
      <c r="I82" s="107"/>
      <c r="J82" s="107"/>
      <c r="K82" s="107"/>
      <c r="L82" s="107"/>
    </row>
    <row r="83" spans="1:12" s="108" customFormat="1" ht="20.25" customHeight="1" x14ac:dyDescent="0.25">
      <c r="A83" s="107"/>
      <c r="B83" s="107"/>
      <c r="C83" s="107"/>
      <c r="D83" s="107"/>
      <c r="E83" s="148"/>
      <c r="F83" s="107"/>
      <c r="G83" s="107"/>
      <c r="H83" s="107"/>
      <c r="I83" s="107"/>
      <c r="J83" s="107"/>
      <c r="K83" s="107"/>
      <c r="L83" s="107"/>
    </row>
    <row r="84" spans="1:12" s="108" customFormat="1" ht="20.25" customHeight="1" x14ac:dyDescent="0.25">
      <c r="A84" s="107"/>
      <c r="B84" s="107"/>
      <c r="C84" s="107"/>
      <c r="D84" s="107"/>
      <c r="E84" s="148"/>
      <c r="F84" s="318"/>
      <c r="G84" s="318"/>
      <c r="H84" s="318"/>
      <c r="I84" s="149"/>
      <c r="J84" s="318"/>
      <c r="K84" s="318"/>
      <c r="L84" s="318"/>
    </row>
    <row r="85" spans="1:12" s="6" customFormat="1" ht="20.25" customHeight="1" x14ac:dyDescent="0.25">
      <c r="E85" s="101"/>
      <c r="F85" s="318"/>
      <c r="G85" s="318"/>
      <c r="H85" s="318"/>
      <c r="I85" s="149"/>
      <c r="J85" s="318"/>
      <c r="K85" s="318"/>
      <c r="L85" s="318"/>
    </row>
    <row r="86" spans="1:12" s="6" customFormat="1" ht="32.25" customHeight="1" x14ac:dyDescent="0.25">
      <c r="E86" s="101"/>
      <c r="F86" s="315"/>
      <c r="G86" s="315"/>
      <c r="H86" s="315"/>
      <c r="I86" s="147"/>
      <c r="J86" s="315"/>
      <c r="K86" s="315"/>
      <c r="L86" s="315"/>
    </row>
    <row r="87" spans="1:12" s="6" customFormat="1" ht="20.25" customHeight="1" x14ac:dyDescent="0.25">
      <c r="E87" s="148"/>
      <c r="F87" s="20"/>
      <c r="G87" s="8"/>
      <c r="H87" s="20"/>
      <c r="I87" s="20"/>
      <c r="J87" s="20"/>
      <c r="K87" s="8"/>
      <c r="L87" s="20"/>
    </row>
    <row r="88" spans="1:12" s="6" customFormat="1" ht="20.25" customHeight="1" x14ac:dyDescent="0.25">
      <c r="E88" s="148"/>
      <c r="F88" s="20"/>
      <c r="G88" s="8"/>
      <c r="H88" s="20"/>
      <c r="I88" s="20"/>
      <c r="J88" s="20"/>
      <c r="K88" s="8"/>
      <c r="L88" s="20"/>
    </row>
    <row r="89" spans="1:12" s="6" customFormat="1" ht="20.25" customHeight="1" x14ac:dyDescent="0.25">
      <c r="E89" s="148"/>
      <c r="F89" s="316"/>
      <c r="G89" s="316"/>
      <c r="H89" s="316"/>
      <c r="I89" s="316"/>
      <c r="J89" s="316"/>
      <c r="K89" s="316"/>
      <c r="L89" s="316"/>
    </row>
    <row r="90" spans="1:12" s="28" customFormat="1" ht="20.25" customHeight="1" x14ac:dyDescent="0.25">
      <c r="A90" s="109"/>
      <c r="E90" s="148"/>
      <c r="F90" s="34"/>
      <c r="G90" s="8"/>
      <c r="H90" s="34"/>
      <c r="I90" s="34"/>
      <c r="J90" s="34"/>
      <c r="K90" s="8"/>
      <c r="L90" s="34"/>
    </row>
    <row r="91" spans="1:12" s="28" customFormat="1" ht="20.25" customHeight="1" x14ac:dyDescent="0.25">
      <c r="E91" s="8"/>
      <c r="F91" s="110"/>
      <c r="G91" s="110"/>
      <c r="H91" s="110"/>
      <c r="I91" s="110"/>
      <c r="J91" s="110"/>
      <c r="K91" s="110"/>
      <c r="L91" s="110"/>
    </row>
    <row r="92" spans="1:12" s="28" customFormat="1" ht="20.25" customHeight="1" x14ac:dyDescent="0.25">
      <c r="E92" s="148"/>
      <c r="F92" s="87"/>
      <c r="G92" s="87"/>
      <c r="H92" s="87"/>
      <c r="I92" s="87"/>
      <c r="J92" s="87"/>
      <c r="K92" s="87"/>
      <c r="L92" s="87"/>
    </row>
    <row r="93" spans="1:12" s="28" customFormat="1" ht="20.25" customHeight="1" x14ac:dyDescent="0.25">
      <c r="B93" s="107"/>
      <c r="E93" s="148"/>
      <c r="F93" s="87"/>
      <c r="G93" s="87"/>
      <c r="H93" s="87"/>
      <c r="I93" s="87"/>
      <c r="J93" s="87"/>
      <c r="K93" s="87"/>
      <c r="L93" s="87"/>
    </row>
    <row r="94" spans="1:12" s="6" customFormat="1" ht="20.25" customHeight="1" x14ac:dyDescent="0.25">
      <c r="E94" s="101"/>
      <c r="F94" s="111"/>
      <c r="G94" s="111"/>
      <c r="H94" s="111"/>
      <c r="I94" s="111"/>
      <c r="J94" s="111"/>
      <c r="K94" s="111"/>
      <c r="L94" s="111"/>
    </row>
    <row r="95" spans="1:12" s="6" customFormat="1" ht="20.25" customHeight="1" x14ac:dyDescent="0.25">
      <c r="E95" s="101"/>
      <c r="F95" s="111"/>
      <c r="G95" s="111"/>
      <c r="H95" s="111"/>
      <c r="I95" s="111"/>
      <c r="J95" s="111"/>
      <c r="K95" s="111"/>
      <c r="L95" s="111"/>
    </row>
    <row r="96" spans="1:12" s="28" customFormat="1" ht="20.25" customHeight="1" x14ac:dyDescent="0.25">
      <c r="A96" s="109"/>
      <c r="E96" s="148"/>
      <c r="F96" s="112"/>
      <c r="G96" s="112"/>
      <c r="H96" s="112"/>
      <c r="I96" s="112"/>
      <c r="J96" s="112"/>
      <c r="K96" s="112"/>
      <c r="L96" s="112"/>
    </row>
    <row r="97" spans="1:12" s="28" customFormat="1" ht="20.25" customHeight="1" x14ac:dyDescent="0.25">
      <c r="E97" s="148"/>
      <c r="F97" s="112"/>
      <c r="G97" s="112"/>
      <c r="H97" s="112"/>
      <c r="I97" s="112"/>
      <c r="J97" s="112"/>
      <c r="K97" s="112"/>
      <c r="L97" s="112"/>
    </row>
    <row r="98" spans="1:12" s="28" customFormat="1" ht="20.25" customHeight="1" x14ac:dyDescent="0.25">
      <c r="E98" s="148"/>
      <c r="F98" s="87"/>
      <c r="G98" s="87"/>
      <c r="H98" s="87"/>
      <c r="I98" s="87"/>
      <c r="J98" s="87"/>
      <c r="K98" s="87"/>
      <c r="L98" s="87"/>
    </row>
    <row r="99" spans="1:12" s="28" customFormat="1" ht="20.25" customHeight="1" x14ac:dyDescent="0.25">
      <c r="E99" s="148"/>
      <c r="F99" s="87"/>
      <c r="G99" s="87"/>
      <c r="H99" s="87"/>
      <c r="I99" s="87"/>
      <c r="J99" s="87"/>
      <c r="K99" s="87"/>
      <c r="L99" s="87"/>
    </row>
    <row r="100" spans="1:12" s="28" customFormat="1" ht="20.25" customHeight="1" x14ac:dyDescent="0.25">
      <c r="E100" s="148"/>
      <c r="F100" s="87"/>
      <c r="G100" s="87"/>
      <c r="H100" s="87"/>
      <c r="I100" s="87"/>
      <c r="J100" s="87"/>
      <c r="K100" s="87"/>
      <c r="L100" s="87"/>
    </row>
    <row r="101" spans="1:12" s="28" customFormat="1" ht="20.25" customHeight="1" x14ac:dyDescent="0.25">
      <c r="E101" s="148"/>
      <c r="F101" s="87"/>
      <c r="G101" s="87"/>
      <c r="H101" s="87"/>
      <c r="I101" s="87"/>
      <c r="J101" s="88"/>
      <c r="K101" s="88"/>
      <c r="L101" s="88"/>
    </row>
    <row r="102" spans="1:12" s="6" customFormat="1" ht="20.25" customHeight="1" x14ac:dyDescent="0.25">
      <c r="E102" s="101"/>
      <c r="F102" s="57"/>
      <c r="G102" s="57"/>
      <c r="H102" s="57"/>
      <c r="I102" s="57"/>
      <c r="J102" s="57"/>
      <c r="K102" s="57"/>
      <c r="L102" s="57"/>
    </row>
    <row r="103" spans="1:12" s="6" customFormat="1" ht="20.25" customHeight="1" x14ac:dyDescent="0.25">
      <c r="E103" s="101"/>
      <c r="F103" s="57"/>
      <c r="G103" s="57"/>
      <c r="H103" s="57"/>
      <c r="I103" s="57"/>
      <c r="J103" s="57"/>
      <c r="K103" s="57"/>
      <c r="L103" s="57"/>
    </row>
    <row r="104" spans="1:12" s="28" customFormat="1" ht="20.25" customHeight="1" x14ac:dyDescent="0.25">
      <c r="E104" s="148"/>
      <c r="F104" s="87"/>
      <c r="G104" s="87"/>
      <c r="H104" s="87"/>
      <c r="I104" s="87"/>
      <c r="J104" s="110"/>
      <c r="K104" s="110"/>
      <c r="L104" s="110"/>
    </row>
    <row r="105" spans="1:12" s="28" customFormat="1" ht="20.25" customHeight="1" x14ac:dyDescent="0.25">
      <c r="E105" s="148"/>
      <c r="F105" s="87"/>
      <c r="G105" s="87"/>
      <c r="H105" s="87"/>
      <c r="I105" s="87"/>
      <c r="J105" s="113"/>
      <c r="K105" s="88"/>
      <c r="L105" s="113"/>
    </row>
    <row r="106" spans="1:12" s="6" customFormat="1" ht="20.25" customHeight="1" x14ac:dyDescent="0.25">
      <c r="E106" s="101"/>
      <c r="F106" s="57"/>
      <c r="G106" s="57"/>
      <c r="H106" s="57"/>
      <c r="I106" s="57"/>
      <c r="J106" s="57"/>
      <c r="K106" s="57"/>
      <c r="L106" s="57"/>
    </row>
    <row r="107" spans="1:12" s="28" customFormat="1" ht="20.25" customHeight="1" x14ac:dyDescent="0.25">
      <c r="E107" s="148"/>
      <c r="F107" s="112"/>
      <c r="G107" s="112"/>
      <c r="H107" s="112"/>
      <c r="I107" s="112"/>
      <c r="J107" s="87"/>
      <c r="K107" s="87"/>
      <c r="L107" s="87"/>
    </row>
    <row r="108" spans="1:12" s="6" customFormat="1" ht="20.25" customHeight="1" x14ac:dyDescent="0.25">
      <c r="E108" s="101"/>
      <c r="F108" s="114"/>
      <c r="G108" s="114"/>
      <c r="H108" s="114"/>
      <c r="I108" s="114"/>
      <c r="J108" s="114"/>
      <c r="K108" s="114"/>
      <c r="L108" s="114"/>
    </row>
    <row r="109" spans="1:12" s="28" customFormat="1" ht="20.25" customHeight="1" x14ac:dyDescent="0.25">
      <c r="E109" s="148"/>
      <c r="F109" s="44"/>
      <c r="G109" s="44"/>
      <c r="H109" s="44"/>
      <c r="I109" s="44"/>
      <c r="J109" s="44"/>
      <c r="K109" s="44"/>
      <c r="L109" s="44"/>
    </row>
    <row r="110" spans="1:12" s="28" customFormat="1" ht="20.25" hidden="1" customHeight="1" x14ac:dyDescent="0.25">
      <c r="E110" s="148"/>
      <c r="F110" s="115"/>
      <c r="G110" s="44"/>
      <c r="H110" s="115"/>
      <c r="I110" s="115"/>
      <c r="J110" s="115"/>
      <c r="K110" s="115"/>
      <c r="L110" s="115"/>
    </row>
    <row r="111" spans="1:12" s="28" customFormat="1" ht="20.25" customHeight="1" x14ac:dyDescent="0.25">
      <c r="A111" s="6"/>
      <c r="E111" s="148"/>
      <c r="F111" s="116"/>
      <c r="G111" s="62"/>
      <c r="H111" s="116"/>
      <c r="I111" s="116"/>
      <c r="J111" s="116"/>
      <c r="K111" s="116"/>
      <c r="L111" s="116"/>
    </row>
    <row r="112" spans="1:12" s="28" customFormat="1" ht="20.25" customHeight="1" x14ac:dyDescent="0.25">
      <c r="E112" s="148"/>
      <c r="F112" s="116"/>
      <c r="G112" s="62"/>
      <c r="H112" s="116"/>
      <c r="I112" s="116"/>
      <c r="J112" s="116"/>
      <c r="K112" s="116"/>
      <c r="L112" s="116"/>
    </row>
    <row r="113" spans="1:12" s="28" customFormat="1" ht="20.25" customHeight="1" x14ac:dyDescent="0.25">
      <c r="A113" s="6"/>
      <c r="E113" s="148"/>
      <c r="F113" s="46"/>
      <c r="G113" s="62"/>
      <c r="H113" s="46"/>
      <c r="I113" s="46"/>
      <c r="J113" s="117"/>
      <c r="K113" s="117"/>
      <c r="L113" s="117"/>
    </row>
    <row r="114" spans="1:12" s="28" customFormat="1" ht="20.25" customHeight="1" x14ac:dyDescent="0.25">
      <c r="E114" s="148"/>
      <c r="F114" s="118"/>
      <c r="G114" s="119"/>
      <c r="H114" s="118"/>
      <c r="I114" s="118"/>
      <c r="J114" s="118"/>
      <c r="K114" s="119"/>
      <c r="L114" s="118"/>
    </row>
    <row r="115" spans="1:12" s="28" customFormat="1" ht="20.25" customHeight="1" x14ac:dyDescent="0.25">
      <c r="E115" s="148"/>
      <c r="F115" s="46"/>
      <c r="G115" s="119"/>
      <c r="H115" s="46"/>
      <c r="I115" s="46"/>
      <c r="J115" s="46"/>
      <c r="K115" s="62"/>
      <c r="L115" s="46"/>
    </row>
    <row r="116" spans="1:12" s="28" customFormat="1" ht="20.25" customHeight="1" x14ac:dyDescent="0.25">
      <c r="E116" s="148"/>
      <c r="F116" s="46"/>
      <c r="G116" s="119"/>
      <c r="H116" s="46"/>
      <c r="I116" s="46"/>
      <c r="J116" s="51"/>
      <c r="K116" s="120"/>
      <c r="L116" s="51"/>
    </row>
    <row r="117" spans="1:12" s="28" customFormat="1" ht="20.25" customHeight="1" x14ac:dyDescent="0.25">
      <c r="E117" s="148"/>
      <c r="F117" s="46"/>
      <c r="G117" s="46"/>
      <c r="H117" s="46"/>
      <c r="I117" s="46"/>
      <c r="J117" s="46"/>
      <c r="K117" s="46"/>
      <c r="L117" s="46"/>
    </row>
    <row r="118" spans="1:12" s="28" customFormat="1" ht="20.25" customHeight="1" x14ac:dyDescent="0.25">
      <c r="B118" s="121"/>
      <c r="E118" s="148"/>
      <c r="F118" s="46"/>
      <c r="G118" s="46"/>
      <c r="H118" s="46"/>
      <c r="I118" s="46"/>
      <c r="J118" s="46"/>
      <c r="K118" s="46"/>
      <c r="L118" s="46"/>
    </row>
    <row r="119" spans="1:12" s="28" customFormat="1" ht="20.25" customHeight="1" x14ac:dyDescent="0.25">
      <c r="A119" s="6"/>
      <c r="B119" s="121"/>
      <c r="E119" s="148"/>
      <c r="F119" s="122"/>
      <c r="G119" s="122"/>
      <c r="H119" s="122"/>
      <c r="I119" s="122"/>
      <c r="J119" s="122"/>
      <c r="K119" s="122"/>
      <c r="L119" s="122"/>
    </row>
    <row r="120" spans="1:12" s="28" customFormat="1" ht="20.25" customHeight="1" x14ac:dyDescent="0.25">
      <c r="A120" s="6"/>
      <c r="E120" s="148"/>
      <c r="F120" s="122"/>
      <c r="G120" s="123"/>
      <c r="H120" s="122"/>
      <c r="I120" s="122"/>
      <c r="J120" s="122"/>
      <c r="K120" s="63"/>
      <c r="L120" s="122"/>
    </row>
    <row r="121" spans="1:12" s="28" customFormat="1" ht="20.25" customHeight="1" x14ac:dyDescent="0.25">
      <c r="A121" s="6"/>
      <c r="E121" s="148"/>
      <c r="F121" s="124"/>
      <c r="G121" s="122"/>
      <c r="H121" s="124"/>
      <c r="I121" s="124"/>
      <c r="J121" s="124"/>
      <c r="K121" s="122"/>
      <c r="L121" s="124"/>
    </row>
    <row r="122" spans="1:12" s="28" customFormat="1" ht="20.25" customHeight="1" x14ac:dyDescent="0.25">
      <c r="A122" s="6"/>
      <c r="E122" s="148"/>
      <c r="F122" s="124"/>
      <c r="G122" s="122"/>
      <c r="H122" s="124"/>
      <c r="I122" s="124"/>
      <c r="J122" s="124"/>
      <c r="K122" s="122"/>
      <c r="L122" s="124"/>
    </row>
    <row r="123" spans="1:12" s="28" customFormat="1" ht="20.25" customHeight="1" x14ac:dyDescent="0.3">
      <c r="A123" s="106"/>
      <c r="E123" s="148"/>
      <c r="F123" s="124"/>
      <c r="G123" s="122"/>
      <c r="H123" s="124"/>
      <c r="I123" s="124"/>
      <c r="J123" s="124"/>
      <c r="K123" s="122"/>
      <c r="L123" s="124"/>
    </row>
    <row r="124" spans="1:12" s="28" customFormat="1" ht="20.25" customHeight="1" x14ac:dyDescent="0.25">
      <c r="A124" s="80"/>
      <c r="E124" s="148"/>
      <c r="F124" s="124"/>
      <c r="G124" s="122"/>
      <c r="H124" s="124"/>
      <c r="I124" s="124"/>
      <c r="J124" s="124"/>
      <c r="K124" s="122"/>
      <c r="L124" s="124"/>
    </row>
    <row r="125" spans="1:12" s="28" customFormat="1" ht="20.25" customHeight="1" x14ac:dyDescent="0.25">
      <c r="A125" s="6"/>
      <c r="E125" s="148"/>
      <c r="F125" s="124"/>
      <c r="G125" s="122"/>
      <c r="H125" s="124"/>
      <c r="I125" s="124"/>
      <c r="J125" s="124"/>
      <c r="K125" s="122"/>
      <c r="L125" s="124"/>
    </row>
    <row r="126" spans="1:12" s="28" customFormat="1" ht="20.25" customHeight="1" x14ac:dyDescent="0.25">
      <c r="A126" s="6"/>
      <c r="E126" s="148"/>
      <c r="F126" s="318"/>
      <c r="G126" s="318"/>
      <c r="H126" s="318"/>
      <c r="I126" s="149"/>
      <c r="J126" s="318"/>
      <c r="K126" s="318"/>
      <c r="L126" s="318"/>
    </row>
    <row r="127" spans="1:12" s="28" customFormat="1" ht="20.25" customHeight="1" x14ac:dyDescent="0.25">
      <c r="A127" s="6"/>
      <c r="E127" s="148"/>
      <c r="F127" s="318"/>
      <c r="G127" s="318"/>
      <c r="H127" s="318"/>
      <c r="I127" s="149"/>
      <c r="J127" s="318"/>
      <c r="K127" s="318"/>
      <c r="L127" s="318"/>
    </row>
    <row r="128" spans="1:12" s="28" customFormat="1" ht="32.25" customHeight="1" x14ac:dyDescent="0.25">
      <c r="A128" s="6"/>
      <c r="E128" s="148"/>
      <c r="F128" s="315"/>
      <c r="G128" s="315"/>
      <c r="H128" s="315"/>
      <c r="I128" s="147"/>
      <c r="J128" s="315"/>
      <c r="K128" s="315"/>
      <c r="L128" s="315"/>
    </row>
    <row r="129" spans="1:12" s="28" customFormat="1" ht="20.25" customHeight="1" x14ac:dyDescent="0.25">
      <c r="A129" s="6"/>
      <c r="E129" s="148"/>
      <c r="F129" s="20"/>
      <c r="G129" s="8"/>
      <c r="H129" s="20"/>
      <c r="I129" s="20"/>
      <c r="J129" s="20"/>
      <c r="K129" s="8"/>
      <c r="L129" s="20"/>
    </row>
    <row r="130" spans="1:12" s="28" customFormat="1" ht="20.25" customHeight="1" x14ac:dyDescent="0.25">
      <c r="A130" s="6"/>
      <c r="E130" s="148"/>
      <c r="F130" s="20"/>
      <c r="G130" s="8"/>
      <c r="H130" s="20"/>
      <c r="I130" s="20"/>
      <c r="J130" s="20"/>
      <c r="K130" s="8"/>
      <c r="L130" s="20"/>
    </row>
    <row r="131" spans="1:12" s="28" customFormat="1" ht="20.25" customHeight="1" x14ac:dyDescent="0.25">
      <c r="A131" s="6"/>
      <c r="E131" s="148"/>
      <c r="F131" s="316"/>
      <c r="G131" s="317"/>
      <c r="H131" s="317"/>
      <c r="I131" s="317"/>
      <c r="J131" s="317"/>
      <c r="K131" s="317"/>
      <c r="L131" s="317"/>
    </row>
    <row r="132" spans="1:12" s="28" customFormat="1" ht="20.25" customHeight="1" x14ac:dyDescent="0.25">
      <c r="A132" s="6"/>
      <c r="E132" s="148"/>
      <c r="F132" s="62"/>
      <c r="G132" s="122"/>
      <c r="H132" s="62"/>
      <c r="I132" s="62"/>
      <c r="J132" s="62"/>
      <c r="K132" s="122"/>
      <c r="L132" s="62"/>
    </row>
    <row r="133" spans="1:12" s="28" customFormat="1" ht="20.25" customHeight="1" x14ac:dyDescent="0.25">
      <c r="E133" s="148"/>
      <c r="F133" s="84"/>
      <c r="G133" s="84"/>
      <c r="H133" s="84"/>
      <c r="I133" s="84"/>
      <c r="J133" s="84"/>
      <c r="K133" s="84"/>
      <c r="L133" s="84"/>
    </row>
    <row r="134" spans="1:12" s="28" customFormat="1" ht="20.25" customHeight="1" x14ac:dyDescent="0.25">
      <c r="E134" s="148"/>
      <c r="F134" s="84"/>
      <c r="G134" s="84"/>
      <c r="H134" s="84"/>
      <c r="I134" s="84"/>
      <c r="J134" s="113"/>
      <c r="K134" s="46"/>
      <c r="L134" s="113"/>
    </row>
    <row r="135" spans="1:12" s="28" customFormat="1" ht="20.25" customHeight="1" x14ac:dyDescent="0.25">
      <c r="A135" s="6"/>
      <c r="E135" s="148"/>
      <c r="F135" s="63"/>
      <c r="G135" s="122"/>
      <c r="H135" s="63"/>
      <c r="I135" s="63"/>
      <c r="J135" s="63"/>
      <c r="K135" s="122"/>
      <c r="L135" s="63"/>
    </row>
    <row r="136" spans="1:12" s="28" customFormat="1" ht="20.25" customHeight="1" x14ac:dyDescent="0.25">
      <c r="A136" s="6"/>
      <c r="E136" s="148"/>
      <c r="F136" s="62"/>
      <c r="G136" s="122"/>
      <c r="H136" s="62"/>
      <c r="I136" s="62"/>
      <c r="J136" s="62"/>
      <c r="K136" s="122"/>
      <c r="L136" s="62"/>
    </row>
    <row r="137" spans="1:12" s="28" customFormat="1" ht="20.25" customHeight="1" x14ac:dyDescent="0.25">
      <c r="A137" s="6"/>
      <c r="E137" s="148"/>
      <c r="F137" s="62"/>
      <c r="G137" s="122"/>
      <c r="H137" s="62"/>
      <c r="I137" s="62"/>
      <c r="J137" s="62"/>
      <c r="K137" s="122"/>
      <c r="L137" s="62"/>
    </row>
    <row r="138" spans="1:12" s="28" customFormat="1" ht="20.25" customHeight="1" x14ac:dyDescent="0.25">
      <c r="E138" s="148"/>
      <c r="F138" s="62"/>
      <c r="G138" s="122"/>
      <c r="H138" s="62"/>
      <c r="I138" s="62"/>
      <c r="J138" s="62"/>
      <c r="K138" s="122"/>
      <c r="L138" s="62"/>
    </row>
    <row r="139" spans="1:12" s="28" customFormat="1" ht="20.25" customHeight="1" x14ac:dyDescent="0.25">
      <c r="E139" s="148"/>
      <c r="F139" s="113"/>
      <c r="G139" s="122"/>
      <c r="H139" s="113"/>
      <c r="I139" s="113"/>
      <c r="J139" s="113"/>
      <c r="K139" s="122"/>
      <c r="L139" s="113"/>
    </row>
    <row r="140" spans="1:12" s="28" customFormat="1" ht="20.25" customHeight="1" x14ac:dyDescent="0.25">
      <c r="A140" s="6"/>
      <c r="E140" s="148"/>
      <c r="F140" s="63"/>
      <c r="G140" s="122"/>
      <c r="H140" s="63"/>
      <c r="I140" s="63"/>
      <c r="J140" s="63"/>
      <c r="K140" s="122"/>
      <c r="L140" s="63"/>
    </row>
    <row r="141" spans="1:12" s="28" customFormat="1" ht="20.25" customHeight="1" x14ac:dyDescent="0.25">
      <c r="A141" s="6"/>
      <c r="E141" s="148"/>
      <c r="F141" s="63"/>
      <c r="G141" s="122"/>
      <c r="H141" s="63"/>
      <c r="I141" s="63"/>
      <c r="J141" s="63"/>
      <c r="K141" s="122"/>
      <c r="L141" s="63"/>
    </row>
    <row r="142" spans="1:12" s="28" customFormat="1" ht="21" customHeight="1" x14ac:dyDescent="0.3">
      <c r="A142" s="6"/>
      <c r="E142" s="148"/>
      <c r="F142" s="64"/>
      <c r="G142" s="122"/>
      <c r="H142" s="64"/>
      <c r="I142" s="64"/>
      <c r="J142" s="64"/>
      <c r="K142" s="122"/>
      <c r="L142" s="64"/>
    </row>
    <row r="143" spans="1:12" s="28" customFormat="1" ht="20.25" customHeight="1" x14ac:dyDescent="0.25">
      <c r="E143" s="148"/>
    </row>
  </sheetData>
  <mergeCells count="25">
    <mergeCell ref="M50:S50"/>
    <mergeCell ref="F4:I4"/>
    <mergeCell ref="J4:L4"/>
    <mergeCell ref="F5:I5"/>
    <mergeCell ref="J5:L5"/>
    <mergeCell ref="F39:I39"/>
    <mergeCell ref="J39:L39"/>
    <mergeCell ref="F85:H85"/>
    <mergeCell ref="J85:L85"/>
    <mergeCell ref="F9:L9"/>
    <mergeCell ref="F40:I40"/>
    <mergeCell ref="J40:L40"/>
    <mergeCell ref="F44:L44"/>
    <mergeCell ref="F84:H84"/>
    <mergeCell ref="J84:L84"/>
    <mergeCell ref="F128:H128"/>
    <mergeCell ref="J128:L128"/>
    <mergeCell ref="F131:L131"/>
    <mergeCell ref="F86:H86"/>
    <mergeCell ref="J86:L86"/>
    <mergeCell ref="F89:L89"/>
    <mergeCell ref="F126:H126"/>
    <mergeCell ref="J126:L126"/>
    <mergeCell ref="F127:H127"/>
    <mergeCell ref="J127:L127"/>
  </mergeCells>
  <pageMargins left="0.7" right="0.7" top="0.48" bottom="0.5" header="0.5" footer="0.5"/>
  <pageSetup paperSize="9" scale="83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5" max="16383" man="1"/>
  </rowBreaks>
  <ignoredErrors>
    <ignoredError sqref="H77 L77 F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view="pageBreakPreview" zoomScaleNormal="70" zoomScaleSheetLayoutView="100" workbookViewId="0"/>
  </sheetViews>
  <sheetFormatPr defaultColWidth="9.140625" defaultRowHeight="20.25" customHeight="1" x14ac:dyDescent="0.25"/>
  <cols>
    <col min="1" max="3" width="2.85546875" style="1" customWidth="1"/>
    <col min="4" max="4" width="45.140625" style="1" customWidth="1"/>
    <col min="5" max="5" width="5.140625" style="157" customWidth="1"/>
    <col min="6" max="6" width="12.140625" style="1" customWidth="1"/>
    <col min="7" max="7" width="1" style="1" customWidth="1"/>
    <col min="8" max="8" width="12.140625" style="1" customWidth="1"/>
    <col min="9" max="9" width="0.85546875" style="1" customWidth="1"/>
    <col min="10" max="10" width="12.140625" style="1" customWidth="1"/>
    <col min="11" max="11" width="1" style="1" customWidth="1"/>
    <col min="12" max="12" width="12.140625" style="1" customWidth="1"/>
    <col min="13" max="16384" width="9.140625" style="1"/>
  </cols>
  <sheetData>
    <row r="1" spans="1:14" s="9" customFormat="1" ht="20.25" customHeight="1" x14ac:dyDescent="0.3">
      <c r="A1" s="29" t="s">
        <v>85</v>
      </c>
      <c r="B1" s="4"/>
      <c r="C1" s="4"/>
      <c r="D1" s="4"/>
      <c r="E1" s="25"/>
      <c r="F1" s="4"/>
      <c r="G1" s="4"/>
      <c r="H1" s="4"/>
      <c r="I1" s="4"/>
      <c r="J1" s="4"/>
      <c r="K1" s="4"/>
      <c r="L1" s="4"/>
    </row>
    <row r="2" spans="1:14" s="9" customFormat="1" ht="20.25" customHeight="1" x14ac:dyDescent="0.25">
      <c r="A2" s="30" t="s">
        <v>93</v>
      </c>
      <c r="B2" s="4"/>
      <c r="C2" s="4"/>
      <c r="D2" s="4"/>
      <c r="E2" s="25"/>
      <c r="F2" s="4"/>
      <c r="G2" s="4"/>
      <c r="H2" s="4"/>
      <c r="I2" s="4"/>
      <c r="J2" s="4"/>
      <c r="K2" s="4"/>
      <c r="L2" s="4"/>
    </row>
    <row r="3" spans="1:14" s="9" customFormat="1" ht="20.25" customHeight="1" x14ac:dyDescent="0.25">
      <c r="A3" s="19"/>
      <c r="B3" s="4"/>
      <c r="C3" s="4"/>
      <c r="D3" s="4"/>
      <c r="E3" s="25"/>
      <c r="F3" s="4"/>
      <c r="G3" s="4"/>
      <c r="H3" s="4"/>
      <c r="I3" s="4"/>
      <c r="J3" s="4"/>
      <c r="K3" s="4"/>
      <c r="L3" s="4"/>
    </row>
    <row r="4" spans="1:14" s="7" customFormat="1" ht="20.25" customHeight="1" x14ac:dyDescent="0.25">
      <c r="E4" s="42"/>
      <c r="F4" s="322" t="s">
        <v>4</v>
      </c>
      <c r="G4" s="322"/>
      <c r="H4" s="322"/>
      <c r="I4" s="322"/>
      <c r="J4" s="321" t="s">
        <v>44</v>
      </c>
      <c r="K4" s="321"/>
      <c r="L4" s="321"/>
    </row>
    <row r="5" spans="1:14" s="7" customFormat="1" ht="20.25" customHeight="1" x14ac:dyDescent="0.25">
      <c r="E5" s="42"/>
      <c r="F5" s="322" t="s">
        <v>43</v>
      </c>
      <c r="G5" s="322"/>
      <c r="H5" s="322"/>
      <c r="I5" s="322"/>
      <c r="J5" s="322" t="s">
        <v>43</v>
      </c>
      <c r="K5" s="322"/>
      <c r="L5" s="322"/>
    </row>
    <row r="6" spans="1:14" s="7" customFormat="1" ht="20.100000000000001" customHeight="1" x14ac:dyDescent="0.25">
      <c r="E6" s="42"/>
      <c r="F6" s="323" t="s">
        <v>151</v>
      </c>
      <c r="G6" s="324"/>
      <c r="H6" s="324"/>
      <c r="I6" s="125"/>
      <c r="J6" s="323" t="s">
        <v>151</v>
      </c>
      <c r="K6" s="324"/>
      <c r="L6" s="324"/>
    </row>
    <row r="7" spans="1:14" s="7" customFormat="1" ht="20.100000000000001" customHeight="1" x14ac:dyDescent="0.25">
      <c r="E7" s="42"/>
      <c r="F7" s="323" t="s">
        <v>143</v>
      </c>
      <c r="G7" s="323"/>
      <c r="H7" s="323"/>
      <c r="I7" s="125"/>
      <c r="J7" s="323" t="s">
        <v>143</v>
      </c>
      <c r="K7" s="323"/>
      <c r="L7" s="323"/>
    </row>
    <row r="8" spans="1:14" s="7" customFormat="1" ht="19.5" customHeight="1" x14ac:dyDescent="0.25">
      <c r="E8" s="157" t="s">
        <v>3</v>
      </c>
      <c r="F8" s="20">
        <v>2020</v>
      </c>
      <c r="G8" s="8"/>
      <c r="H8" s="20">
        <v>2019</v>
      </c>
      <c r="I8" s="8"/>
      <c r="J8" s="20">
        <v>2020</v>
      </c>
      <c r="K8" s="8"/>
      <c r="L8" s="20">
        <v>2019</v>
      </c>
    </row>
    <row r="9" spans="1:14" s="7" customFormat="1" ht="19.5" customHeight="1" x14ac:dyDescent="0.25">
      <c r="E9" s="157"/>
      <c r="F9" s="319" t="s">
        <v>5</v>
      </c>
      <c r="G9" s="319"/>
      <c r="H9" s="319"/>
      <c r="I9" s="319"/>
      <c r="J9" s="319"/>
      <c r="K9" s="319"/>
      <c r="L9" s="319"/>
    </row>
    <row r="10" spans="1:14" ht="19.5" customHeight="1" x14ac:dyDescent="0.25">
      <c r="A10" s="45" t="s">
        <v>68</v>
      </c>
      <c r="E10" s="157">
        <v>4</v>
      </c>
      <c r="F10" s="34"/>
      <c r="G10" s="2"/>
      <c r="H10" s="34"/>
      <c r="I10" s="2"/>
      <c r="J10" s="34"/>
      <c r="K10" s="2"/>
      <c r="L10" s="34"/>
    </row>
    <row r="11" spans="1:14" ht="19.5" customHeight="1" x14ac:dyDescent="0.25">
      <c r="A11" s="1" t="s">
        <v>49</v>
      </c>
      <c r="F11" s="35"/>
      <c r="G11" s="36"/>
      <c r="H11" s="35"/>
      <c r="I11" s="36"/>
      <c r="J11" s="35"/>
      <c r="K11" s="36"/>
      <c r="L11" s="35"/>
    </row>
    <row r="12" spans="1:14" ht="19.5" customHeight="1" x14ac:dyDescent="0.25">
      <c r="A12" s="22" t="s">
        <v>122</v>
      </c>
      <c r="F12" s="37">
        <v>2977730</v>
      </c>
      <c r="G12" s="37"/>
      <c r="H12" s="37">
        <f>2907487-23880</f>
        <v>2883607</v>
      </c>
      <c r="I12" s="37"/>
      <c r="J12" s="37">
        <v>2964003</v>
      </c>
      <c r="K12" s="37"/>
      <c r="L12" s="37">
        <f>2882429-23880</f>
        <v>2858549</v>
      </c>
      <c r="N12" s="159"/>
    </row>
    <row r="13" spans="1:14" ht="19.5" customHeight="1" x14ac:dyDescent="0.25">
      <c r="A13" s="1" t="s">
        <v>22</v>
      </c>
      <c r="B13" s="4"/>
      <c r="F13" s="37">
        <v>35304</v>
      </c>
      <c r="G13" s="37"/>
      <c r="H13" s="37">
        <v>28000</v>
      </c>
      <c r="I13" s="37"/>
      <c r="J13" s="37">
        <v>60082</v>
      </c>
      <c r="K13" s="37"/>
      <c r="L13" s="37">
        <v>67155</v>
      </c>
      <c r="N13" s="159"/>
    </row>
    <row r="14" spans="1:14" s="7" customFormat="1" ht="19.5" customHeight="1" x14ac:dyDescent="0.25">
      <c r="A14" s="7" t="s">
        <v>69</v>
      </c>
      <c r="E14" s="42"/>
      <c r="F14" s="38">
        <f>SUM(F12:F13)</f>
        <v>3013034</v>
      </c>
      <c r="G14" s="39"/>
      <c r="H14" s="38">
        <f>SUM(H12:H13)</f>
        <v>2911607</v>
      </c>
      <c r="I14" s="39"/>
      <c r="J14" s="38">
        <f>SUM(J12:J13)</f>
        <v>3024085</v>
      </c>
      <c r="K14" s="40"/>
      <c r="L14" s="38">
        <f>SUM(L12:L13)</f>
        <v>2925704</v>
      </c>
      <c r="N14" s="159"/>
    </row>
    <row r="15" spans="1:14" s="7" customFormat="1" ht="19.350000000000001" customHeight="1" x14ac:dyDescent="0.25">
      <c r="E15" s="42"/>
      <c r="F15" s="40"/>
      <c r="G15" s="39"/>
      <c r="H15" s="40"/>
      <c r="I15" s="39"/>
      <c r="J15" s="40"/>
      <c r="K15" s="40"/>
      <c r="L15" s="40"/>
      <c r="N15" s="159"/>
    </row>
    <row r="16" spans="1:14" ht="19.5" customHeight="1" x14ac:dyDescent="0.25">
      <c r="A16" s="45" t="s">
        <v>23</v>
      </c>
      <c r="E16" s="157">
        <v>4</v>
      </c>
      <c r="F16" s="41"/>
      <c r="G16" s="41"/>
      <c r="H16" s="41"/>
      <c r="I16" s="41"/>
      <c r="J16" s="41"/>
      <c r="K16" s="41"/>
      <c r="L16" s="41"/>
      <c r="N16" s="159"/>
    </row>
    <row r="17" spans="1:14" ht="19.5" customHeight="1" x14ac:dyDescent="0.25">
      <c r="A17" s="33" t="s">
        <v>70</v>
      </c>
      <c r="E17" s="1"/>
      <c r="N17" s="159"/>
    </row>
    <row r="18" spans="1:14" ht="19.5" customHeight="1" x14ac:dyDescent="0.25">
      <c r="A18" s="22" t="s">
        <v>122</v>
      </c>
      <c r="F18" s="171">
        <v>2042749</v>
      </c>
      <c r="G18" s="37"/>
      <c r="H18" s="171">
        <v>2097021</v>
      </c>
      <c r="I18" s="37"/>
      <c r="J18" s="169">
        <v>2035713</v>
      </c>
      <c r="K18" s="37"/>
      <c r="L18" s="169">
        <v>2082864</v>
      </c>
      <c r="N18" s="159"/>
    </row>
    <row r="19" spans="1:14" ht="19.5" customHeight="1" x14ac:dyDescent="0.25">
      <c r="A19" s="33" t="s">
        <v>114</v>
      </c>
      <c r="F19" s="171">
        <v>741132</v>
      </c>
      <c r="G19" s="37"/>
      <c r="H19" s="171">
        <f>689675-23880</f>
        <v>665795</v>
      </c>
      <c r="I19" s="37"/>
      <c r="J19" s="169">
        <v>739351</v>
      </c>
      <c r="K19" s="37"/>
      <c r="L19" s="169">
        <f>688248-23880</f>
        <v>664368</v>
      </c>
      <c r="N19" s="159"/>
    </row>
    <row r="20" spans="1:14" ht="19.5" customHeight="1" x14ac:dyDescent="0.25">
      <c r="A20" s="33" t="s">
        <v>54</v>
      </c>
      <c r="F20" s="170">
        <v>222187</v>
      </c>
      <c r="G20" s="37"/>
      <c r="H20" s="170">
        <v>220652</v>
      </c>
      <c r="I20" s="37"/>
      <c r="J20" s="169">
        <v>218669</v>
      </c>
      <c r="K20" s="37"/>
      <c r="L20" s="169">
        <v>214830</v>
      </c>
      <c r="N20" s="159"/>
    </row>
    <row r="21" spans="1:14" s="7" customFormat="1" ht="19.5" customHeight="1" x14ac:dyDescent="0.25">
      <c r="A21" s="7" t="s">
        <v>24</v>
      </c>
      <c r="E21" s="42"/>
      <c r="F21" s="14">
        <f>SUM(F18:G20)</f>
        <v>3006068</v>
      </c>
      <c r="G21" s="43"/>
      <c r="H21" s="14">
        <f>SUM(H18:I20)</f>
        <v>2983468</v>
      </c>
      <c r="I21" s="43"/>
      <c r="J21" s="14">
        <f>SUM(J18:K20)</f>
        <v>2993733</v>
      </c>
      <c r="K21" s="43"/>
      <c r="L21" s="14">
        <f>SUM(L18:M20)</f>
        <v>2962062</v>
      </c>
      <c r="M21" s="1"/>
      <c r="N21" s="159"/>
    </row>
    <row r="22" spans="1:14" s="7" customFormat="1" ht="20.25" customHeight="1" x14ac:dyDescent="0.25">
      <c r="E22" s="42"/>
      <c r="F22" s="12"/>
      <c r="G22" s="43"/>
      <c r="H22" s="12"/>
      <c r="I22" s="43"/>
      <c r="J22" s="12"/>
      <c r="K22" s="43"/>
      <c r="L22" s="12"/>
      <c r="M22" s="1"/>
      <c r="N22" s="159"/>
    </row>
    <row r="23" spans="1:14" s="7" customFormat="1" ht="19.5" customHeight="1" x14ac:dyDescent="0.25">
      <c r="A23" s="33" t="s">
        <v>156</v>
      </c>
      <c r="B23" s="1"/>
      <c r="C23" s="1"/>
      <c r="D23" s="1"/>
      <c r="E23" s="157"/>
      <c r="F23" s="46"/>
      <c r="G23" s="18"/>
      <c r="H23" s="46"/>
      <c r="I23" s="18"/>
      <c r="J23" s="46"/>
      <c r="K23" s="18"/>
      <c r="L23" s="46"/>
      <c r="N23" s="159"/>
    </row>
    <row r="24" spans="1:14" s="7" customFormat="1" ht="19.5" customHeight="1" x14ac:dyDescent="0.25">
      <c r="A24" s="33" t="s">
        <v>121</v>
      </c>
      <c r="B24" s="22" t="s">
        <v>87</v>
      </c>
      <c r="C24" s="1"/>
      <c r="D24" s="1"/>
      <c r="E24" s="157"/>
      <c r="F24" s="65">
        <v>47079</v>
      </c>
      <c r="G24" s="18"/>
      <c r="H24" s="167">
        <v>37927</v>
      </c>
      <c r="I24" s="163"/>
      <c r="J24" s="167">
        <v>0</v>
      </c>
      <c r="K24" s="163"/>
      <c r="L24" s="167">
        <v>0</v>
      </c>
      <c r="N24" s="159"/>
    </row>
    <row r="25" spans="1:14" s="7" customFormat="1" ht="19.5" customHeight="1" x14ac:dyDescent="0.25">
      <c r="A25" s="7" t="s">
        <v>130</v>
      </c>
      <c r="E25" s="42"/>
      <c r="F25" s="13">
        <f>F14-F21+F24</f>
        <v>54045</v>
      </c>
      <c r="G25" s="12"/>
      <c r="H25" s="13">
        <f>H14-H21+H24</f>
        <v>-33934</v>
      </c>
      <c r="I25" s="12"/>
      <c r="J25" s="13">
        <f>J14-J21</f>
        <v>30352</v>
      </c>
      <c r="K25" s="12"/>
      <c r="L25" s="13">
        <f>L14-L21</f>
        <v>-36358</v>
      </c>
      <c r="N25" s="159"/>
    </row>
    <row r="26" spans="1:14" ht="19.5" customHeight="1" x14ac:dyDescent="0.25">
      <c r="A26" s="33" t="s">
        <v>170</v>
      </c>
      <c r="F26" s="32">
        <v>570</v>
      </c>
      <c r="G26" s="44"/>
      <c r="H26" s="32">
        <v>13721</v>
      </c>
      <c r="I26" s="47"/>
      <c r="J26" s="15">
        <v>119</v>
      </c>
      <c r="K26" s="51"/>
      <c r="L26" s="15">
        <v>16129</v>
      </c>
      <c r="M26" s="7"/>
      <c r="N26" s="159"/>
    </row>
    <row r="27" spans="1:14" s="7" customFormat="1" ht="19.5" customHeight="1" thickBot="1" x14ac:dyDescent="0.3">
      <c r="A27" s="7" t="s">
        <v>131</v>
      </c>
      <c r="E27" s="157"/>
      <c r="F27" s="313">
        <f>F25+F26</f>
        <v>54615</v>
      </c>
      <c r="G27" s="40"/>
      <c r="H27" s="313">
        <f>H25+H26</f>
        <v>-20213</v>
      </c>
      <c r="I27" s="40"/>
      <c r="J27" s="313">
        <f>J25+J26</f>
        <v>30471</v>
      </c>
      <c r="K27" s="40"/>
      <c r="L27" s="313">
        <f>L25+L26</f>
        <v>-20229</v>
      </c>
      <c r="N27" s="159"/>
    </row>
    <row r="28" spans="1:14" ht="19.350000000000001" customHeight="1" thickTop="1" x14ac:dyDescent="0.25">
      <c r="F28" s="44"/>
      <c r="G28" s="44"/>
      <c r="H28" s="44"/>
      <c r="I28" s="44"/>
      <c r="J28" s="44"/>
      <c r="K28" s="44"/>
      <c r="L28" s="44"/>
      <c r="N28" s="159"/>
    </row>
    <row r="29" spans="1:14" ht="19.5" customHeight="1" x14ac:dyDescent="0.25">
      <c r="A29" s="7" t="s">
        <v>73</v>
      </c>
      <c r="F29" s="44"/>
      <c r="G29" s="44"/>
      <c r="H29" s="44"/>
      <c r="I29" s="44"/>
      <c r="J29" s="44"/>
      <c r="K29" s="44"/>
      <c r="L29" s="44"/>
      <c r="M29" s="7"/>
      <c r="N29" s="159"/>
    </row>
    <row r="30" spans="1:14" ht="19.5" customHeight="1" x14ac:dyDescent="0.25">
      <c r="C30" s="22"/>
      <c r="D30" s="22"/>
      <c r="F30" s="48"/>
      <c r="G30" s="44"/>
      <c r="H30" s="48"/>
      <c r="I30" s="40"/>
      <c r="J30" s="48"/>
      <c r="K30" s="40"/>
      <c r="L30" s="48"/>
      <c r="N30" s="159"/>
    </row>
    <row r="31" spans="1:14" ht="19.5" customHeight="1" x14ac:dyDescent="0.25">
      <c r="A31" s="45" t="s">
        <v>118</v>
      </c>
      <c r="B31" s="22"/>
      <c r="C31" s="22"/>
      <c r="D31" s="22"/>
      <c r="N31" s="159"/>
    </row>
    <row r="32" spans="1:14" ht="19.5" customHeight="1" x14ac:dyDescent="0.25">
      <c r="A32" s="1" t="s">
        <v>157</v>
      </c>
      <c r="B32" s="22"/>
      <c r="C32" s="7"/>
      <c r="D32" s="7"/>
      <c r="F32" s="168">
        <v>-8197</v>
      </c>
      <c r="G32" s="164"/>
      <c r="H32" s="168">
        <v>2909</v>
      </c>
      <c r="I32" s="163"/>
      <c r="J32" s="168">
        <v>-8197</v>
      </c>
      <c r="K32" s="163"/>
      <c r="L32" s="168">
        <v>2909</v>
      </c>
      <c r="N32" s="159"/>
    </row>
    <row r="33" spans="1:14" ht="19.5" customHeight="1" x14ac:dyDescent="0.25">
      <c r="A33" s="22" t="s">
        <v>137</v>
      </c>
      <c r="B33" s="7"/>
      <c r="C33" s="7"/>
      <c r="D33" s="7"/>
      <c r="F33" s="167">
        <v>1640</v>
      </c>
      <c r="G33" s="164"/>
      <c r="H33" s="167">
        <v>-582</v>
      </c>
      <c r="I33" s="163"/>
      <c r="J33" s="167">
        <v>1640</v>
      </c>
      <c r="K33" s="163"/>
      <c r="L33" s="167">
        <v>-582</v>
      </c>
      <c r="N33" s="159"/>
    </row>
    <row r="34" spans="1:14" ht="19.5" hidden="1" customHeight="1" x14ac:dyDescent="0.25">
      <c r="A34" s="7" t="s">
        <v>119</v>
      </c>
      <c r="B34" s="7"/>
      <c r="C34" s="7"/>
      <c r="D34" s="7"/>
      <c r="F34" s="166">
        <f>SUM(F32:F33)</f>
        <v>-6557</v>
      </c>
      <c r="G34" s="163"/>
      <c r="H34" s="166">
        <f>SUM(H32:H33)</f>
        <v>2327</v>
      </c>
      <c r="I34" s="163"/>
      <c r="J34" s="166">
        <f>SUM(J32:J33)</f>
        <v>-6557</v>
      </c>
      <c r="K34" s="163"/>
      <c r="L34" s="166">
        <f>SUM(L32:L33)</f>
        <v>2327</v>
      </c>
      <c r="N34" s="159"/>
    </row>
    <row r="35" spans="1:14" ht="19.5" customHeight="1" x14ac:dyDescent="0.25">
      <c r="A35" s="7" t="s">
        <v>135</v>
      </c>
      <c r="B35" s="7"/>
      <c r="C35" s="7"/>
      <c r="D35" s="7"/>
      <c r="F35" s="28"/>
      <c r="G35" s="28"/>
      <c r="H35" s="28"/>
      <c r="I35" s="28"/>
      <c r="J35" s="28"/>
      <c r="K35" s="28"/>
      <c r="L35" s="28"/>
      <c r="N35" s="159"/>
    </row>
    <row r="36" spans="1:14" ht="19.350000000000001" customHeight="1" x14ac:dyDescent="0.25">
      <c r="A36" s="7"/>
      <c r="B36" s="7" t="s">
        <v>87</v>
      </c>
      <c r="C36" s="7"/>
      <c r="D36" s="7"/>
      <c r="F36" s="166">
        <f>F34</f>
        <v>-6557</v>
      </c>
      <c r="G36" s="164"/>
      <c r="H36" s="166">
        <f>H34</f>
        <v>2327</v>
      </c>
      <c r="I36" s="163"/>
      <c r="J36" s="166">
        <f>J34</f>
        <v>-6557</v>
      </c>
      <c r="K36" s="163"/>
      <c r="L36" s="166">
        <f>L34</f>
        <v>2327</v>
      </c>
      <c r="N36" s="159"/>
    </row>
    <row r="37" spans="1:14" ht="19.350000000000001" customHeight="1" x14ac:dyDescent="0.25">
      <c r="A37" s="7"/>
      <c r="B37" s="7"/>
      <c r="C37" s="7"/>
      <c r="D37" s="7"/>
      <c r="F37" s="165"/>
      <c r="G37" s="164"/>
      <c r="H37" s="165"/>
      <c r="I37" s="163"/>
      <c r="J37" s="165"/>
      <c r="K37" s="163"/>
      <c r="L37" s="165"/>
      <c r="N37" s="159"/>
    </row>
    <row r="38" spans="1:14" ht="19.5" customHeight="1" thickBot="1" x14ac:dyDescent="0.3">
      <c r="A38" s="7" t="s">
        <v>142</v>
      </c>
      <c r="B38" s="7"/>
      <c r="C38" s="7"/>
      <c r="D38" s="7"/>
      <c r="F38" s="162">
        <f>SUM(F27,F36)</f>
        <v>48058</v>
      </c>
      <c r="G38" s="164"/>
      <c r="H38" s="162">
        <f>SUM(H27,H36)</f>
        <v>-17886</v>
      </c>
      <c r="I38" s="163"/>
      <c r="J38" s="162">
        <f>SUM(J27,J36)</f>
        <v>23914</v>
      </c>
      <c r="K38" s="163"/>
      <c r="L38" s="162">
        <f>SUM(L27,L36)</f>
        <v>-17902</v>
      </c>
      <c r="N38" s="159"/>
    </row>
    <row r="39" spans="1:14" ht="19.350000000000001" customHeight="1" thickTop="1" x14ac:dyDescent="0.25">
      <c r="F39" s="44"/>
      <c r="G39" s="44"/>
      <c r="H39" s="44"/>
      <c r="I39" s="44"/>
      <c r="J39" s="44"/>
      <c r="K39" s="44"/>
      <c r="L39" s="44"/>
      <c r="N39" s="159"/>
    </row>
    <row r="40" spans="1:14" ht="19.5" customHeight="1" thickBot="1" x14ac:dyDescent="0.3">
      <c r="A40" s="7" t="s">
        <v>138</v>
      </c>
      <c r="F40" s="160">
        <f>F27/265900</f>
        <v>0.20539676570139151</v>
      </c>
      <c r="G40" s="161"/>
      <c r="H40" s="160">
        <f>H27/265900</f>
        <v>-7.6017299736743135E-2</v>
      </c>
      <c r="I40" s="161"/>
      <c r="J40" s="160">
        <f>J27/265900</f>
        <v>0.11459571267393757</v>
      </c>
      <c r="K40" s="161"/>
      <c r="L40" s="160">
        <f>L27/265900</f>
        <v>-7.6077472734110571E-2</v>
      </c>
      <c r="N40" s="159"/>
    </row>
    <row r="41" spans="1:14" ht="20.25" customHeight="1" thickTop="1" x14ac:dyDescent="0.25">
      <c r="A41" s="7"/>
      <c r="F41" s="50"/>
      <c r="G41" s="50"/>
      <c r="H41" s="50"/>
      <c r="I41" s="50"/>
      <c r="J41" s="50"/>
      <c r="K41" s="50"/>
      <c r="L41" s="50"/>
      <c r="N41" s="159"/>
    </row>
  </sheetData>
  <mergeCells count="9">
    <mergeCell ref="F9:L9"/>
    <mergeCell ref="J4:L4"/>
    <mergeCell ref="J5:L5"/>
    <mergeCell ref="F6:H6"/>
    <mergeCell ref="J6:L6"/>
    <mergeCell ref="F4:I4"/>
    <mergeCell ref="F5:I5"/>
    <mergeCell ref="F7:H7"/>
    <mergeCell ref="J7:L7"/>
  </mergeCells>
  <pageMargins left="0.7" right="0.7" top="0.48" bottom="0.5" header="0.5" footer="0.5"/>
  <pageSetup paperSize="9" scale="80" firstPageNumber="4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view="pageBreakPreview" zoomScaleNormal="70" zoomScaleSheetLayoutView="100" workbookViewId="0"/>
  </sheetViews>
  <sheetFormatPr defaultColWidth="9.140625" defaultRowHeight="20.25" customHeight="1" x14ac:dyDescent="0.25"/>
  <cols>
    <col min="1" max="3" width="2.85546875" style="1" customWidth="1"/>
    <col min="4" max="4" width="45.140625" style="1" customWidth="1"/>
    <col min="5" max="5" width="5.140625" style="273" customWidth="1"/>
    <col min="6" max="6" width="12.140625" style="1" customWidth="1"/>
    <col min="7" max="7" width="1" style="1" customWidth="1"/>
    <col min="8" max="8" width="12.140625" style="1" customWidth="1"/>
    <col min="9" max="9" width="0.85546875" style="1" customWidth="1"/>
    <col min="10" max="10" width="12.140625" style="1" customWidth="1"/>
    <col min="11" max="11" width="1" style="1" customWidth="1"/>
    <col min="12" max="12" width="12.140625" style="1" customWidth="1"/>
    <col min="13" max="16384" width="9.140625" style="1"/>
  </cols>
  <sheetData>
    <row r="1" spans="1:14" s="9" customFormat="1" ht="20.25" customHeight="1" x14ac:dyDescent="0.3">
      <c r="A1" s="29" t="s">
        <v>85</v>
      </c>
      <c r="B1" s="4"/>
      <c r="C1" s="4"/>
      <c r="D1" s="4"/>
      <c r="E1" s="25"/>
      <c r="F1" s="4"/>
      <c r="G1" s="4"/>
      <c r="H1" s="4"/>
      <c r="I1" s="4"/>
      <c r="J1" s="4"/>
      <c r="K1" s="4"/>
      <c r="L1" s="4"/>
    </row>
    <row r="2" spans="1:14" s="9" customFormat="1" ht="20.25" customHeight="1" x14ac:dyDescent="0.25">
      <c r="A2" s="30" t="s">
        <v>93</v>
      </c>
      <c r="B2" s="4"/>
      <c r="C2" s="4"/>
      <c r="D2" s="4"/>
      <c r="E2" s="25"/>
      <c r="F2" s="4"/>
      <c r="G2" s="4"/>
      <c r="H2" s="4"/>
      <c r="I2" s="4"/>
      <c r="J2" s="4"/>
      <c r="K2" s="4"/>
      <c r="L2" s="4"/>
    </row>
    <row r="3" spans="1:14" s="9" customFormat="1" ht="20.25" customHeight="1" x14ac:dyDescent="0.25">
      <c r="A3" s="19"/>
      <c r="B3" s="4"/>
      <c r="C3" s="4"/>
      <c r="D3" s="4"/>
      <c r="E3" s="25"/>
      <c r="F3" s="4"/>
      <c r="G3" s="4"/>
      <c r="H3" s="4"/>
      <c r="I3" s="4"/>
      <c r="J3" s="4"/>
      <c r="K3" s="4"/>
      <c r="L3" s="4"/>
    </row>
    <row r="4" spans="1:14" s="7" customFormat="1" ht="20.25" customHeight="1" x14ac:dyDescent="0.25">
      <c r="E4" s="42"/>
      <c r="F4" s="322" t="s">
        <v>4</v>
      </c>
      <c r="G4" s="322"/>
      <c r="H4" s="322"/>
      <c r="I4" s="322"/>
      <c r="J4" s="321" t="s">
        <v>44</v>
      </c>
      <c r="K4" s="321"/>
      <c r="L4" s="321"/>
    </row>
    <row r="5" spans="1:14" s="7" customFormat="1" ht="20.25" customHeight="1" x14ac:dyDescent="0.25">
      <c r="E5" s="42"/>
      <c r="F5" s="322" t="s">
        <v>43</v>
      </c>
      <c r="G5" s="322"/>
      <c r="H5" s="322"/>
      <c r="I5" s="322"/>
      <c r="J5" s="322" t="s">
        <v>43</v>
      </c>
      <c r="K5" s="322"/>
      <c r="L5" s="322"/>
    </row>
    <row r="6" spans="1:14" s="7" customFormat="1" ht="20.100000000000001" customHeight="1" x14ac:dyDescent="0.25">
      <c r="E6" s="42"/>
      <c r="F6" s="323" t="s">
        <v>150</v>
      </c>
      <c r="G6" s="324"/>
      <c r="H6" s="324"/>
      <c r="I6" s="125"/>
      <c r="J6" s="323" t="s">
        <v>150</v>
      </c>
      <c r="K6" s="324"/>
      <c r="L6" s="324"/>
    </row>
    <row r="7" spans="1:14" s="7" customFormat="1" ht="20.100000000000001" customHeight="1" x14ac:dyDescent="0.25">
      <c r="E7" s="42"/>
      <c r="F7" s="323" t="s">
        <v>143</v>
      </c>
      <c r="G7" s="323"/>
      <c r="H7" s="323"/>
      <c r="I7" s="125"/>
      <c r="J7" s="323" t="s">
        <v>143</v>
      </c>
      <c r="K7" s="323"/>
      <c r="L7" s="323"/>
    </row>
    <row r="8" spans="1:14" s="7" customFormat="1" ht="19.5" customHeight="1" x14ac:dyDescent="0.25">
      <c r="E8" s="273" t="s">
        <v>3</v>
      </c>
      <c r="F8" s="20">
        <v>2020</v>
      </c>
      <c r="G8" s="8"/>
      <c r="H8" s="20">
        <v>2019</v>
      </c>
      <c r="I8" s="8"/>
      <c r="J8" s="20">
        <v>2020</v>
      </c>
      <c r="K8" s="8"/>
      <c r="L8" s="20">
        <v>2019</v>
      </c>
    </row>
    <row r="9" spans="1:14" s="7" customFormat="1" ht="19.5" customHeight="1" x14ac:dyDescent="0.25">
      <c r="E9" s="273"/>
      <c r="F9" s="319" t="s">
        <v>5</v>
      </c>
      <c r="G9" s="319"/>
      <c r="H9" s="319"/>
      <c r="I9" s="319"/>
      <c r="J9" s="319"/>
      <c r="K9" s="319"/>
      <c r="L9" s="319"/>
    </row>
    <row r="10" spans="1:14" ht="19.5" customHeight="1" x14ac:dyDescent="0.25">
      <c r="A10" s="45" t="s">
        <v>68</v>
      </c>
      <c r="E10" s="273">
        <v>4</v>
      </c>
      <c r="F10" s="34"/>
      <c r="G10" s="2"/>
      <c r="H10" s="34"/>
      <c r="I10" s="2"/>
      <c r="J10" s="34"/>
      <c r="K10" s="2"/>
      <c r="L10" s="34"/>
    </row>
    <row r="11" spans="1:14" ht="19.5" customHeight="1" x14ac:dyDescent="0.25">
      <c r="A11" s="1" t="s">
        <v>49</v>
      </c>
      <c r="F11" s="35"/>
      <c r="G11" s="36"/>
      <c r="H11" s="35"/>
      <c r="I11" s="36"/>
      <c r="J11" s="35"/>
      <c r="K11" s="36"/>
      <c r="L11" s="35"/>
    </row>
    <row r="12" spans="1:14" ht="19.5" customHeight="1" x14ac:dyDescent="0.25">
      <c r="A12" s="22" t="s">
        <v>122</v>
      </c>
      <c r="F12" s="37">
        <v>5775205</v>
      </c>
      <c r="G12" s="37"/>
      <c r="H12" s="37">
        <f>5699747-96734</f>
        <v>5603013</v>
      </c>
      <c r="I12" s="37"/>
      <c r="J12" s="37">
        <v>5740125</v>
      </c>
      <c r="K12" s="37"/>
      <c r="L12" s="37">
        <f>5669091-96734</f>
        <v>5572357</v>
      </c>
      <c r="N12" s="159"/>
    </row>
    <row r="13" spans="1:14" ht="19.5" customHeight="1" x14ac:dyDescent="0.25">
      <c r="A13" s="1" t="s">
        <v>22</v>
      </c>
      <c r="B13" s="4"/>
      <c r="F13" s="37">
        <v>69576</v>
      </c>
      <c r="G13" s="37"/>
      <c r="H13" s="37">
        <v>67542</v>
      </c>
      <c r="I13" s="37"/>
      <c r="J13" s="37">
        <v>94523</v>
      </c>
      <c r="K13" s="37"/>
      <c r="L13" s="37">
        <v>107078</v>
      </c>
      <c r="N13" s="159"/>
    </row>
    <row r="14" spans="1:14" s="7" customFormat="1" ht="19.5" customHeight="1" x14ac:dyDescent="0.25">
      <c r="A14" s="7" t="s">
        <v>69</v>
      </c>
      <c r="E14" s="42"/>
      <c r="F14" s="38">
        <f>SUM(F12:F13)</f>
        <v>5844781</v>
      </c>
      <c r="G14" s="39"/>
      <c r="H14" s="38">
        <f>SUM(H12:H13)</f>
        <v>5670555</v>
      </c>
      <c r="I14" s="39"/>
      <c r="J14" s="38">
        <f>SUM(J12:J13)</f>
        <v>5834648</v>
      </c>
      <c r="K14" s="40"/>
      <c r="L14" s="38">
        <f>SUM(L12:L13)</f>
        <v>5679435</v>
      </c>
      <c r="N14" s="159"/>
    </row>
    <row r="15" spans="1:14" s="7" customFormat="1" ht="19.350000000000001" customHeight="1" x14ac:dyDescent="0.25">
      <c r="E15" s="42"/>
      <c r="F15" s="40"/>
      <c r="G15" s="39"/>
      <c r="H15" s="40"/>
      <c r="I15" s="39"/>
      <c r="J15" s="40"/>
      <c r="K15" s="40"/>
      <c r="L15" s="40"/>
      <c r="N15" s="159"/>
    </row>
    <row r="16" spans="1:14" ht="19.5" customHeight="1" x14ac:dyDescent="0.25">
      <c r="A16" s="45" t="s">
        <v>23</v>
      </c>
      <c r="E16" s="273">
        <v>4</v>
      </c>
      <c r="F16" s="41"/>
      <c r="G16" s="41"/>
      <c r="H16" s="41"/>
      <c r="I16" s="41"/>
      <c r="J16" s="41"/>
      <c r="K16" s="41"/>
      <c r="L16" s="41"/>
      <c r="N16" s="159"/>
    </row>
    <row r="17" spans="1:14" ht="19.5" customHeight="1" x14ac:dyDescent="0.25">
      <c r="A17" s="33" t="s">
        <v>70</v>
      </c>
      <c r="E17" s="1"/>
      <c r="N17" s="159"/>
    </row>
    <row r="18" spans="1:14" ht="19.5" customHeight="1" x14ac:dyDescent="0.25">
      <c r="A18" s="22" t="s">
        <v>122</v>
      </c>
      <c r="F18" s="171">
        <v>3996571</v>
      </c>
      <c r="G18" s="37"/>
      <c r="H18" s="171">
        <v>4151199</v>
      </c>
      <c r="I18" s="37"/>
      <c r="J18" s="169">
        <v>3975741</v>
      </c>
      <c r="K18" s="37"/>
      <c r="L18" s="169">
        <v>4132160</v>
      </c>
      <c r="N18" s="159"/>
    </row>
    <row r="19" spans="1:14" ht="19.5" customHeight="1" x14ac:dyDescent="0.25">
      <c r="A19" s="33" t="s">
        <v>114</v>
      </c>
      <c r="F19" s="171">
        <v>1361276</v>
      </c>
      <c r="G19" s="37"/>
      <c r="H19" s="171">
        <f>1398392-96734</f>
        <v>1301658</v>
      </c>
      <c r="I19" s="37"/>
      <c r="J19" s="169">
        <v>1357871</v>
      </c>
      <c r="K19" s="37"/>
      <c r="L19" s="169">
        <f>1395139-96734</f>
        <v>1298405</v>
      </c>
      <c r="N19" s="159"/>
    </row>
    <row r="20" spans="1:14" ht="19.5" customHeight="1" x14ac:dyDescent="0.25">
      <c r="A20" s="33" t="s">
        <v>54</v>
      </c>
      <c r="F20" s="170">
        <v>441613</v>
      </c>
      <c r="G20" s="37"/>
      <c r="H20" s="170">
        <v>456172</v>
      </c>
      <c r="I20" s="37"/>
      <c r="J20" s="169">
        <v>433472</v>
      </c>
      <c r="K20" s="37"/>
      <c r="L20" s="169">
        <v>446609</v>
      </c>
      <c r="N20" s="159"/>
    </row>
    <row r="21" spans="1:14" s="7" customFormat="1" ht="19.5" customHeight="1" x14ac:dyDescent="0.25">
      <c r="A21" s="7" t="s">
        <v>24</v>
      </c>
      <c r="E21" s="42"/>
      <c r="F21" s="14">
        <f>SUM(F18:G20)</f>
        <v>5799460</v>
      </c>
      <c r="G21" s="43"/>
      <c r="H21" s="14">
        <f>SUM(H18:I20)</f>
        <v>5909029</v>
      </c>
      <c r="I21" s="43"/>
      <c r="J21" s="14">
        <f>SUM(J18:K20)</f>
        <v>5767084</v>
      </c>
      <c r="K21" s="43"/>
      <c r="L21" s="14">
        <f>SUM(L18:M20)</f>
        <v>5877174</v>
      </c>
      <c r="M21" s="1"/>
      <c r="N21" s="159"/>
    </row>
    <row r="22" spans="1:14" s="7" customFormat="1" ht="20.25" customHeight="1" x14ac:dyDescent="0.25">
      <c r="E22" s="42"/>
      <c r="F22" s="12"/>
      <c r="G22" s="43"/>
      <c r="H22" s="12"/>
      <c r="I22" s="43"/>
      <c r="J22" s="12"/>
      <c r="K22" s="43"/>
      <c r="L22" s="12"/>
      <c r="M22" s="1"/>
      <c r="N22" s="159"/>
    </row>
    <row r="23" spans="1:14" s="7" customFormat="1" ht="19.5" customHeight="1" x14ac:dyDescent="0.25">
      <c r="A23" s="33" t="s">
        <v>156</v>
      </c>
      <c r="B23" s="1"/>
      <c r="C23" s="1"/>
      <c r="D23" s="1"/>
      <c r="E23" s="273"/>
      <c r="F23" s="46"/>
      <c r="G23" s="18"/>
      <c r="H23" s="46"/>
      <c r="I23" s="18"/>
      <c r="J23" s="46"/>
      <c r="K23" s="18"/>
      <c r="L23" s="46"/>
      <c r="N23" s="159"/>
    </row>
    <row r="24" spans="1:14" s="7" customFormat="1" ht="19.5" customHeight="1" x14ac:dyDescent="0.25">
      <c r="A24" s="33" t="s">
        <v>121</v>
      </c>
      <c r="B24" s="22" t="s">
        <v>87</v>
      </c>
      <c r="C24" s="1"/>
      <c r="D24" s="1"/>
      <c r="E24" s="273"/>
      <c r="F24" s="65">
        <v>87902</v>
      </c>
      <c r="G24" s="18"/>
      <c r="H24" s="65">
        <v>71877</v>
      </c>
      <c r="I24" s="18"/>
      <c r="J24" s="287">
        <v>0</v>
      </c>
      <c r="K24" s="81"/>
      <c r="L24" s="82">
        <v>0</v>
      </c>
      <c r="N24" s="159"/>
    </row>
    <row r="25" spans="1:14" s="7" customFormat="1" ht="19.5" customHeight="1" x14ac:dyDescent="0.25">
      <c r="A25" s="7" t="s">
        <v>130</v>
      </c>
      <c r="E25" s="42"/>
      <c r="F25" s="13">
        <f>F14-F21+F24</f>
        <v>133223</v>
      </c>
      <c r="G25" s="12"/>
      <c r="H25" s="13">
        <f>H14-H21+H24</f>
        <v>-166597</v>
      </c>
      <c r="I25" s="12"/>
      <c r="J25" s="13">
        <f>J14-J21</f>
        <v>67564</v>
      </c>
      <c r="K25" s="12"/>
      <c r="L25" s="13">
        <f>L14-L21</f>
        <v>-197739</v>
      </c>
      <c r="N25" s="159"/>
    </row>
    <row r="26" spans="1:14" ht="19.5" customHeight="1" x14ac:dyDescent="0.25">
      <c r="A26" s="33" t="s">
        <v>129</v>
      </c>
      <c r="E26" s="273">
        <v>10</v>
      </c>
      <c r="F26" s="32">
        <v>-5633</v>
      </c>
      <c r="G26" s="44"/>
      <c r="H26" s="32">
        <v>45941</v>
      </c>
      <c r="I26" s="47"/>
      <c r="J26" s="15">
        <v>-5579</v>
      </c>
      <c r="K26" s="51"/>
      <c r="L26" s="15">
        <v>49021</v>
      </c>
      <c r="M26" s="7"/>
      <c r="N26" s="159"/>
    </row>
    <row r="27" spans="1:14" s="7" customFormat="1" ht="19.5" customHeight="1" thickBot="1" x14ac:dyDescent="0.3">
      <c r="A27" s="7" t="s">
        <v>131</v>
      </c>
      <c r="E27" s="273"/>
      <c r="F27" s="313">
        <f>F25+F26</f>
        <v>127590</v>
      </c>
      <c r="G27" s="40"/>
      <c r="H27" s="313">
        <f>H25+H26</f>
        <v>-120656</v>
      </c>
      <c r="I27" s="40"/>
      <c r="J27" s="313">
        <f>J25+J26</f>
        <v>61985</v>
      </c>
      <c r="K27" s="40"/>
      <c r="L27" s="313">
        <f>L25+L26</f>
        <v>-148718</v>
      </c>
      <c r="N27" s="159"/>
    </row>
    <row r="28" spans="1:14" ht="19.350000000000001" customHeight="1" thickTop="1" x14ac:dyDescent="0.25">
      <c r="F28" s="44"/>
      <c r="G28" s="44"/>
      <c r="H28" s="44"/>
      <c r="I28" s="44"/>
      <c r="J28" s="44"/>
      <c r="K28" s="44"/>
      <c r="L28" s="44"/>
      <c r="N28" s="159"/>
    </row>
    <row r="29" spans="1:14" ht="19.5" customHeight="1" x14ac:dyDescent="0.25">
      <c r="A29" s="7" t="s">
        <v>73</v>
      </c>
      <c r="F29" s="44"/>
      <c r="G29" s="44"/>
      <c r="H29" s="44"/>
      <c r="I29" s="44"/>
      <c r="J29" s="44"/>
      <c r="K29" s="44"/>
      <c r="L29" s="44"/>
      <c r="M29" s="7"/>
      <c r="N29" s="159"/>
    </row>
    <row r="30" spans="1:14" ht="19.5" customHeight="1" x14ac:dyDescent="0.25">
      <c r="C30" s="22"/>
      <c r="D30" s="22"/>
      <c r="F30" s="48"/>
      <c r="G30" s="44"/>
      <c r="H30" s="48"/>
      <c r="I30" s="40"/>
      <c r="J30" s="48"/>
      <c r="K30" s="40"/>
      <c r="L30" s="48"/>
      <c r="N30" s="159"/>
    </row>
    <row r="31" spans="1:14" ht="19.5" customHeight="1" x14ac:dyDescent="0.25">
      <c r="A31" s="45" t="s">
        <v>118</v>
      </c>
      <c r="B31" s="22"/>
      <c r="C31" s="22"/>
      <c r="D31" s="22"/>
      <c r="N31" s="159"/>
    </row>
    <row r="32" spans="1:14" ht="19.5" customHeight="1" x14ac:dyDescent="0.25">
      <c r="A32" s="22" t="s">
        <v>169</v>
      </c>
      <c r="B32" s="22"/>
      <c r="C32" s="7"/>
      <c r="D32" s="7"/>
      <c r="F32" s="168">
        <v>-3702</v>
      </c>
      <c r="G32" s="164"/>
      <c r="H32" s="168">
        <v>-2115</v>
      </c>
      <c r="I32" s="163"/>
      <c r="J32" s="168">
        <v>-3702</v>
      </c>
      <c r="K32" s="163"/>
      <c r="L32" s="168">
        <v>-2115</v>
      </c>
      <c r="N32" s="159"/>
    </row>
    <row r="33" spans="1:14" ht="19.5" customHeight="1" x14ac:dyDescent="0.25">
      <c r="A33" s="22" t="s">
        <v>137</v>
      </c>
      <c r="B33" s="7"/>
      <c r="C33" s="7"/>
      <c r="D33" s="7"/>
      <c r="F33" s="167">
        <v>741</v>
      </c>
      <c r="G33" s="164"/>
      <c r="H33" s="167">
        <v>423</v>
      </c>
      <c r="I33" s="163"/>
      <c r="J33" s="167">
        <v>741</v>
      </c>
      <c r="K33" s="163"/>
      <c r="L33" s="167">
        <v>423</v>
      </c>
      <c r="N33" s="159"/>
    </row>
    <row r="34" spans="1:14" ht="19.5" hidden="1" customHeight="1" x14ac:dyDescent="0.25">
      <c r="A34" s="7" t="s">
        <v>119</v>
      </c>
      <c r="B34" s="7"/>
      <c r="C34" s="7"/>
      <c r="D34" s="7"/>
      <c r="F34" s="166">
        <f>SUM(F32:F33)</f>
        <v>-2961</v>
      </c>
      <c r="G34" s="163"/>
      <c r="H34" s="166">
        <f>SUM(H32:H33)</f>
        <v>-1692</v>
      </c>
      <c r="I34" s="163"/>
      <c r="J34" s="166">
        <f>SUM(J32:J33)</f>
        <v>-2961</v>
      </c>
      <c r="K34" s="163"/>
      <c r="L34" s="166">
        <f>SUM(L32:L33)</f>
        <v>-1692</v>
      </c>
      <c r="N34" s="159"/>
    </row>
    <row r="35" spans="1:14" ht="19.5" customHeight="1" x14ac:dyDescent="0.25">
      <c r="A35" s="7" t="s">
        <v>135</v>
      </c>
      <c r="B35" s="7"/>
      <c r="C35" s="7"/>
      <c r="D35" s="7"/>
      <c r="F35" s="28"/>
      <c r="G35" s="28"/>
      <c r="H35" s="28"/>
      <c r="I35" s="28"/>
      <c r="J35" s="28"/>
      <c r="K35" s="28"/>
      <c r="L35" s="28"/>
      <c r="N35" s="159"/>
    </row>
    <row r="36" spans="1:14" ht="19.350000000000001" customHeight="1" x14ac:dyDescent="0.25">
      <c r="A36" s="7"/>
      <c r="B36" s="7" t="s">
        <v>87</v>
      </c>
      <c r="C36" s="7"/>
      <c r="D36" s="7"/>
      <c r="F36" s="166">
        <f>F34</f>
        <v>-2961</v>
      </c>
      <c r="G36" s="164"/>
      <c r="H36" s="166">
        <f>H34</f>
        <v>-1692</v>
      </c>
      <c r="I36" s="163"/>
      <c r="J36" s="166">
        <f>J34</f>
        <v>-2961</v>
      </c>
      <c r="K36" s="163"/>
      <c r="L36" s="166">
        <f>L34</f>
        <v>-1692</v>
      </c>
      <c r="N36" s="159"/>
    </row>
    <row r="37" spans="1:14" ht="19.350000000000001" customHeight="1" x14ac:dyDescent="0.25">
      <c r="A37" s="7"/>
      <c r="B37" s="7"/>
      <c r="C37" s="7"/>
      <c r="D37" s="7"/>
      <c r="F37" s="165"/>
      <c r="G37" s="164"/>
      <c r="H37" s="165"/>
      <c r="I37" s="163"/>
      <c r="J37" s="165"/>
      <c r="K37" s="163"/>
      <c r="L37" s="165"/>
      <c r="N37" s="159"/>
    </row>
    <row r="38" spans="1:14" ht="19.5" customHeight="1" thickBot="1" x14ac:dyDescent="0.3">
      <c r="A38" s="7" t="s">
        <v>142</v>
      </c>
      <c r="B38" s="7"/>
      <c r="C38" s="7"/>
      <c r="D38" s="7"/>
      <c r="F38" s="162">
        <f>SUM(F27,F36)</f>
        <v>124629</v>
      </c>
      <c r="G38" s="164"/>
      <c r="H38" s="162">
        <f>SUM(H27,H36)</f>
        <v>-122348</v>
      </c>
      <c r="I38" s="163"/>
      <c r="J38" s="162">
        <f>SUM(J27,J36)</f>
        <v>59024</v>
      </c>
      <c r="K38" s="163"/>
      <c r="L38" s="162">
        <f>SUM(L27,L36)</f>
        <v>-150410</v>
      </c>
      <c r="N38" s="159"/>
    </row>
    <row r="39" spans="1:14" ht="19.350000000000001" customHeight="1" thickTop="1" x14ac:dyDescent="0.25">
      <c r="F39" s="44"/>
      <c r="G39" s="44"/>
      <c r="H39" s="44"/>
      <c r="I39" s="44"/>
      <c r="J39" s="44"/>
      <c r="K39" s="44"/>
      <c r="L39" s="44"/>
      <c r="N39" s="159"/>
    </row>
    <row r="40" spans="1:14" ht="19.5" customHeight="1" thickBot="1" x14ac:dyDescent="0.3">
      <c r="A40" s="7" t="s">
        <v>138</v>
      </c>
      <c r="F40" s="160">
        <f>F27/265900</f>
        <v>0.47984204588191048</v>
      </c>
      <c r="G40" s="161"/>
      <c r="H40" s="160">
        <f>H27/265900</f>
        <v>-0.45376457314779994</v>
      </c>
      <c r="I40" s="161"/>
      <c r="J40" s="160">
        <f>J27/265900</f>
        <v>0.23311395261376458</v>
      </c>
      <c r="K40" s="161"/>
      <c r="L40" s="160">
        <f>L27/265900</f>
        <v>-0.55930048890560358</v>
      </c>
      <c r="N40" s="159"/>
    </row>
    <row r="41" spans="1:14" ht="20.25" customHeight="1" thickTop="1" x14ac:dyDescent="0.25">
      <c r="A41" s="7"/>
      <c r="F41" s="50"/>
      <c r="G41" s="50"/>
      <c r="H41" s="50"/>
      <c r="I41" s="50"/>
      <c r="J41" s="50"/>
      <c r="K41" s="50"/>
      <c r="L41" s="50"/>
      <c r="N41" s="159"/>
    </row>
  </sheetData>
  <mergeCells count="9">
    <mergeCell ref="F9:L9"/>
    <mergeCell ref="F4:I4"/>
    <mergeCell ref="J4:L4"/>
    <mergeCell ref="F5:I5"/>
    <mergeCell ref="J5:L5"/>
    <mergeCell ref="F6:H6"/>
    <mergeCell ref="J6:L6"/>
    <mergeCell ref="F7:H7"/>
    <mergeCell ref="J7:L7"/>
  </mergeCells>
  <pageMargins left="0.7" right="0.7" top="0.48" bottom="0.5" header="0.5" footer="0.5"/>
  <pageSetup paperSize="9" scale="80" firstPageNumber="5" orientation="portrait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showGridLines="0" view="pageBreakPreview" zoomScaleNormal="90" zoomScaleSheetLayoutView="100" workbookViewId="0"/>
  </sheetViews>
  <sheetFormatPr defaultColWidth="9.140625" defaultRowHeight="20.25" customHeight="1" x14ac:dyDescent="0.25"/>
  <cols>
    <col min="1" max="2" width="2.85546875" style="172" customWidth="1"/>
    <col min="3" max="3" width="38.5703125" style="172" customWidth="1"/>
    <col min="4" max="4" width="6.85546875" style="172" bestFit="1" customWidth="1"/>
    <col min="5" max="5" width="11.85546875" style="172" customWidth="1"/>
    <col min="6" max="6" width="1.140625" style="172" customWidth="1"/>
    <col min="7" max="7" width="11.85546875" style="172" customWidth="1"/>
    <col min="8" max="8" width="1.140625" style="173" customWidth="1"/>
    <col min="9" max="9" width="9.85546875" style="173" customWidth="1"/>
    <col min="10" max="10" width="1.140625" style="173" customWidth="1"/>
    <col min="11" max="11" width="11.5703125" style="172" bestFit="1" customWidth="1"/>
    <col min="12" max="12" width="1.140625" style="173" customWidth="1"/>
    <col min="13" max="13" width="13.140625" style="173" customWidth="1"/>
    <col min="14" max="14" width="1.140625" style="173" customWidth="1"/>
    <col min="15" max="15" width="11.140625" style="172" customWidth="1"/>
    <col min="16" max="16" width="1.140625" style="172" customWidth="1"/>
    <col min="17" max="17" width="14.140625" style="172" customWidth="1"/>
    <col min="18" max="18" width="1.140625" style="172" customWidth="1"/>
    <col min="19" max="19" width="12.85546875" style="1" customWidth="1"/>
    <col min="20" max="20" width="1.140625" style="172" customWidth="1"/>
    <col min="21" max="21" width="14.85546875" style="172" customWidth="1"/>
    <col min="22" max="22" width="1.140625" style="173" customWidth="1"/>
    <col min="23" max="23" width="11.85546875" style="172" customWidth="1"/>
    <col min="24" max="24" width="1.140625" style="172" customWidth="1"/>
    <col min="25" max="25" width="12" style="1" customWidth="1"/>
    <col min="26" max="26" width="1.140625" style="1" customWidth="1"/>
    <col min="27" max="16384" width="9.140625" style="172"/>
  </cols>
  <sheetData>
    <row r="1" spans="1:26" s="1" customFormat="1" ht="20.25" customHeight="1" x14ac:dyDescent="0.3">
      <c r="A1" s="29" t="s">
        <v>85</v>
      </c>
      <c r="B1" s="9"/>
      <c r="C1" s="132"/>
      <c r="D1" s="132"/>
      <c r="E1" s="132"/>
      <c r="F1" s="132"/>
      <c r="G1" s="132"/>
      <c r="H1" s="15"/>
      <c r="I1" s="15"/>
      <c r="J1" s="15"/>
      <c r="K1" s="132"/>
      <c r="L1" s="15"/>
      <c r="M1" s="15"/>
      <c r="N1" s="15"/>
      <c r="O1" s="132"/>
      <c r="P1" s="132"/>
      <c r="Q1" s="132"/>
      <c r="R1" s="132"/>
      <c r="S1" s="132"/>
      <c r="T1" s="132"/>
      <c r="U1" s="132"/>
      <c r="V1" s="15"/>
      <c r="W1" s="16"/>
      <c r="X1" s="16"/>
      <c r="Y1" s="16"/>
      <c r="Z1" s="159"/>
    </row>
    <row r="2" spans="1:26" s="1" customFormat="1" ht="20.25" customHeight="1" x14ac:dyDescent="0.25">
      <c r="A2" s="30" t="s">
        <v>83</v>
      </c>
      <c r="C2" s="159"/>
      <c r="D2" s="159"/>
      <c r="E2" s="159"/>
      <c r="F2" s="159"/>
      <c r="G2" s="159"/>
      <c r="H2" s="196"/>
      <c r="I2" s="196"/>
      <c r="J2" s="196"/>
      <c r="K2" s="202"/>
      <c r="L2" s="201"/>
      <c r="M2" s="201"/>
      <c r="N2" s="201"/>
      <c r="O2" s="202"/>
      <c r="P2" s="202"/>
      <c r="Q2" s="202"/>
      <c r="R2" s="202"/>
      <c r="S2" s="202"/>
      <c r="T2" s="202"/>
      <c r="U2" s="202"/>
      <c r="V2" s="201"/>
      <c r="W2" s="16"/>
      <c r="X2" s="16"/>
      <c r="Y2" s="16"/>
      <c r="Z2" s="159"/>
    </row>
    <row r="3" spans="1:26" s="1" customFormat="1" ht="20.25" customHeight="1" x14ac:dyDescent="0.25">
      <c r="C3" s="159"/>
      <c r="D3" s="159"/>
      <c r="E3" s="159"/>
      <c r="F3" s="159"/>
      <c r="G3" s="159"/>
      <c r="H3" s="196"/>
      <c r="I3" s="196"/>
      <c r="J3" s="196"/>
      <c r="K3" s="159"/>
      <c r="L3" s="196"/>
      <c r="M3" s="196"/>
      <c r="N3" s="196"/>
      <c r="O3" s="159"/>
      <c r="P3" s="159"/>
      <c r="Q3" s="159"/>
      <c r="R3" s="159"/>
      <c r="S3" s="159"/>
      <c r="T3" s="159"/>
      <c r="U3" s="159"/>
      <c r="V3" s="196"/>
      <c r="W3" s="159"/>
      <c r="X3" s="159"/>
      <c r="Y3" s="159"/>
      <c r="Z3" s="159"/>
    </row>
    <row r="4" spans="1:26" s="1" customFormat="1" ht="20.25" customHeight="1" x14ac:dyDescent="0.25">
      <c r="A4" s="7"/>
      <c r="B4" s="7"/>
      <c r="C4" s="176"/>
      <c r="D4" s="176"/>
      <c r="E4" s="327" t="s">
        <v>92</v>
      </c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200"/>
    </row>
    <row r="5" spans="1:26" s="1" customFormat="1" ht="20.25" customHeight="1" x14ac:dyDescent="0.25">
      <c r="A5" s="7"/>
      <c r="B5" s="7"/>
      <c r="C5" s="176"/>
      <c r="D5" s="176"/>
      <c r="F5" s="197"/>
      <c r="G5" s="199"/>
      <c r="H5" s="197"/>
      <c r="I5" s="326" t="s">
        <v>76</v>
      </c>
      <c r="J5" s="326"/>
      <c r="K5" s="326"/>
      <c r="L5" s="326"/>
      <c r="M5" s="326"/>
      <c r="N5" s="188"/>
      <c r="O5" s="326" t="s">
        <v>59</v>
      </c>
      <c r="P5" s="326"/>
      <c r="Q5" s="326"/>
      <c r="R5" s="326"/>
      <c r="S5" s="326"/>
      <c r="T5" s="326"/>
      <c r="U5" s="326"/>
      <c r="V5" s="326"/>
      <c r="W5" s="326"/>
      <c r="X5" s="198"/>
      <c r="Y5" s="197"/>
      <c r="Z5" s="142"/>
    </row>
    <row r="6" spans="1:26" s="1" customFormat="1" ht="20.25" customHeight="1" x14ac:dyDescent="0.25">
      <c r="A6" s="158"/>
      <c r="B6" s="158"/>
      <c r="C6" s="191"/>
      <c r="D6" s="191"/>
      <c r="E6" s="159"/>
      <c r="F6" s="188"/>
      <c r="G6" s="193"/>
      <c r="H6" s="188"/>
      <c r="I6" s="188"/>
      <c r="J6" s="188"/>
      <c r="K6" s="159"/>
      <c r="L6" s="188"/>
      <c r="M6" s="188"/>
      <c r="N6" s="188"/>
      <c r="O6" s="188" t="s">
        <v>158</v>
      </c>
      <c r="P6" s="191"/>
    </row>
    <row r="7" spans="1:26" s="1" customFormat="1" ht="20.25" customHeight="1" x14ac:dyDescent="0.25">
      <c r="A7" s="158"/>
      <c r="B7" s="158"/>
      <c r="C7" s="191"/>
      <c r="D7" s="191"/>
      <c r="N7" s="188"/>
      <c r="O7" s="188" t="s">
        <v>80</v>
      </c>
      <c r="P7" s="15"/>
      <c r="R7" s="191"/>
      <c r="T7" s="191"/>
      <c r="U7" s="270" t="s">
        <v>139</v>
      </c>
      <c r="V7" s="188"/>
      <c r="W7" s="193" t="s">
        <v>62</v>
      </c>
      <c r="X7" s="188"/>
      <c r="Y7" s="191"/>
    </row>
    <row r="8" spans="1:26" s="1" customFormat="1" ht="20.25" customHeight="1" x14ac:dyDescent="0.25">
      <c r="A8" s="158"/>
      <c r="B8" s="158"/>
      <c r="C8" s="191"/>
      <c r="D8" s="191"/>
      <c r="E8" s="188" t="s">
        <v>29</v>
      </c>
      <c r="F8" s="188"/>
      <c r="G8" s="193"/>
      <c r="H8" s="188"/>
      <c r="I8" s="196"/>
      <c r="J8" s="188"/>
      <c r="K8" s="159"/>
      <c r="L8" s="188"/>
      <c r="M8" s="188"/>
      <c r="N8" s="138"/>
      <c r="O8" s="187" t="s">
        <v>161</v>
      </c>
      <c r="P8" s="138"/>
      <c r="Q8" s="195" t="s">
        <v>162</v>
      </c>
      <c r="R8" s="283"/>
      <c r="S8" s="293" t="s">
        <v>171</v>
      </c>
      <c r="T8" s="15"/>
      <c r="U8" s="194" t="s">
        <v>126</v>
      </c>
      <c r="V8" s="188"/>
      <c r="W8" s="193" t="s">
        <v>63</v>
      </c>
      <c r="X8" s="188"/>
      <c r="Y8" s="159"/>
    </row>
    <row r="9" spans="1:26" s="1" customFormat="1" ht="20.25" customHeight="1" x14ac:dyDescent="0.25">
      <c r="A9" s="158"/>
      <c r="B9" s="158"/>
      <c r="C9" s="191"/>
      <c r="D9" s="191"/>
      <c r="E9" s="188" t="s">
        <v>30</v>
      </c>
      <c r="F9" s="188"/>
      <c r="G9" s="195"/>
      <c r="H9" s="188"/>
      <c r="I9" s="188" t="s">
        <v>60</v>
      </c>
      <c r="J9" s="188"/>
      <c r="K9" s="188" t="s">
        <v>55</v>
      </c>
      <c r="L9" s="188"/>
      <c r="M9" s="188"/>
      <c r="N9" s="188"/>
      <c r="O9" s="187" t="s">
        <v>159</v>
      </c>
      <c r="P9" s="188"/>
      <c r="Q9" s="284" t="s">
        <v>163</v>
      </c>
      <c r="R9" s="285"/>
      <c r="S9" s="286" t="s">
        <v>165</v>
      </c>
      <c r="T9" s="188"/>
      <c r="U9" s="194" t="s">
        <v>125</v>
      </c>
      <c r="V9" s="188"/>
      <c r="W9" s="188" t="s">
        <v>64</v>
      </c>
      <c r="X9" s="188"/>
      <c r="Y9" s="193" t="s">
        <v>33</v>
      </c>
    </row>
    <row r="10" spans="1:26" s="1" customFormat="1" ht="20.25" customHeight="1" x14ac:dyDescent="0.25">
      <c r="A10" s="276"/>
      <c r="B10" s="276"/>
      <c r="C10" s="191"/>
      <c r="D10" s="303"/>
      <c r="E10" s="188" t="s">
        <v>31</v>
      </c>
      <c r="F10" s="188"/>
      <c r="G10" s="195" t="s">
        <v>124</v>
      </c>
      <c r="H10" s="188"/>
      <c r="I10" s="188" t="s">
        <v>37</v>
      </c>
      <c r="J10" s="188"/>
      <c r="K10" s="188" t="s">
        <v>37</v>
      </c>
      <c r="L10" s="188"/>
      <c r="M10" s="188" t="s">
        <v>21</v>
      </c>
      <c r="N10" s="188"/>
      <c r="O10" s="187" t="s">
        <v>160</v>
      </c>
      <c r="P10" s="188"/>
      <c r="Q10" s="187" t="s">
        <v>166</v>
      </c>
      <c r="R10" s="188"/>
      <c r="S10" s="187" t="s">
        <v>164</v>
      </c>
      <c r="T10" s="188"/>
      <c r="U10" s="194" t="s">
        <v>104</v>
      </c>
      <c r="V10" s="188"/>
      <c r="W10" s="188" t="s">
        <v>65</v>
      </c>
      <c r="X10" s="188"/>
      <c r="Y10" s="188" t="s">
        <v>34</v>
      </c>
    </row>
    <row r="11" spans="1:26" s="1" customFormat="1" ht="20.25" customHeight="1" x14ac:dyDescent="0.25">
      <c r="A11" s="2"/>
      <c r="B11" s="2"/>
      <c r="C11" s="193"/>
      <c r="D11" s="193"/>
      <c r="E11" s="325" t="s">
        <v>61</v>
      </c>
      <c r="F11" s="325"/>
      <c r="G11" s="325"/>
      <c r="H11" s="325"/>
      <c r="I11" s="325"/>
      <c r="J11" s="325"/>
      <c r="K11" s="325"/>
      <c r="L11" s="325"/>
      <c r="M11" s="325"/>
      <c r="N11" s="325"/>
      <c r="O11" s="325"/>
      <c r="P11" s="325"/>
      <c r="Q11" s="325"/>
      <c r="R11" s="325"/>
      <c r="S11" s="325"/>
      <c r="T11" s="325"/>
      <c r="U11" s="325"/>
      <c r="V11" s="325"/>
      <c r="W11" s="325"/>
      <c r="X11" s="325"/>
      <c r="Y11" s="325"/>
      <c r="Z11" s="190"/>
    </row>
    <row r="12" spans="1:26" s="1" customFormat="1" ht="20.25" customHeight="1" x14ac:dyDescent="0.25">
      <c r="A12" s="7" t="s">
        <v>144</v>
      </c>
      <c r="C12" s="159"/>
      <c r="D12" s="159"/>
      <c r="E12" s="176"/>
      <c r="F12" s="176"/>
      <c r="G12" s="176"/>
      <c r="H12" s="13"/>
      <c r="I12" s="13"/>
      <c r="J12" s="13"/>
      <c r="K12" s="176"/>
      <c r="L12" s="13"/>
      <c r="M12" s="13"/>
      <c r="N12" s="13"/>
      <c r="O12" s="192"/>
      <c r="P12" s="192"/>
      <c r="Q12" s="192"/>
      <c r="R12" s="192"/>
      <c r="S12" s="192"/>
      <c r="T12" s="192"/>
      <c r="U12" s="192"/>
      <c r="V12" s="191"/>
      <c r="W12" s="176"/>
      <c r="Y12" s="176"/>
      <c r="Z12" s="190"/>
    </row>
    <row r="13" spans="1:26" s="1" customFormat="1" ht="20.25" customHeight="1" x14ac:dyDescent="0.25">
      <c r="A13" s="7"/>
      <c r="C13" s="159"/>
      <c r="D13" s="159"/>
      <c r="E13" s="176"/>
      <c r="F13" s="176"/>
      <c r="G13" s="176"/>
      <c r="H13" s="13"/>
      <c r="I13" s="13"/>
      <c r="J13" s="13"/>
      <c r="K13" s="176"/>
      <c r="L13" s="13"/>
      <c r="M13" s="13"/>
      <c r="N13" s="13"/>
      <c r="O13" s="192"/>
      <c r="P13" s="192"/>
      <c r="Q13" s="192"/>
      <c r="R13" s="192"/>
      <c r="S13" s="192"/>
      <c r="T13" s="192"/>
      <c r="U13" s="192"/>
      <c r="V13" s="191"/>
      <c r="W13" s="176"/>
      <c r="Y13" s="176"/>
      <c r="Z13" s="190"/>
    </row>
    <row r="14" spans="1:26" s="7" customFormat="1" ht="20.25" customHeight="1" x14ac:dyDescent="0.25">
      <c r="A14" s="7" t="s">
        <v>112</v>
      </c>
      <c r="E14" s="179">
        <v>265900</v>
      </c>
      <c r="F14" s="179"/>
      <c r="G14" s="179">
        <v>1342448</v>
      </c>
      <c r="H14" s="179"/>
      <c r="I14" s="179">
        <v>26796</v>
      </c>
      <c r="J14" s="179"/>
      <c r="K14" s="179">
        <v>2285000</v>
      </c>
      <c r="L14" s="178"/>
      <c r="M14" s="178">
        <v>1624620</v>
      </c>
      <c r="N14" s="178"/>
      <c r="O14" s="179">
        <v>31119</v>
      </c>
      <c r="P14" s="31"/>
      <c r="Q14" s="178">
        <v>12904</v>
      </c>
      <c r="R14" s="31"/>
      <c r="S14" s="179">
        <v>2984134</v>
      </c>
      <c r="T14" s="31"/>
      <c r="U14" s="178">
        <v>-32333</v>
      </c>
      <c r="W14" s="178">
        <f>SUM(O14:U14)</f>
        <v>2995824</v>
      </c>
      <c r="X14" s="184"/>
      <c r="Y14" s="178">
        <f>SUM(E14,G14,I14,K14,M14,W14)</f>
        <v>8540588</v>
      </c>
    </row>
    <row r="15" spans="1:26" s="1" customFormat="1" ht="36" customHeight="1" x14ac:dyDescent="0.25">
      <c r="A15" s="7" t="s">
        <v>72</v>
      </c>
      <c r="C15" s="159"/>
      <c r="D15" s="159"/>
      <c r="E15" s="186"/>
      <c r="F15" s="188"/>
      <c r="G15" s="186"/>
      <c r="H15" s="186"/>
      <c r="I15" s="186"/>
      <c r="J15" s="186"/>
      <c r="K15" s="186"/>
      <c r="L15" s="186"/>
      <c r="M15" s="186"/>
      <c r="N15" s="186"/>
      <c r="O15" s="186"/>
      <c r="P15" s="188"/>
      <c r="Q15" s="188"/>
      <c r="R15" s="188"/>
      <c r="S15" s="188"/>
      <c r="T15" s="188"/>
      <c r="U15" s="186"/>
      <c r="V15" s="186"/>
      <c r="W15" s="32"/>
      <c r="X15" s="32"/>
      <c r="Y15" s="189"/>
      <c r="Z15" s="188"/>
    </row>
    <row r="16" spans="1:26" s="1" customFormat="1" ht="20.25" customHeight="1" x14ac:dyDescent="0.25">
      <c r="B16" s="33" t="s">
        <v>123</v>
      </c>
      <c r="C16" s="159"/>
      <c r="D16" s="159"/>
      <c r="E16" s="251" t="s">
        <v>148</v>
      </c>
      <c r="F16" s="72"/>
      <c r="G16" s="252" t="s">
        <v>148</v>
      </c>
      <c r="H16" s="72"/>
      <c r="I16" s="253" t="s">
        <v>149</v>
      </c>
      <c r="J16" s="72"/>
      <c r="K16" s="252" t="s">
        <v>149</v>
      </c>
      <c r="L16" s="184"/>
      <c r="M16" s="184">
        <v>-120656</v>
      </c>
      <c r="N16" s="184"/>
      <c r="O16" s="252" t="s">
        <v>149</v>
      </c>
      <c r="P16" s="31"/>
      <c r="Q16" s="252" t="s">
        <v>149</v>
      </c>
      <c r="R16" s="204"/>
      <c r="S16" s="252" t="s">
        <v>149</v>
      </c>
      <c r="T16" s="204"/>
      <c r="U16" s="252" t="s">
        <v>149</v>
      </c>
      <c r="V16" s="204"/>
      <c r="W16" s="252" t="s">
        <v>149</v>
      </c>
      <c r="X16" s="188"/>
      <c r="Y16" s="255">
        <f>SUM(E16,G16,I16,K16,M16,W16)</f>
        <v>-120656</v>
      </c>
    </row>
    <row r="17" spans="1:26" s="1" customFormat="1" ht="20.25" customHeight="1" x14ac:dyDescent="0.25">
      <c r="B17" s="1" t="s">
        <v>97</v>
      </c>
      <c r="C17" s="159"/>
      <c r="D17" s="159"/>
      <c r="E17" s="251" t="s">
        <v>148</v>
      </c>
      <c r="F17" s="72"/>
      <c r="G17" s="277" t="s">
        <v>148</v>
      </c>
      <c r="H17" s="72"/>
      <c r="I17" s="253" t="s">
        <v>149</v>
      </c>
      <c r="J17" s="72"/>
      <c r="K17" s="277" t="s">
        <v>149</v>
      </c>
      <c r="L17" s="184"/>
      <c r="M17" s="254" t="s">
        <v>149</v>
      </c>
      <c r="N17" s="184"/>
      <c r="O17" s="277" t="s">
        <v>149</v>
      </c>
      <c r="P17" s="31"/>
      <c r="Q17" s="185">
        <v>-1692</v>
      </c>
      <c r="R17" s="31"/>
      <c r="S17" s="277" t="s">
        <v>149</v>
      </c>
      <c r="T17" s="204"/>
      <c r="U17" s="277" t="s">
        <v>149</v>
      </c>
      <c r="V17" s="184"/>
      <c r="W17" s="185">
        <v>-1692</v>
      </c>
      <c r="X17" s="184"/>
      <c r="Y17" s="255">
        <f>SUM(E17,G17,I17,K17,M17,W17)</f>
        <v>-1692</v>
      </c>
    </row>
    <row r="18" spans="1:26" s="1" customFormat="1" ht="20.25" customHeight="1" x14ac:dyDescent="0.25">
      <c r="A18" s="7" t="s">
        <v>66</v>
      </c>
      <c r="C18" s="159"/>
      <c r="D18" s="159"/>
      <c r="E18" s="183" t="s">
        <v>148</v>
      </c>
      <c r="F18" s="203"/>
      <c r="G18" s="181" t="s">
        <v>148</v>
      </c>
      <c r="H18" s="72"/>
      <c r="I18" s="183" t="s">
        <v>149</v>
      </c>
      <c r="J18" s="72"/>
      <c r="K18" s="181" t="s">
        <v>149</v>
      </c>
      <c r="L18" s="179"/>
      <c r="M18" s="180">
        <f>SUM(M16:M17)</f>
        <v>-120656</v>
      </c>
      <c r="N18" s="178"/>
      <c r="O18" s="181" t="s">
        <v>149</v>
      </c>
      <c r="P18" s="178"/>
      <c r="Q18" s="180">
        <f>SUM(Q16:Q17)</f>
        <v>-1692</v>
      </c>
      <c r="R18" s="178"/>
      <c r="S18" s="181" t="s">
        <v>149</v>
      </c>
      <c r="T18" s="204"/>
      <c r="U18" s="181" t="s">
        <v>149</v>
      </c>
      <c r="V18" s="178"/>
      <c r="W18" s="180">
        <f>SUM(W16:W17)</f>
        <v>-1692</v>
      </c>
      <c r="X18" s="178"/>
      <c r="Y18" s="180">
        <f>SUM(Y16:Y17)</f>
        <v>-122348</v>
      </c>
    </row>
    <row r="19" spans="1:26" s="1" customFormat="1" ht="20.25" customHeight="1" x14ac:dyDescent="0.25">
      <c r="A19" s="7"/>
      <c r="C19" s="159"/>
      <c r="D19" s="159"/>
      <c r="E19" s="179"/>
      <c r="F19" s="179"/>
      <c r="G19" s="179"/>
      <c r="H19" s="179"/>
      <c r="I19" s="179"/>
      <c r="J19" s="179"/>
      <c r="K19" s="179"/>
      <c r="L19" s="179"/>
      <c r="M19" s="179"/>
      <c r="N19" s="178"/>
      <c r="O19" s="178"/>
      <c r="P19" s="178"/>
      <c r="Q19" s="178"/>
      <c r="R19" s="178"/>
      <c r="S19" s="178"/>
      <c r="T19" s="178"/>
      <c r="U19" s="179"/>
      <c r="V19" s="178"/>
      <c r="W19" s="178"/>
      <c r="X19" s="178"/>
      <c r="Y19" s="178"/>
    </row>
    <row r="20" spans="1:26" s="1" customFormat="1" ht="20.25" customHeight="1" thickBot="1" x14ac:dyDescent="0.3">
      <c r="A20" s="7" t="s">
        <v>147</v>
      </c>
      <c r="B20" s="7"/>
      <c r="C20" s="176"/>
      <c r="D20" s="176"/>
      <c r="E20" s="177">
        <f>SUM(E14,E18)</f>
        <v>265900</v>
      </c>
      <c r="F20" s="13"/>
      <c r="G20" s="177">
        <f>SUM(G14,G18)</f>
        <v>1342448</v>
      </c>
      <c r="H20" s="13"/>
      <c r="I20" s="177">
        <f>SUM(I14,I18)</f>
        <v>26796</v>
      </c>
      <c r="J20" s="13"/>
      <c r="K20" s="177">
        <f>SUM(K14,K18)</f>
        <v>2285000</v>
      </c>
      <c r="L20" s="13"/>
      <c r="M20" s="177">
        <f>SUM(M14,M18)</f>
        <v>1503964</v>
      </c>
      <c r="N20" s="13"/>
      <c r="O20" s="177">
        <f>O14</f>
        <v>31119</v>
      </c>
      <c r="P20" s="13"/>
      <c r="Q20" s="177">
        <f>SUM(Q14,Q18)</f>
        <v>11212</v>
      </c>
      <c r="R20" s="13"/>
      <c r="S20" s="177">
        <f>SUM(S14,S18)</f>
        <v>2984134</v>
      </c>
      <c r="T20" s="13"/>
      <c r="U20" s="177">
        <f>SUM(U14,U18)</f>
        <v>-32333</v>
      </c>
      <c r="V20" s="13"/>
      <c r="W20" s="177">
        <f>SUM(W14,W18)</f>
        <v>2994132</v>
      </c>
      <c r="X20" s="13"/>
      <c r="Y20" s="177">
        <f>SUM(Y14,Y18)</f>
        <v>8418240</v>
      </c>
    </row>
    <row r="21" spans="1:26" s="1" customFormat="1" ht="20.25" customHeight="1" thickTop="1" x14ac:dyDescent="0.25">
      <c r="A21" s="7"/>
      <c r="B21" s="7"/>
      <c r="C21" s="176"/>
      <c r="D21" s="176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s="1" customFormat="1" ht="20.25" customHeight="1" x14ac:dyDescent="0.25">
      <c r="H22" s="28"/>
      <c r="I22" s="28"/>
      <c r="J22" s="28"/>
      <c r="L22" s="28"/>
      <c r="M22" s="28"/>
      <c r="N22" s="28"/>
      <c r="V22" s="28"/>
    </row>
    <row r="23" spans="1:26" s="1" customFormat="1" ht="20.25" customHeight="1" x14ac:dyDescent="0.3">
      <c r="A23" s="29" t="s">
        <v>85</v>
      </c>
      <c r="B23" s="9"/>
      <c r="C23" s="132"/>
      <c r="D23" s="132"/>
      <c r="E23" s="132"/>
      <c r="F23" s="132"/>
      <c r="G23" s="132"/>
      <c r="H23" s="15"/>
      <c r="I23" s="15"/>
      <c r="J23" s="15"/>
      <c r="K23" s="132"/>
      <c r="L23" s="15"/>
      <c r="M23" s="15"/>
      <c r="N23" s="15"/>
      <c r="O23" s="132"/>
      <c r="P23" s="132"/>
      <c r="Q23" s="132"/>
      <c r="R23" s="132"/>
      <c r="S23" s="132"/>
      <c r="T23" s="132"/>
      <c r="U23" s="132"/>
      <c r="V23" s="15"/>
      <c r="W23" s="16"/>
      <c r="X23" s="16"/>
      <c r="Y23" s="16"/>
      <c r="Z23" s="159"/>
    </row>
    <row r="24" spans="1:26" s="1" customFormat="1" ht="20.25" customHeight="1" x14ac:dyDescent="0.25">
      <c r="A24" s="30" t="s">
        <v>83</v>
      </c>
      <c r="C24" s="159"/>
      <c r="D24" s="159"/>
      <c r="E24" s="159"/>
      <c r="F24" s="159"/>
      <c r="G24" s="159"/>
      <c r="H24" s="196"/>
      <c r="I24" s="196"/>
      <c r="J24" s="196"/>
      <c r="K24" s="202"/>
      <c r="L24" s="201"/>
      <c r="M24" s="201"/>
      <c r="N24" s="201"/>
      <c r="O24" s="202"/>
      <c r="P24" s="202"/>
      <c r="Q24" s="202"/>
      <c r="R24" s="202"/>
      <c r="S24" s="202"/>
      <c r="T24" s="202"/>
      <c r="U24" s="202"/>
      <c r="V24" s="201"/>
      <c r="W24" s="16"/>
      <c r="X24" s="16"/>
      <c r="Y24" s="16"/>
      <c r="Z24" s="159"/>
    </row>
    <row r="25" spans="1:26" s="1" customFormat="1" ht="20.25" customHeight="1" x14ac:dyDescent="0.25">
      <c r="C25" s="159"/>
      <c r="D25" s="159"/>
      <c r="E25" s="159"/>
      <c r="F25" s="159"/>
      <c r="G25" s="159"/>
      <c r="H25" s="196"/>
      <c r="I25" s="196"/>
      <c r="J25" s="196"/>
      <c r="K25" s="159"/>
      <c r="L25" s="196"/>
      <c r="M25" s="196"/>
      <c r="N25" s="196"/>
      <c r="O25" s="159"/>
      <c r="P25" s="159"/>
      <c r="Q25" s="159"/>
      <c r="R25" s="159"/>
      <c r="S25" s="159"/>
      <c r="T25" s="159"/>
      <c r="U25" s="159"/>
      <c r="V25" s="196"/>
      <c r="W25" s="159"/>
      <c r="X25" s="159"/>
      <c r="Y25" s="159"/>
      <c r="Z25" s="159"/>
    </row>
    <row r="26" spans="1:26" s="1" customFormat="1" ht="20.25" customHeight="1" x14ac:dyDescent="0.25">
      <c r="A26" s="7"/>
      <c r="B26" s="7"/>
      <c r="C26" s="176"/>
      <c r="D26" s="176"/>
      <c r="E26" s="327" t="s">
        <v>92</v>
      </c>
      <c r="F26" s="327"/>
      <c r="G26" s="327"/>
      <c r="H26" s="327"/>
      <c r="I26" s="327"/>
      <c r="J26" s="327"/>
      <c r="K26" s="327"/>
      <c r="L26" s="327"/>
      <c r="M26" s="327"/>
      <c r="N26" s="327"/>
      <c r="O26" s="327"/>
      <c r="P26" s="327"/>
      <c r="Q26" s="327"/>
      <c r="R26" s="327"/>
      <c r="S26" s="327"/>
      <c r="T26" s="327"/>
      <c r="U26" s="327"/>
      <c r="V26" s="327"/>
      <c r="W26" s="327"/>
      <c r="X26" s="327"/>
      <c r="Y26" s="327"/>
      <c r="Z26" s="200"/>
    </row>
    <row r="27" spans="1:26" s="1" customFormat="1" ht="20.25" customHeight="1" x14ac:dyDescent="0.25">
      <c r="A27" s="7"/>
      <c r="B27" s="7"/>
      <c r="C27" s="176"/>
      <c r="D27" s="176"/>
      <c r="F27" s="197"/>
      <c r="G27" s="199"/>
      <c r="H27" s="197"/>
      <c r="I27" s="326" t="s">
        <v>76</v>
      </c>
      <c r="J27" s="326"/>
      <c r="K27" s="326"/>
      <c r="L27" s="326"/>
      <c r="M27" s="326"/>
      <c r="N27" s="188"/>
      <c r="O27" s="326" t="s">
        <v>59</v>
      </c>
      <c r="P27" s="326"/>
      <c r="Q27" s="326"/>
      <c r="R27" s="326"/>
      <c r="S27" s="326"/>
      <c r="T27" s="326"/>
      <c r="U27" s="326"/>
      <c r="V27" s="326"/>
      <c r="W27" s="326"/>
      <c r="X27" s="198"/>
      <c r="Y27" s="197"/>
      <c r="Z27" s="142"/>
    </row>
    <row r="28" spans="1:26" s="1" customFormat="1" ht="20.25" customHeight="1" x14ac:dyDescent="0.25">
      <c r="A28" s="158"/>
      <c r="B28" s="158"/>
      <c r="C28" s="191"/>
      <c r="D28" s="191"/>
      <c r="E28" s="159"/>
      <c r="F28" s="188"/>
      <c r="G28" s="193"/>
      <c r="H28" s="188"/>
      <c r="I28" s="188"/>
      <c r="J28" s="188"/>
      <c r="K28" s="159"/>
      <c r="L28" s="188"/>
      <c r="M28" s="188"/>
      <c r="N28" s="188"/>
      <c r="O28" s="188" t="s">
        <v>158</v>
      </c>
      <c r="P28" s="191"/>
      <c r="T28" s="191"/>
    </row>
    <row r="29" spans="1:26" s="1" customFormat="1" ht="20.25" customHeight="1" x14ac:dyDescent="0.25">
      <c r="A29" s="158"/>
      <c r="B29" s="158"/>
      <c r="C29" s="191"/>
      <c r="D29" s="191"/>
      <c r="N29" s="188"/>
      <c r="O29" s="188" t="s">
        <v>80</v>
      </c>
      <c r="P29" s="15"/>
      <c r="R29" s="191"/>
      <c r="T29" s="15"/>
      <c r="U29" s="270" t="s">
        <v>139</v>
      </c>
      <c r="V29" s="188"/>
      <c r="W29" s="193" t="s">
        <v>62</v>
      </c>
      <c r="X29" s="188"/>
      <c r="Y29" s="191"/>
    </row>
    <row r="30" spans="1:26" s="1" customFormat="1" ht="20.25" customHeight="1" x14ac:dyDescent="0.25">
      <c r="A30" s="158"/>
      <c r="B30" s="158"/>
      <c r="C30" s="191"/>
      <c r="D30" s="191"/>
      <c r="E30" s="188" t="s">
        <v>29</v>
      </c>
      <c r="F30" s="188"/>
      <c r="G30" s="193"/>
      <c r="H30" s="188"/>
      <c r="I30" s="196"/>
      <c r="J30" s="188"/>
      <c r="K30" s="159"/>
      <c r="L30" s="188"/>
      <c r="M30" s="188"/>
      <c r="N30" s="188"/>
      <c r="O30" s="187" t="s">
        <v>161</v>
      </c>
      <c r="P30" s="138"/>
      <c r="Q30" s="195" t="s">
        <v>162</v>
      </c>
      <c r="R30" s="283"/>
      <c r="S30" s="293" t="s">
        <v>171</v>
      </c>
      <c r="T30" s="188"/>
      <c r="U30" s="194" t="s">
        <v>126</v>
      </c>
      <c r="V30" s="188"/>
      <c r="W30" s="193" t="s">
        <v>63</v>
      </c>
      <c r="X30" s="188"/>
      <c r="Y30" s="159"/>
    </row>
    <row r="31" spans="1:26" s="1" customFormat="1" ht="20.25" customHeight="1" x14ac:dyDescent="0.25">
      <c r="A31" s="158"/>
      <c r="B31" s="158"/>
      <c r="C31" s="191"/>
      <c r="D31" s="191"/>
      <c r="E31" s="188" t="s">
        <v>30</v>
      </c>
      <c r="F31" s="188"/>
      <c r="G31" s="195"/>
      <c r="H31" s="188"/>
      <c r="I31" s="188" t="s">
        <v>60</v>
      </c>
      <c r="J31" s="188"/>
      <c r="K31" s="188" t="s">
        <v>55</v>
      </c>
      <c r="L31" s="188"/>
      <c r="M31" s="188"/>
      <c r="N31" s="188"/>
      <c r="O31" s="187" t="s">
        <v>159</v>
      </c>
      <c r="P31" s="188"/>
      <c r="Q31" s="284" t="s">
        <v>163</v>
      </c>
      <c r="R31" s="285"/>
      <c r="S31" s="286" t="s">
        <v>165</v>
      </c>
      <c r="T31" s="188"/>
      <c r="U31" s="194" t="s">
        <v>125</v>
      </c>
      <c r="V31" s="188"/>
      <c r="W31" s="188" t="s">
        <v>64</v>
      </c>
      <c r="X31" s="188"/>
      <c r="Y31" s="193" t="s">
        <v>33</v>
      </c>
    </row>
    <row r="32" spans="1:26" s="1" customFormat="1" ht="20.25" customHeight="1" x14ac:dyDescent="0.25">
      <c r="A32" s="276"/>
      <c r="B32" s="276"/>
      <c r="C32" s="191"/>
      <c r="D32" s="303" t="s">
        <v>3</v>
      </c>
      <c r="E32" s="188" t="s">
        <v>31</v>
      </c>
      <c r="F32" s="188"/>
      <c r="G32" s="195" t="s">
        <v>124</v>
      </c>
      <c r="H32" s="188"/>
      <c r="I32" s="188" t="s">
        <v>37</v>
      </c>
      <c r="J32" s="188"/>
      <c r="K32" s="188" t="s">
        <v>37</v>
      </c>
      <c r="L32" s="188"/>
      <c r="M32" s="188" t="s">
        <v>21</v>
      </c>
      <c r="N32" s="188"/>
      <c r="O32" s="187" t="s">
        <v>160</v>
      </c>
      <c r="P32" s="188"/>
      <c r="Q32" s="187" t="s">
        <v>166</v>
      </c>
      <c r="R32" s="188"/>
      <c r="S32" s="187" t="s">
        <v>164</v>
      </c>
      <c r="T32" s="188"/>
      <c r="U32" s="194" t="s">
        <v>104</v>
      </c>
      <c r="V32" s="188"/>
      <c r="W32" s="188" t="s">
        <v>65</v>
      </c>
      <c r="X32" s="188"/>
      <c r="Y32" s="188" t="s">
        <v>34</v>
      </c>
    </row>
    <row r="33" spans="1:28" s="1" customFormat="1" ht="20.25" customHeight="1" x14ac:dyDescent="0.25">
      <c r="A33" s="2"/>
      <c r="B33" s="2"/>
      <c r="C33" s="193"/>
      <c r="D33" s="193"/>
      <c r="E33" s="325" t="s">
        <v>61</v>
      </c>
      <c r="F33" s="325"/>
      <c r="G33" s="325"/>
      <c r="H33" s="325"/>
      <c r="I33" s="325"/>
      <c r="J33" s="325"/>
      <c r="K33" s="325"/>
      <c r="L33" s="325"/>
      <c r="M33" s="325"/>
      <c r="N33" s="325"/>
      <c r="O33" s="325"/>
      <c r="P33" s="325"/>
      <c r="Q33" s="325"/>
      <c r="R33" s="325"/>
      <c r="S33" s="325"/>
      <c r="T33" s="325"/>
      <c r="U33" s="325"/>
      <c r="V33" s="325"/>
      <c r="W33" s="325"/>
      <c r="X33" s="325"/>
      <c r="Y33" s="325"/>
      <c r="Z33" s="190"/>
    </row>
    <row r="34" spans="1:28" s="1" customFormat="1" ht="20.25" customHeight="1" x14ac:dyDescent="0.25">
      <c r="A34" s="7" t="s">
        <v>145</v>
      </c>
      <c r="C34" s="159"/>
      <c r="D34" s="159"/>
      <c r="E34" s="176"/>
      <c r="F34" s="176"/>
      <c r="G34" s="176"/>
      <c r="H34" s="13"/>
      <c r="I34" s="13"/>
      <c r="J34" s="13"/>
      <c r="K34" s="176"/>
      <c r="L34" s="13"/>
      <c r="M34" s="13"/>
      <c r="N34" s="13"/>
      <c r="O34" s="192"/>
      <c r="P34" s="192"/>
      <c r="Q34" s="192"/>
      <c r="R34" s="192"/>
      <c r="S34" s="192"/>
      <c r="T34" s="192"/>
      <c r="U34" s="192"/>
      <c r="V34" s="191"/>
      <c r="W34" s="176"/>
      <c r="Y34" s="176"/>
      <c r="Z34" s="190"/>
    </row>
    <row r="35" spans="1:28" s="1" customFormat="1" ht="20.25" customHeight="1" x14ac:dyDescent="0.25">
      <c r="A35" s="7"/>
      <c r="C35" s="159"/>
      <c r="D35" s="159"/>
      <c r="E35" s="176"/>
      <c r="F35" s="176"/>
      <c r="G35" s="176"/>
      <c r="H35" s="13"/>
      <c r="I35" s="13"/>
      <c r="J35" s="13"/>
      <c r="K35" s="176"/>
      <c r="L35" s="13"/>
      <c r="M35" s="13"/>
      <c r="N35" s="13"/>
      <c r="O35" s="192"/>
      <c r="P35" s="192"/>
      <c r="Q35" s="192"/>
      <c r="R35" s="192"/>
      <c r="S35" s="192"/>
      <c r="T35" s="192"/>
      <c r="U35" s="192"/>
      <c r="V35" s="191"/>
      <c r="W35" s="176"/>
      <c r="Y35" s="176"/>
      <c r="Z35" s="190"/>
    </row>
    <row r="36" spans="1:28" s="7" customFormat="1" ht="20.25" customHeight="1" x14ac:dyDescent="0.2">
      <c r="A36" s="7" t="s">
        <v>127</v>
      </c>
      <c r="E36" s="179">
        <v>265900</v>
      </c>
      <c r="F36" s="179"/>
      <c r="G36" s="179">
        <v>1342448</v>
      </c>
      <c r="H36" s="179"/>
      <c r="I36" s="179">
        <v>26796</v>
      </c>
      <c r="J36" s="179"/>
      <c r="K36" s="179">
        <v>2285000</v>
      </c>
      <c r="L36" s="179"/>
      <c r="M36" s="179">
        <v>1118991</v>
      </c>
      <c r="N36" s="179"/>
      <c r="O36" s="179">
        <v>31119</v>
      </c>
      <c r="P36" s="179"/>
      <c r="Q36" s="179">
        <v>15232</v>
      </c>
      <c r="R36" s="179"/>
      <c r="S36" s="179">
        <v>3680502</v>
      </c>
      <c r="T36" s="179"/>
      <c r="U36" s="179">
        <v>-32333</v>
      </c>
      <c r="V36" s="179"/>
      <c r="W36" s="179">
        <f>SUM(O36:U36)</f>
        <v>3694520</v>
      </c>
      <c r="X36" s="179"/>
      <c r="Y36" s="179">
        <f>SUM(W36,M36,K36,I36,G36,E36)</f>
        <v>8733655</v>
      </c>
      <c r="AA36" s="176"/>
      <c r="AB36" s="176"/>
    </row>
    <row r="37" spans="1:28" s="1" customFormat="1" ht="36" customHeight="1" x14ac:dyDescent="0.25">
      <c r="A37" s="7" t="s">
        <v>177</v>
      </c>
      <c r="C37" s="159"/>
      <c r="D37" s="159"/>
      <c r="E37" s="186"/>
      <c r="F37" s="188"/>
      <c r="G37" s="186"/>
      <c r="H37" s="186"/>
      <c r="I37" s="186"/>
      <c r="J37" s="186"/>
      <c r="K37" s="186"/>
      <c r="L37" s="186"/>
      <c r="M37" s="186"/>
      <c r="N37" s="186"/>
      <c r="O37" s="186"/>
      <c r="P37" s="188"/>
      <c r="Q37" s="188"/>
      <c r="R37" s="188"/>
      <c r="S37" s="188"/>
      <c r="T37" s="188"/>
      <c r="U37" s="186"/>
      <c r="V37" s="186"/>
      <c r="W37" s="256"/>
      <c r="X37" s="256"/>
      <c r="Y37" s="257"/>
      <c r="Z37" s="188"/>
    </row>
    <row r="38" spans="1:28" s="1" customFormat="1" ht="20.25" customHeight="1" x14ac:dyDescent="0.25">
      <c r="B38" s="45" t="s">
        <v>176</v>
      </c>
      <c r="C38" s="159"/>
      <c r="D38" s="159"/>
      <c r="E38" s="251"/>
      <c r="F38" s="72"/>
      <c r="G38" s="258"/>
      <c r="H38" s="72"/>
      <c r="I38" s="253"/>
      <c r="J38" s="72"/>
      <c r="K38" s="258"/>
      <c r="L38" s="204"/>
      <c r="M38" s="288"/>
      <c r="N38" s="204"/>
      <c r="O38" s="258"/>
      <c r="P38" s="204"/>
      <c r="Q38" s="258"/>
      <c r="R38" s="204"/>
      <c r="S38" s="258"/>
      <c r="T38" s="204"/>
      <c r="U38" s="258"/>
      <c r="V38" s="204"/>
      <c r="W38" s="72"/>
      <c r="X38" s="269"/>
      <c r="Y38" s="290"/>
      <c r="AB38" s="176"/>
    </row>
    <row r="39" spans="1:28" s="1" customFormat="1" ht="20.25" customHeight="1" x14ac:dyDescent="0.25">
      <c r="B39" s="33" t="s">
        <v>180</v>
      </c>
      <c r="C39" s="159"/>
      <c r="D39" s="304">
        <v>11</v>
      </c>
      <c r="E39" s="307">
        <v>0</v>
      </c>
      <c r="F39" s="72"/>
      <c r="G39" s="259">
        <v>0</v>
      </c>
      <c r="H39" s="72"/>
      <c r="I39" s="307">
        <v>0</v>
      </c>
      <c r="J39" s="72"/>
      <c r="K39" s="259">
        <v>0</v>
      </c>
      <c r="L39" s="204"/>
      <c r="M39" s="185">
        <v>-66474</v>
      </c>
      <c r="N39" s="204"/>
      <c r="O39" s="259">
        <v>0</v>
      </c>
      <c r="P39" s="204"/>
      <c r="Q39" s="252" t="s">
        <v>149</v>
      </c>
      <c r="R39" s="204"/>
      <c r="S39" s="259">
        <v>0</v>
      </c>
      <c r="T39" s="204"/>
      <c r="U39" s="259">
        <v>0</v>
      </c>
      <c r="V39" s="204"/>
      <c r="W39" s="82">
        <f t="shared" ref="W39" si="0">SUM(O39:U39)</f>
        <v>0</v>
      </c>
      <c r="X39" s="72"/>
      <c r="Y39" s="185">
        <f t="shared" ref="Y39:Y40" si="1">SUM(W39,M39,K39,I39,G39,E39)</f>
        <v>-66474</v>
      </c>
      <c r="AB39" s="176"/>
    </row>
    <row r="40" spans="1:28" s="1" customFormat="1" ht="20.25" customHeight="1" x14ac:dyDescent="0.25">
      <c r="A40" s="7" t="s">
        <v>102</v>
      </c>
      <c r="B40" s="45" t="s">
        <v>175</v>
      </c>
      <c r="C40" s="159"/>
      <c r="D40" s="159"/>
      <c r="E40" s="183">
        <f>SUM(E38:E39)</f>
        <v>0</v>
      </c>
      <c r="F40" s="203"/>
      <c r="G40" s="260">
        <f>SUM(G38:G39)</f>
        <v>0</v>
      </c>
      <c r="H40" s="203"/>
      <c r="I40" s="183">
        <f>SUM(I38:I39)</f>
        <v>0</v>
      </c>
      <c r="J40" s="203"/>
      <c r="K40" s="260">
        <f>SUM(K38:K39)</f>
        <v>0</v>
      </c>
      <c r="L40" s="203"/>
      <c r="M40" s="306">
        <f>SUM(M38:M39)</f>
        <v>-66474</v>
      </c>
      <c r="N40" s="279"/>
      <c r="O40" s="182">
        <f>SUM(O38:O39)</f>
        <v>0</v>
      </c>
      <c r="P40" s="279"/>
      <c r="Q40" s="314" t="s">
        <v>149</v>
      </c>
      <c r="R40" s="178"/>
      <c r="S40" s="181">
        <f>SUM(S38:S39)</f>
        <v>0</v>
      </c>
      <c r="T40" s="204"/>
      <c r="U40" s="181">
        <f>SUM(U38:U39)</f>
        <v>0</v>
      </c>
      <c r="V40" s="178"/>
      <c r="W40" s="181">
        <f>SUM(W38:W39)</f>
        <v>0</v>
      </c>
      <c r="X40" s="279"/>
      <c r="Y40" s="306">
        <f t="shared" si="1"/>
        <v>-66474</v>
      </c>
      <c r="AB40" s="176"/>
    </row>
    <row r="41" spans="1:28" s="1" customFormat="1" ht="36" customHeight="1" x14ac:dyDescent="0.25">
      <c r="A41" s="7" t="s">
        <v>72</v>
      </c>
      <c r="C41" s="159"/>
      <c r="D41" s="159"/>
      <c r="E41" s="186"/>
      <c r="F41" s="188"/>
      <c r="G41" s="186"/>
      <c r="H41" s="186"/>
      <c r="I41" s="186"/>
      <c r="J41" s="186"/>
      <c r="K41" s="186"/>
      <c r="L41" s="186"/>
      <c r="M41" s="186"/>
      <c r="N41" s="186"/>
      <c r="O41" s="186"/>
      <c r="P41" s="188"/>
      <c r="Q41" s="188"/>
      <c r="R41" s="188"/>
      <c r="S41" s="188"/>
      <c r="T41" s="188"/>
      <c r="U41" s="186"/>
      <c r="V41" s="186"/>
      <c r="W41" s="256"/>
      <c r="X41" s="256"/>
      <c r="Y41" s="257"/>
      <c r="Z41" s="188"/>
    </row>
    <row r="42" spans="1:28" s="1" customFormat="1" ht="20.25" customHeight="1" x14ac:dyDescent="0.25">
      <c r="B42" s="33" t="s">
        <v>132</v>
      </c>
      <c r="C42" s="159"/>
      <c r="D42" s="159"/>
      <c r="E42" s="251">
        <v>0</v>
      </c>
      <c r="F42" s="72"/>
      <c r="G42" s="258">
        <v>0</v>
      </c>
      <c r="H42" s="72"/>
      <c r="I42" s="253">
        <v>0</v>
      </c>
      <c r="J42" s="72"/>
      <c r="K42" s="258">
        <v>0</v>
      </c>
      <c r="L42" s="204"/>
      <c r="M42" s="288">
        <f>'PL-5'!F27</f>
        <v>127590</v>
      </c>
      <c r="N42" s="204"/>
      <c r="O42" s="258">
        <v>0</v>
      </c>
      <c r="P42" s="204"/>
      <c r="Q42" s="252" t="s">
        <v>149</v>
      </c>
      <c r="R42" s="204"/>
      <c r="S42" s="258">
        <v>0</v>
      </c>
      <c r="T42" s="204"/>
      <c r="U42" s="258">
        <v>0</v>
      </c>
      <c r="V42" s="204"/>
      <c r="W42" s="72">
        <f t="shared" ref="W42:W43" si="2">SUM(O42:U42)</f>
        <v>0</v>
      </c>
      <c r="X42" s="269"/>
      <c r="Y42" s="290">
        <f t="shared" ref="Y42:Y44" si="3">SUM(W42,M42,K42,I42,G42,E42)</f>
        <v>127590</v>
      </c>
      <c r="AB42" s="176"/>
    </row>
    <row r="43" spans="1:28" s="1" customFormat="1" ht="20.25" customHeight="1" x14ac:dyDescent="0.25">
      <c r="B43" s="1" t="s">
        <v>97</v>
      </c>
      <c r="C43" s="159"/>
      <c r="D43" s="159"/>
      <c r="E43" s="251">
        <v>0</v>
      </c>
      <c r="F43" s="72"/>
      <c r="G43" s="259">
        <v>0</v>
      </c>
      <c r="H43" s="72"/>
      <c r="I43" s="253">
        <v>0</v>
      </c>
      <c r="J43" s="72"/>
      <c r="K43" s="259">
        <v>0</v>
      </c>
      <c r="L43" s="204"/>
      <c r="M43" s="259">
        <v>0</v>
      </c>
      <c r="N43" s="204"/>
      <c r="O43" s="259">
        <v>0</v>
      </c>
      <c r="P43" s="204"/>
      <c r="Q43" s="185">
        <f>'PL-5'!F36</f>
        <v>-2961</v>
      </c>
      <c r="R43" s="204"/>
      <c r="S43" s="259">
        <v>0</v>
      </c>
      <c r="T43" s="204"/>
      <c r="U43" s="259">
        <v>0</v>
      </c>
      <c r="V43" s="204"/>
      <c r="W43" s="185">
        <f t="shared" si="2"/>
        <v>-2961</v>
      </c>
      <c r="X43" s="269"/>
      <c r="Y43" s="255">
        <f t="shared" si="3"/>
        <v>-2961</v>
      </c>
      <c r="AB43" s="176"/>
    </row>
    <row r="44" spans="1:28" s="1" customFormat="1" ht="20.25" customHeight="1" x14ac:dyDescent="0.25">
      <c r="A44" s="7" t="s">
        <v>66</v>
      </c>
      <c r="C44" s="159"/>
      <c r="D44" s="159"/>
      <c r="E44" s="183">
        <f>SUM(E42:E43)</f>
        <v>0</v>
      </c>
      <c r="F44" s="203"/>
      <c r="G44" s="260">
        <f>SUM(G42:G43)</f>
        <v>0</v>
      </c>
      <c r="H44" s="203"/>
      <c r="I44" s="183">
        <f>SUM(I42:I43)</f>
        <v>0</v>
      </c>
      <c r="J44" s="203"/>
      <c r="K44" s="260">
        <f>SUM(K42:K43)</f>
        <v>0</v>
      </c>
      <c r="L44" s="203"/>
      <c r="M44" s="289">
        <f>SUM(M42:M43)</f>
        <v>127590</v>
      </c>
      <c r="N44" s="279"/>
      <c r="O44" s="182">
        <f>SUM(O42:O43)</f>
        <v>0</v>
      </c>
      <c r="P44" s="279"/>
      <c r="Q44" s="180">
        <f>SUM(Q42:Q43)</f>
        <v>-2961</v>
      </c>
      <c r="R44" s="178"/>
      <c r="S44" s="181">
        <f>SUM(S42:S43)</f>
        <v>0</v>
      </c>
      <c r="T44" s="204"/>
      <c r="U44" s="181">
        <f>SUM(U42:U43)</f>
        <v>0</v>
      </c>
      <c r="V44" s="178"/>
      <c r="W44" s="180">
        <f>SUM(W42:W43)</f>
        <v>-2961</v>
      </c>
      <c r="X44" s="279"/>
      <c r="Y44" s="289">
        <f t="shared" si="3"/>
        <v>124629</v>
      </c>
      <c r="AB44" s="176"/>
    </row>
    <row r="45" spans="1:28" s="1" customFormat="1" ht="20.25" customHeight="1" x14ac:dyDescent="0.25">
      <c r="A45" s="7"/>
      <c r="C45" s="159"/>
      <c r="D45" s="159"/>
      <c r="E45" s="179"/>
      <c r="F45" s="179"/>
      <c r="G45" s="179"/>
      <c r="H45" s="179"/>
      <c r="I45" s="179"/>
      <c r="J45" s="179"/>
      <c r="K45" s="179"/>
      <c r="L45" s="179"/>
      <c r="M45" s="179"/>
      <c r="N45" s="178"/>
      <c r="O45" s="178"/>
      <c r="P45" s="178"/>
      <c r="Q45" s="178"/>
      <c r="R45" s="178"/>
      <c r="S45" s="178"/>
      <c r="T45" s="178"/>
      <c r="U45" s="179"/>
      <c r="V45" s="178"/>
      <c r="W45" s="178"/>
      <c r="X45" s="178"/>
      <c r="Y45" s="178"/>
      <c r="AB45" s="176"/>
    </row>
    <row r="46" spans="1:28" s="1" customFormat="1" ht="20.25" customHeight="1" thickBot="1" x14ac:dyDescent="0.3">
      <c r="A46" s="7" t="s">
        <v>146</v>
      </c>
      <c r="B46" s="7"/>
      <c r="C46" s="176"/>
      <c r="D46" s="176"/>
      <c r="E46" s="261">
        <f>SUM(E36,E44)</f>
        <v>265900</v>
      </c>
      <c r="F46" s="200"/>
      <c r="G46" s="261">
        <f>SUM(G36,G44)</f>
        <v>1342448</v>
      </c>
      <c r="H46" s="200"/>
      <c r="I46" s="261">
        <f>SUM(I36,I44)</f>
        <v>26796</v>
      </c>
      <c r="J46" s="200"/>
      <c r="K46" s="261">
        <f>SUM(K36,K44)</f>
        <v>2285000</v>
      </c>
      <c r="L46" s="200"/>
      <c r="M46" s="261">
        <f>SUM(M36,M44,M40)</f>
        <v>1180107</v>
      </c>
      <c r="N46" s="200"/>
      <c r="O46" s="261">
        <f>O36</f>
        <v>31119</v>
      </c>
      <c r="P46" s="200"/>
      <c r="Q46" s="261">
        <f>SUM(Q36,Q44)</f>
        <v>12271</v>
      </c>
      <c r="R46" s="200"/>
      <c r="S46" s="261">
        <f>SUM(S36,S44)</f>
        <v>3680502</v>
      </c>
      <c r="T46" s="200"/>
      <c r="U46" s="261">
        <f>SUM(U36,U44)</f>
        <v>-32333</v>
      </c>
      <c r="V46" s="200"/>
      <c r="W46" s="261">
        <f>SUM(W36,W44)</f>
        <v>3691559</v>
      </c>
      <c r="X46" s="200"/>
      <c r="Y46" s="261">
        <f>SUM(Y36,Y44,Y40)</f>
        <v>8791810</v>
      </c>
      <c r="AA46" s="172"/>
      <c r="AB46" s="176"/>
    </row>
    <row r="47" spans="1:28" s="1" customFormat="1" ht="20.25" customHeight="1" thickTop="1" x14ac:dyDescent="0.25">
      <c r="A47" s="7"/>
      <c r="B47" s="7"/>
      <c r="C47" s="176"/>
      <c r="D47" s="176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AA47" s="172"/>
      <c r="AB47" s="176"/>
    </row>
    <row r="48" spans="1:28" ht="20.25" customHeight="1" x14ac:dyDescent="0.25">
      <c r="M48" s="175"/>
      <c r="W48" s="174"/>
      <c r="Y48" s="159"/>
    </row>
    <row r="49" spans="5:25" ht="20.25" customHeight="1" x14ac:dyDescent="0.25"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</row>
  </sheetData>
  <mergeCells count="8">
    <mergeCell ref="E33:Y33"/>
    <mergeCell ref="I5:M5"/>
    <mergeCell ref="O5:W5"/>
    <mergeCell ref="E4:Y4"/>
    <mergeCell ref="E11:Y11"/>
    <mergeCell ref="E26:Y26"/>
    <mergeCell ref="I27:M27"/>
    <mergeCell ref="O27:W27"/>
  </mergeCells>
  <pageMargins left="0.7" right="0.2" top="0.48" bottom="0.5" header="0.5" footer="0.5"/>
  <pageSetup paperSize="9" scale="70" firstPageNumber="6" fitToHeight="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showGridLines="0" view="pageBreakPreview" zoomScaleNormal="90" zoomScaleSheetLayoutView="100" workbookViewId="0"/>
  </sheetViews>
  <sheetFormatPr defaultColWidth="9.140625" defaultRowHeight="20.25" customHeight="1" x14ac:dyDescent="0.25"/>
  <cols>
    <col min="1" max="2" width="2.85546875" style="172" customWidth="1"/>
    <col min="3" max="3" width="38.140625" style="172" customWidth="1"/>
    <col min="4" max="4" width="10.42578125" style="172" customWidth="1"/>
    <col min="5" max="5" width="12.5703125" style="172" customWidth="1"/>
    <col min="6" max="6" width="1.140625" style="172" customWidth="1"/>
    <col min="7" max="7" width="13.140625" style="172" customWidth="1"/>
    <col min="8" max="8" width="1.140625" style="173" customWidth="1"/>
    <col min="9" max="9" width="11.140625" style="173" customWidth="1"/>
    <col min="10" max="10" width="1.140625" style="173" customWidth="1"/>
    <col min="11" max="11" width="12.140625" style="172" customWidth="1"/>
    <col min="12" max="12" width="1.140625" style="173" customWidth="1"/>
    <col min="13" max="13" width="13.140625" style="173" customWidth="1"/>
    <col min="14" max="14" width="1.140625" style="173" customWidth="1"/>
    <col min="15" max="15" width="15.42578125" style="172" customWidth="1"/>
    <col min="16" max="16" width="1.140625" style="172" customWidth="1"/>
    <col min="17" max="17" width="16" style="172" customWidth="1"/>
    <col min="18" max="18" width="1.140625" style="173" customWidth="1"/>
    <col min="19" max="19" width="12.5703125" style="172" customWidth="1"/>
    <col min="20" max="20" width="1.140625" style="172" customWidth="1"/>
    <col min="21" max="21" width="12.5703125" style="1" customWidth="1"/>
    <col min="22" max="22" width="9.140625" style="172"/>
    <col min="23" max="23" width="14.85546875" style="172" bestFit="1" customWidth="1"/>
    <col min="24" max="256" width="9.140625" style="172"/>
    <col min="257" max="258" width="2.85546875" style="172" customWidth="1"/>
    <col min="259" max="259" width="38.140625" style="172" customWidth="1"/>
    <col min="260" max="260" width="12.5703125" style="172" customWidth="1"/>
    <col min="261" max="261" width="1.140625" style="172" customWidth="1"/>
    <col min="262" max="262" width="13.140625" style="172" customWidth="1"/>
    <col min="263" max="263" width="1.140625" style="172" customWidth="1"/>
    <col min="264" max="264" width="11.140625" style="172" customWidth="1"/>
    <col min="265" max="265" width="1.140625" style="172" customWidth="1"/>
    <col min="266" max="266" width="12.140625" style="172" customWidth="1"/>
    <col min="267" max="267" width="1.140625" style="172" customWidth="1"/>
    <col min="268" max="268" width="13.140625" style="172" customWidth="1"/>
    <col min="269" max="269" width="1.140625" style="172" customWidth="1"/>
    <col min="270" max="270" width="15.42578125" style="172" customWidth="1"/>
    <col min="271" max="271" width="1.140625" style="172" customWidth="1"/>
    <col min="272" max="272" width="16" style="172" customWidth="1"/>
    <col min="273" max="273" width="1.140625" style="172" customWidth="1"/>
    <col min="274" max="274" width="12.5703125" style="172" customWidth="1"/>
    <col min="275" max="275" width="1.140625" style="172" customWidth="1"/>
    <col min="276" max="276" width="12.5703125" style="172" customWidth="1"/>
    <col min="277" max="512" width="9.140625" style="172"/>
    <col min="513" max="514" width="2.85546875" style="172" customWidth="1"/>
    <col min="515" max="515" width="38.140625" style="172" customWidth="1"/>
    <col min="516" max="516" width="12.5703125" style="172" customWidth="1"/>
    <col min="517" max="517" width="1.140625" style="172" customWidth="1"/>
    <col min="518" max="518" width="13.140625" style="172" customWidth="1"/>
    <col min="519" max="519" width="1.140625" style="172" customWidth="1"/>
    <col min="520" max="520" width="11.140625" style="172" customWidth="1"/>
    <col min="521" max="521" width="1.140625" style="172" customWidth="1"/>
    <col min="522" max="522" width="12.140625" style="172" customWidth="1"/>
    <col min="523" max="523" width="1.140625" style="172" customWidth="1"/>
    <col min="524" max="524" width="13.140625" style="172" customWidth="1"/>
    <col min="525" max="525" width="1.140625" style="172" customWidth="1"/>
    <col min="526" max="526" width="15.42578125" style="172" customWidth="1"/>
    <col min="527" max="527" width="1.140625" style="172" customWidth="1"/>
    <col min="528" max="528" width="16" style="172" customWidth="1"/>
    <col min="529" max="529" width="1.140625" style="172" customWidth="1"/>
    <col min="530" max="530" width="12.5703125" style="172" customWidth="1"/>
    <col min="531" max="531" width="1.140625" style="172" customWidth="1"/>
    <col min="532" max="532" width="12.5703125" style="172" customWidth="1"/>
    <col min="533" max="768" width="9.140625" style="172"/>
    <col min="769" max="770" width="2.85546875" style="172" customWidth="1"/>
    <col min="771" max="771" width="38.140625" style="172" customWidth="1"/>
    <col min="772" max="772" width="12.5703125" style="172" customWidth="1"/>
    <col min="773" max="773" width="1.140625" style="172" customWidth="1"/>
    <col min="774" max="774" width="13.140625" style="172" customWidth="1"/>
    <col min="775" max="775" width="1.140625" style="172" customWidth="1"/>
    <col min="776" max="776" width="11.140625" style="172" customWidth="1"/>
    <col min="777" max="777" width="1.140625" style="172" customWidth="1"/>
    <col min="778" max="778" width="12.140625" style="172" customWidth="1"/>
    <col min="779" max="779" width="1.140625" style="172" customWidth="1"/>
    <col min="780" max="780" width="13.140625" style="172" customWidth="1"/>
    <col min="781" max="781" width="1.140625" style="172" customWidth="1"/>
    <col min="782" max="782" width="15.42578125" style="172" customWidth="1"/>
    <col min="783" max="783" width="1.140625" style="172" customWidth="1"/>
    <col min="784" max="784" width="16" style="172" customWidth="1"/>
    <col min="785" max="785" width="1.140625" style="172" customWidth="1"/>
    <col min="786" max="786" width="12.5703125" style="172" customWidth="1"/>
    <col min="787" max="787" width="1.140625" style="172" customWidth="1"/>
    <col min="788" max="788" width="12.5703125" style="172" customWidth="1"/>
    <col min="789" max="1024" width="9.140625" style="172"/>
    <col min="1025" max="1026" width="2.85546875" style="172" customWidth="1"/>
    <col min="1027" max="1027" width="38.140625" style="172" customWidth="1"/>
    <col min="1028" max="1028" width="12.5703125" style="172" customWidth="1"/>
    <col min="1029" max="1029" width="1.140625" style="172" customWidth="1"/>
    <col min="1030" max="1030" width="13.140625" style="172" customWidth="1"/>
    <col min="1031" max="1031" width="1.140625" style="172" customWidth="1"/>
    <col min="1032" max="1032" width="11.140625" style="172" customWidth="1"/>
    <col min="1033" max="1033" width="1.140625" style="172" customWidth="1"/>
    <col min="1034" max="1034" width="12.140625" style="172" customWidth="1"/>
    <col min="1035" max="1035" width="1.140625" style="172" customWidth="1"/>
    <col min="1036" max="1036" width="13.140625" style="172" customWidth="1"/>
    <col min="1037" max="1037" width="1.140625" style="172" customWidth="1"/>
    <col min="1038" max="1038" width="15.42578125" style="172" customWidth="1"/>
    <col min="1039" max="1039" width="1.140625" style="172" customWidth="1"/>
    <col min="1040" max="1040" width="16" style="172" customWidth="1"/>
    <col min="1041" max="1041" width="1.140625" style="172" customWidth="1"/>
    <col min="1042" max="1042" width="12.5703125" style="172" customWidth="1"/>
    <col min="1043" max="1043" width="1.140625" style="172" customWidth="1"/>
    <col min="1044" max="1044" width="12.5703125" style="172" customWidth="1"/>
    <col min="1045" max="1280" width="9.140625" style="172"/>
    <col min="1281" max="1282" width="2.85546875" style="172" customWidth="1"/>
    <col min="1283" max="1283" width="38.140625" style="172" customWidth="1"/>
    <col min="1284" max="1284" width="12.5703125" style="172" customWidth="1"/>
    <col min="1285" max="1285" width="1.140625" style="172" customWidth="1"/>
    <col min="1286" max="1286" width="13.140625" style="172" customWidth="1"/>
    <col min="1287" max="1287" width="1.140625" style="172" customWidth="1"/>
    <col min="1288" max="1288" width="11.140625" style="172" customWidth="1"/>
    <col min="1289" max="1289" width="1.140625" style="172" customWidth="1"/>
    <col min="1290" max="1290" width="12.140625" style="172" customWidth="1"/>
    <col min="1291" max="1291" width="1.140625" style="172" customWidth="1"/>
    <col min="1292" max="1292" width="13.140625" style="172" customWidth="1"/>
    <col min="1293" max="1293" width="1.140625" style="172" customWidth="1"/>
    <col min="1294" max="1294" width="15.42578125" style="172" customWidth="1"/>
    <col min="1295" max="1295" width="1.140625" style="172" customWidth="1"/>
    <col min="1296" max="1296" width="16" style="172" customWidth="1"/>
    <col min="1297" max="1297" width="1.140625" style="172" customWidth="1"/>
    <col min="1298" max="1298" width="12.5703125" style="172" customWidth="1"/>
    <col min="1299" max="1299" width="1.140625" style="172" customWidth="1"/>
    <col min="1300" max="1300" width="12.5703125" style="172" customWidth="1"/>
    <col min="1301" max="1536" width="9.140625" style="172"/>
    <col min="1537" max="1538" width="2.85546875" style="172" customWidth="1"/>
    <col min="1539" max="1539" width="38.140625" style="172" customWidth="1"/>
    <col min="1540" max="1540" width="12.5703125" style="172" customWidth="1"/>
    <col min="1541" max="1541" width="1.140625" style="172" customWidth="1"/>
    <col min="1542" max="1542" width="13.140625" style="172" customWidth="1"/>
    <col min="1543" max="1543" width="1.140625" style="172" customWidth="1"/>
    <col min="1544" max="1544" width="11.140625" style="172" customWidth="1"/>
    <col min="1545" max="1545" width="1.140625" style="172" customWidth="1"/>
    <col min="1546" max="1546" width="12.140625" style="172" customWidth="1"/>
    <col min="1547" max="1547" width="1.140625" style="172" customWidth="1"/>
    <col min="1548" max="1548" width="13.140625" style="172" customWidth="1"/>
    <col min="1549" max="1549" width="1.140625" style="172" customWidth="1"/>
    <col min="1550" max="1550" width="15.42578125" style="172" customWidth="1"/>
    <col min="1551" max="1551" width="1.140625" style="172" customWidth="1"/>
    <col min="1552" max="1552" width="16" style="172" customWidth="1"/>
    <col min="1553" max="1553" width="1.140625" style="172" customWidth="1"/>
    <col min="1554" max="1554" width="12.5703125" style="172" customWidth="1"/>
    <col min="1555" max="1555" width="1.140625" style="172" customWidth="1"/>
    <col min="1556" max="1556" width="12.5703125" style="172" customWidth="1"/>
    <col min="1557" max="1792" width="9.140625" style="172"/>
    <col min="1793" max="1794" width="2.85546875" style="172" customWidth="1"/>
    <col min="1795" max="1795" width="38.140625" style="172" customWidth="1"/>
    <col min="1796" max="1796" width="12.5703125" style="172" customWidth="1"/>
    <col min="1797" max="1797" width="1.140625" style="172" customWidth="1"/>
    <col min="1798" max="1798" width="13.140625" style="172" customWidth="1"/>
    <col min="1799" max="1799" width="1.140625" style="172" customWidth="1"/>
    <col min="1800" max="1800" width="11.140625" style="172" customWidth="1"/>
    <col min="1801" max="1801" width="1.140625" style="172" customWidth="1"/>
    <col min="1802" max="1802" width="12.140625" style="172" customWidth="1"/>
    <col min="1803" max="1803" width="1.140625" style="172" customWidth="1"/>
    <col min="1804" max="1804" width="13.140625" style="172" customWidth="1"/>
    <col min="1805" max="1805" width="1.140625" style="172" customWidth="1"/>
    <col min="1806" max="1806" width="15.42578125" style="172" customWidth="1"/>
    <col min="1807" max="1807" width="1.140625" style="172" customWidth="1"/>
    <col min="1808" max="1808" width="16" style="172" customWidth="1"/>
    <col min="1809" max="1809" width="1.140625" style="172" customWidth="1"/>
    <col min="1810" max="1810" width="12.5703125" style="172" customWidth="1"/>
    <col min="1811" max="1811" width="1.140625" style="172" customWidth="1"/>
    <col min="1812" max="1812" width="12.5703125" style="172" customWidth="1"/>
    <col min="1813" max="2048" width="9.140625" style="172"/>
    <col min="2049" max="2050" width="2.85546875" style="172" customWidth="1"/>
    <col min="2051" max="2051" width="38.140625" style="172" customWidth="1"/>
    <col min="2052" max="2052" width="12.5703125" style="172" customWidth="1"/>
    <col min="2053" max="2053" width="1.140625" style="172" customWidth="1"/>
    <col min="2054" max="2054" width="13.140625" style="172" customWidth="1"/>
    <col min="2055" max="2055" width="1.140625" style="172" customWidth="1"/>
    <col min="2056" max="2056" width="11.140625" style="172" customWidth="1"/>
    <col min="2057" max="2057" width="1.140625" style="172" customWidth="1"/>
    <col min="2058" max="2058" width="12.140625" style="172" customWidth="1"/>
    <col min="2059" max="2059" width="1.140625" style="172" customWidth="1"/>
    <col min="2060" max="2060" width="13.140625" style="172" customWidth="1"/>
    <col min="2061" max="2061" width="1.140625" style="172" customWidth="1"/>
    <col min="2062" max="2062" width="15.42578125" style="172" customWidth="1"/>
    <col min="2063" max="2063" width="1.140625" style="172" customWidth="1"/>
    <col min="2064" max="2064" width="16" style="172" customWidth="1"/>
    <col min="2065" max="2065" width="1.140625" style="172" customWidth="1"/>
    <col min="2066" max="2066" width="12.5703125" style="172" customWidth="1"/>
    <col min="2067" max="2067" width="1.140625" style="172" customWidth="1"/>
    <col min="2068" max="2068" width="12.5703125" style="172" customWidth="1"/>
    <col min="2069" max="2304" width="9.140625" style="172"/>
    <col min="2305" max="2306" width="2.85546875" style="172" customWidth="1"/>
    <col min="2307" max="2307" width="38.140625" style="172" customWidth="1"/>
    <col min="2308" max="2308" width="12.5703125" style="172" customWidth="1"/>
    <col min="2309" max="2309" width="1.140625" style="172" customWidth="1"/>
    <col min="2310" max="2310" width="13.140625" style="172" customWidth="1"/>
    <col min="2311" max="2311" width="1.140625" style="172" customWidth="1"/>
    <col min="2312" max="2312" width="11.140625" style="172" customWidth="1"/>
    <col min="2313" max="2313" width="1.140625" style="172" customWidth="1"/>
    <col min="2314" max="2314" width="12.140625" style="172" customWidth="1"/>
    <col min="2315" max="2315" width="1.140625" style="172" customWidth="1"/>
    <col min="2316" max="2316" width="13.140625" style="172" customWidth="1"/>
    <col min="2317" max="2317" width="1.140625" style="172" customWidth="1"/>
    <col min="2318" max="2318" width="15.42578125" style="172" customWidth="1"/>
    <col min="2319" max="2319" width="1.140625" style="172" customWidth="1"/>
    <col min="2320" max="2320" width="16" style="172" customWidth="1"/>
    <col min="2321" max="2321" width="1.140625" style="172" customWidth="1"/>
    <col min="2322" max="2322" width="12.5703125" style="172" customWidth="1"/>
    <col min="2323" max="2323" width="1.140625" style="172" customWidth="1"/>
    <col min="2324" max="2324" width="12.5703125" style="172" customWidth="1"/>
    <col min="2325" max="2560" width="9.140625" style="172"/>
    <col min="2561" max="2562" width="2.85546875" style="172" customWidth="1"/>
    <col min="2563" max="2563" width="38.140625" style="172" customWidth="1"/>
    <col min="2564" max="2564" width="12.5703125" style="172" customWidth="1"/>
    <col min="2565" max="2565" width="1.140625" style="172" customWidth="1"/>
    <col min="2566" max="2566" width="13.140625" style="172" customWidth="1"/>
    <col min="2567" max="2567" width="1.140625" style="172" customWidth="1"/>
    <col min="2568" max="2568" width="11.140625" style="172" customWidth="1"/>
    <col min="2569" max="2569" width="1.140625" style="172" customWidth="1"/>
    <col min="2570" max="2570" width="12.140625" style="172" customWidth="1"/>
    <col min="2571" max="2571" width="1.140625" style="172" customWidth="1"/>
    <col min="2572" max="2572" width="13.140625" style="172" customWidth="1"/>
    <col min="2573" max="2573" width="1.140625" style="172" customWidth="1"/>
    <col min="2574" max="2574" width="15.42578125" style="172" customWidth="1"/>
    <col min="2575" max="2575" width="1.140625" style="172" customWidth="1"/>
    <col min="2576" max="2576" width="16" style="172" customWidth="1"/>
    <col min="2577" max="2577" width="1.140625" style="172" customWidth="1"/>
    <col min="2578" max="2578" width="12.5703125" style="172" customWidth="1"/>
    <col min="2579" max="2579" width="1.140625" style="172" customWidth="1"/>
    <col min="2580" max="2580" width="12.5703125" style="172" customWidth="1"/>
    <col min="2581" max="2816" width="9.140625" style="172"/>
    <col min="2817" max="2818" width="2.85546875" style="172" customWidth="1"/>
    <col min="2819" max="2819" width="38.140625" style="172" customWidth="1"/>
    <col min="2820" max="2820" width="12.5703125" style="172" customWidth="1"/>
    <col min="2821" max="2821" width="1.140625" style="172" customWidth="1"/>
    <col min="2822" max="2822" width="13.140625" style="172" customWidth="1"/>
    <col min="2823" max="2823" width="1.140625" style="172" customWidth="1"/>
    <col min="2824" max="2824" width="11.140625" style="172" customWidth="1"/>
    <col min="2825" max="2825" width="1.140625" style="172" customWidth="1"/>
    <col min="2826" max="2826" width="12.140625" style="172" customWidth="1"/>
    <col min="2827" max="2827" width="1.140625" style="172" customWidth="1"/>
    <col min="2828" max="2828" width="13.140625" style="172" customWidth="1"/>
    <col min="2829" max="2829" width="1.140625" style="172" customWidth="1"/>
    <col min="2830" max="2830" width="15.42578125" style="172" customWidth="1"/>
    <col min="2831" max="2831" width="1.140625" style="172" customWidth="1"/>
    <col min="2832" max="2832" width="16" style="172" customWidth="1"/>
    <col min="2833" max="2833" width="1.140625" style="172" customWidth="1"/>
    <col min="2834" max="2834" width="12.5703125" style="172" customWidth="1"/>
    <col min="2835" max="2835" width="1.140625" style="172" customWidth="1"/>
    <col min="2836" max="2836" width="12.5703125" style="172" customWidth="1"/>
    <col min="2837" max="3072" width="9.140625" style="172"/>
    <col min="3073" max="3074" width="2.85546875" style="172" customWidth="1"/>
    <col min="3075" max="3075" width="38.140625" style="172" customWidth="1"/>
    <col min="3076" max="3076" width="12.5703125" style="172" customWidth="1"/>
    <col min="3077" max="3077" width="1.140625" style="172" customWidth="1"/>
    <col min="3078" max="3078" width="13.140625" style="172" customWidth="1"/>
    <col min="3079" max="3079" width="1.140625" style="172" customWidth="1"/>
    <col min="3080" max="3080" width="11.140625" style="172" customWidth="1"/>
    <col min="3081" max="3081" width="1.140625" style="172" customWidth="1"/>
    <col min="3082" max="3082" width="12.140625" style="172" customWidth="1"/>
    <col min="3083" max="3083" width="1.140625" style="172" customWidth="1"/>
    <col min="3084" max="3084" width="13.140625" style="172" customWidth="1"/>
    <col min="3085" max="3085" width="1.140625" style="172" customWidth="1"/>
    <col min="3086" max="3086" width="15.42578125" style="172" customWidth="1"/>
    <col min="3087" max="3087" width="1.140625" style="172" customWidth="1"/>
    <col min="3088" max="3088" width="16" style="172" customWidth="1"/>
    <col min="3089" max="3089" width="1.140625" style="172" customWidth="1"/>
    <col min="3090" max="3090" width="12.5703125" style="172" customWidth="1"/>
    <col min="3091" max="3091" width="1.140625" style="172" customWidth="1"/>
    <col min="3092" max="3092" width="12.5703125" style="172" customWidth="1"/>
    <col min="3093" max="3328" width="9.140625" style="172"/>
    <col min="3329" max="3330" width="2.85546875" style="172" customWidth="1"/>
    <col min="3331" max="3331" width="38.140625" style="172" customWidth="1"/>
    <col min="3332" max="3332" width="12.5703125" style="172" customWidth="1"/>
    <col min="3333" max="3333" width="1.140625" style="172" customWidth="1"/>
    <col min="3334" max="3334" width="13.140625" style="172" customWidth="1"/>
    <col min="3335" max="3335" width="1.140625" style="172" customWidth="1"/>
    <col min="3336" max="3336" width="11.140625" style="172" customWidth="1"/>
    <col min="3337" max="3337" width="1.140625" style="172" customWidth="1"/>
    <col min="3338" max="3338" width="12.140625" style="172" customWidth="1"/>
    <col min="3339" max="3339" width="1.140625" style="172" customWidth="1"/>
    <col min="3340" max="3340" width="13.140625" style="172" customWidth="1"/>
    <col min="3341" max="3341" width="1.140625" style="172" customWidth="1"/>
    <col min="3342" max="3342" width="15.42578125" style="172" customWidth="1"/>
    <col min="3343" max="3343" width="1.140625" style="172" customWidth="1"/>
    <col min="3344" max="3344" width="16" style="172" customWidth="1"/>
    <col min="3345" max="3345" width="1.140625" style="172" customWidth="1"/>
    <col min="3346" max="3346" width="12.5703125" style="172" customWidth="1"/>
    <col min="3347" max="3347" width="1.140625" style="172" customWidth="1"/>
    <col min="3348" max="3348" width="12.5703125" style="172" customWidth="1"/>
    <col min="3349" max="3584" width="9.140625" style="172"/>
    <col min="3585" max="3586" width="2.85546875" style="172" customWidth="1"/>
    <col min="3587" max="3587" width="38.140625" style="172" customWidth="1"/>
    <col min="3588" max="3588" width="12.5703125" style="172" customWidth="1"/>
    <col min="3589" max="3589" width="1.140625" style="172" customWidth="1"/>
    <col min="3590" max="3590" width="13.140625" style="172" customWidth="1"/>
    <col min="3591" max="3591" width="1.140625" style="172" customWidth="1"/>
    <col min="3592" max="3592" width="11.140625" style="172" customWidth="1"/>
    <col min="3593" max="3593" width="1.140625" style="172" customWidth="1"/>
    <col min="3594" max="3594" width="12.140625" style="172" customWidth="1"/>
    <col min="3595" max="3595" width="1.140625" style="172" customWidth="1"/>
    <col min="3596" max="3596" width="13.140625" style="172" customWidth="1"/>
    <col min="3597" max="3597" width="1.140625" style="172" customWidth="1"/>
    <col min="3598" max="3598" width="15.42578125" style="172" customWidth="1"/>
    <col min="3599" max="3599" width="1.140625" style="172" customWidth="1"/>
    <col min="3600" max="3600" width="16" style="172" customWidth="1"/>
    <col min="3601" max="3601" width="1.140625" style="172" customWidth="1"/>
    <col min="3602" max="3602" width="12.5703125" style="172" customWidth="1"/>
    <col min="3603" max="3603" width="1.140625" style="172" customWidth="1"/>
    <col min="3604" max="3604" width="12.5703125" style="172" customWidth="1"/>
    <col min="3605" max="3840" width="9.140625" style="172"/>
    <col min="3841" max="3842" width="2.85546875" style="172" customWidth="1"/>
    <col min="3843" max="3843" width="38.140625" style="172" customWidth="1"/>
    <col min="3844" max="3844" width="12.5703125" style="172" customWidth="1"/>
    <col min="3845" max="3845" width="1.140625" style="172" customWidth="1"/>
    <col min="3846" max="3846" width="13.140625" style="172" customWidth="1"/>
    <col min="3847" max="3847" width="1.140625" style="172" customWidth="1"/>
    <col min="3848" max="3848" width="11.140625" style="172" customWidth="1"/>
    <col min="3849" max="3849" width="1.140625" style="172" customWidth="1"/>
    <col min="3850" max="3850" width="12.140625" style="172" customWidth="1"/>
    <col min="3851" max="3851" width="1.140625" style="172" customWidth="1"/>
    <col min="3852" max="3852" width="13.140625" style="172" customWidth="1"/>
    <col min="3853" max="3853" width="1.140625" style="172" customWidth="1"/>
    <col min="3854" max="3854" width="15.42578125" style="172" customWidth="1"/>
    <col min="3855" max="3855" width="1.140625" style="172" customWidth="1"/>
    <col min="3856" max="3856" width="16" style="172" customWidth="1"/>
    <col min="3857" max="3857" width="1.140625" style="172" customWidth="1"/>
    <col min="3858" max="3858" width="12.5703125" style="172" customWidth="1"/>
    <col min="3859" max="3859" width="1.140625" style="172" customWidth="1"/>
    <col min="3860" max="3860" width="12.5703125" style="172" customWidth="1"/>
    <col min="3861" max="4096" width="9.140625" style="172"/>
    <col min="4097" max="4098" width="2.85546875" style="172" customWidth="1"/>
    <col min="4099" max="4099" width="38.140625" style="172" customWidth="1"/>
    <col min="4100" max="4100" width="12.5703125" style="172" customWidth="1"/>
    <col min="4101" max="4101" width="1.140625" style="172" customWidth="1"/>
    <col min="4102" max="4102" width="13.140625" style="172" customWidth="1"/>
    <col min="4103" max="4103" width="1.140625" style="172" customWidth="1"/>
    <col min="4104" max="4104" width="11.140625" style="172" customWidth="1"/>
    <col min="4105" max="4105" width="1.140625" style="172" customWidth="1"/>
    <col min="4106" max="4106" width="12.140625" style="172" customWidth="1"/>
    <col min="4107" max="4107" width="1.140625" style="172" customWidth="1"/>
    <col min="4108" max="4108" width="13.140625" style="172" customWidth="1"/>
    <col min="4109" max="4109" width="1.140625" style="172" customWidth="1"/>
    <col min="4110" max="4110" width="15.42578125" style="172" customWidth="1"/>
    <col min="4111" max="4111" width="1.140625" style="172" customWidth="1"/>
    <col min="4112" max="4112" width="16" style="172" customWidth="1"/>
    <col min="4113" max="4113" width="1.140625" style="172" customWidth="1"/>
    <col min="4114" max="4114" width="12.5703125" style="172" customWidth="1"/>
    <col min="4115" max="4115" width="1.140625" style="172" customWidth="1"/>
    <col min="4116" max="4116" width="12.5703125" style="172" customWidth="1"/>
    <col min="4117" max="4352" width="9.140625" style="172"/>
    <col min="4353" max="4354" width="2.85546875" style="172" customWidth="1"/>
    <col min="4355" max="4355" width="38.140625" style="172" customWidth="1"/>
    <col min="4356" max="4356" width="12.5703125" style="172" customWidth="1"/>
    <col min="4357" max="4357" width="1.140625" style="172" customWidth="1"/>
    <col min="4358" max="4358" width="13.140625" style="172" customWidth="1"/>
    <col min="4359" max="4359" width="1.140625" style="172" customWidth="1"/>
    <col min="4360" max="4360" width="11.140625" style="172" customWidth="1"/>
    <col min="4361" max="4361" width="1.140625" style="172" customWidth="1"/>
    <col min="4362" max="4362" width="12.140625" style="172" customWidth="1"/>
    <col min="4363" max="4363" width="1.140625" style="172" customWidth="1"/>
    <col min="4364" max="4364" width="13.140625" style="172" customWidth="1"/>
    <col min="4365" max="4365" width="1.140625" style="172" customWidth="1"/>
    <col min="4366" max="4366" width="15.42578125" style="172" customWidth="1"/>
    <col min="4367" max="4367" width="1.140625" style="172" customWidth="1"/>
    <col min="4368" max="4368" width="16" style="172" customWidth="1"/>
    <col min="4369" max="4369" width="1.140625" style="172" customWidth="1"/>
    <col min="4370" max="4370" width="12.5703125" style="172" customWidth="1"/>
    <col min="4371" max="4371" width="1.140625" style="172" customWidth="1"/>
    <col min="4372" max="4372" width="12.5703125" style="172" customWidth="1"/>
    <col min="4373" max="4608" width="9.140625" style="172"/>
    <col min="4609" max="4610" width="2.85546875" style="172" customWidth="1"/>
    <col min="4611" max="4611" width="38.140625" style="172" customWidth="1"/>
    <col min="4612" max="4612" width="12.5703125" style="172" customWidth="1"/>
    <col min="4613" max="4613" width="1.140625" style="172" customWidth="1"/>
    <col min="4614" max="4614" width="13.140625" style="172" customWidth="1"/>
    <col min="4615" max="4615" width="1.140625" style="172" customWidth="1"/>
    <col min="4616" max="4616" width="11.140625" style="172" customWidth="1"/>
    <col min="4617" max="4617" width="1.140625" style="172" customWidth="1"/>
    <col min="4618" max="4618" width="12.140625" style="172" customWidth="1"/>
    <col min="4619" max="4619" width="1.140625" style="172" customWidth="1"/>
    <col min="4620" max="4620" width="13.140625" style="172" customWidth="1"/>
    <col min="4621" max="4621" width="1.140625" style="172" customWidth="1"/>
    <col min="4622" max="4622" width="15.42578125" style="172" customWidth="1"/>
    <col min="4623" max="4623" width="1.140625" style="172" customWidth="1"/>
    <col min="4624" max="4624" width="16" style="172" customWidth="1"/>
    <col min="4625" max="4625" width="1.140625" style="172" customWidth="1"/>
    <col min="4626" max="4626" width="12.5703125" style="172" customWidth="1"/>
    <col min="4627" max="4627" width="1.140625" style="172" customWidth="1"/>
    <col min="4628" max="4628" width="12.5703125" style="172" customWidth="1"/>
    <col min="4629" max="4864" width="9.140625" style="172"/>
    <col min="4865" max="4866" width="2.85546875" style="172" customWidth="1"/>
    <col min="4867" max="4867" width="38.140625" style="172" customWidth="1"/>
    <col min="4868" max="4868" width="12.5703125" style="172" customWidth="1"/>
    <col min="4869" max="4869" width="1.140625" style="172" customWidth="1"/>
    <col min="4870" max="4870" width="13.140625" style="172" customWidth="1"/>
    <col min="4871" max="4871" width="1.140625" style="172" customWidth="1"/>
    <col min="4872" max="4872" width="11.140625" style="172" customWidth="1"/>
    <col min="4873" max="4873" width="1.140625" style="172" customWidth="1"/>
    <col min="4874" max="4874" width="12.140625" style="172" customWidth="1"/>
    <col min="4875" max="4875" width="1.140625" style="172" customWidth="1"/>
    <col min="4876" max="4876" width="13.140625" style="172" customWidth="1"/>
    <col min="4877" max="4877" width="1.140625" style="172" customWidth="1"/>
    <col min="4878" max="4878" width="15.42578125" style="172" customWidth="1"/>
    <col min="4879" max="4879" width="1.140625" style="172" customWidth="1"/>
    <col min="4880" max="4880" width="16" style="172" customWidth="1"/>
    <col min="4881" max="4881" width="1.140625" style="172" customWidth="1"/>
    <col min="4882" max="4882" width="12.5703125" style="172" customWidth="1"/>
    <col min="4883" max="4883" width="1.140625" style="172" customWidth="1"/>
    <col min="4884" max="4884" width="12.5703125" style="172" customWidth="1"/>
    <col min="4885" max="5120" width="9.140625" style="172"/>
    <col min="5121" max="5122" width="2.85546875" style="172" customWidth="1"/>
    <col min="5123" max="5123" width="38.140625" style="172" customWidth="1"/>
    <col min="5124" max="5124" width="12.5703125" style="172" customWidth="1"/>
    <col min="5125" max="5125" width="1.140625" style="172" customWidth="1"/>
    <col min="5126" max="5126" width="13.140625" style="172" customWidth="1"/>
    <col min="5127" max="5127" width="1.140625" style="172" customWidth="1"/>
    <col min="5128" max="5128" width="11.140625" style="172" customWidth="1"/>
    <col min="5129" max="5129" width="1.140625" style="172" customWidth="1"/>
    <col min="5130" max="5130" width="12.140625" style="172" customWidth="1"/>
    <col min="5131" max="5131" width="1.140625" style="172" customWidth="1"/>
    <col min="5132" max="5132" width="13.140625" style="172" customWidth="1"/>
    <col min="5133" max="5133" width="1.140625" style="172" customWidth="1"/>
    <col min="5134" max="5134" width="15.42578125" style="172" customWidth="1"/>
    <col min="5135" max="5135" width="1.140625" style="172" customWidth="1"/>
    <col min="5136" max="5136" width="16" style="172" customWidth="1"/>
    <col min="5137" max="5137" width="1.140625" style="172" customWidth="1"/>
    <col min="5138" max="5138" width="12.5703125" style="172" customWidth="1"/>
    <col min="5139" max="5139" width="1.140625" style="172" customWidth="1"/>
    <col min="5140" max="5140" width="12.5703125" style="172" customWidth="1"/>
    <col min="5141" max="5376" width="9.140625" style="172"/>
    <col min="5377" max="5378" width="2.85546875" style="172" customWidth="1"/>
    <col min="5379" max="5379" width="38.140625" style="172" customWidth="1"/>
    <col min="5380" max="5380" width="12.5703125" style="172" customWidth="1"/>
    <col min="5381" max="5381" width="1.140625" style="172" customWidth="1"/>
    <col min="5382" max="5382" width="13.140625" style="172" customWidth="1"/>
    <col min="5383" max="5383" width="1.140625" style="172" customWidth="1"/>
    <col min="5384" max="5384" width="11.140625" style="172" customWidth="1"/>
    <col min="5385" max="5385" width="1.140625" style="172" customWidth="1"/>
    <col min="5386" max="5386" width="12.140625" style="172" customWidth="1"/>
    <col min="5387" max="5387" width="1.140625" style="172" customWidth="1"/>
    <col min="5388" max="5388" width="13.140625" style="172" customWidth="1"/>
    <col min="5389" max="5389" width="1.140625" style="172" customWidth="1"/>
    <col min="5390" max="5390" width="15.42578125" style="172" customWidth="1"/>
    <col min="5391" max="5391" width="1.140625" style="172" customWidth="1"/>
    <col min="5392" max="5392" width="16" style="172" customWidth="1"/>
    <col min="5393" max="5393" width="1.140625" style="172" customWidth="1"/>
    <col min="5394" max="5394" width="12.5703125" style="172" customWidth="1"/>
    <col min="5395" max="5395" width="1.140625" style="172" customWidth="1"/>
    <col min="5396" max="5396" width="12.5703125" style="172" customWidth="1"/>
    <col min="5397" max="5632" width="9.140625" style="172"/>
    <col min="5633" max="5634" width="2.85546875" style="172" customWidth="1"/>
    <col min="5635" max="5635" width="38.140625" style="172" customWidth="1"/>
    <col min="5636" max="5636" width="12.5703125" style="172" customWidth="1"/>
    <col min="5637" max="5637" width="1.140625" style="172" customWidth="1"/>
    <col min="5638" max="5638" width="13.140625" style="172" customWidth="1"/>
    <col min="5639" max="5639" width="1.140625" style="172" customWidth="1"/>
    <col min="5640" max="5640" width="11.140625" style="172" customWidth="1"/>
    <col min="5641" max="5641" width="1.140625" style="172" customWidth="1"/>
    <col min="5642" max="5642" width="12.140625" style="172" customWidth="1"/>
    <col min="5643" max="5643" width="1.140625" style="172" customWidth="1"/>
    <col min="5644" max="5644" width="13.140625" style="172" customWidth="1"/>
    <col min="5645" max="5645" width="1.140625" style="172" customWidth="1"/>
    <col min="5646" max="5646" width="15.42578125" style="172" customWidth="1"/>
    <col min="5647" max="5647" width="1.140625" style="172" customWidth="1"/>
    <col min="5648" max="5648" width="16" style="172" customWidth="1"/>
    <col min="5649" max="5649" width="1.140625" style="172" customWidth="1"/>
    <col min="5650" max="5650" width="12.5703125" style="172" customWidth="1"/>
    <col min="5651" max="5651" width="1.140625" style="172" customWidth="1"/>
    <col min="5652" max="5652" width="12.5703125" style="172" customWidth="1"/>
    <col min="5653" max="5888" width="9.140625" style="172"/>
    <col min="5889" max="5890" width="2.85546875" style="172" customWidth="1"/>
    <col min="5891" max="5891" width="38.140625" style="172" customWidth="1"/>
    <col min="5892" max="5892" width="12.5703125" style="172" customWidth="1"/>
    <col min="5893" max="5893" width="1.140625" style="172" customWidth="1"/>
    <col min="5894" max="5894" width="13.140625" style="172" customWidth="1"/>
    <col min="5895" max="5895" width="1.140625" style="172" customWidth="1"/>
    <col min="5896" max="5896" width="11.140625" style="172" customWidth="1"/>
    <col min="5897" max="5897" width="1.140625" style="172" customWidth="1"/>
    <col min="5898" max="5898" width="12.140625" style="172" customWidth="1"/>
    <col min="5899" max="5899" width="1.140625" style="172" customWidth="1"/>
    <col min="5900" max="5900" width="13.140625" style="172" customWidth="1"/>
    <col min="5901" max="5901" width="1.140625" style="172" customWidth="1"/>
    <col min="5902" max="5902" width="15.42578125" style="172" customWidth="1"/>
    <col min="5903" max="5903" width="1.140625" style="172" customWidth="1"/>
    <col min="5904" max="5904" width="16" style="172" customWidth="1"/>
    <col min="5905" max="5905" width="1.140625" style="172" customWidth="1"/>
    <col min="5906" max="5906" width="12.5703125" style="172" customWidth="1"/>
    <col min="5907" max="5907" width="1.140625" style="172" customWidth="1"/>
    <col min="5908" max="5908" width="12.5703125" style="172" customWidth="1"/>
    <col min="5909" max="6144" width="9.140625" style="172"/>
    <col min="6145" max="6146" width="2.85546875" style="172" customWidth="1"/>
    <col min="6147" max="6147" width="38.140625" style="172" customWidth="1"/>
    <col min="6148" max="6148" width="12.5703125" style="172" customWidth="1"/>
    <col min="6149" max="6149" width="1.140625" style="172" customWidth="1"/>
    <col min="6150" max="6150" width="13.140625" style="172" customWidth="1"/>
    <col min="6151" max="6151" width="1.140625" style="172" customWidth="1"/>
    <col min="6152" max="6152" width="11.140625" style="172" customWidth="1"/>
    <col min="6153" max="6153" width="1.140625" style="172" customWidth="1"/>
    <col min="6154" max="6154" width="12.140625" style="172" customWidth="1"/>
    <col min="6155" max="6155" width="1.140625" style="172" customWidth="1"/>
    <col min="6156" max="6156" width="13.140625" style="172" customWidth="1"/>
    <col min="6157" max="6157" width="1.140625" style="172" customWidth="1"/>
    <col min="6158" max="6158" width="15.42578125" style="172" customWidth="1"/>
    <col min="6159" max="6159" width="1.140625" style="172" customWidth="1"/>
    <col min="6160" max="6160" width="16" style="172" customWidth="1"/>
    <col min="6161" max="6161" width="1.140625" style="172" customWidth="1"/>
    <col min="6162" max="6162" width="12.5703125" style="172" customWidth="1"/>
    <col min="6163" max="6163" width="1.140625" style="172" customWidth="1"/>
    <col min="6164" max="6164" width="12.5703125" style="172" customWidth="1"/>
    <col min="6165" max="6400" width="9.140625" style="172"/>
    <col min="6401" max="6402" width="2.85546875" style="172" customWidth="1"/>
    <col min="6403" max="6403" width="38.140625" style="172" customWidth="1"/>
    <col min="6404" max="6404" width="12.5703125" style="172" customWidth="1"/>
    <col min="6405" max="6405" width="1.140625" style="172" customWidth="1"/>
    <col min="6406" max="6406" width="13.140625" style="172" customWidth="1"/>
    <col min="6407" max="6407" width="1.140625" style="172" customWidth="1"/>
    <col min="6408" max="6408" width="11.140625" style="172" customWidth="1"/>
    <col min="6409" max="6409" width="1.140625" style="172" customWidth="1"/>
    <col min="6410" max="6410" width="12.140625" style="172" customWidth="1"/>
    <col min="6411" max="6411" width="1.140625" style="172" customWidth="1"/>
    <col min="6412" max="6412" width="13.140625" style="172" customWidth="1"/>
    <col min="6413" max="6413" width="1.140625" style="172" customWidth="1"/>
    <col min="6414" max="6414" width="15.42578125" style="172" customWidth="1"/>
    <col min="6415" max="6415" width="1.140625" style="172" customWidth="1"/>
    <col min="6416" max="6416" width="16" style="172" customWidth="1"/>
    <col min="6417" max="6417" width="1.140625" style="172" customWidth="1"/>
    <col min="6418" max="6418" width="12.5703125" style="172" customWidth="1"/>
    <col min="6419" max="6419" width="1.140625" style="172" customWidth="1"/>
    <col min="6420" max="6420" width="12.5703125" style="172" customWidth="1"/>
    <col min="6421" max="6656" width="9.140625" style="172"/>
    <col min="6657" max="6658" width="2.85546875" style="172" customWidth="1"/>
    <col min="6659" max="6659" width="38.140625" style="172" customWidth="1"/>
    <col min="6660" max="6660" width="12.5703125" style="172" customWidth="1"/>
    <col min="6661" max="6661" width="1.140625" style="172" customWidth="1"/>
    <col min="6662" max="6662" width="13.140625" style="172" customWidth="1"/>
    <col min="6663" max="6663" width="1.140625" style="172" customWidth="1"/>
    <col min="6664" max="6664" width="11.140625" style="172" customWidth="1"/>
    <col min="6665" max="6665" width="1.140625" style="172" customWidth="1"/>
    <col min="6666" max="6666" width="12.140625" style="172" customWidth="1"/>
    <col min="6667" max="6667" width="1.140625" style="172" customWidth="1"/>
    <col min="6668" max="6668" width="13.140625" style="172" customWidth="1"/>
    <col min="6669" max="6669" width="1.140625" style="172" customWidth="1"/>
    <col min="6670" max="6670" width="15.42578125" style="172" customWidth="1"/>
    <col min="6671" max="6671" width="1.140625" style="172" customWidth="1"/>
    <col min="6672" max="6672" width="16" style="172" customWidth="1"/>
    <col min="6673" max="6673" width="1.140625" style="172" customWidth="1"/>
    <col min="6674" max="6674" width="12.5703125" style="172" customWidth="1"/>
    <col min="6675" max="6675" width="1.140625" style="172" customWidth="1"/>
    <col min="6676" max="6676" width="12.5703125" style="172" customWidth="1"/>
    <col min="6677" max="6912" width="9.140625" style="172"/>
    <col min="6913" max="6914" width="2.85546875" style="172" customWidth="1"/>
    <col min="6915" max="6915" width="38.140625" style="172" customWidth="1"/>
    <col min="6916" max="6916" width="12.5703125" style="172" customWidth="1"/>
    <col min="6917" max="6917" width="1.140625" style="172" customWidth="1"/>
    <col min="6918" max="6918" width="13.140625" style="172" customWidth="1"/>
    <col min="6919" max="6919" width="1.140625" style="172" customWidth="1"/>
    <col min="6920" max="6920" width="11.140625" style="172" customWidth="1"/>
    <col min="6921" max="6921" width="1.140625" style="172" customWidth="1"/>
    <col min="6922" max="6922" width="12.140625" style="172" customWidth="1"/>
    <col min="6923" max="6923" width="1.140625" style="172" customWidth="1"/>
    <col min="6924" max="6924" width="13.140625" style="172" customWidth="1"/>
    <col min="6925" max="6925" width="1.140625" style="172" customWidth="1"/>
    <col min="6926" max="6926" width="15.42578125" style="172" customWidth="1"/>
    <col min="6927" max="6927" width="1.140625" style="172" customWidth="1"/>
    <col min="6928" max="6928" width="16" style="172" customWidth="1"/>
    <col min="6929" max="6929" width="1.140625" style="172" customWidth="1"/>
    <col min="6930" max="6930" width="12.5703125" style="172" customWidth="1"/>
    <col min="6931" max="6931" width="1.140625" style="172" customWidth="1"/>
    <col min="6932" max="6932" width="12.5703125" style="172" customWidth="1"/>
    <col min="6933" max="7168" width="9.140625" style="172"/>
    <col min="7169" max="7170" width="2.85546875" style="172" customWidth="1"/>
    <col min="7171" max="7171" width="38.140625" style="172" customWidth="1"/>
    <col min="7172" max="7172" width="12.5703125" style="172" customWidth="1"/>
    <col min="7173" max="7173" width="1.140625" style="172" customWidth="1"/>
    <col min="7174" max="7174" width="13.140625" style="172" customWidth="1"/>
    <col min="7175" max="7175" width="1.140625" style="172" customWidth="1"/>
    <col min="7176" max="7176" width="11.140625" style="172" customWidth="1"/>
    <col min="7177" max="7177" width="1.140625" style="172" customWidth="1"/>
    <col min="7178" max="7178" width="12.140625" style="172" customWidth="1"/>
    <col min="7179" max="7179" width="1.140625" style="172" customWidth="1"/>
    <col min="7180" max="7180" width="13.140625" style="172" customWidth="1"/>
    <col min="7181" max="7181" width="1.140625" style="172" customWidth="1"/>
    <col min="7182" max="7182" width="15.42578125" style="172" customWidth="1"/>
    <col min="7183" max="7183" width="1.140625" style="172" customWidth="1"/>
    <col min="7184" max="7184" width="16" style="172" customWidth="1"/>
    <col min="7185" max="7185" width="1.140625" style="172" customWidth="1"/>
    <col min="7186" max="7186" width="12.5703125" style="172" customWidth="1"/>
    <col min="7187" max="7187" width="1.140625" style="172" customWidth="1"/>
    <col min="7188" max="7188" width="12.5703125" style="172" customWidth="1"/>
    <col min="7189" max="7424" width="9.140625" style="172"/>
    <col min="7425" max="7426" width="2.85546875" style="172" customWidth="1"/>
    <col min="7427" max="7427" width="38.140625" style="172" customWidth="1"/>
    <col min="7428" max="7428" width="12.5703125" style="172" customWidth="1"/>
    <col min="7429" max="7429" width="1.140625" style="172" customWidth="1"/>
    <col min="7430" max="7430" width="13.140625" style="172" customWidth="1"/>
    <col min="7431" max="7431" width="1.140625" style="172" customWidth="1"/>
    <col min="7432" max="7432" width="11.140625" style="172" customWidth="1"/>
    <col min="7433" max="7433" width="1.140625" style="172" customWidth="1"/>
    <col min="7434" max="7434" width="12.140625" style="172" customWidth="1"/>
    <col min="7435" max="7435" width="1.140625" style="172" customWidth="1"/>
    <col min="7436" max="7436" width="13.140625" style="172" customWidth="1"/>
    <col min="7437" max="7437" width="1.140625" style="172" customWidth="1"/>
    <col min="7438" max="7438" width="15.42578125" style="172" customWidth="1"/>
    <col min="7439" max="7439" width="1.140625" style="172" customWidth="1"/>
    <col min="7440" max="7440" width="16" style="172" customWidth="1"/>
    <col min="7441" max="7441" width="1.140625" style="172" customWidth="1"/>
    <col min="7442" max="7442" width="12.5703125" style="172" customWidth="1"/>
    <col min="7443" max="7443" width="1.140625" style="172" customWidth="1"/>
    <col min="7444" max="7444" width="12.5703125" style="172" customWidth="1"/>
    <col min="7445" max="7680" width="9.140625" style="172"/>
    <col min="7681" max="7682" width="2.85546875" style="172" customWidth="1"/>
    <col min="7683" max="7683" width="38.140625" style="172" customWidth="1"/>
    <col min="7684" max="7684" width="12.5703125" style="172" customWidth="1"/>
    <col min="7685" max="7685" width="1.140625" style="172" customWidth="1"/>
    <col min="7686" max="7686" width="13.140625" style="172" customWidth="1"/>
    <col min="7687" max="7687" width="1.140625" style="172" customWidth="1"/>
    <col min="7688" max="7688" width="11.140625" style="172" customWidth="1"/>
    <col min="7689" max="7689" width="1.140625" style="172" customWidth="1"/>
    <col min="7690" max="7690" width="12.140625" style="172" customWidth="1"/>
    <col min="7691" max="7691" width="1.140625" style="172" customWidth="1"/>
    <col min="7692" max="7692" width="13.140625" style="172" customWidth="1"/>
    <col min="7693" max="7693" width="1.140625" style="172" customWidth="1"/>
    <col min="7694" max="7694" width="15.42578125" style="172" customWidth="1"/>
    <col min="7695" max="7695" width="1.140625" style="172" customWidth="1"/>
    <col min="7696" max="7696" width="16" style="172" customWidth="1"/>
    <col min="7697" max="7697" width="1.140625" style="172" customWidth="1"/>
    <col min="7698" max="7698" width="12.5703125" style="172" customWidth="1"/>
    <col min="7699" max="7699" width="1.140625" style="172" customWidth="1"/>
    <col min="7700" max="7700" width="12.5703125" style="172" customWidth="1"/>
    <col min="7701" max="7936" width="9.140625" style="172"/>
    <col min="7937" max="7938" width="2.85546875" style="172" customWidth="1"/>
    <col min="7939" max="7939" width="38.140625" style="172" customWidth="1"/>
    <col min="7940" max="7940" width="12.5703125" style="172" customWidth="1"/>
    <col min="7941" max="7941" width="1.140625" style="172" customWidth="1"/>
    <col min="7942" max="7942" width="13.140625" style="172" customWidth="1"/>
    <col min="7943" max="7943" width="1.140625" style="172" customWidth="1"/>
    <col min="7944" max="7944" width="11.140625" style="172" customWidth="1"/>
    <col min="7945" max="7945" width="1.140625" style="172" customWidth="1"/>
    <col min="7946" max="7946" width="12.140625" style="172" customWidth="1"/>
    <col min="7947" max="7947" width="1.140625" style="172" customWidth="1"/>
    <col min="7948" max="7948" width="13.140625" style="172" customWidth="1"/>
    <col min="7949" max="7949" width="1.140625" style="172" customWidth="1"/>
    <col min="7950" max="7950" width="15.42578125" style="172" customWidth="1"/>
    <col min="7951" max="7951" width="1.140625" style="172" customWidth="1"/>
    <col min="7952" max="7952" width="16" style="172" customWidth="1"/>
    <col min="7953" max="7953" width="1.140625" style="172" customWidth="1"/>
    <col min="7954" max="7954" width="12.5703125" style="172" customWidth="1"/>
    <col min="7955" max="7955" width="1.140625" style="172" customWidth="1"/>
    <col min="7956" max="7956" width="12.5703125" style="172" customWidth="1"/>
    <col min="7957" max="8192" width="9.140625" style="172"/>
    <col min="8193" max="8194" width="2.85546875" style="172" customWidth="1"/>
    <col min="8195" max="8195" width="38.140625" style="172" customWidth="1"/>
    <col min="8196" max="8196" width="12.5703125" style="172" customWidth="1"/>
    <col min="8197" max="8197" width="1.140625" style="172" customWidth="1"/>
    <col min="8198" max="8198" width="13.140625" style="172" customWidth="1"/>
    <col min="8199" max="8199" width="1.140625" style="172" customWidth="1"/>
    <col min="8200" max="8200" width="11.140625" style="172" customWidth="1"/>
    <col min="8201" max="8201" width="1.140625" style="172" customWidth="1"/>
    <col min="8202" max="8202" width="12.140625" style="172" customWidth="1"/>
    <col min="8203" max="8203" width="1.140625" style="172" customWidth="1"/>
    <col min="8204" max="8204" width="13.140625" style="172" customWidth="1"/>
    <col min="8205" max="8205" width="1.140625" style="172" customWidth="1"/>
    <col min="8206" max="8206" width="15.42578125" style="172" customWidth="1"/>
    <col min="8207" max="8207" width="1.140625" style="172" customWidth="1"/>
    <col min="8208" max="8208" width="16" style="172" customWidth="1"/>
    <col min="8209" max="8209" width="1.140625" style="172" customWidth="1"/>
    <col min="8210" max="8210" width="12.5703125" style="172" customWidth="1"/>
    <col min="8211" max="8211" width="1.140625" style="172" customWidth="1"/>
    <col min="8212" max="8212" width="12.5703125" style="172" customWidth="1"/>
    <col min="8213" max="8448" width="9.140625" style="172"/>
    <col min="8449" max="8450" width="2.85546875" style="172" customWidth="1"/>
    <col min="8451" max="8451" width="38.140625" style="172" customWidth="1"/>
    <col min="8452" max="8452" width="12.5703125" style="172" customWidth="1"/>
    <col min="8453" max="8453" width="1.140625" style="172" customWidth="1"/>
    <col min="8454" max="8454" width="13.140625" style="172" customWidth="1"/>
    <col min="8455" max="8455" width="1.140625" style="172" customWidth="1"/>
    <col min="8456" max="8456" width="11.140625" style="172" customWidth="1"/>
    <col min="8457" max="8457" width="1.140625" style="172" customWidth="1"/>
    <col min="8458" max="8458" width="12.140625" style="172" customWidth="1"/>
    <col min="8459" max="8459" width="1.140625" style="172" customWidth="1"/>
    <col min="8460" max="8460" width="13.140625" style="172" customWidth="1"/>
    <col min="8461" max="8461" width="1.140625" style="172" customWidth="1"/>
    <col min="8462" max="8462" width="15.42578125" style="172" customWidth="1"/>
    <col min="8463" max="8463" width="1.140625" style="172" customWidth="1"/>
    <col min="8464" max="8464" width="16" style="172" customWidth="1"/>
    <col min="8465" max="8465" width="1.140625" style="172" customWidth="1"/>
    <col min="8466" max="8466" width="12.5703125" style="172" customWidth="1"/>
    <col min="8467" max="8467" width="1.140625" style="172" customWidth="1"/>
    <col min="8468" max="8468" width="12.5703125" style="172" customWidth="1"/>
    <col min="8469" max="8704" width="9.140625" style="172"/>
    <col min="8705" max="8706" width="2.85546875" style="172" customWidth="1"/>
    <col min="8707" max="8707" width="38.140625" style="172" customWidth="1"/>
    <col min="8708" max="8708" width="12.5703125" style="172" customWidth="1"/>
    <col min="8709" max="8709" width="1.140625" style="172" customWidth="1"/>
    <col min="8710" max="8710" width="13.140625" style="172" customWidth="1"/>
    <col min="8711" max="8711" width="1.140625" style="172" customWidth="1"/>
    <col min="8712" max="8712" width="11.140625" style="172" customWidth="1"/>
    <col min="8713" max="8713" width="1.140625" style="172" customWidth="1"/>
    <col min="8714" max="8714" width="12.140625" style="172" customWidth="1"/>
    <col min="8715" max="8715" width="1.140625" style="172" customWidth="1"/>
    <col min="8716" max="8716" width="13.140625" style="172" customWidth="1"/>
    <col min="8717" max="8717" width="1.140625" style="172" customWidth="1"/>
    <col min="8718" max="8718" width="15.42578125" style="172" customWidth="1"/>
    <col min="8719" max="8719" width="1.140625" style="172" customWidth="1"/>
    <col min="8720" max="8720" width="16" style="172" customWidth="1"/>
    <col min="8721" max="8721" width="1.140625" style="172" customWidth="1"/>
    <col min="8722" max="8722" width="12.5703125" style="172" customWidth="1"/>
    <col min="8723" max="8723" width="1.140625" style="172" customWidth="1"/>
    <col min="8724" max="8724" width="12.5703125" style="172" customWidth="1"/>
    <col min="8725" max="8960" width="9.140625" style="172"/>
    <col min="8961" max="8962" width="2.85546875" style="172" customWidth="1"/>
    <col min="8963" max="8963" width="38.140625" style="172" customWidth="1"/>
    <col min="8964" max="8964" width="12.5703125" style="172" customWidth="1"/>
    <col min="8965" max="8965" width="1.140625" style="172" customWidth="1"/>
    <col min="8966" max="8966" width="13.140625" style="172" customWidth="1"/>
    <col min="8967" max="8967" width="1.140625" style="172" customWidth="1"/>
    <col min="8968" max="8968" width="11.140625" style="172" customWidth="1"/>
    <col min="8969" max="8969" width="1.140625" style="172" customWidth="1"/>
    <col min="8970" max="8970" width="12.140625" style="172" customWidth="1"/>
    <col min="8971" max="8971" width="1.140625" style="172" customWidth="1"/>
    <col min="8972" max="8972" width="13.140625" style="172" customWidth="1"/>
    <col min="8973" max="8973" width="1.140625" style="172" customWidth="1"/>
    <col min="8974" max="8974" width="15.42578125" style="172" customWidth="1"/>
    <col min="8975" max="8975" width="1.140625" style="172" customWidth="1"/>
    <col min="8976" max="8976" width="16" style="172" customWidth="1"/>
    <col min="8977" max="8977" width="1.140625" style="172" customWidth="1"/>
    <col min="8978" max="8978" width="12.5703125" style="172" customWidth="1"/>
    <col min="8979" max="8979" width="1.140625" style="172" customWidth="1"/>
    <col min="8980" max="8980" width="12.5703125" style="172" customWidth="1"/>
    <col min="8981" max="9216" width="9.140625" style="172"/>
    <col min="9217" max="9218" width="2.85546875" style="172" customWidth="1"/>
    <col min="9219" max="9219" width="38.140625" style="172" customWidth="1"/>
    <col min="9220" max="9220" width="12.5703125" style="172" customWidth="1"/>
    <col min="9221" max="9221" width="1.140625" style="172" customWidth="1"/>
    <col min="9222" max="9222" width="13.140625" style="172" customWidth="1"/>
    <col min="9223" max="9223" width="1.140625" style="172" customWidth="1"/>
    <col min="9224" max="9224" width="11.140625" style="172" customWidth="1"/>
    <col min="9225" max="9225" width="1.140625" style="172" customWidth="1"/>
    <col min="9226" max="9226" width="12.140625" style="172" customWidth="1"/>
    <col min="9227" max="9227" width="1.140625" style="172" customWidth="1"/>
    <col min="9228" max="9228" width="13.140625" style="172" customWidth="1"/>
    <col min="9229" max="9229" width="1.140625" style="172" customWidth="1"/>
    <col min="9230" max="9230" width="15.42578125" style="172" customWidth="1"/>
    <col min="9231" max="9231" width="1.140625" style="172" customWidth="1"/>
    <col min="9232" max="9232" width="16" style="172" customWidth="1"/>
    <col min="9233" max="9233" width="1.140625" style="172" customWidth="1"/>
    <col min="9234" max="9234" width="12.5703125" style="172" customWidth="1"/>
    <col min="9235" max="9235" width="1.140625" style="172" customWidth="1"/>
    <col min="9236" max="9236" width="12.5703125" style="172" customWidth="1"/>
    <col min="9237" max="9472" width="9.140625" style="172"/>
    <col min="9473" max="9474" width="2.85546875" style="172" customWidth="1"/>
    <col min="9475" max="9475" width="38.140625" style="172" customWidth="1"/>
    <col min="9476" max="9476" width="12.5703125" style="172" customWidth="1"/>
    <col min="9477" max="9477" width="1.140625" style="172" customWidth="1"/>
    <col min="9478" max="9478" width="13.140625" style="172" customWidth="1"/>
    <col min="9479" max="9479" width="1.140625" style="172" customWidth="1"/>
    <col min="9480" max="9480" width="11.140625" style="172" customWidth="1"/>
    <col min="9481" max="9481" width="1.140625" style="172" customWidth="1"/>
    <col min="9482" max="9482" width="12.140625" style="172" customWidth="1"/>
    <col min="9483" max="9483" width="1.140625" style="172" customWidth="1"/>
    <col min="9484" max="9484" width="13.140625" style="172" customWidth="1"/>
    <col min="9485" max="9485" width="1.140625" style="172" customWidth="1"/>
    <col min="9486" max="9486" width="15.42578125" style="172" customWidth="1"/>
    <col min="9487" max="9487" width="1.140625" style="172" customWidth="1"/>
    <col min="9488" max="9488" width="16" style="172" customWidth="1"/>
    <col min="9489" max="9489" width="1.140625" style="172" customWidth="1"/>
    <col min="9490" max="9490" width="12.5703125" style="172" customWidth="1"/>
    <col min="9491" max="9491" width="1.140625" style="172" customWidth="1"/>
    <col min="9492" max="9492" width="12.5703125" style="172" customWidth="1"/>
    <col min="9493" max="9728" width="9.140625" style="172"/>
    <col min="9729" max="9730" width="2.85546875" style="172" customWidth="1"/>
    <col min="9731" max="9731" width="38.140625" style="172" customWidth="1"/>
    <col min="9732" max="9732" width="12.5703125" style="172" customWidth="1"/>
    <col min="9733" max="9733" width="1.140625" style="172" customWidth="1"/>
    <col min="9734" max="9734" width="13.140625" style="172" customWidth="1"/>
    <col min="9735" max="9735" width="1.140625" style="172" customWidth="1"/>
    <col min="9736" max="9736" width="11.140625" style="172" customWidth="1"/>
    <col min="9737" max="9737" width="1.140625" style="172" customWidth="1"/>
    <col min="9738" max="9738" width="12.140625" style="172" customWidth="1"/>
    <col min="9739" max="9739" width="1.140625" style="172" customWidth="1"/>
    <col min="9740" max="9740" width="13.140625" style="172" customWidth="1"/>
    <col min="9741" max="9741" width="1.140625" style="172" customWidth="1"/>
    <col min="9742" max="9742" width="15.42578125" style="172" customWidth="1"/>
    <col min="9743" max="9743" width="1.140625" style="172" customWidth="1"/>
    <col min="9744" max="9744" width="16" style="172" customWidth="1"/>
    <col min="9745" max="9745" width="1.140625" style="172" customWidth="1"/>
    <col min="9746" max="9746" width="12.5703125" style="172" customWidth="1"/>
    <col min="9747" max="9747" width="1.140625" style="172" customWidth="1"/>
    <col min="9748" max="9748" width="12.5703125" style="172" customWidth="1"/>
    <col min="9749" max="9984" width="9.140625" style="172"/>
    <col min="9985" max="9986" width="2.85546875" style="172" customWidth="1"/>
    <col min="9987" max="9987" width="38.140625" style="172" customWidth="1"/>
    <col min="9988" max="9988" width="12.5703125" style="172" customWidth="1"/>
    <col min="9989" max="9989" width="1.140625" style="172" customWidth="1"/>
    <col min="9990" max="9990" width="13.140625" style="172" customWidth="1"/>
    <col min="9991" max="9991" width="1.140625" style="172" customWidth="1"/>
    <col min="9992" max="9992" width="11.140625" style="172" customWidth="1"/>
    <col min="9993" max="9993" width="1.140625" style="172" customWidth="1"/>
    <col min="9994" max="9994" width="12.140625" style="172" customWidth="1"/>
    <col min="9995" max="9995" width="1.140625" style="172" customWidth="1"/>
    <col min="9996" max="9996" width="13.140625" style="172" customWidth="1"/>
    <col min="9997" max="9997" width="1.140625" style="172" customWidth="1"/>
    <col min="9998" max="9998" width="15.42578125" style="172" customWidth="1"/>
    <col min="9999" max="9999" width="1.140625" style="172" customWidth="1"/>
    <col min="10000" max="10000" width="16" style="172" customWidth="1"/>
    <col min="10001" max="10001" width="1.140625" style="172" customWidth="1"/>
    <col min="10002" max="10002" width="12.5703125" style="172" customWidth="1"/>
    <col min="10003" max="10003" width="1.140625" style="172" customWidth="1"/>
    <col min="10004" max="10004" width="12.5703125" style="172" customWidth="1"/>
    <col min="10005" max="10240" width="9.140625" style="172"/>
    <col min="10241" max="10242" width="2.85546875" style="172" customWidth="1"/>
    <col min="10243" max="10243" width="38.140625" style="172" customWidth="1"/>
    <col min="10244" max="10244" width="12.5703125" style="172" customWidth="1"/>
    <col min="10245" max="10245" width="1.140625" style="172" customWidth="1"/>
    <col min="10246" max="10246" width="13.140625" style="172" customWidth="1"/>
    <col min="10247" max="10247" width="1.140625" style="172" customWidth="1"/>
    <col min="10248" max="10248" width="11.140625" style="172" customWidth="1"/>
    <col min="10249" max="10249" width="1.140625" style="172" customWidth="1"/>
    <col min="10250" max="10250" width="12.140625" style="172" customWidth="1"/>
    <col min="10251" max="10251" width="1.140625" style="172" customWidth="1"/>
    <col min="10252" max="10252" width="13.140625" style="172" customWidth="1"/>
    <col min="10253" max="10253" width="1.140625" style="172" customWidth="1"/>
    <col min="10254" max="10254" width="15.42578125" style="172" customWidth="1"/>
    <col min="10255" max="10255" width="1.140625" style="172" customWidth="1"/>
    <col min="10256" max="10256" width="16" style="172" customWidth="1"/>
    <col min="10257" max="10257" width="1.140625" style="172" customWidth="1"/>
    <col min="10258" max="10258" width="12.5703125" style="172" customWidth="1"/>
    <col min="10259" max="10259" width="1.140625" style="172" customWidth="1"/>
    <col min="10260" max="10260" width="12.5703125" style="172" customWidth="1"/>
    <col min="10261" max="10496" width="9.140625" style="172"/>
    <col min="10497" max="10498" width="2.85546875" style="172" customWidth="1"/>
    <col min="10499" max="10499" width="38.140625" style="172" customWidth="1"/>
    <col min="10500" max="10500" width="12.5703125" style="172" customWidth="1"/>
    <col min="10501" max="10501" width="1.140625" style="172" customWidth="1"/>
    <col min="10502" max="10502" width="13.140625" style="172" customWidth="1"/>
    <col min="10503" max="10503" width="1.140625" style="172" customWidth="1"/>
    <col min="10504" max="10504" width="11.140625" style="172" customWidth="1"/>
    <col min="10505" max="10505" width="1.140625" style="172" customWidth="1"/>
    <col min="10506" max="10506" width="12.140625" style="172" customWidth="1"/>
    <col min="10507" max="10507" width="1.140625" style="172" customWidth="1"/>
    <col min="10508" max="10508" width="13.140625" style="172" customWidth="1"/>
    <col min="10509" max="10509" width="1.140625" style="172" customWidth="1"/>
    <col min="10510" max="10510" width="15.42578125" style="172" customWidth="1"/>
    <col min="10511" max="10511" width="1.140625" style="172" customWidth="1"/>
    <col min="10512" max="10512" width="16" style="172" customWidth="1"/>
    <col min="10513" max="10513" width="1.140625" style="172" customWidth="1"/>
    <col min="10514" max="10514" width="12.5703125" style="172" customWidth="1"/>
    <col min="10515" max="10515" width="1.140625" style="172" customWidth="1"/>
    <col min="10516" max="10516" width="12.5703125" style="172" customWidth="1"/>
    <col min="10517" max="10752" width="9.140625" style="172"/>
    <col min="10753" max="10754" width="2.85546875" style="172" customWidth="1"/>
    <col min="10755" max="10755" width="38.140625" style="172" customWidth="1"/>
    <col min="10756" max="10756" width="12.5703125" style="172" customWidth="1"/>
    <col min="10757" max="10757" width="1.140625" style="172" customWidth="1"/>
    <col min="10758" max="10758" width="13.140625" style="172" customWidth="1"/>
    <col min="10759" max="10759" width="1.140625" style="172" customWidth="1"/>
    <col min="10760" max="10760" width="11.140625" style="172" customWidth="1"/>
    <col min="10761" max="10761" width="1.140625" style="172" customWidth="1"/>
    <col min="10762" max="10762" width="12.140625" style="172" customWidth="1"/>
    <col min="10763" max="10763" width="1.140625" style="172" customWidth="1"/>
    <col min="10764" max="10764" width="13.140625" style="172" customWidth="1"/>
    <col min="10765" max="10765" width="1.140625" style="172" customWidth="1"/>
    <col min="10766" max="10766" width="15.42578125" style="172" customWidth="1"/>
    <col min="10767" max="10767" width="1.140625" style="172" customWidth="1"/>
    <col min="10768" max="10768" width="16" style="172" customWidth="1"/>
    <col min="10769" max="10769" width="1.140625" style="172" customWidth="1"/>
    <col min="10770" max="10770" width="12.5703125" style="172" customWidth="1"/>
    <col min="10771" max="10771" width="1.140625" style="172" customWidth="1"/>
    <col min="10772" max="10772" width="12.5703125" style="172" customWidth="1"/>
    <col min="10773" max="11008" width="9.140625" style="172"/>
    <col min="11009" max="11010" width="2.85546875" style="172" customWidth="1"/>
    <col min="11011" max="11011" width="38.140625" style="172" customWidth="1"/>
    <col min="11012" max="11012" width="12.5703125" style="172" customWidth="1"/>
    <col min="11013" max="11013" width="1.140625" style="172" customWidth="1"/>
    <col min="11014" max="11014" width="13.140625" style="172" customWidth="1"/>
    <col min="11015" max="11015" width="1.140625" style="172" customWidth="1"/>
    <col min="11016" max="11016" width="11.140625" style="172" customWidth="1"/>
    <col min="11017" max="11017" width="1.140625" style="172" customWidth="1"/>
    <col min="11018" max="11018" width="12.140625" style="172" customWidth="1"/>
    <col min="11019" max="11019" width="1.140625" style="172" customWidth="1"/>
    <col min="11020" max="11020" width="13.140625" style="172" customWidth="1"/>
    <col min="11021" max="11021" width="1.140625" style="172" customWidth="1"/>
    <col min="11022" max="11022" width="15.42578125" style="172" customWidth="1"/>
    <col min="11023" max="11023" width="1.140625" style="172" customWidth="1"/>
    <col min="11024" max="11024" width="16" style="172" customWidth="1"/>
    <col min="11025" max="11025" width="1.140625" style="172" customWidth="1"/>
    <col min="11026" max="11026" width="12.5703125" style="172" customWidth="1"/>
    <col min="11027" max="11027" width="1.140625" style="172" customWidth="1"/>
    <col min="11028" max="11028" width="12.5703125" style="172" customWidth="1"/>
    <col min="11029" max="11264" width="9.140625" style="172"/>
    <col min="11265" max="11266" width="2.85546875" style="172" customWidth="1"/>
    <col min="11267" max="11267" width="38.140625" style="172" customWidth="1"/>
    <col min="11268" max="11268" width="12.5703125" style="172" customWidth="1"/>
    <col min="11269" max="11269" width="1.140625" style="172" customWidth="1"/>
    <col min="11270" max="11270" width="13.140625" style="172" customWidth="1"/>
    <col min="11271" max="11271" width="1.140625" style="172" customWidth="1"/>
    <col min="11272" max="11272" width="11.140625" style="172" customWidth="1"/>
    <col min="11273" max="11273" width="1.140625" style="172" customWidth="1"/>
    <col min="11274" max="11274" width="12.140625" style="172" customWidth="1"/>
    <col min="11275" max="11275" width="1.140625" style="172" customWidth="1"/>
    <col min="11276" max="11276" width="13.140625" style="172" customWidth="1"/>
    <col min="11277" max="11277" width="1.140625" style="172" customWidth="1"/>
    <col min="11278" max="11278" width="15.42578125" style="172" customWidth="1"/>
    <col min="11279" max="11279" width="1.140625" style="172" customWidth="1"/>
    <col min="11280" max="11280" width="16" style="172" customWidth="1"/>
    <col min="11281" max="11281" width="1.140625" style="172" customWidth="1"/>
    <col min="11282" max="11282" width="12.5703125" style="172" customWidth="1"/>
    <col min="11283" max="11283" width="1.140625" style="172" customWidth="1"/>
    <col min="11284" max="11284" width="12.5703125" style="172" customWidth="1"/>
    <col min="11285" max="11520" width="9.140625" style="172"/>
    <col min="11521" max="11522" width="2.85546875" style="172" customWidth="1"/>
    <col min="11523" max="11523" width="38.140625" style="172" customWidth="1"/>
    <col min="11524" max="11524" width="12.5703125" style="172" customWidth="1"/>
    <col min="11525" max="11525" width="1.140625" style="172" customWidth="1"/>
    <col min="11526" max="11526" width="13.140625" style="172" customWidth="1"/>
    <col min="11527" max="11527" width="1.140625" style="172" customWidth="1"/>
    <col min="11528" max="11528" width="11.140625" style="172" customWidth="1"/>
    <col min="11529" max="11529" width="1.140625" style="172" customWidth="1"/>
    <col min="11530" max="11530" width="12.140625" style="172" customWidth="1"/>
    <col min="11531" max="11531" width="1.140625" style="172" customWidth="1"/>
    <col min="11532" max="11532" width="13.140625" style="172" customWidth="1"/>
    <col min="11533" max="11533" width="1.140625" style="172" customWidth="1"/>
    <col min="11534" max="11534" width="15.42578125" style="172" customWidth="1"/>
    <col min="11535" max="11535" width="1.140625" style="172" customWidth="1"/>
    <col min="11536" max="11536" width="16" style="172" customWidth="1"/>
    <col min="11537" max="11537" width="1.140625" style="172" customWidth="1"/>
    <col min="11538" max="11538" width="12.5703125" style="172" customWidth="1"/>
    <col min="11539" max="11539" width="1.140625" style="172" customWidth="1"/>
    <col min="11540" max="11540" width="12.5703125" style="172" customWidth="1"/>
    <col min="11541" max="11776" width="9.140625" style="172"/>
    <col min="11777" max="11778" width="2.85546875" style="172" customWidth="1"/>
    <col min="11779" max="11779" width="38.140625" style="172" customWidth="1"/>
    <col min="11780" max="11780" width="12.5703125" style="172" customWidth="1"/>
    <col min="11781" max="11781" width="1.140625" style="172" customWidth="1"/>
    <col min="11782" max="11782" width="13.140625" style="172" customWidth="1"/>
    <col min="11783" max="11783" width="1.140625" style="172" customWidth="1"/>
    <col min="11784" max="11784" width="11.140625" style="172" customWidth="1"/>
    <col min="11785" max="11785" width="1.140625" style="172" customWidth="1"/>
    <col min="11786" max="11786" width="12.140625" style="172" customWidth="1"/>
    <col min="11787" max="11787" width="1.140625" style="172" customWidth="1"/>
    <col min="11788" max="11788" width="13.140625" style="172" customWidth="1"/>
    <col min="11789" max="11789" width="1.140625" style="172" customWidth="1"/>
    <col min="11790" max="11790" width="15.42578125" style="172" customWidth="1"/>
    <col min="11791" max="11791" width="1.140625" style="172" customWidth="1"/>
    <col min="11792" max="11792" width="16" style="172" customWidth="1"/>
    <col min="11793" max="11793" width="1.140625" style="172" customWidth="1"/>
    <col min="11794" max="11794" width="12.5703125" style="172" customWidth="1"/>
    <col min="11795" max="11795" width="1.140625" style="172" customWidth="1"/>
    <col min="11796" max="11796" width="12.5703125" style="172" customWidth="1"/>
    <col min="11797" max="12032" width="9.140625" style="172"/>
    <col min="12033" max="12034" width="2.85546875" style="172" customWidth="1"/>
    <col min="12035" max="12035" width="38.140625" style="172" customWidth="1"/>
    <col min="12036" max="12036" width="12.5703125" style="172" customWidth="1"/>
    <col min="12037" max="12037" width="1.140625" style="172" customWidth="1"/>
    <col min="12038" max="12038" width="13.140625" style="172" customWidth="1"/>
    <col min="12039" max="12039" width="1.140625" style="172" customWidth="1"/>
    <col min="12040" max="12040" width="11.140625" style="172" customWidth="1"/>
    <col min="12041" max="12041" width="1.140625" style="172" customWidth="1"/>
    <col min="12042" max="12042" width="12.140625" style="172" customWidth="1"/>
    <col min="12043" max="12043" width="1.140625" style="172" customWidth="1"/>
    <col min="12044" max="12044" width="13.140625" style="172" customWidth="1"/>
    <col min="12045" max="12045" width="1.140625" style="172" customWidth="1"/>
    <col min="12046" max="12046" width="15.42578125" style="172" customWidth="1"/>
    <col min="12047" max="12047" width="1.140625" style="172" customWidth="1"/>
    <col min="12048" max="12048" width="16" style="172" customWidth="1"/>
    <col min="12049" max="12049" width="1.140625" style="172" customWidth="1"/>
    <col min="12050" max="12050" width="12.5703125" style="172" customWidth="1"/>
    <col min="12051" max="12051" width="1.140625" style="172" customWidth="1"/>
    <col min="12052" max="12052" width="12.5703125" style="172" customWidth="1"/>
    <col min="12053" max="12288" width="9.140625" style="172"/>
    <col min="12289" max="12290" width="2.85546875" style="172" customWidth="1"/>
    <col min="12291" max="12291" width="38.140625" style="172" customWidth="1"/>
    <col min="12292" max="12292" width="12.5703125" style="172" customWidth="1"/>
    <col min="12293" max="12293" width="1.140625" style="172" customWidth="1"/>
    <col min="12294" max="12294" width="13.140625" style="172" customWidth="1"/>
    <col min="12295" max="12295" width="1.140625" style="172" customWidth="1"/>
    <col min="12296" max="12296" width="11.140625" style="172" customWidth="1"/>
    <col min="12297" max="12297" width="1.140625" style="172" customWidth="1"/>
    <col min="12298" max="12298" width="12.140625" style="172" customWidth="1"/>
    <col min="12299" max="12299" width="1.140625" style="172" customWidth="1"/>
    <col min="12300" max="12300" width="13.140625" style="172" customWidth="1"/>
    <col min="12301" max="12301" width="1.140625" style="172" customWidth="1"/>
    <col min="12302" max="12302" width="15.42578125" style="172" customWidth="1"/>
    <col min="12303" max="12303" width="1.140625" style="172" customWidth="1"/>
    <col min="12304" max="12304" width="16" style="172" customWidth="1"/>
    <col min="12305" max="12305" width="1.140625" style="172" customWidth="1"/>
    <col min="12306" max="12306" width="12.5703125" style="172" customWidth="1"/>
    <col min="12307" max="12307" width="1.140625" style="172" customWidth="1"/>
    <col min="12308" max="12308" width="12.5703125" style="172" customWidth="1"/>
    <col min="12309" max="12544" width="9.140625" style="172"/>
    <col min="12545" max="12546" width="2.85546875" style="172" customWidth="1"/>
    <col min="12547" max="12547" width="38.140625" style="172" customWidth="1"/>
    <col min="12548" max="12548" width="12.5703125" style="172" customWidth="1"/>
    <col min="12549" max="12549" width="1.140625" style="172" customWidth="1"/>
    <col min="12550" max="12550" width="13.140625" style="172" customWidth="1"/>
    <col min="12551" max="12551" width="1.140625" style="172" customWidth="1"/>
    <col min="12552" max="12552" width="11.140625" style="172" customWidth="1"/>
    <col min="12553" max="12553" width="1.140625" style="172" customWidth="1"/>
    <col min="12554" max="12554" width="12.140625" style="172" customWidth="1"/>
    <col min="12555" max="12555" width="1.140625" style="172" customWidth="1"/>
    <col min="12556" max="12556" width="13.140625" style="172" customWidth="1"/>
    <col min="12557" max="12557" width="1.140625" style="172" customWidth="1"/>
    <col min="12558" max="12558" width="15.42578125" style="172" customWidth="1"/>
    <col min="12559" max="12559" width="1.140625" style="172" customWidth="1"/>
    <col min="12560" max="12560" width="16" style="172" customWidth="1"/>
    <col min="12561" max="12561" width="1.140625" style="172" customWidth="1"/>
    <col min="12562" max="12562" width="12.5703125" style="172" customWidth="1"/>
    <col min="12563" max="12563" width="1.140625" style="172" customWidth="1"/>
    <col min="12564" max="12564" width="12.5703125" style="172" customWidth="1"/>
    <col min="12565" max="12800" width="9.140625" style="172"/>
    <col min="12801" max="12802" width="2.85546875" style="172" customWidth="1"/>
    <col min="12803" max="12803" width="38.140625" style="172" customWidth="1"/>
    <col min="12804" max="12804" width="12.5703125" style="172" customWidth="1"/>
    <col min="12805" max="12805" width="1.140625" style="172" customWidth="1"/>
    <col min="12806" max="12806" width="13.140625" style="172" customWidth="1"/>
    <col min="12807" max="12807" width="1.140625" style="172" customWidth="1"/>
    <col min="12808" max="12808" width="11.140625" style="172" customWidth="1"/>
    <col min="12809" max="12809" width="1.140625" style="172" customWidth="1"/>
    <col min="12810" max="12810" width="12.140625" style="172" customWidth="1"/>
    <col min="12811" max="12811" width="1.140625" style="172" customWidth="1"/>
    <col min="12812" max="12812" width="13.140625" style="172" customWidth="1"/>
    <col min="12813" max="12813" width="1.140625" style="172" customWidth="1"/>
    <col min="12814" max="12814" width="15.42578125" style="172" customWidth="1"/>
    <col min="12815" max="12815" width="1.140625" style="172" customWidth="1"/>
    <col min="12816" max="12816" width="16" style="172" customWidth="1"/>
    <col min="12817" max="12817" width="1.140625" style="172" customWidth="1"/>
    <col min="12818" max="12818" width="12.5703125" style="172" customWidth="1"/>
    <col min="12819" max="12819" width="1.140625" style="172" customWidth="1"/>
    <col min="12820" max="12820" width="12.5703125" style="172" customWidth="1"/>
    <col min="12821" max="13056" width="9.140625" style="172"/>
    <col min="13057" max="13058" width="2.85546875" style="172" customWidth="1"/>
    <col min="13059" max="13059" width="38.140625" style="172" customWidth="1"/>
    <col min="13060" max="13060" width="12.5703125" style="172" customWidth="1"/>
    <col min="13061" max="13061" width="1.140625" style="172" customWidth="1"/>
    <col min="13062" max="13062" width="13.140625" style="172" customWidth="1"/>
    <col min="13063" max="13063" width="1.140625" style="172" customWidth="1"/>
    <col min="13064" max="13064" width="11.140625" style="172" customWidth="1"/>
    <col min="13065" max="13065" width="1.140625" style="172" customWidth="1"/>
    <col min="13066" max="13066" width="12.140625" style="172" customWidth="1"/>
    <col min="13067" max="13067" width="1.140625" style="172" customWidth="1"/>
    <col min="13068" max="13068" width="13.140625" style="172" customWidth="1"/>
    <col min="13069" max="13069" width="1.140625" style="172" customWidth="1"/>
    <col min="13070" max="13070" width="15.42578125" style="172" customWidth="1"/>
    <col min="13071" max="13071" width="1.140625" style="172" customWidth="1"/>
    <col min="13072" max="13072" width="16" style="172" customWidth="1"/>
    <col min="13073" max="13073" width="1.140625" style="172" customWidth="1"/>
    <col min="13074" max="13074" width="12.5703125" style="172" customWidth="1"/>
    <col min="13075" max="13075" width="1.140625" style="172" customWidth="1"/>
    <col min="13076" max="13076" width="12.5703125" style="172" customWidth="1"/>
    <col min="13077" max="13312" width="9.140625" style="172"/>
    <col min="13313" max="13314" width="2.85546875" style="172" customWidth="1"/>
    <col min="13315" max="13315" width="38.140625" style="172" customWidth="1"/>
    <col min="13316" max="13316" width="12.5703125" style="172" customWidth="1"/>
    <col min="13317" max="13317" width="1.140625" style="172" customWidth="1"/>
    <col min="13318" max="13318" width="13.140625" style="172" customWidth="1"/>
    <col min="13319" max="13319" width="1.140625" style="172" customWidth="1"/>
    <col min="13320" max="13320" width="11.140625" style="172" customWidth="1"/>
    <col min="13321" max="13321" width="1.140625" style="172" customWidth="1"/>
    <col min="13322" max="13322" width="12.140625" style="172" customWidth="1"/>
    <col min="13323" max="13323" width="1.140625" style="172" customWidth="1"/>
    <col min="13324" max="13324" width="13.140625" style="172" customWidth="1"/>
    <col min="13325" max="13325" width="1.140625" style="172" customWidth="1"/>
    <col min="13326" max="13326" width="15.42578125" style="172" customWidth="1"/>
    <col min="13327" max="13327" width="1.140625" style="172" customWidth="1"/>
    <col min="13328" max="13328" width="16" style="172" customWidth="1"/>
    <col min="13329" max="13329" width="1.140625" style="172" customWidth="1"/>
    <col min="13330" max="13330" width="12.5703125" style="172" customWidth="1"/>
    <col min="13331" max="13331" width="1.140625" style="172" customWidth="1"/>
    <col min="13332" max="13332" width="12.5703125" style="172" customWidth="1"/>
    <col min="13333" max="13568" width="9.140625" style="172"/>
    <col min="13569" max="13570" width="2.85546875" style="172" customWidth="1"/>
    <col min="13571" max="13571" width="38.140625" style="172" customWidth="1"/>
    <col min="13572" max="13572" width="12.5703125" style="172" customWidth="1"/>
    <col min="13573" max="13573" width="1.140625" style="172" customWidth="1"/>
    <col min="13574" max="13574" width="13.140625" style="172" customWidth="1"/>
    <col min="13575" max="13575" width="1.140625" style="172" customWidth="1"/>
    <col min="13576" max="13576" width="11.140625" style="172" customWidth="1"/>
    <col min="13577" max="13577" width="1.140625" style="172" customWidth="1"/>
    <col min="13578" max="13578" width="12.140625" style="172" customWidth="1"/>
    <col min="13579" max="13579" width="1.140625" style="172" customWidth="1"/>
    <col min="13580" max="13580" width="13.140625" style="172" customWidth="1"/>
    <col min="13581" max="13581" width="1.140625" style="172" customWidth="1"/>
    <col min="13582" max="13582" width="15.42578125" style="172" customWidth="1"/>
    <col min="13583" max="13583" width="1.140625" style="172" customWidth="1"/>
    <col min="13584" max="13584" width="16" style="172" customWidth="1"/>
    <col min="13585" max="13585" width="1.140625" style="172" customWidth="1"/>
    <col min="13586" max="13586" width="12.5703125" style="172" customWidth="1"/>
    <col min="13587" max="13587" width="1.140625" style="172" customWidth="1"/>
    <col min="13588" max="13588" width="12.5703125" style="172" customWidth="1"/>
    <col min="13589" max="13824" width="9.140625" style="172"/>
    <col min="13825" max="13826" width="2.85546875" style="172" customWidth="1"/>
    <col min="13827" max="13827" width="38.140625" style="172" customWidth="1"/>
    <col min="13828" max="13828" width="12.5703125" style="172" customWidth="1"/>
    <col min="13829" max="13829" width="1.140625" style="172" customWidth="1"/>
    <col min="13830" max="13830" width="13.140625" style="172" customWidth="1"/>
    <col min="13831" max="13831" width="1.140625" style="172" customWidth="1"/>
    <col min="13832" max="13832" width="11.140625" style="172" customWidth="1"/>
    <col min="13833" max="13833" width="1.140625" style="172" customWidth="1"/>
    <col min="13834" max="13834" width="12.140625" style="172" customWidth="1"/>
    <col min="13835" max="13835" width="1.140625" style="172" customWidth="1"/>
    <col min="13836" max="13836" width="13.140625" style="172" customWidth="1"/>
    <col min="13837" max="13837" width="1.140625" style="172" customWidth="1"/>
    <col min="13838" max="13838" width="15.42578125" style="172" customWidth="1"/>
    <col min="13839" max="13839" width="1.140625" style="172" customWidth="1"/>
    <col min="13840" max="13840" width="16" style="172" customWidth="1"/>
    <col min="13841" max="13841" width="1.140625" style="172" customWidth="1"/>
    <col min="13842" max="13842" width="12.5703125" style="172" customWidth="1"/>
    <col min="13843" max="13843" width="1.140625" style="172" customWidth="1"/>
    <col min="13844" max="13844" width="12.5703125" style="172" customWidth="1"/>
    <col min="13845" max="14080" width="9.140625" style="172"/>
    <col min="14081" max="14082" width="2.85546875" style="172" customWidth="1"/>
    <col min="14083" max="14083" width="38.140625" style="172" customWidth="1"/>
    <col min="14084" max="14084" width="12.5703125" style="172" customWidth="1"/>
    <col min="14085" max="14085" width="1.140625" style="172" customWidth="1"/>
    <col min="14086" max="14086" width="13.140625" style="172" customWidth="1"/>
    <col min="14087" max="14087" width="1.140625" style="172" customWidth="1"/>
    <col min="14088" max="14088" width="11.140625" style="172" customWidth="1"/>
    <col min="14089" max="14089" width="1.140625" style="172" customWidth="1"/>
    <col min="14090" max="14090" width="12.140625" style="172" customWidth="1"/>
    <col min="14091" max="14091" width="1.140625" style="172" customWidth="1"/>
    <col min="14092" max="14092" width="13.140625" style="172" customWidth="1"/>
    <col min="14093" max="14093" width="1.140625" style="172" customWidth="1"/>
    <col min="14094" max="14094" width="15.42578125" style="172" customWidth="1"/>
    <col min="14095" max="14095" width="1.140625" style="172" customWidth="1"/>
    <col min="14096" max="14096" width="16" style="172" customWidth="1"/>
    <col min="14097" max="14097" width="1.140625" style="172" customWidth="1"/>
    <col min="14098" max="14098" width="12.5703125" style="172" customWidth="1"/>
    <col min="14099" max="14099" width="1.140625" style="172" customWidth="1"/>
    <col min="14100" max="14100" width="12.5703125" style="172" customWidth="1"/>
    <col min="14101" max="14336" width="9.140625" style="172"/>
    <col min="14337" max="14338" width="2.85546875" style="172" customWidth="1"/>
    <col min="14339" max="14339" width="38.140625" style="172" customWidth="1"/>
    <col min="14340" max="14340" width="12.5703125" style="172" customWidth="1"/>
    <col min="14341" max="14341" width="1.140625" style="172" customWidth="1"/>
    <col min="14342" max="14342" width="13.140625" style="172" customWidth="1"/>
    <col min="14343" max="14343" width="1.140625" style="172" customWidth="1"/>
    <col min="14344" max="14344" width="11.140625" style="172" customWidth="1"/>
    <col min="14345" max="14345" width="1.140625" style="172" customWidth="1"/>
    <col min="14346" max="14346" width="12.140625" style="172" customWidth="1"/>
    <col min="14347" max="14347" width="1.140625" style="172" customWidth="1"/>
    <col min="14348" max="14348" width="13.140625" style="172" customWidth="1"/>
    <col min="14349" max="14349" width="1.140625" style="172" customWidth="1"/>
    <col min="14350" max="14350" width="15.42578125" style="172" customWidth="1"/>
    <col min="14351" max="14351" width="1.140625" style="172" customWidth="1"/>
    <col min="14352" max="14352" width="16" style="172" customWidth="1"/>
    <col min="14353" max="14353" width="1.140625" style="172" customWidth="1"/>
    <col min="14354" max="14354" width="12.5703125" style="172" customWidth="1"/>
    <col min="14355" max="14355" width="1.140625" style="172" customWidth="1"/>
    <col min="14356" max="14356" width="12.5703125" style="172" customWidth="1"/>
    <col min="14357" max="14592" width="9.140625" style="172"/>
    <col min="14593" max="14594" width="2.85546875" style="172" customWidth="1"/>
    <col min="14595" max="14595" width="38.140625" style="172" customWidth="1"/>
    <col min="14596" max="14596" width="12.5703125" style="172" customWidth="1"/>
    <col min="14597" max="14597" width="1.140625" style="172" customWidth="1"/>
    <col min="14598" max="14598" width="13.140625" style="172" customWidth="1"/>
    <col min="14599" max="14599" width="1.140625" style="172" customWidth="1"/>
    <col min="14600" max="14600" width="11.140625" style="172" customWidth="1"/>
    <col min="14601" max="14601" width="1.140625" style="172" customWidth="1"/>
    <col min="14602" max="14602" width="12.140625" style="172" customWidth="1"/>
    <col min="14603" max="14603" width="1.140625" style="172" customWidth="1"/>
    <col min="14604" max="14604" width="13.140625" style="172" customWidth="1"/>
    <col min="14605" max="14605" width="1.140625" style="172" customWidth="1"/>
    <col min="14606" max="14606" width="15.42578125" style="172" customWidth="1"/>
    <col min="14607" max="14607" width="1.140625" style="172" customWidth="1"/>
    <col min="14608" max="14608" width="16" style="172" customWidth="1"/>
    <col min="14609" max="14609" width="1.140625" style="172" customWidth="1"/>
    <col min="14610" max="14610" width="12.5703125" style="172" customWidth="1"/>
    <col min="14611" max="14611" width="1.140625" style="172" customWidth="1"/>
    <col min="14612" max="14612" width="12.5703125" style="172" customWidth="1"/>
    <col min="14613" max="14848" width="9.140625" style="172"/>
    <col min="14849" max="14850" width="2.85546875" style="172" customWidth="1"/>
    <col min="14851" max="14851" width="38.140625" style="172" customWidth="1"/>
    <col min="14852" max="14852" width="12.5703125" style="172" customWidth="1"/>
    <col min="14853" max="14853" width="1.140625" style="172" customWidth="1"/>
    <col min="14854" max="14854" width="13.140625" style="172" customWidth="1"/>
    <col min="14855" max="14855" width="1.140625" style="172" customWidth="1"/>
    <col min="14856" max="14856" width="11.140625" style="172" customWidth="1"/>
    <col min="14857" max="14857" width="1.140625" style="172" customWidth="1"/>
    <col min="14858" max="14858" width="12.140625" style="172" customWidth="1"/>
    <col min="14859" max="14859" width="1.140625" style="172" customWidth="1"/>
    <col min="14860" max="14860" width="13.140625" style="172" customWidth="1"/>
    <col min="14861" max="14861" width="1.140625" style="172" customWidth="1"/>
    <col min="14862" max="14862" width="15.42578125" style="172" customWidth="1"/>
    <col min="14863" max="14863" width="1.140625" style="172" customWidth="1"/>
    <col min="14864" max="14864" width="16" style="172" customWidth="1"/>
    <col min="14865" max="14865" width="1.140625" style="172" customWidth="1"/>
    <col min="14866" max="14866" width="12.5703125" style="172" customWidth="1"/>
    <col min="14867" max="14867" width="1.140625" style="172" customWidth="1"/>
    <col min="14868" max="14868" width="12.5703125" style="172" customWidth="1"/>
    <col min="14869" max="15104" width="9.140625" style="172"/>
    <col min="15105" max="15106" width="2.85546875" style="172" customWidth="1"/>
    <col min="15107" max="15107" width="38.140625" style="172" customWidth="1"/>
    <col min="15108" max="15108" width="12.5703125" style="172" customWidth="1"/>
    <col min="15109" max="15109" width="1.140625" style="172" customWidth="1"/>
    <col min="15110" max="15110" width="13.140625" style="172" customWidth="1"/>
    <col min="15111" max="15111" width="1.140625" style="172" customWidth="1"/>
    <col min="15112" max="15112" width="11.140625" style="172" customWidth="1"/>
    <col min="15113" max="15113" width="1.140625" style="172" customWidth="1"/>
    <col min="15114" max="15114" width="12.140625" style="172" customWidth="1"/>
    <col min="15115" max="15115" width="1.140625" style="172" customWidth="1"/>
    <col min="15116" max="15116" width="13.140625" style="172" customWidth="1"/>
    <col min="15117" max="15117" width="1.140625" style="172" customWidth="1"/>
    <col min="15118" max="15118" width="15.42578125" style="172" customWidth="1"/>
    <col min="15119" max="15119" width="1.140625" style="172" customWidth="1"/>
    <col min="15120" max="15120" width="16" style="172" customWidth="1"/>
    <col min="15121" max="15121" width="1.140625" style="172" customWidth="1"/>
    <col min="15122" max="15122" width="12.5703125" style="172" customWidth="1"/>
    <col min="15123" max="15123" width="1.140625" style="172" customWidth="1"/>
    <col min="15124" max="15124" width="12.5703125" style="172" customWidth="1"/>
    <col min="15125" max="15360" width="9.140625" style="172"/>
    <col min="15361" max="15362" width="2.85546875" style="172" customWidth="1"/>
    <col min="15363" max="15363" width="38.140625" style="172" customWidth="1"/>
    <col min="15364" max="15364" width="12.5703125" style="172" customWidth="1"/>
    <col min="15365" max="15365" width="1.140625" style="172" customWidth="1"/>
    <col min="15366" max="15366" width="13.140625" style="172" customWidth="1"/>
    <col min="15367" max="15367" width="1.140625" style="172" customWidth="1"/>
    <col min="15368" max="15368" width="11.140625" style="172" customWidth="1"/>
    <col min="15369" max="15369" width="1.140625" style="172" customWidth="1"/>
    <col min="15370" max="15370" width="12.140625" style="172" customWidth="1"/>
    <col min="15371" max="15371" width="1.140625" style="172" customWidth="1"/>
    <col min="15372" max="15372" width="13.140625" style="172" customWidth="1"/>
    <col min="15373" max="15373" width="1.140625" style="172" customWidth="1"/>
    <col min="15374" max="15374" width="15.42578125" style="172" customWidth="1"/>
    <col min="15375" max="15375" width="1.140625" style="172" customWidth="1"/>
    <col min="15376" max="15376" width="16" style="172" customWidth="1"/>
    <col min="15377" max="15377" width="1.140625" style="172" customWidth="1"/>
    <col min="15378" max="15378" width="12.5703125" style="172" customWidth="1"/>
    <col min="15379" max="15379" width="1.140625" style="172" customWidth="1"/>
    <col min="15380" max="15380" width="12.5703125" style="172" customWidth="1"/>
    <col min="15381" max="15616" width="9.140625" style="172"/>
    <col min="15617" max="15618" width="2.85546875" style="172" customWidth="1"/>
    <col min="15619" max="15619" width="38.140625" style="172" customWidth="1"/>
    <col min="15620" max="15620" width="12.5703125" style="172" customWidth="1"/>
    <col min="15621" max="15621" width="1.140625" style="172" customWidth="1"/>
    <col min="15622" max="15622" width="13.140625" style="172" customWidth="1"/>
    <col min="15623" max="15623" width="1.140625" style="172" customWidth="1"/>
    <col min="15624" max="15624" width="11.140625" style="172" customWidth="1"/>
    <col min="15625" max="15625" width="1.140625" style="172" customWidth="1"/>
    <col min="15626" max="15626" width="12.140625" style="172" customWidth="1"/>
    <col min="15627" max="15627" width="1.140625" style="172" customWidth="1"/>
    <col min="15628" max="15628" width="13.140625" style="172" customWidth="1"/>
    <col min="15629" max="15629" width="1.140625" style="172" customWidth="1"/>
    <col min="15630" max="15630" width="15.42578125" style="172" customWidth="1"/>
    <col min="15631" max="15631" width="1.140625" style="172" customWidth="1"/>
    <col min="15632" max="15632" width="16" style="172" customWidth="1"/>
    <col min="15633" max="15633" width="1.140625" style="172" customWidth="1"/>
    <col min="15634" max="15634" width="12.5703125" style="172" customWidth="1"/>
    <col min="15635" max="15635" width="1.140625" style="172" customWidth="1"/>
    <col min="15636" max="15636" width="12.5703125" style="172" customWidth="1"/>
    <col min="15637" max="15872" width="9.140625" style="172"/>
    <col min="15873" max="15874" width="2.85546875" style="172" customWidth="1"/>
    <col min="15875" max="15875" width="38.140625" style="172" customWidth="1"/>
    <col min="15876" max="15876" width="12.5703125" style="172" customWidth="1"/>
    <col min="15877" max="15877" width="1.140625" style="172" customWidth="1"/>
    <col min="15878" max="15878" width="13.140625" style="172" customWidth="1"/>
    <col min="15879" max="15879" width="1.140625" style="172" customWidth="1"/>
    <col min="15880" max="15880" width="11.140625" style="172" customWidth="1"/>
    <col min="15881" max="15881" width="1.140625" style="172" customWidth="1"/>
    <col min="15882" max="15882" width="12.140625" style="172" customWidth="1"/>
    <col min="15883" max="15883" width="1.140625" style="172" customWidth="1"/>
    <col min="15884" max="15884" width="13.140625" style="172" customWidth="1"/>
    <col min="15885" max="15885" width="1.140625" style="172" customWidth="1"/>
    <col min="15886" max="15886" width="15.42578125" style="172" customWidth="1"/>
    <col min="15887" max="15887" width="1.140625" style="172" customWidth="1"/>
    <col min="15888" max="15888" width="16" style="172" customWidth="1"/>
    <col min="15889" max="15889" width="1.140625" style="172" customWidth="1"/>
    <col min="15890" max="15890" width="12.5703125" style="172" customWidth="1"/>
    <col min="15891" max="15891" width="1.140625" style="172" customWidth="1"/>
    <col min="15892" max="15892" width="12.5703125" style="172" customWidth="1"/>
    <col min="15893" max="16128" width="9.140625" style="172"/>
    <col min="16129" max="16130" width="2.85546875" style="172" customWidth="1"/>
    <col min="16131" max="16131" width="38.140625" style="172" customWidth="1"/>
    <col min="16132" max="16132" width="12.5703125" style="172" customWidth="1"/>
    <col min="16133" max="16133" width="1.140625" style="172" customWidth="1"/>
    <col min="16134" max="16134" width="13.140625" style="172" customWidth="1"/>
    <col min="16135" max="16135" width="1.140625" style="172" customWidth="1"/>
    <col min="16136" max="16136" width="11.140625" style="172" customWidth="1"/>
    <col min="16137" max="16137" width="1.140625" style="172" customWidth="1"/>
    <col min="16138" max="16138" width="12.140625" style="172" customWidth="1"/>
    <col min="16139" max="16139" width="1.140625" style="172" customWidth="1"/>
    <col min="16140" max="16140" width="13.140625" style="172" customWidth="1"/>
    <col min="16141" max="16141" width="1.140625" style="172" customWidth="1"/>
    <col min="16142" max="16142" width="15.42578125" style="172" customWidth="1"/>
    <col min="16143" max="16143" width="1.140625" style="172" customWidth="1"/>
    <col min="16144" max="16144" width="16" style="172" customWidth="1"/>
    <col min="16145" max="16145" width="1.140625" style="172" customWidth="1"/>
    <col min="16146" max="16146" width="12.5703125" style="172" customWidth="1"/>
    <col min="16147" max="16147" width="1.140625" style="172" customWidth="1"/>
    <col min="16148" max="16148" width="12.5703125" style="172" customWidth="1"/>
    <col min="16149" max="16384" width="9.140625" style="172"/>
  </cols>
  <sheetData>
    <row r="1" spans="1:24" ht="20.25" customHeight="1" x14ac:dyDescent="0.3">
      <c r="A1" s="205" t="s">
        <v>85</v>
      </c>
      <c r="B1" s="206"/>
      <c r="C1" s="207"/>
      <c r="D1" s="132"/>
      <c r="E1" s="207"/>
      <c r="F1" s="207"/>
      <c r="G1" s="207"/>
      <c r="H1" s="208"/>
      <c r="I1" s="208"/>
      <c r="J1" s="208"/>
      <c r="K1" s="207"/>
      <c r="L1" s="208"/>
      <c r="M1" s="208"/>
      <c r="N1" s="208"/>
      <c r="O1" s="207"/>
      <c r="P1" s="207"/>
      <c r="Q1" s="207"/>
      <c r="R1" s="208"/>
      <c r="S1" s="16"/>
      <c r="T1" s="159"/>
      <c r="U1" s="159"/>
    </row>
    <row r="2" spans="1:24" ht="20.25" customHeight="1" x14ac:dyDescent="0.25">
      <c r="A2" s="209" t="s">
        <v>83</v>
      </c>
      <c r="C2" s="174"/>
      <c r="D2" s="159"/>
      <c r="E2" s="174"/>
      <c r="F2" s="174"/>
      <c r="G2" s="174"/>
      <c r="H2" s="175"/>
      <c r="I2" s="175"/>
      <c r="J2" s="175"/>
      <c r="K2" s="210"/>
      <c r="L2" s="211"/>
      <c r="M2" s="211"/>
      <c r="N2" s="211"/>
      <c r="O2" s="210"/>
      <c r="P2" s="210"/>
      <c r="Q2" s="210"/>
      <c r="R2" s="211"/>
      <c r="S2" s="16"/>
      <c r="T2" s="159"/>
      <c r="U2" s="159"/>
    </row>
    <row r="3" spans="1:24" ht="20.25" customHeight="1" x14ac:dyDescent="0.25">
      <c r="A3" s="212"/>
      <c r="B3" s="212"/>
      <c r="C3" s="213"/>
      <c r="D3" s="159"/>
      <c r="E3" s="213"/>
      <c r="F3" s="213"/>
      <c r="G3" s="213"/>
      <c r="H3" s="214"/>
      <c r="I3" s="214"/>
      <c r="J3" s="214"/>
      <c r="K3" s="213"/>
      <c r="L3" s="214"/>
      <c r="M3" s="214"/>
      <c r="N3" s="214"/>
      <c r="O3" s="213"/>
      <c r="P3" s="213"/>
      <c r="Q3" s="213"/>
      <c r="R3" s="214"/>
      <c r="S3" s="215"/>
      <c r="T3" s="215"/>
      <c r="U3" s="215"/>
    </row>
    <row r="4" spans="1:24" ht="20.25" customHeight="1" x14ac:dyDescent="0.25">
      <c r="A4" s="216"/>
      <c r="B4" s="216"/>
      <c r="C4" s="217"/>
      <c r="D4" s="176"/>
      <c r="E4" s="328" t="s">
        <v>98</v>
      </c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</row>
    <row r="5" spans="1:24" ht="20.25" customHeight="1" x14ac:dyDescent="0.25">
      <c r="A5" s="216"/>
      <c r="B5" s="216"/>
      <c r="C5" s="217"/>
      <c r="D5" s="176"/>
      <c r="E5" s="218"/>
      <c r="F5" s="218"/>
      <c r="G5" s="219"/>
      <c r="H5" s="220"/>
      <c r="I5" s="329" t="s">
        <v>76</v>
      </c>
      <c r="J5" s="330"/>
      <c r="K5" s="330"/>
      <c r="L5" s="330"/>
      <c r="M5" s="330"/>
      <c r="N5" s="221"/>
      <c r="O5" s="330" t="s">
        <v>59</v>
      </c>
      <c r="P5" s="330"/>
      <c r="Q5" s="330"/>
      <c r="R5" s="330"/>
      <c r="S5" s="330"/>
      <c r="T5" s="142"/>
      <c r="U5" s="142"/>
    </row>
    <row r="6" spans="1:24" ht="20.25" customHeight="1" x14ac:dyDescent="0.25">
      <c r="A6" s="222"/>
      <c r="B6" s="222"/>
      <c r="C6" s="223"/>
      <c r="D6" s="191"/>
      <c r="E6" s="213"/>
      <c r="F6" s="221"/>
      <c r="G6" s="221"/>
      <c r="H6" s="221"/>
      <c r="I6" s="221"/>
      <c r="J6" s="221"/>
      <c r="K6" s="213"/>
      <c r="L6" s="221"/>
      <c r="M6" s="221"/>
      <c r="N6" s="221"/>
      <c r="O6" s="221"/>
      <c r="P6" s="223"/>
      <c r="Q6" s="221"/>
      <c r="R6" s="221"/>
      <c r="S6" s="224" t="s">
        <v>62</v>
      </c>
      <c r="T6" s="212"/>
      <c r="U6" s="212"/>
    </row>
    <row r="7" spans="1:24" s="1" customFormat="1" ht="20.25" customHeight="1" x14ac:dyDescent="0.25">
      <c r="A7" s="158"/>
      <c r="B7" s="158"/>
      <c r="C7" s="191"/>
      <c r="D7" s="191"/>
      <c r="E7" s="187" t="s">
        <v>29</v>
      </c>
      <c r="F7" s="187"/>
      <c r="G7" s="224"/>
      <c r="H7" s="187"/>
      <c r="I7" s="225"/>
      <c r="J7" s="187"/>
      <c r="K7" s="215"/>
      <c r="L7" s="187"/>
      <c r="M7" s="187"/>
      <c r="N7" s="187"/>
      <c r="O7" s="195" t="s">
        <v>162</v>
      </c>
      <c r="P7" s="283"/>
      <c r="Q7" s="293" t="s">
        <v>171</v>
      </c>
      <c r="R7" s="187"/>
      <c r="S7" s="224" t="s">
        <v>63</v>
      </c>
      <c r="T7" s="22"/>
      <c r="U7" s="22"/>
    </row>
    <row r="8" spans="1:24" s="1" customFormat="1" ht="20.25" customHeight="1" x14ac:dyDescent="0.25">
      <c r="A8" s="158"/>
      <c r="B8" s="158"/>
      <c r="C8" s="191"/>
      <c r="D8" s="191"/>
      <c r="E8" s="187" t="s">
        <v>30</v>
      </c>
      <c r="F8" s="187"/>
      <c r="G8" s="226"/>
      <c r="H8" s="187"/>
      <c r="I8" s="187" t="s">
        <v>60</v>
      </c>
      <c r="J8" s="187"/>
      <c r="K8" s="187" t="s">
        <v>55</v>
      </c>
      <c r="L8" s="187"/>
      <c r="M8" s="187"/>
      <c r="N8" s="187"/>
      <c r="O8" s="284" t="s">
        <v>163</v>
      </c>
      <c r="P8" s="285"/>
      <c r="Q8" s="286" t="s">
        <v>165</v>
      </c>
      <c r="R8" s="187"/>
      <c r="S8" s="187" t="s">
        <v>64</v>
      </c>
      <c r="T8" s="22"/>
      <c r="U8" s="224" t="s">
        <v>33</v>
      </c>
    </row>
    <row r="9" spans="1:24" s="1" customFormat="1" ht="20.25" customHeight="1" x14ac:dyDescent="0.25">
      <c r="A9" s="158"/>
      <c r="B9" s="158"/>
      <c r="C9" s="191"/>
      <c r="D9" s="191"/>
      <c r="E9" s="187" t="s">
        <v>31</v>
      </c>
      <c r="F9" s="187"/>
      <c r="G9" s="226" t="s">
        <v>124</v>
      </c>
      <c r="H9" s="187"/>
      <c r="I9" s="187" t="s">
        <v>37</v>
      </c>
      <c r="J9" s="187"/>
      <c r="K9" s="187" t="s">
        <v>37</v>
      </c>
      <c r="L9" s="187"/>
      <c r="M9" s="226" t="s">
        <v>120</v>
      </c>
      <c r="N9" s="187"/>
      <c r="O9" s="187" t="s">
        <v>166</v>
      </c>
      <c r="P9" s="188"/>
      <c r="Q9" s="187" t="s">
        <v>164</v>
      </c>
      <c r="R9" s="187"/>
      <c r="S9" s="187" t="s">
        <v>65</v>
      </c>
      <c r="T9" s="22"/>
      <c r="U9" s="187" t="s">
        <v>34</v>
      </c>
    </row>
    <row r="10" spans="1:24" s="1" customFormat="1" ht="20.25" customHeight="1" x14ac:dyDescent="0.25">
      <c r="A10" s="226"/>
      <c r="B10" s="226"/>
      <c r="C10" s="224"/>
      <c r="D10" s="303"/>
      <c r="E10" s="325" t="s">
        <v>5</v>
      </c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  <c r="R10" s="325"/>
      <c r="S10" s="325"/>
      <c r="T10" s="325"/>
      <c r="U10" s="325"/>
    </row>
    <row r="11" spans="1:24" s="1" customFormat="1" ht="20.25" customHeight="1" x14ac:dyDescent="0.25">
      <c r="A11" s="7" t="s">
        <v>144</v>
      </c>
      <c r="B11" s="22"/>
      <c r="C11" s="215"/>
      <c r="D11" s="193"/>
      <c r="E11" s="176"/>
      <c r="F11" s="176"/>
      <c r="G11" s="176"/>
      <c r="H11" s="13"/>
      <c r="I11" s="13"/>
      <c r="J11" s="13"/>
      <c r="K11" s="176"/>
      <c r="L11" s="13"/>
      <c r="M11" s="13"/>
      <c r="N11" s="13"/>
      <c r="O11" s="192"/>
      <c r="P11" s="192"/>
      <c r="Q11" s="192"/>
      <c r="R11" s="191"/>
      <c r="S11" s="176"/>
      <c r="T11" s="22"/>
      <c r="U11" s="176"/>
    </row>
    <row r="12" spans="1:24" s="1" customFormat="1" ht="20.25" customHeight="1" x14ac:dyDescent="0.25">
      <c r="A12" s="7"/>
      <c r="B12" s="22"/>
      <c r="C12" s="215"/>
      <c r="D12" s="159"/>
      <c r="E12" s="176"/>
      <c r="F12" s="176"/>
      <c r="G12" s="176"/>
      <c r="H12" s="13"/>
      <c r="I12" s="13"/>
      <c r="J12" s="13"/>
      <c r="K12" s="176"/>
      <c r="L12" s="13"/>
      <c r="M12" s="13"/>
      <c r="N12" s="13"/>
      <c r="O12" s="192"/>
      <c r="P12" s="192"/>
      <c r="Q12" s="192"/>
      <c r="R12" s="191"/>
      <c r="S12" s="176"/>
      <c r="T12" s="22"/>
      <c r="U12" s="176"/>
    </row>
    <row r="13" spans="1:24" s="1" customFormat="1" ht="20.25" customHeight="1" x14ac:dyDescent="0.25">
      <c r="A13" s="7" t="s">
        <v>112</v>
      </c>
      <c r="B13" s="22"/>
      <c r="C13" s="215"/>
      <c r="D13" s="159"/>
      <c r="E13" s="227">
        <v>265900</v>
      </c>
      <c r="F13" s="228"/>
      <c r="G13" s="227">
        <v>1342448</v>
      </c>
      <c r="H13" s="227"/>
      <c r="I13" s="227">
        <v>26796</v>
      </c>
      <c r="J13" s="227"/>
      <c r="K13" s="227">
        <v>2285000</v>
      </c>
      <c r="L13" s="228"/>
      <c r="M13" s="178">
        <v>-464203</v>
      </c>
      <c r="N13" s="229"/>
      <c r="O13" s="227">
        <v>12905</v>
      </c>
      <c r="P13" s="227"/>
      <c r="Q13" s="227">
        <v>2837285</v>
      </c>
      <c r="R13" s="227"/>
      <c r="S13" s="227">
        <f>SUM(O13:Q13)</f>
        <v>2850190</v>
      </c>
      <c r="T13" s="227"/>
      <c r="U13" s="227">
        <f>SUM(S13,M13,K13,I13,G13,E13)</f>
        <v>6306131</v>
      </c>
      <c r="X13" s="230"/>
    </row>
    <row r="14" spans="1:24" s="1" customFormat="1" ht="20.25" customHeight="1" x14ac:dyDescent="0.25">
      <c r="A14" s="7"/>
      <c r="B14" s="22"/>
      <c r="C14" s="215"/>
      <c r="D14" s="7"/>
      <c r="E14" s="231"/>
      <c r="F14" s="232"/>
      <c r="G14" s="231"/>
      <c r="H14" s="231"/>
      <c r="I14" s="231"/>
      <c r="J14" s="231"/>
      <c r="K14" s="231"/>
      <c r="L14" s="231"/>
      <c r="M14" s="231"/>
      <c r="N14" s="231"/>
      <c r="O14" s="231"/>
      <c r="P14" s="232"/>
      <c r="Q14" s="231"/>
      <c r="R14" s="231"/>
      <c r="S14" s="233"/>
      <c r="T14" s="232"/>
      <c r="U14" s="234"/>
      <c r="X14" s="230"/>
    </row>
    <row r="15" spans="1:24" s="1" customFormat="1" ht="20.25" customHeight="1" x14ac:dyDescent="0.25">
      <c r="A15" s="7" t="s">
        <v>72</v>
      </c>
      <c r="B15" s="22"/>
      <c r="C15" s="215"/>
      <c r="D15" s="159"/>
      <c r="E15" s="231"/>
      <c r="F15" s="232"/>
      <c r="G15" s="231"/>
      <c r="H15" s="231"/>
      <c r="I15" s="231"/>
      <c r="J15" s="231"/>
      <c r="K15" s="235"/>
      <c r="L15" s="231"/>
      <c r="M15" s="231"/>
      <c r="N15" s="231"/>
      <c r="O15" s="231"/>
      <c r="P15" s="232"/>
      <c r="Q15" s="231"/>
      <c r="R15" s="231"/>
      <c r="S15" s="233"/>
      <c r="T15" s="232"/>
      <c r="U15" s="234"/>
      <c r="X15" s="230"/>
    </row>
    <row r="16" spans="1:24" s="1" customFormat="1" ht="20.25" customHeight="1" x14ac:dyDescent="0.25">
      <c r="A16" s="22"/>
      <c r="B16" s="22" t="s">
        <v>123</v>
      </c>
      <c r="C16" s="215"/>
      <c r="D16" s="159"/>
      <c r="E16" s="253" t="s">
        <v>148</v>
      </c>
      <c r="F16" s="236"/>
      <c r="G16" s="253" t="s">
        <v>149</v>
      </c>
      <c r="H16" s="281"/>
      <c r="I16" s="253" t="s">
        <v>149</v>
      </c>
      <c r="J16" s="281"/>
      <c r="K16" s="253" t="s">
        <v>149</v>
      </c>
      <c r="L16" s="236"/>
      <c r="M16" s="280">
        <v>-148718</v>
      </c>
      <c r="N16" s="280"/>
      <c r="O16" s="252" t="s">
        <v>149</v>
      </c>
      <c r="P16" s="236"/>
      <c r="Q16" s="72" t="s">
        <v>149</v>
      </c>
      <c r="R16" s="236"/>
      <c r="S16" s="282">
        <v>0</v>
      </c>
      <c r="T16" s="236"/>
      <c r="U16" s="280">
        <f>SUM(S16,M16,K16,I16,G16,E16)</f>
        <v>-148718</v>
      </c>
      <c r="X16" s="230"/>
    </row>
    <row r="17" spans="1:24" s="1" customFormat="1" ht="20.25" customHeight="1" x14ac:dyDescent="0.25">
      <c r="A17" s="22"/>
      <c r="B17" s="22" t="s">
        <v>97</v>
      </c>
      <c r="C17" s="215"/>
      <c r="D17" s="159"/>
      <c r="E17" s="253" t="s">
        <v>148</v>
      </c>
      <c r="F17" s="236"/>
      <c r="G17" s="253" t="s">
        <v>149</v>
      </c>
      <c r="H17" s="281"/>
      <c r="I17" s="253" t="s">
        <v>149</v>
      </c>
      <c r="J17" s="281"/>
      <c r="K17" s="253" t="s">
        <v>149</v>
      </c>
      <c r="L17" s="236"/>
      <c r="M17" s="72" t="s">
        <v>149</v>
      </c>
      <c r="N17" s="280"/>
      <c r="O17" s="280">
        <v>-1692</v>
      </c>
      <c r="P17" s="236"/>
      <c r="Q17" s="72" t="s">
        <v>149</v>
      </c>
      <c r="R17" s="236"/>
      <c r="S17" s="280">
        <v>-1692</v>
      </c>
      <c r="T17" s="236"/>
      <c r="U17" s="280">
        <f>SUM(S17,M17,K17,I17,G17,E17)</f>
        <v>-1692</v>
      </c>
      <c r="X17" s="230"/>
    </row>
    <row r="18" spans="1:24" s="1" customFormat="1" ht="20.25" customHeight="1" x14ac:dyDescent="0.25">
      <c r="A18" s="7" t="s">
        <v>66</v>
      </c>
      <c r="B18" s="22"/>
      <c r="C18" s="215"/>
      <c r="D18" s="159"/>
      <c r="E18" s="183" t="s">
        <v>148</v>
      </c>
      <c r="F18" s="237"/>
      <c r="G18" s="183" t="s">
        <v>149</v>
      </c>
      <c r="H18" s="237"/>
      <c r="I18" s="183" t="s">
        <v>149</v>
      </c>
      <c r="J18" s="237"/>
      <c r="K18" s="183" t="s">
        <v>149</v>
      </c>
      <c r="L18" s="238"/>
      <c r="M18" s="239">
        <f>SUM(M16:M17)</f>
        <v>-148718</v>
      </c>
      <c r="N18" s="240"/>
      <c r="O18" s="239">
        <f>SUM(O17)</f>
        <v>-1692</v>
      </c>
      <c r="P18" s="240"/>
      <c r="Q18" s="278" t="s">
        <v>149</v>
      </c>
      <c r="R18" s="240"/>
      <c r="S18" s="239">
        <f>SUM(S16:S17)</f>
        <v>-1692</v>
      </c>
      <c r="T18" s="240"/>
      <c r="U18" s="239">
        <f>SUM(S18,M18,K18,I18,G18,E18)</f>
        <v>-150410</v>
      </c>
      <c r="X18" s="230"/>
    </row>
    <row r="19" spans="1:24" s="1" customFormat="1" ht="20.25" customHeight="1" x14ac:dyDescent="0.25">
      <c r="A19" s="7"/>
      <c r="B19" s="22"/>
      <c r="C19" s="215"/>
      <c r="D19" s="159"/>
      <c r="E19" s="235"/>
      <c r="F19" s="235"/>
      <c r="G19" s="235"/>
      <c r="H19" s="235"/>
      <c r="I19" s="235"/>
      <c r="J19" s="235"/>
      <c r="K19" s="235"/>
      <c r="L19" s="163"/>
      <c r="M19" s="163"/>
      <c r="N19" s="163"/>
      <c r="O19" s="163"/>
      <c r="P19" s="163"/>
      <c r="Q19" s="235"/>
      <c r="R19" s="163"/>
      <c r="S19" s="241"/>
      <c r="T19" s="163"/>
      <c r="U19" s="235"/>
      <c r="X19" s="230"/>
    </row>
    <row r="20" spans="1:24" s="1" customFormat="1" ht="20.25" customHeight="1" thickBot="1" x14ac:dyDescent="0.3">
      <c r="A20" s="7" t="s">
        <v>147</v>
      </c>
      <c r="B20" s="7"/>
      <c r="C20" s="176"/>
      <c r="D20" s="176"/>
      <c r="E20" s="242">
        <f>E13</f>
        <v>265900</v>
      </c>
      <c r="F20" s="12"/>
      <c r="G20" s="243">
        <f>G13</f>
        <v>1342448</v>
      </c>
      <c r="H20" s="12"/>
      <c r="I20" s="243">
        <f>I13</f>
        <v>26796</v>
      </c>
      <c r="J20" s="12"/>
      <c r="K20" s="243">
        <f>K13</f>
        <v>2285000</v>
      </c>
      <c r="L20" s="12"/>
      <c r="M20" s="243">
        <f>M13+M18</f>
        <v>-612921</v>
      </c>
      <c r="N20" s="12"/>
      <c r="O20" s="243">
        <f>O13+O18</f>
        <v>11213</v>
      </c>
      <c r="P20" s="12"/>
      <c r="Q20" s="243">
        <f>Q13</f>
        <v>2837285</v>
      </c>
      <c r="R20" s="12"/>
      <c r="S20" s="243">
        <f>S13+S18</f>
        <v>2848498</v>
      </c>
      <c r="T20" s="12"/>
      <c r="U20" s="243">
        <f>U13+U18</f>
        <v>6155721</v>
      </c>
      <c r="X20" s="230"/>
    </row>
    <row r="21" spans="1:24" s="1" customFormat="1" ht="20.25" customHeight="1" thickTop="1" x14ac:dyDescent="0.25">
      <c r="A21" s="22"/>
      <c r="B21" s="22"/>
      <c r="C21" s="22"/>
      <c r="D21" s="176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</row>
    <row r="22" spans="1:24" ht="20.25" customHeight="1" x14ac:dyDescent="0.3">
      <c r="A22" s="205" t="s">
        <v>85</v>
      </c>
      <c r="B22" s="206"/>
      <c r="C22" s="207"/>
      <c r="D22" s="1"/>
      <c r="E22" s="207"/>
      <c r="F22" s="207"/>
      <c r="G22" s="207"/>
      <c r="H22" s="208"/>
      <c r="I22" s="208"/>
      <c r="J22" s="208"/>
      <c r="K22" s="207"/>
      <c r="L22" s="208"/>
      <c r="M22" s="208"/>
      <c r="N22" s="208"/>
      <c r="O22" s="207"/>
      <c r="P22" s="207"/>
      <c r="Q22" s="207"/>
      <c r="R22" s="208"/>
      <c r="S22" s="16"/>
      <c r="T22" s="159"/>
      <c r="U22" s="159"/>
    </row>
    <row r="23" spans="1:24" ht="20.25" customHeight="1" x14ac:dyDescent="0.25">
      <c r="A23" s="209" t="s">
        <v>83</v>
      </c>
      <c r="C23" s="174"/>
      <c r="D23" s="132"/>
      <c r="E23" s="174"/>
      <c r="F23" s="174"/>
      <c r="G23" s="174"/>
      <c r="H23" s="175"/>
      <c r="I23" s="175"/>
      <c r="J23" s="175"/>
      <c r="K23" s="210"/>
      <c r="L23" s="211"/>
      <c r="M23" s="211"/>
      <c r="N23" s="211"/>
      <c r="O23" s="210"/>
      <c r="P23" s="210"/>
      <c r="Q23" s="210"/>
      <c r="R23" s="211"/>
      <c r="S23" s="16"/>
      <c r="T23" s="159"/>
      <c r="U23" s="159"/>
    </row>
    <row r="24" spans="1:24" ht="20.25" customHeight="1" x14ac:dyDescent="0.25">
      <c r="A24" s="212"/>
      <c r="B24" s="212"/>
      <c r="C24" s="213"/>
      <c r="D24" s="159"/>
      <c r="E24" s="213"/>
      <c r="F24" s="213"/>
      <c r="G24" s="213"/>
      <c r="H24" s="214"/>
      <c r="I24" s="214"/>
      <c r="J24" s="214"/>
      <c r="K24" s="213"/>
      <c r="L24" s="214"/>
      <c r="M24" s="214"/>
      <c r="N24" s="214"/>
      <c r="O24" s="213"/>
      <c r="P24" s="213"/>
      <c r="Q24" s="213"/>
      <c r="R24" s="214"/>
      <c r="S24" s="215"/>
      <c r="T24" s="215"/>
      <c r="U24" s="215"/>
    </row>
    <row r="25" spans="1:24" ht="20.25" customHeight="1" x14ac:dyDescent="0.25">
      <c r="A25" s="216"/>
      <c r="B25" s="216"/>
      <c r="C25" s="217"/>
      <c r="D25" s="159"/>
      <c r="E25" s="328" t="s">
        <v>98</v>
      </c>
      <c r="F25" s="328"/>
      <c r="G25" s="328"/>
      <c r="H25" s="328"/>
      <c r="I25" s="328"/>
      <c r="J25" s="328"/>
      <c r="K25" s="328"/>
      <c r="L25" s="328"/>
      <c r="M25" s="328"/>
      <c r="N25" s="328"/>
      <c r="O25" s="328"/>
      <c r="P25" s="328"/>
      <c r="Q25" s="328"/>
      <c r="R25" s="328"/>
      <c r="S25" s="328"/>
      <c r="T25" s="328"/>
      <c r="U25" s="328"/>
    </row>
    <row r="26" spans="1:24" ht="20.25" customHeight="1" x14ac:dyDescent="0.25">
      <c r="A26" s="216"/>
      <c r="B26" s="216"/>
      <c r="C26" s="217"/>
      <c r="D26" s="176"/>
      <c r="E26" s="218"/>
      <c r="F26" s="218"/>
      <c r="G26" s="219"/>
      <c r="H26" s="220"/>
      <c r="I26" s="329" t="s">
        <v>76</v>
      </c>
      <c r="J26" s="330"/>
      <c r="K26" s="330"/>
      <c r="L26" s="330"/>
      <c r="M26" s="330"/>
      <c r="N26" s="221"/>
      <c r="O26" s="330" t="s">
        <v>59</v>
      </c>
      <c r="P26" s="330"/>
      <c r="Q26" s="330"/>
      <c r="R26" s="330"/>
      <c r="S26" s="330"/>
      <c r="T26" s="142"/>
      <c r="U26" s="142"/>
    </row>
    <row r="27" spans="1:24" ht="20.25" customHeight="1" x14ac:dyDescent="0.25">
      <c r="A27" s="222"/>
      <c r="B27" s="222"/>
      <c r="C27" s="223"/>
      <c r="D27" s="176"/>
      <c r="E27" s="213"/>
      <c r="F27" s="221"/>
      <c r="G27" s="221"/>
      <c r="H27" s="221"/>
      <c r="I27" s="221"/>
      <c r="J27" s="221"/>
      <c r="K27" s="213"/>
      <c r="L27" s="221"/>
      <c r="M27" s="221"/>
      <c r="N27" s="221"/>
      <c r="O27" s="221"/>
      <c r="P27" s="223"/>
      <c r="Q27" s="221"/>
      <c r="R27" s="221"/>
      <c r="S27" s="224" t="s">
        <v>62</v>
      </c>
      <c r="T27" s="212"/>
      <c r="U27" s="212"/>
    </row>
    <row r="28" spans="1:24" s="1" customFormat="1" ht="20.25" customHeight="1" x14ac:dyDescent="0.25">
      <c r="A28" s="158"/>
      <c r="B28" s="158"/>
      <c r="C28" s="191"/>
      <c r="D28" s="191"/>
      <c r="E28" s="187" t="s">
        <v>29</v>
      </c>
      <c r="F28" s="187"/>
      <c r="G28" s="224"/>
      <c r="H28" s="187"/>
      <c r="I28" s="225"/>
      <c r="J28" s="187"/>
      <c r="K28" s="215"/>
      <c r="L28" s="187"/>
      <c r="M28" s="187"/>
      <c r="N28" s="187"/>
      <c r="O28" s="195" t="s">
        <v>162</v>
      </c>
      <c r="P28" s="283"/>
      <c r="Q28" s="293" t="s">
        <v>171</v>
      </c>
      <c r="R28" s="187"/>
      <c r="S28" s="224" t="s">
        <v>63</v>
      </c>
      <c r="T28" s="22"/>
      <c r="U28" s="22"/>
    </row>
    <row r="29" spans="1:24" s="1" customFormat="1" ht="20.25" customHeight="1" x14ac:dyDescent="0.25">
      <c r="A29" s="158"/>
      <c r="B29" s="158"/>
      <c r="C29" s="191"/>
      <c r="D29" s="191"/>
      <c r="E29" s="187" t="s">
        <v>30</v>
      </c>
      <c r="F29" s="187"/>
      <c r="G29" s="226"/>
      <c r="H29" s="187"/>
      <c r="I29" s="187" t="s">
        <v>60</v>
      </c>
      <c r="J29" s="187"/>
      <c r="K29" s="187" t="s">
        <v>55</v>
      </c>
      <c r="L29" s="187"/>
      <c r="M29" s="187"/>
      <c r="N29" s="187"/>
      <c r="O29" s="284" t="s">
        <v>163</v>
      </c>
      <c r="P29" s="285"/>
      <c r="Q29" s="286" t="s">
        <v>165</v>
      </c>
      <c r="R29" s="187"/>
      <c r="S29" s="187" t="s">
        <v>64</v>
      </c>
      <c r="T29" s="22"/>
      <c r="U29" s="224" t="s">
        <v>33</v>
      </c>
    </row>
    <row r="30" spans="1:24" s="1" customFormat="1" ht="20.25" customHeight="1" x14ac:dyDescent="0.25">
      <c r="A30" s="158"/>
      <c r="B30" s="158"/>
      <c r="C30" s="191"/>
      <c r="D30" s="303" t="s">
        <v>3</v>
      </c>
      <c r="E30" s="187" t="s">
        <v>31</v>
      </c>
      <c r="F30" s="187"/>
      <c r="G30" s="226" t="s">
        <v>124</v>
      </c>
      <c r="H30" s="187"/>
      <c r="I30" s="187" t="s">
        <v>37</v>
      </c>
      <c r="J30" s="187"/>
      <c r="K30" s="187" t="s">
        <v>37</v>
      </c>
      <c r="L30" s="187"/>
      <c r="M30" s="226" t="s">
        <v>21</v>
      </c>
      <c r="N30" s="187"/>
      <c r="O30" s="187" t="s">
        <v>166</v>
      </c>
      <c r="P30" s="188"/>
      <c r="Q30" s="187" t="s">
        <v>164</v>
      </c>
      <c r="R30" s="187"/>
      <c r="S30" s="187" t="s">
        <v>65</v>
      </c>
      <c r="T30" s="22"/>
      <c r="U30" s="187" t="s">
        <v>34</v>
      </c>
    </row>
    <row r="31" spans="1:24" s="1" customFormat="1" ht="20.25" customHeight="1" x14ac:dyDescent="0.25">
      <c r="A31" s="226"/>
      <c r="B31" s="226"/>
      <c r="C31" s="224"/>
      <c r="D31" s="191"/>
      <c r="E31" s="325" t="s">
        <v>5</v>
      </c>
      <c r="F31" s="325"/>
      <c r="G31" s="325"/>
      <c r="H31" s="325"/>
      <c r="I31" s="325"/>
      <c r="J31" s="325"/>
      <c r="K31" s="325"/>
      <c r="L31" s="325"/>
      <c r="M31" s="325"/>
      <c r="N31" s="325"/>
      <c r="O31" s="325"/>
      <c r="P31" s="325"/>
      <c r="Q31" s="325"/>
      <c r="R31" s="325"/>
      <c r="S31" s="325"/>
      <c r="T31" s="325"/>
      <c r="U31" s="325"/>
    </row>
    <row r="32" spans="1:24" s="1" customFormat="1" ht="20.25" customHeight="1" x14ac:dyDescent="0.25">
      <c r="A32" s="7" t="s">
        <v>145</v>
      </c>
      <c r="B32" s="22"/>
      <c r="C32" s="215"/>
      <c r="D32" s="303"/>
      <c r="E32" s="176"/>
      <c r="F32" s="176"/>
      <c r="G32" s="176"/>
      <c r="H32" s="13"/>
      <c r="I32" s="13"/>
      <c r="J32" s="13"/>
      <c r="K32" s="176"/>
      <c r="L32" s="13"/>
      <c r="M32" s="13"/>
      <c r="N32" s="13"/>
      <c r="O32" s="192"/>
      <c r="P32" s="192"/>
      <c r="Q32" s="192"/>
      <c r="R32" s="191"/>
      <c r="S32" s="176"/>
      <c r="T32" s="22"/>
      <c r="U32" s="176"/>
    </row>
    <row r="33" spans="1:27" s="1" customFormat="1" ht="20.25" customHeight="1" x14ac:dyDescent="0.25">
      <c r="A33" s="7"/>
      <c r="B33" s="22"/>
      <c r="C33" s="215"/>
      <c r="D33" s="193"/>
      <c r="E33" s="176"/>
      <c r="F33" s="176"/>
      <c r="G33" s="176"/>
      <c r="H33" s="13"/>
      <c r="I33" s="13"/>
      <c r="J33" s="13"/>
      <c r="K33" s="176"/>
      <c r="L33" s="13"/>
      <c r="M33" s="13"/>
      <c r="N33" s="13"/>
      <c r="O33" s="192"/>
      <c r="P33" s="192"/>
      <c r="Q33" s="192"/>
      <c r="R33" s="191"/>
      <c r="S33" s="176"/>
      <c r="T33" s="22"/>
      <c r="U33" s="176"/>
    </row>
    <row r="34" spans="1:27" s="1" customFormat="1" ht="20.25" customHeight="1" x14ac:dyDescent="0.25">
      <c r="A34" s="7" t="s">
        <v>127</v>
      </c>
      <c r="B34" s="22"/>
      <c r="C34" s="215"/>
      <c r="D34" s="159"/>
      <c r="E34" s="263">
        <v>265900</v>
      </c>
      <c r="F34" s="263"/>
      <c r="G34" s="263">
        <v>1342448</v>
      </c>
      <c r="H34" s="263"/>
      <c r="I34" s="263">
        <v>26796</v>
      </c>
      <c r="J34" s="263"/>
      <c r="K34" s="263">
        <v>2285000</v>
      </c>
      <c r="L34" s="264"/>
      <c r="M34" s="265">
        <v>434066</v>
      </c>
      <c r="N34" s="266"/>
      <c r="O34" s="267">
        <v>15231</v>
      </c>
      <c r="P34" s="267"/>
      <c r="Q34" s="267">
        <v>3515049</v>
      </c>
      <c r="R34" s="267"/>
      <c r="S34" s="267">
        <f>SUM(O34:Q34)</f>
        <v>3530280</v>
      </c>
      <c r="T34" s="267"/>
      <c r="U34" s="267">
        <f>SUM(S34,M34,K34,I34,G34,E34)</f>
        <v>7884490</v>
      </c>
      <c r="V34" s="230"/>
      <c r="W34" s="230"/>
    </row>
    <row r="35" spans="1:27" s="1" customFormat="1" ht="36" customHeight="1" x14ac:dyDescent="0.25">
      <c r="A35" s="7" t="s">
        <v>177</v>
      </c>
      <c r="C35" s="159"/>
      <c r="D35" s="159"/>
      <c r="E35" s="186"/>
      <c r="F35" s="188"/>
      <c r="G35" s="186"/>
      <c r="H35" s="186"/>
      <c r="I35" s="186"/>
      <c r="J35" s="186"/>
      <c r="K35" s="186"/>
      <c r="L35" s="186"/>
      <c r="M35" s="186"/>
      <c r="N35" s="186"/>
      <c r="O35" s="186"/>
      <c r="P35" s="188"/>
      <c r="Q35" s="188"/>
      <c r="R35" s="188"/>
      <c r="S35" s="188"/>
      <c r="T35" s="188"/>
      <c r="U35" s="186"/>
      <c r="V35" s="186"/>
      <c r="W35" s="256"/>
      <c r="X35" s="256"/>
      <c r="Y35" s="188"/>
    </row>
    <row r="36" spans="1:27" s="1" customFormat="1" ht="20.25" customHeight="1" x14ac:dyDescent="0.25">
      <c r="B36" s="45" t="s">
        <v>176</v>
      </c>
      <c r="C36" s="159"/>
      <c r="D36" s="159"/>
      <c r="E36" s="251"/>
      <c r="F36" s="72"/>
      <c r="G36" s="258"/>
      <c r="H36" s="72"/>
      <c r="I36" s="253"/>
      <c r="J36" s="72"/>
      <c r="K36" s="258"/>
      <c r="L36" s="204"/>
      <c r="M36" s="288"/>
      <c r="N36" s="204"/>
      <c r="O36" s="258"/>
      <c r="P36" s="204"/>
      <c r="Q36" s="258"/>
      <c r="R36" s="204"/>
      <c r="S36" s="258"/>
      <c r="T36" s="204"/>
      <c r="U36" s="258"/>
      <c r="V36" s="204"/>
      <c r="W36" s="72"/>
      <c r="X36" s="269"/>
      <c r="AA36" s="176"/>
    </row>
    <row r="37" spans="1:27" s="1" customFormat="1" ht="20.25" customHeight="1" x14ac:dyDescent="0.25">
      <c r="B37" s="33" t="s">
        <v>180</v>
      </c>
      <c r="C37" s="159"/>
      <c r="D37" s="304">
        <v>11</v>
      </c>
      <c r="E37" s="307">
        <v>0</v>
      </c>
      <c r="F37" s="72"/>
      <c r="G37" s="259">
        <v>0</v>
      </c>
      <c r="H37" s="72"/>
      <c r="I37" s="307">
        <v>0</v>
      </c>
      <c r="J37" s="72"/>
      <c r="K37" s="259">
        <v>0</v>
      </c>
      <c r="L37" s="204"/>
      <c r="M37" s="185">
        <v>-66474</v>
      </c>
      <c r="N37" s="204"/>
      <c r="O37" s="252" t="s">
        <v>149</v>
      </c>
      <c r="P37" s="204"/>
      <c r="Q37" s="259">
        <v>0</v>
      </c>
      <c r="R37" s="204"/>
      <c r="S37" s="259">
        <v>0</v>
      </c>
      <c r="T37" s="204"/>
      <c r="U37" s="185">
        <f>SUM(S37,M37,K37,I37,G37,E37)</f>
        <v>-66474</v>
      </c>
      <c r="V37" s="204"/>
      <c r="W37" s="72"/>
      <c r="X37" s="72"/>
      <c r="AA37" s="176"/>
    </row>
    <row r="38" spans="1:27" s="1" customFormat="1" ht="20.25" customHeight="1" x14ac:dyDescent="0.25">
      <c r="A38" s="7" t="s">
        <v>102</v>
      </c>
      <c r="B38" s="45" t="s">
        <v>175</v>
      </c>
      <c r="C38" s="159"/>
      <c r="D38" s="159"/>
      <c r="E38" s="183">
        <f>SUM(E36:E37)</f>
        <v>0</v>
      </c>
      <c r="F38" s="203"/>
      <c r="G38" s="260">
        <f>SUM(G36:G37)</f>
        <v>0</v>
      </c>
      <c r="H38" s="203"/>
      <c r="I38" s="183">
        <f>SUM(I36:I37)</f>
        <v>0</v>
      </c>
      <c r="J38" s="203"/>
      <c r="K38" s="260">
        <f>SUM(K36:K37)</f>
        <v>0</v>
      </c>
      <c r="L38" s="203"/>
      <c r="M38" s="239">
        <f>SUM(M36:M37)</f>
        <v>-66474</v>
      </c>
      <c r="N38" s="279"/>
      <c r="O38" s="314" t="s">
        <v>149</v>
      </c>
      <c r="P38" s="279"/>
      <c r="Q38" s="182">
        <f>SUM(Q36:Q37)</f>
        <v>0</v>
      </c>
      <c r="R38" s="178"/>
      <c r="S38" s="181">
        <f>SUM(S36:S37)</f>
        <v>0</v>
      </c>
      <c r="T38" s="204"/>
      <c r="U38" s="239">
        <f>SUM(U36:U37)</f>
        <v>-66474</v>
      </c>
      <c r="V38" s="178"/>
      <c r="W38" s="311"/>
      <c r="X38" s="279"/>
      <c r="AA38" s="176"/>
    </row>
    <row r="39" spans="1:27" s="1" customFormat="1" ht="20.25" customHeight="1" x14ac:dyDescent="0.25">
      <c r="A39" s="7"/>
      <c r="B39" s="45"/>
      <c r="C39" s="159"/>
      <c r="D39" s="159"/>
      <c r="E39" s="308"/>
      <c r="F39" s="203"/>
      <c r="G39" s="309"/>
      <c r="H39" s="203"/>
      <c r="I39" s="308"/>
      <c r="J39" s="203"/>
      <c r="K39" s="309"/>
      <c r="L39" s="203"/>
      <c r="M39" s="310"/>
      <c r="N39" s="279"/>
      <c r="O39" s="308"/>
      <c r="P39" s="279"/>
      <c r="Q39" s="308"/>
      <c r="R39" s="178"/>
      <c r="S39" s="311"/>
      <c r="T39" s="204"/>
      <c r="U39" s="311"/>
      <c r="V39" s="178"/>
      <c r="W39" s="311"/>
      <c r="X39" s="279"/>
      <c r="AA39" s="176"/>
    </row>
    <row r="40" spans="1:27" s="1" customFormat="1" ht="20.25" customHeight="1" x14ac:dyDescent="0.25">
      <c r="A40" s="7" t="s">
        <v>72</v>
      </c>
      <c r="B40" s="22"/>
      <c r="C40" s="215"/>
      <c r="D40" s="7"/>
      <c r="E40" s="47"/>
      <c r="F40" s="51"/>
      <c r="G40" s="47"/>
      <c r="H40" s="47"/>
      <c r="I40" s="47"/>
      <c r="J40" s="47"/>
      <c r="K40" s="235"/>
      <c r="L40" s="47"/>
      <c r="M40" s="47"/>
      <c r="N40" s="47"/>
      <c r="O40" s="47"/>
      <c r="P40" s="51"/>
      <c r="Q40" s="47"/>
      <c r="R40" s="47"/>
      <c r="S40" s="44"/>
      <c r="T40" s="51"/>
      <c r="U40" s="262"/>
      <c r="W40" s="230"/>
    </row>
    <row r="41" spans="1:27" s="1" customFormat="1" ht="20.25" customHeight="1" x14ac:dyDescent="0.25">
      <c r="A41" s="22"/>
      <c r="B41" s="22" t="s">
        <v>132</v>
      </c>
      <c r="C41" s="215"/>
      <c r="D41" s="159"/>
      <c r="E41" s="268">
        <v>0</v>
      </c>
      <c r="F41" s="203"/>
      <c r="G41" s="268">
        <v>0</v>
      </c>
      <c r="H41" s="203"/>
      <c r="I41" s="268">
        <v>0</v>
      </c>
      <c r="J41" s="203"/>
      <c r="K41" s="268">
        <v>0</v>
      </c>
      <c r="L41" s="269"/>
      <c r="M41" s="288">
        <f>'PL-5'!J27</f>
        <v>61985</v>
      </c>
      <c r="N41" s="204"/>
      <c r="O41" s="252" t="s">
        <v>149</v>
      </c>
      <c r="P41" s="269"/>
      <c r="Q41" s="268">
        <v>0</v>
      </c>
      <c r="R41" s="72"/>
      <c r="S41" s="268">
        <f>SUM(O41:Q41)</f>
        <v>0</v>
      </c>
      <c r="T41" s="269"/>
      <c r="U41" s="291">
        <f>SUM(S41,M41,K41,I41,G41,E41)</f>
        <v>61985</v>
      </c>
      <c r="W41" s="230"/>
    </row>
    <row r="42" spans="1:27" s="1" customFormat="1" ht="20.25" customHeight="1" x14ac:dyDescent="0.25">
      <c r="A42" s="22"/>
      <c r="B42" s="22" t="s">
        <v>97</v>
      </c>
      <c r="C42" s="215"/>
      <c r="D42" s="304"/>
      <c r="E42" s="268">
        <v>0</v>
      </c>
      <c r="F42" s="203"/>
      <c r="G42" s="268">
        <v>0</v>
      </c>
      <c r="H42" s="203"/>
      <c r="I42" s="268">
        <v>0</v>
      </c>
      <c r="J42" s="203"/>
      <c r="K42" s="268">
        <v>0</v>
      </c>
      <c r="L42" s="269"/>
      <c r="M42" s="72">
        <v>0</v>
      </c>
      <c r="N42" s="280"/>
      <c r="O42" s="280">
        <f>'PL-5'!J36</f>
        <v>-2961</v>
      </c>
      <c r="P42" s="236"/>
      <c r="Q42" s="72">
        <v>0</v>
      </c>
      <c r="R42" s="236"/>
      <c r="S42" s="280">
        <f t="shared" ref="S42" si="0">SUM(O42:Q42)</f>
        <v>-2961</v>
      </c>
      <c r="T42" s="236"/>
      <c r="U42" s="280">
        <f>SUM(S42,M42,K42,I42,G42,E42)</f>
        <v>-2961</v>
      </c>
      <c r="W42" s="230"/>
    </row>
    <row r="43" spans="1:27" s="1" customFormat="1" ht="20.25" customHeight="1" x14ac:dyDescent="0.25">
      <c r="A43" s="7" t="s">
        <v>66</v>
      </c>
      <c r="B43" s="22"/>
      <c r="C43" s="215"/>
      <c r="D43" s="159"/>
      <c r="E43" s="183">
        <f>SUM(E41:E42)</f>
        <v>0</v>
      </c>
      <c r="F43" s="203"/>
      <c r="G43" s="183">
        <f>SUM(G41:G42)</f>
        <v>0</v>
      </c>
      <c r="H43" s="203"/>
      <c r="I43" s="183">
        <f>SUM(I41:I42)</f>
        <v>0</v>
      </c>
      <c r="J43" s="203"/>
      <c r="K43" s="183">
        <f>SUM(K41:K42)</f>
        <v>0</v>
      </c>
      <c r="L43" s="279"/>
      <c r="M43" s="239">
        <f>SUM(M41:M42)</f>
        <v>61985</v>
      </c>
      <c r="N43" s="240"/>
      <c r="O43" s="239">
        <f>SUM(O42)</f>
        <v>-2961</v>
      </c>
      <c r="P43" s="240"/>
      <c r="Q43" s="278">
        <f>SUM(Q41:Q42)</f>
        <v>0</v>
      </c>
      <c r="R43" s="240"/>
      <c r="S43" s="239">
        <f>SUM(S41:S42)</f>
        <v>-2961</v>
      </c>
      <c r="T43" s="240"/>
      <c r="U43" s="239">
        <f>SUM(S43,M43,K43,I43,G43,E43)</f>
        <v>59024</v>
      </c>
      <c r="W43" s="230"/>
    </row>
    <row r="44" spans="1:27" s="1" customFormat="1" ht="20.25" customHeight="1" x14ac:dyDescent="0.25">
      <c r="A44" s="7"/>
      <c r="B44" s="22"/>
      <c r="C44" s="215"/>
      <c r="D44" s="159"/>
      <c r="E44" s="235"/>
      <c r="F44" s="235"/>
      <c r="G44" s="235"/>
      <c r="H44" s="235"/>
      <c r="I44" s="235"/>
      <c r="J44" s="235"/>
      <c r="K44" s="235"/>
      <c r="L44" s="163"/>
      <c r="M44" s="163"/>
      <c r="N44" s="163"/>
      <c r="O44" s="163"/>
      <c r="P44" s="163"/>
      <c r="Q44" s="235"/>
      <c r="R44" s="163"/>
      <c r="S44" s="241"/>
      <c r="T44" s="163"/>
      <c r="U44" s="235"/>
      <c r="W44" s="230"/>
    </row>
    <row r="45" spans="1:27" s="1" customFormat="1" ht="20.25" customHeight="1" thickBot="1" x14ac:dyDescent="0.3">
      <c r="A45" s="7" t="s">
        <v>146</v>
      </c>
      <c r="B45" s="7"/>
      <c r="C45" s="176"/>
      <c r="D45" s="159"/>
      <c r="E45" s="242">
        <f>E34</f>
        <v>265900</v>
      </c>
      <c r="F45" s="12"/>
      <c r="G45" s="244">
        <f>G34</f>
        <v>1342448</v>
      </c>
      <c r="H45" s="245"/>
      <c r="I45" s="244">
        <f>I34</f>
        <v>26796</v>
      </c>
      <c r="J45" s="245"/>
      <c r="K45" s="244">
        <f>K34</f>
        <v>2285000</v>
      </c>
      <c r="L45" s="245"/>
      <c r="M45" s="246">
        <f>M34+M43+M38</f>
        <v>429577</v>
      </c>
      <c r="N45" s="247"/>
      <c r="O45" s="244">
        <f>O34+O43</f>
        <v>12270</v>
      </c>
      <c r="P45" s="247"/>
      <c r="Q45" s="244">
        <f>Q34</f>
        <v>3515049</v>
      </c>
      <c r="R45" s="247"/>
      <c r="S45" s="244">
        <f>S34+S43</f>
        <v>3527319</v>
      </c>
      <c r="T45" s="247"/>
      <c r="U45" s="244">
        <f>U34+U43+U38</f>
        <v>7877040</v>
      </c>
      <c r="W45" s="230"/>
    </row>
    <row r="46" spans="1:27" s="1" customFormat="1" ht="20.25" customHeight="1" thickTop="1" x14ac:dyDescent="0.25">
      <c r="A46" s="7"/>
      <c r="B46" s="7"/>
      <c r="C46" s="176"/>
      <c r="D46" s="159"/>
      <c r="E46" s="305"/>
      <c r="F46" s="12"/>
      <c r="G46" s="247"/>
      <c r="H46" s="245"/>
      <c r="I46" s="247"/>
      <c r="J46" s="245"/>
      <c r="K46" s="247"/>
      <c r="L46" s="245"/>
      <c r="M46" s="238"/>
      <c r="N46" s="247"/>
      <c r="O46" s="247"/>
      <c r="P46" s="247"/>
      <c r="Q46" s="247"/>
      <c r="R46" s="247"/>
      <c r="S46" s="247"/>
      <c r="T46" s="247"/>
      <c r="U46" s="247"/>
      <c r="W46" s="230"/>
    </row>
    <row r="47" spans="1:27" s="1" customFormat="1" ht="20.25" customHeight="1" x14ac:dyDescent="0.25">
      <c r="A47" s="22"/>
      <c r="B47" s="22"/>
      <c r="C47" s="22"/>
      <c r="D47" s="176"/>
      <c r="E47" s="22"/>
      <c r="F47" s="22"/>
      <c r="G47" s="22"/>
      <c r="H47" s="248"/>
      <c r="I47" s="248"/>
      <c r="J47" s="248"/>
      <c r="K47" s="22"/>
      <c r="L47" s="248"/>
      <c r="M47" s="225"/>
      <c r="N47" s="248"/>
      <c r="O47" s="22"/>
      <c r="P47" s="22"/>
      <c r="Q47" s="22"/>
      <c r="R47" s="248"/>
      <c r="S47" s="292"/>
      <c r="T47" s="22"/>
      <c r="U47" s="249"/>
    </row>
    <row r="50" spans="5:21" ht="20.25" customHeight="1" x14ac:dyDescent="0.25"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250"/>
      <c r="P50" s="250"/>
      <c r="Q50" s="250"/>
      <c r="R50" s="250"/>
      <c r="S50" s="250"/>
      <c r="T50" s="250"/>
      <c r="U50" s="250"/>
    </row>
  </sheetData>
  <mergeCells count="8">
    <mergeCell ref="E31:U31"/>
    <mergeCell ref="E4:U4"/>
    <mergeCell ref="I5:M5"/>
    <mergeCell ref="O5:S5"/>
    <mergeCell ref="E10:U10"/>
    <mergeCell ref="E25:U25"/>
    <mergeCell ref="I26:M26"/>
    <mergeCell ref="O26:S26"/>
  </mergeCells>
  <pageMargins left="0.7" right="0.2" top="0.48" bottom="0.5" header="0.5" footer="0.5"/>
  <pageSetup paperSize="9" scale="76" firstPageNumber="8" fitToHeight="4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GridLines="0" view="pageBreakPreview" zoomScaleNormal="90" zoomScaleSheetLayoutView="100" workbookViewId="0"/>
  </sheetViews>
  <sheetFormatPr defaultColWidth="9.140625" defaultRowHeight="20.100000000000001" customHeight="1" x14ac:dyDescent="0.25"/>
  <cols>
    <col min="1" max="3" width="2.85546875" style="4" customWidth="1"/>
    <col min="4" max="4" width="44.42578125" style="4" customWidth="1"/>
    <col min="5" max="5" width="5.85546875" style="271" customWidth="1"/>
    <col min="6" max="6" width="11.42578125" style="9" customWidth="1"/>
    <col min="7" max="7" width="0.85546875" style="9" customWidth="1"/>
    <col min="8" max="8" width="10.85546875" style="9" customWidth="1"/>
    <col min="9" max="9" width="0.85546875" style="9" customWidth="1"/>
    <col min="10" max="10" width="12" style="9" customWidth="1"/>
    <col min="11" max="11" width="0.85546875" style="9" customWidth="1"/>
    <col min="12" max="12" width="10.85546875" style="9" customWidth="1"/>
    <col min="13" max="16384" width="9.140625" style="9"/>
  </cols>
  <sheetData>
    <row r="1" spans="1:12" ht="20.100000000000001" customHeight="1" x14ac:dyDescent="0.3">
      <c r="A1" s="24" t="s">
        <v>85</v>
      </c>
      <c r="E1" s="53"/>
    </row>
    <row r="2" spans="1:12" ht="20.100000000000001" customHeight="1" x14ac:dyDescent="0.25">
      <c r="A2" s="19" t="s">
        <v>84</v>
      </c>
      <c r="E2" s="53"/>
      <c r="G2" s="2"/>
      <c r="I2" s="2"/>
      <c r="J2" s="2"/>
      <c r="K2" s="2"/>
      <c r="L2" s="2"/>
    </row>
    <row r="3" spans="1:12" ht="13.5" customHeight="1" x14ac:dyDescent="0.25">
      <c r="A3" s="19"/>
      <c r="E3" s="53"/>
      <c r="G3" s="2"/>
      <c r="I3" s="2"/>
      <c r="J3" s="2"/>
      <c r="K3" s="2"/>
      <c r="L3" s="2"/>
    </row>
    <row r="4" spans="1:12" ht="20.100000000000001" customHeight="1" x14ac:dyDescent="0.25">
      <c r="A4" s="54"/>
      <c r="E4" s="42"/>
      <c r="F4" s="320" t="s">
        <v>4</v>
      </c>
      <c r="G4" s="320"/>
      <c r="H4" s="320"/>
      <c r="I4" s="125"/>
      <c r="J4" s="318" t="s">
        <v>44</v>
      </c>
      <c r="K4" s="318"/>
      <c r="L4" s="318"/>
    </row>
    <row r="5" spans="1:12" ht="20.100000000000001" customHeight="1" x14ac:dyDescent="0.25">
      <c r="A5" s="54"/>
      <c r="E5" s="42"/>
      <c r="F5" s="320" t="s">
        <v>43</v>
      </c>
      <c r="G5" s="320"/>
      <c r="H5" s="320"/>
      <c r="I5" s="125"/>
      <c r="J5" s="320" t="s">
        <v>43</v>
      </c>
      <c r="K5" s="320"/>
      <c r="L5" s="320"/>
    </row>
    <row r="6" spans="1:12" ht="20.25" customHeight="1" x14ac:dyDescent="0.25">
      <c r="A6" s="54"/>
      <c r="E6" s="42"/>
      <c r="F6" s="323" t="s">
        <v>150</v>
      </c>
      <c r="G6" s="323"/>
      <c r="H6" s="323"/>
      <c r="I6" s="125"/>
      <c r="J6" s="323" t="s">
        <v>150</v>
      </c>
      <c r="K6" s="323"/>
      <c r="L6" s="323"/>
    </row>
    <row r="7" spans="1:12" s="125" customFormat="1" ht="20.25" customHeight="1" x14ac:dyDescent="0.25">
      <c r="A7" s="5"/>
      <c r="B7" s="5"/>
      <c r="C7" s="5"/>
      <c r="D7" s="5"/>
      <c r="E7" s="42"/>
      <c r="F7" s="323" t="s">
        <v>143</v>
      </c>
      <c r="G7" s="323"/>
      <c r="H7" s="323"/>
      <c r="J7" s="323" t="s">
        <v>143</v>
      </c>
      <c r="K7" s="323"/>
      <c r="L7" s="323"/>
    </row>
    <row r="8" spans="1:12" s="125" customFormat="1" ht="20.25" customHeight="1" x14ac:dyDescent="0.25">
      <c r="A8" s="5"/>
      <c r="B8" s="5"/>
      <c r="C8" s="5"/>
      <c r="D8" s="5"/>
      <c r="E8" s="271" t="s">
        <v>3</v>
      </c>
      <c r="F8" s="20">
        <v>2020</v>
      </c>
      <c r="G8" s="8"/>
      <c r="H8" s="20">
        <v>2019</v>
      </c>
      <c r="I8" s="8"/>
      <c r="J8" s="20">
        <v>2020</v>
      </c>
      <c r="K8" s="8"/>
      <c r="L8" s="20">
        <v>2019</v>
      </c>
    </row>
    <row r="9" spans="1:12" s="125" customFormat="1" ht="20.25" customHeight="1" x14ac:dyDescent="0.25">
      <c r="A9" s="5"/>
      <c r="B9" s="5"/>
      <c r="C9" s="5"/>
      <c r="D9" s="5"/>
      <c r="E9" s="271"/>
      <c r="F9" s="331" t="s">
        <v>5</v>
      </c>
      <c r="G9" s="331"/>
      <c r="H9" s="331"/>
      <c r="I9" s="331"/>
      <c r="J9" s="331"/>
      <c r="K9" s="331"/>
      <c r="L9" s="331"/>
    </row>
    <row r="10" spans="1:12" ht="20.25" customHeight="1" x14ac:dyDescent="0.25">
      <c r="A10" s="21" t="s">
        <v>25</v>
      </c>
      <c r="F10" s="271"/>
      <c r="G10" s="271"/>
      <c r="H10" s="271"/>
      <c r="I10" s="271"/>
      <c r="J10" s="271"/>
      <c r="K10" s="272"/>
      <c r="L10" s="271"/>
    </row>
    <row r="11" spans="1:12" ht="20.25" customHeight="1" x14ac:dyDescent="0.25">
      <c r="A11" s="26" t="s">
        <v>131</v>
      </c>
      <c r="B11" s="26"/>
      <c r="F11" s="126">
        <f>'PL-5'!F27</f>
        <v>127590</v>
      </c>
      <c r="G11" s="127"/>
      <c r="H11" s="126">
        <f>'PL-5'!H27</f>
        <v>-120656</v>
      </c>
      <c r="I11" s="128"/>
      <c r="J11" s="128">
        <f>'PL-5'!J27</f>
        <v>61985</v>
      </c>
      <c r="K11" s="128"/>
      <c r="L11" s="128">
        <f>'PL-5'!L27</f>
        <v>-148718</v>
      </c>
    </row>
    <row r="12" spans="1:12" ht="20.25" customHeight="1" x14ac:dyDescent="0.25">
      <c r="A12" s="25" t="s">
        <v>141</v>
      </c>
      <c r="B12" s="26"/>
      <c r="F12" s="126"/>
      <c r="G12" s="127"/>
      <c r="H12" s="126"/>
      <c r="I12" s="127"/>
      <c r="J12" s="126"/>
      <c r="K12" s="127"/>
      <c r="L12" s="156"/>
    </row>
    <row r="13" spans="1:12" ht="20.25" customHeight="1" x14ac:dyDescent="0.25">
      <c r="A13" s="25"/>
      <c r="B13" s="25" t="s">
        <v>128</v>
      </c>
      <c r="F13" s="126"/>
      <c r="G13" s="127"/>
      <c r="H13" s="126"/>
      <c r="I13" s="127"/>
      <c r="J13" s="126"/>
      <c r="K13" s="127"/>
      <c r="L13" s="126"/>
    </row>
    <row r="14" spans="1:12" ht="20.25" customHeight="1" x14ac:dyDescent="0.25">
      <c r="A14" s="26" t="s">
        <v>94</v>
      </c>
      <c r="B14" s="26"/>
      <c r="F14" s="126">
        <f>346553-31036</f>
        <v>315517</v>
      </c>
      <c r="G14" s="127"/>
      <c r="H14" s="126">
        <v>304004</v>
      </c>
      <c r="I14" s="128"/>
      <c r="J14" s="128">
        <f>332731-31036</f>
        <v>301695</v>
      </c>
      <c r="K14" s="128"/>
      <c r="L14" s="128">
        <v>288340</v>
      </c>
    </row>
    <row r="15" spans="1:12" ht="20.25" customHeight="1" x14ac:dyDescent="0.25">
      <c r="A15" s="26" t="s">
        <v>179</v>
      </c>
      <c r="B15" s="26"/>
      <c r="E15" s="312"/>
      <c r="F15" s="126">
        <v>31036</v>
      </c>
      <c r="G15" s="127"/>
      <c r="H15" s="204">
        <v>0</v>
      </c>
      <c r="I15" s="128"/>
      <c r="J15" s="126">
        <v>31036</v>
      </c>
      <c r="K15" s="128"/>
      <c r="L15" s="79">
        <v>0</v>
      </c>
    </row>
    <row r="16" spans="1:12" ht="20.25" customHeight="1" x14ac:dyDescent="0.25">
      <c r="A16" s="26" t="s">
        <v>38</v>
      </c>
      <c r="B16" s="26"/>
      <c r="C16" s="26"/>
      <c r="D16" s="26"/>
      <c r="F16" s="126">
        <v>-3652</v>
      </c>
      <c r="G16" s="127"/>
      <c r="H16" s="126">
        <v>-2204</v>
      </c>
      <c r="I16" s="128"/>
      <c r="J16" s="128">
        <v>-5354</v>
      </c>
      <c r="K16" s="128"/>
      <c r="L16" s="128">
        <v>-3880</v>
      </c>
    </row>
    <row r="17" spans="1:12" ht="20.25" customHeight="1" x14ac:dyDescent="0.25">
      <c r="A17" s="26" t="s">
        <v>101</v>
      </c>
      <c r="B17" s="26"/>
      <c r="C17" s="26"/>
      <c r="D17" s="26"/>
      <c r="F17" s="126">
        <v>-4125</v>
      </c>
      <c r="G17" s="127"/>
      <c r="H17" s="126">
        <v>-1587</v>
      </c>
      <c r="I17" s="128"/>
      <c r="J17" s="126">
        <v>-28125</v>
      </c>
      <c r="K17" s="128"/>
      <c r="L17" s="126">
        <v>-40587</v>
      </c>
    </row>
    <row r="18" spans="1:12" ht="20.25" customHeight="1" x14ac:dyDescent="0.25">
      <c r="A18" s="26" t="s">
        <v>178</v>
      </c>
      <c r="B18" s="26"/>
      <c r="C18" s="26"/>
      <c r="D18" s="26"/>
      <c r="F18" s="128">
        <v>160</v>
      </c>
      <c r="G18" s="127"/>
      <c r="H18" s="23">
        <v>-20</v>
      </c>
      <c r="I18" s="128"/>
      <c r="J18" s="128">
        <v>160</v>
      </c>
      <c r="K18" s="128"/>
      <c r="L18" s="128">
        <v>-20</v>
      </c>
    </row>
    <row r="19" spans="1:12" ht="20.25" customHeight="1" x14ac:dyDescent="0.25">
      <c r="A19" s="26" t="s">
        <v>133</v>
      </c>
      <c r="B19" s="26"/>
      <c r="C19" s="26"/>
      <c r="D19" s="26"/>
      <c r="F19" s="126">
        <v>1497</v>
      </c>
      <c r="G19" s="127"/>
      <c r="H19" s="126">
        <v>1095</v>
      </c>
      <c r="I19" s="128"/>
      <c r="J19" s="128">
        <v>1497</v>
      </c>
      <c r="K19" s="128"/>
      <c r="L19" s="128">
        <v>1095</v>
      </c>
    </row>
    <row r="20" spans="1:12" ht="20.25" customHeight="1" x14ac:dyDescent="0.25">
      <c r="A20" s="26" t="s">
        <v>134</v>
      </c>
      <c r="B20" s="26"/>
      <c r="C20" s="26"/>
      <c r="D20" s="26"/>
      <c r="F20" s="126">
        <f>9073-295</f>
        <v>8778</v>
      </c>
      <c r="G20" s="127"/>
      <c r="H20" s="126">
        <v>11431</v>
      </c>
      <c r="I20" s="128"/>
      <c r="J20" s="128">
        <v>7694</v>
      </c>
      <c r="K20" s="128"/>
      <c r="L20" s="128">
        <v>11431</v>
      </c>
    </row>
    <row r="21" spans="1:12" ht="20.25" customHeight="1" x14ac:dyDescent="0.25">
      <c r="A21" s="26" t="s">
        <v>181</v>
      </c>
      <c r="B21" s="26"/>
      <c r="C21" s="26"/>
      <c r="D21" s="26"/>
      <c r="F21" s="126">
        <f>18568-96</f>
        <v>18472</v>
      </c>
      <c r="G21" s="127"/>
      <c r="H21" s="126">
        <v>-3846</v>
      </c>
      <c r="I21" s="128"/>
      <c r="J21" s="71">
        <v>18651</v>
      </c>
      <c r="K21" s="128"/>
      <c r="L21" s="71">
        <v>-3846</v>
      </c>
    </row>
    <row r="22" spans="1:12" ht="20.25" hidden="1" customHeight="1" x14ac:dyDescent="0.25">
      <c r="A22" s="295" t="s">
        <v>117</v>
      </c>
      <c r="B22" s="295"/>
      <c r="C22" s="295"/>
      <c r="D22" s="295"/>
      <c r="E22" s="296"/>
      <c r="F22" s="297">
        <v>0</v>
      </c>
      <c r="G22" s="298"/>
      <c r="H22" s="299">
        <v>0</v>
      </c>
      <c r="I22" s="300"/>
      <c r="J22" s="297">
        <v>0</v>
      </c>
      <c r="K22" s="300"/>
      <c r="L22" s="301">
        <v>0</v>
      </c>
    </row>
    <row r="23" spans="1:12" ht="20.25" customHeight="1" x14ac:dyDescent="0.25">
      <c r="A23" s="26" t="s">
        <v>115</v>
      </c>
      <c r="B23" s="26"/>
      <c r="C23" s="26"/>
      <c r="D23" s="26"/>
      <c r="F23" s="23">
        <v>44720</v>
      </c>
      <c r="G23" s="127"/>
      <c r="H23" s="23">
        <v>38338</v>
      </c>
      <c r="I23" s="128"/>
      <c r="J23" s="67">
        <v>44003</v>
      </c>
      <c r="K23" s="73"/>
      <c r="L23" s="67">
        <v>37742</v>
      </c>
    </row>
    <row r="24" spans="1:12" ht="20.25" customHeight="1" x14ac:dyDescent="0.25">
      <c r="A24" s="26" t="s">
        <v>167</v>
      </c>
      <c r="B24" s="26"/>
      <c r="C24" s="26"/>
      <c r="D24" s="26"/>
      <c r="F24" s="126"/>
      <c r="G24" s="127"/>
      <c r="H24" s="126"/>
      <c r="I24" s="128"/>
      <c r="J24" s="70"/>
      <c r="K24" s="73"/>
      <c r="L24" s="70"/>
    </row>
    <row r="25" spans="1:12" ht="20.25" customHeight="1" x14ac:dyDescent="0.25">
      <c r="A25" s="26"/>
      <c r="B25" s="26" t="s">
        <v>87</v>
      </c>
      <c r="C25" s="26"/>
      <c r="D25" s="26"/>
      <c r="E25" s="275"/>
      <c r="F25" s="126">
        <v>-87902</v>
      </c>
      <c r="G25" s="127"/>
      <c r="H25" s="126">
        <v>-71877</v>
      </c>
      <c r="I25" s="128"/>
      <c r="J25" s="70">
        <v>0</v>
      </c>
      <c r="K25" s="73"/>
      <c r="L25" s="70">
        <v>0</v>
      </c>
    </row>
    <row r="26" spans="1:12" ht="20.25" customHeight="1" x14ac:dyDescent="0.25">
      <c r="A26" s="26" t="s">
        <v>140</v>
      </c>
      <c r="B26" s="26"/>
      <c r="C26" s="26"/>
      <c r="D26" s="26"/>
      <c r="E26" s="271">
        <v>10</v>
      </c>
      <c r="F26" s="130">
        <v>5633</v>
      </c>
      <c r="G26" s="127"/>
      <c r="H26" s="130">
        <v>-45941</v>
      </c>
      <c r="I26" s="128"/>
      <c r="J26" s="68">
        <v>5579</v>
      </c>
      <c r="K26" s="73"/>
      <c r="L26" s="68">
        <v>-49021</v>
      </c>
    </row>
    <row r="27" spans="1:12" ht="20.25" customHeight="1" x14ac:dyDescent="0.25">
      <c r="A27" s="26"/>
      <c r="B27" s="26"/>
      <c r="F27" s="127">
        <f>SUM(F11:F26)</f>
        <v>457724</v>
      </c>
      <c r="G27" s="127"/>
      <c r="H27" s="127">
        <f>SUM(H11:H26)</f>
        <v>108737</v>
      </c>
      <c r="I27" s="127"/>
      <c r="J27" s="127">
        <f>SUM(J11:J26)</f>
        <v>438821</v>
      </c>
      <c r="K27" s="127"/>
      <c r="L27" s="127">
        <f>SUM(L11:L26)</f>
        <v>92536</v>
      </c>
    </row>
    <row r="28" spans="1:12" s="131" customFormat="1" ht="20.25" customHeight="1" x14ac:dyDescent="0.25">
      <c r="A28" s="53" t="s">
        <v>26</v>
      </c>
      <c r="E28" s="271"/>
      <c r="F28" s="132"/>
      <c r="G28" s="132"/>
      <c r="H28" s="132"/>
      <c r="I28" s="132"/>
      <c r="J28" s="132"/>
      <c r="K28" s="132"/>
      <c r="L28" s="132"/>
    </row>
    <row r="29" spans="1:12" ht="20.25" customHeight="1" x14ac:dyDescent="0.25">
      <c r="A29" s="26" t="s">
        <v>45</v>
      </c>
      <c r="B29" s="26"/>
      <c r="C29" s="26"/>
      <c r="D29" s="26"/>
      <c r="F29" s="126">
        <v>-127178</v>
      </c>
      <c r="G29" s="127"/>
      <c r="H29" s="126">
        <v>-165295</v>
      </c>
      <c r="I29" s="128"/>
      <c r="J29" s="128">
        <v>-129718</v>
      </c>
      <c r="K29" s="128"/>
      <c r="L29" s="128">
        <v>-157003</v>
      </c>
    </row>
    <row r="30" spans="1:12" ht="20.25" customHeight="1" x14ac:dyDescent="0.25">
      <c r="A30" s="26" t="s">
        <v>89</v>
      </c>
      <c r="B30" s="26"/>
      <c r="C30" s="26"/>
      <c r="D30" s="26"/>
      <c r="F30" s="126">
        <f>76130-36000</f>
        <v>40130</v>
      </c>
      <c r="G30" s="127"/>
      <c r="H30" s="126">
        <v>186038</v>
      </c>
      <c r="I30" s="128"/>
      <c r="J30" s="128">
        <v>40045</v>
      </c>
      <c r="K30" s="128"/>
      <c r="L30" s="128">
        <v>181808</v>
      </c>
    </row>
    <row r="31" spans="1:12" ht="20.25" customHeight="1" x14ac:dyDescent="0.25">
      <c r="A31" s="26" t="s">
        <v>75</v>
      </c>
      <c r="B31" s="26"/>
      <c r="C31" s="26"/>
      <c r="D31" s="26"/>
      <c r="F31" s="126">
        <v>-30786</v>
      </c>
      <c r="G31" s="127"/>
      <c r="H31" s="126">
        <v>10921</v>
      </c>
      <c r="I31" s="128"/>
      <c r="J31" s="128">
        <v>-30462</v>
      </c>
      <c r="K31" s="128"/>
      <c r="L31" s="128">
        <v>11320</v>
      </c>
    </row>
    <row r="32" spans="1:12" ht="20.25" customHeight="1" x14ac:dyDescent="0.25">
      <c r="A32" s="26" t="s">
        <v>27</v>
      </c>
      <c r="B32" s="26"/>
      <c r="C32" s="26"/>
      <c r="D32" s="26"/>
      <c r="F32" s="126">
        <f>13680+295</f>
        <v>13975</v>
      </c>
      <c r="G32" s="127"/>
      <c r="H32" s="126">
        <v>-60693</v>
      </c>
      <c r="I32" s="128"/>
      <c r="J32" s="128">
        <v>24023</v>
      </c>
      <c r="K32" s="128"/>
      <c r="L32" s="128">
        <v>-61273</v>
      </c>
    </row>
    <row r="33" spans="1:18" ht="20.25" customHeight="1" x14ac:dyDescent="0.25">
      <c r="A33" s="26" t="s">
        <v>86</v>
      </c>
      <c r="B33" s="26"/>
      <c r="C33" s="26"/>
      <c r="D33" s="26"/>
      <c r="F33" s="126">
        <v>1095</v>
      </c>
      <c r="G33" s="127"/>
      <c r="H33" s="126">
        <v>449</v>
      </c>
      <c r="I33" s="128"/>
      <c r="J33" s="128">
        <v>1095</v>
      </c>
      <c r="K33" s="128"/>
      <c r="L33" s="128">
        <v>449</v>
      </c>
    </row>
    <row r="34" spans="1:18" ht="20.25" customHeight="1" x14ac:dyDescent="0.25">
      <c r="A34" s="26" t="s">
        <v>7</v>
      </c>
      <c r="B34" s="26"/>
      <c r="C34" s="26"/>
      <c r="D34" s="26"/>
      <c r="F34" s="126">
        <v>2202</v>
      </c>
      <c r="G34" s="127"/>
      <c r="H34" s="126">
        <v>-9600</v>
      </c>
      <c r="I34" s="128"/>
      <c r="J34" s="128">
        <v>1886</v>
      </c>
      <c r="K34" s="128"/>
      <c r="L34" s="128">
        <v>-10550</v>
      </c>
    </row>
    <row r="35" spans="1:18" ht="20.25" customHeight="1" x14ac:dyDescent="0.25">
      <c r="A35" s="26" t="s">
        <v>9</v>
      </c>
      <c r="B35" s="26"/>
      <c r="C35" s="26"/>
      <c r="D35" s="26"/>
      <c r="F35" s="126">
        <v>-20468</v>
      </c>
      <c r="G35" s="127"/>
      <c r="H35" s="126">
        <v>-14869</v>
      </c>
      <c r="I35" s="128"/>
      <c r="J35" s="128">
        <v>-19805</v>
      </c>
      <c r="K35" s="128"/>
      <c r="L35" s="128">
        <v>-13244</v>
      </c>
    </row>
    <row r="36" spans="1:18" ht="20.25" customHeight="1" x14ac:dyDescent="0.25">
      <c r="A36" s="26" t="s">
        <v>42</v>
      </c>
      <c r="B36" s="26"/>
      <c r="C36" s="26"/>
      <c r="D36" s="26"/>
      <c r="F36" s="126">
        <v>71286</v>
      </c>
      <c r="G36" s="127"/>
      <c r="H36" s="126">
        <v>183769</v>
      </c>
      <c r="I36" s="128"/>
      <c r="J36" s="128">
        <v>64760</v>
      </c>
      <c r="K36" s="128"/>
      <c r="L36" s="128">
        <v>180560</v>
      </c>
    </row>
    <row r="37" spans="1:18" ht="20.25" customHeight="1" x14ac:dyDescent="0.25">
      <c r="A37" s="26" t="s">
        <v>90</v>
      </c>
      <c r="B37" s="26"/>
      <c r="C37" s="26"/>
      <c r="D37" s="26"/>
      <c r="F37" s="126">
        <v>-7194</v>
      </c>
      <c r="G37" s="127"/>
      <c r="H37" s="126">
        <v>-3950</v>
      </c>
      <c r="I37" s="128"/>
      <c r="J37" s="128">
        <v>-4402</v>
      </c>
      <c r="K37" s="128"/>
      <c r="L37" s="128">
        <v>-1912</v>
      </c>
    </row>
    <row r="38" spans="1:18" ht="20.25" customHeight="1" x14ac:dyDescent="0.25">
      <c r="A38" s="26" t="s">
        <v>48</v>
      </c>
      <c r="B38" s="26"/>
      <c r="C38" s="26"/>
      <c r="D38" s="26"/>
      <c r="F38" s="126">
        <v>21456</v>
      </c>
      <c r="G38" s="127"/>
      <c r="H38" s="126">
        <v>-35310</v>
      </c>
      <c r="I38" s="128"/>
      <c r="J38" s="128">
        <v>26730</v>
      </c>
      <c r="K38" s="128"/>
      <c r="L38" s="128">
        <v>-30324</v>
      </c>
    </row>
    <row r="39" spans="1:18" ht="20.25" customHeight="1" x14ac:dyDescent="0.25">
      <c r="A39" s="26" t="s">
        <v>12</v>
      </c>
      <c r="B39" s="26"/>
      <c r="C39" s="26"/>
      <c r="D39" s="26"/>
      <c r="F39" s="126">
        <v>8780</v>
      </c>
      <c r="G39" s="127"/>
      <c r="H39" s="126">
        <v>610</v>
      </c>
      <c r="I39" s="128"/>
      <c r="J39" s="128">
        <v>8780</v>
      </c>
      <c r="K39" s="128"/>
      <c r="L39" s="128">
        <v>610</v>
      </c>
    </row>
    <row r="40" spans="1:18" ht="20.25" customHeight="1" x14ac:dyDescent="0.25">
      <c r="A40" s="26" t="s">
        <v>13</v>
      </c>
      <c r="B40" s="26"/>
      <c r="C40" s="26"/>
      <c r="D40" s="26"/>
      <c r="F40" s="126">
        <v>4503</v>
      </c>
      <c r="G40" s="127"/>
      <c r="H40" s="126">
        <v>-8143</v>
      </c>
      <c r="I40" s="128"/>
      <c r="J40" s="128">
        <v>3378</v>
      </c>
      <c r="K40" s="128"/>
      <c r="L40" s="128">
        <v>-8159</v>
      </c>
    </row>
    <row r="41" spans="1:18" ht="20.100000000000001" customHeight="1" x14ac:dyDescent="0.25">
      <c r="A41" s="26" t="s">
        <v>116</v>
      </c>
      <c r="B41" s="26"/>
      <c r="C41" s="26"/>
      <c r="D41" s="26"/>
      <c r="F41" s="126">
        <v>-88964</v>
      </c>
      <c r="G41" s="127"/>
      <c r="H41" s="126">
        <v>-57935</v>
      </c>
      <c r="I41" s="74"/>
      <c r="J41" s="68">
        <v>-88932</v>
      </c>
      <c r="K41" s="74"/>
      <c r="L41" s="68">
        <v>-57935</v>
      </c>
      <c r="R41" s="131" t="s">
        <v>102</v>
      </c>
    </row>
    <row r="42" spans="1:18" ht="20.25" hidden="1" customHeight="1" x14ac:dyDescent="0.25">
      <c r="A42" s="26" t="s">
        <v>110</v>
      </c>
      <c r="B42" s="26"/>
      <c r="C42" s="26"/>
      <c r="D42" s="26"/>
      <c r="F42" s="56">
        <f>SUM(F27:F41)</f>
        <v>346561</v>
      </c>
      <c r="G42" s="31"/>
      <c r="H42" s="56">
        <f>SUM(H27:H41)</f>
        <v>134729</v>
      </c>
      <c r="I42" s="16"/>
      <c r="J42" s="56">
        <f>SUM(J27:J41)</f>
        <v>336199</v>
      </c>
      <c r="K42" s="16"/>
      <c r="L42" s="56">
        <f>SUM(L27:L41)</f>
        <v>126883</v>
      </c>
    </row>
    <row r="43" spans="1:18" ht="20.25" hidden="1" customHeight="1" x14ac:dyDescent="0.25">
      <c r="A43" s="26" t="s">
        <v>39</v>
      </c>
      <c r="B43" s="26"/>
      <c r="C43" s="26"/>
      <c r="D43" s="26"/>
      <c r="F43" s="66"/>
      <c r="G43" s="31"/>
      <c r="H43" s="66">
        <v>0</v>
      </c>
      <c r="I43" s="31"/>
      <c r="J43" s="66"/>
      <c r="K43" s="31"/>
      <c r="L43" s="66">
        <v>0</v>
      </c>
    </row>
    <row r="44" spans="1:18" ht="20.25" customHeight="1" x14ac:dyDescent="0.25">
      <c r="A44" s="10" t="s">
        <v>174</v>
      </c>
      <c r="F44" s="52">
        <f>SUM(F42:F43)</f>
        <v>346561</v>
      </c>
      <c r="G44" s="31"/>
      <c r="H44" s="52">
        <f>SUM(H42:H43)</f>
        <v>134729</v>
      </c>
      <c r="I44" s="31"/>
      <c r="J44" s="52">
        <f>SUM(J42:J43)</f>
        <v>336199</v>
      </c>
      <c r="K44" s="31"/>
      <c r="L44" s="52">
        <f>SUM(L42:L43)</f>
        <v>126883</v>
      </c>
    </row>
    <row r="45" spans="1:18" ht="20.25" customHeight="1" x14ac:dyDescent="0.25">
      <c r="A45" s="10"/>
      <c r="F45" s="302"/>
      <c r="G45" s="31"/>
      <c r="H45" s="302"/>
      <c r="I45" s="31"/>
      <c r="J45" s="302"/>
      <c r="K45" s="31"/>
      <c r="L45" s="302"/>
    </row>
    <row r="46" spans="1:18" ht="20.25" customHeight="1" x14ac:dyDescent="0.25">
      <c r="A46" s="10"/>
      <c r="F46" s="302"/>
      <c r="G46" s="31"/>
      <c r="H46" s="302"/>
      <c r="I46" s="31"/>
      <c r="J46" s="302"/>
      <c r="K46" s="31"/>
      <c r="L46" s="302"/>
    </row>
    <row r="47" spans="1:18" ht="20.25" customHeight="1" x14ac:dyDescent="0.25">
      <c r="A47" s="10"/>
      <c r="F47" s="302"/>
      <c r="G47" s="31"/>
      <c r="H47" s="302"/>
      <c r="I47" s="31"/>
      <c r="J47" s="302"/>
      <c r="K47" s="31"/>
      <c r="L47" s="302"/>
    </row>
    <row r="48" spans="1:18" ht="20.25" customHeight="1" x14ac:dyDescent="0.3">
      <c r="A48" s="24" t="s">
        <v>85</v>
      </c>
      <c r="E48" s="53"/>
    </row>
    <row r="49" spans="1:15" ht="20.25" customHeight="1" x14ac:dyDescent="0.25">
      <c r="A49" s="19" t="s">
        <v>84</v>
      </c>
      <c r="E49" s="53"/>
      <c r="G49" s="2"/>
      <c r="I49" s="2"/>
      <c r="J49" s="2"/>
      <c r="K49" s="2"/>
      <c r="L49" s="2"/>
    </row>
    <row r="50" spans="1:15" ht="20.25" customHeight="1" x14ac:dyDescent="0.25">
      <c r="A50" s="19"/>
      <c r="E50" s="53"/>
      <c r="G50" s="2"/>
      <c r="I50" s="2"/>
      <c r="J50" s="2"/>
      <c r="K50" s="2"/>
      <c r="L50" s="2"/>
    </row>
    <row r="51" spans="1:15" ht="20.25" customHeight="1" x14ac:dyDescent="0.25">
      <c r="A51" s="54"/>
      <c r="E51" s="42"/>
      <c r="F51" s="320" t="s">
        <v>4</v>
      </c>
      <c r="G51" s="320"/>
      <c r="H51" s="320"/>
      <c r="I51" s="125"/>
      <c r="J51" s="318" t="s">
        <v>44</v>
      </c>
      <c r="K51" s="318"/>
      <c r="L51" s="318"/>
      <c r="O51" s="131" t="s">
        <v>102</v>
      </c>
    </row>
    <row r="52" spans="1:15" ht="20.25" customHeight="1" x14ac:dyDescent="0.25">
      <c r="A52" s="54"/>
      <c r="E52" s="42"/>
      <c r="F52" s="320" t="s">
        <v>43</v>
      </c>
      <c r="G52" s="320"/>
      <c r="H52" s="320"/>
      <c r="I52" s="125"/>
      <c r="J52" s="320" t="s">
        <v>43</v>
      </c>
      <c r="K52" s="320"/>
      <c r="L52" s="320"/>
    </row>
    <row r="53" spans="1:15" ht="20.25" customHeight="1" x14ac:dyDescent="0.25">
      <c r="A53" s="54"/>
      <c r="E53" s="42"/>
      <c r="F53" s="323" t="s">
        <v>150</v>
      </c>
      <c r="G53" s="323"/>
      <c r="H53" s="323"/>
      <c r="I53" s="125"/>
      <c r="J53" s="323" t="s">
        <v>150</v>
      </c>
      <c r="K53" s="323"/>
      <c r="L53" s="323"/>
    </row>
    <row r="54" spans="1:15" ht="20.25" customHeight="1" x14ac:dyDescent="0.25">
      <c r="A54" s="5"/>
      <c r="B54" s="5"/>
      <c r="C54" s="5"/>
      <c r="D54" s="5"/>
      <c r="E54" s="42"/>
      <c r="F54" s="323" t="s">
        <v>143</v>
      </c>
      <c r="G54" s="323"/>
      <c r="H54" s="323"/>
      <c r="I54" s="125"/>
      <c r="J54" s="323" t="s">
        <v>143</v>
      </c>
      <c r="K54" s="323"/>
      <c r="L54" s="323"/>
    </row>
    <row r="55" spans="1:15" ht="20.100000000000001" customHeight="1" x14ac:dyDescent="0.25">
      <c r="A55" s="5"/>
      <c r="B55" s="5"/>
      <c r="C55" s="5"/>
      <c r="D55" s="5"/>
      <c r="F55" s="20">
        <v>2020</v>
      </c>
      <c r="G55" s="8"/>
      <c r="H55" s="20">
        <v>2019</v>
      </c>
      <c r="I55" s="8"/>
      <c r="J55" s="20">
        <v>2020</v>
      </c>
      <c r="K55" s="8"/>
      <c r="L55" s="20">
        <v>2019</v>
      </c>
    </row>
    <row r="56" spans="1:15" ht="20.100000000000001" customHeight="1" x14ac:dyDescent="0.25">
      <c r="A56" s="5"/>
      <c r="B56" s="5"/>
      <c r="C56" s="5"/>
      <c r="D56" s="5"/>
      <c r="F56" s="319" t="s">
        <v>5</v>
      </c>
      <c r="G56" s="319"/>
      <c r="H56" s="319"/>
      <c r="I56" s="319"/>
      <c r="J56" s="319"/>
      <c r="K56" s="319"/>
      <c r="L56" s="319"/>
    </row>
    <row r="57" spans="1:15" ht="20.25" customHeight="1" x14ac:dyDescent="0.25">
      <c r="A57" s="21" t="s">
        <v>28</v>
      </c>
      <c r="F57" s="133"/>
      <c r="G57" s="133"/>
      <c r="H57" s="133"/>
      <c r="I57" s="133"/>
      <c r="J57" s="133"/>
      <c r="K57" s="133"/>
      <c r="L57" s="133"/>
    </row>
    <row r="58" spans="1:15" ht="20.25" customHeight="1" x14ac:dyDescent="0.25">
      <c r="A58" s="4" t="s">
        <v>40</v>
      </c>
      <c r="F58" s="27">
        <v>3652</v>
      </c>
      <c r="G58" s="76"/>
      <c r="H58" s="27">
        <v>2204</v>
      </c>
      <c r="I58" s="77"/>
      <c r="J58" s="77">
        <v>5354</v>
      </c>
      <c r="K58" s="77"/>
      <c r="L58" s="77">
        <v>3880</v>
      </c>
    </row>
    <row r="59" spans="1:15" ht="20.100000000000001" customHeight="1" x14ac:dyDescent="0.25">
      <c r="A59" s="4" t="s">
        <v>103</v>
      </c>
      <c r="F59" s="288">
        <v>36000</v>
      </c>
      <c r="G59" s="76"/>
      <c r="H59" s="204">
        <v>0</v>
      </c>
      <c r="I59" s="77"/>
      <c r="J59" s="274">
        <v>36000</v>
      </c>
      <c r="K59" s="77"/>
      <c r="L59" s="79">
        <v>0</v>
      </c>
    </row>
    <row r="60" spans="1:15" ht="20.25" customHeight="1" x14ac:dyDescent="0.25">
      <c r="A60" s="4" t="s">
        <v>91</v>
      </c>
      <c r="F60" s="23">
        <v>-115952</v>
      </c>
      <c r="G60" s="76"/>
      <c r="H60" s="23">
        <v>-65827</v>
      </c>
      <c r="I60" s="77"/>
      <c r="J60" s="78">
        <v>-97835</v>
      </c>
      <c r="K60" s="77"/>
      <c r="L60" s="78">
        <v>-56849</v>
      </c>
    </row>
    <row r="61" spans="1:15" ht="20.25" customHeight="1" x14ac:dyDescent="0.25">
      <c r="A61" s="26" t="s">
        <v>182</v>
      </c>
      <c r="F61" s="23">
        <f>10584+96</f>
        <v>10680</v>
      </c>
      <c r="G61" s="76"/>
      <c r="H61" s="23">
        <v>3932</v>
      </c>
      <c r="I61" s="77"/>
      <c r="J61" s="77">
        <v>10479</v>
      </c>
      <c r="K61" s="77"/>
      <c r="L61" s="77">
        <v>3932</v>
      </c>
    </row>
    <row r="62" spans="1:15" ht="20.25" customHeight="1" x14ac:dyDescent="0.25">
      <c r="A62" s="4" t="s">
        <v>57</v>
      </c>
      <c r="F62" s="23">
        <v>-671</v>
      </c>
      <c r="G62" s="76"/>
      <c r="H62" s="78">
        <v>-952</v>
      </c>
      <c r="I62" s="274"/>
      <c r="J62" s="78">
        <v>-600</v>
      </c>
      <c r="K62" s="274"/>
      <c r="L62" s="78">
        <v>-952</v>
      </c>
    </row>
    <row r="63" spans="1:15" ht="20.100000000000001" customHeight="1" x14ac:dyDescent="0.25">
      <c r="A63" s="4" t="s">
        <v>58</v>
      </c>
      <c r="F63" s="23">
        <v>-3</v>
      </c>
      <c r="G63" s="76"/>
      <c r="H63" s="78">
        <v>-2</v>
      </c>
      <c r="I63" s="274"/>
      <c r="J63" s="78">
        <v>-3</v>
      </c>
      <c r="K63" s="274"/>
      <c r="L63" s="78">
        <v>-2</v>
      </c>
    </row>
    <row r="64" spans="1:15" ht="18" customHeight="1" x14ac:dyDescent="0.25">
      <c r="A64" s="10" t="s">
        <v>111</v>
      </c>
      <c r="B64" s="10"/>
      <c r="C64" s="10"/>
      <c r="D64" s="11"/>
      <c r="E64" s="55"/>
      <c r="F64" s="134">
        <f>SUM(F58:F63)</f>
        <v>-66294</v>
      </c>
      <c r="G64" s="135"/>
      <c r="H64" s="134">
        <f>SUM(H58:H63)</f>
        <v>-60645</v>
      </c>
      <c r="I64" s="135"/>
      <c r="J64" s="134">
        <f>SUM(J58:J63)</f>
        <v>-46605</v>
      </c>
      <c r="K64" s="135"/>
      <c r="L64" s="134">
        <f>SUM(L58:L63)</f>
        <v>-49991</v>
      </c>
    </row>
    <row r="65" spans="1:17" ht="20.25" customHeight="1" x14ac:dyDescent="0.25">
      <c r="A65" s="9"/>
      <c r="B65" s="9"/>
      <c r="C65" s="9"/>
      <c r="D65" s="9"/>
      <c r="E65" s="55"/>
      <c r="F65" s="131"/>
      <c r="G65" s="131"/>
      <c r="H65" s="131"/>
      <c r="I65" s="131"/>
      <c r="J65" s="131"/>
      <c r="K65" s="131"/>
      <c r="L65" s="131"/>
    </row>
    <row r="66" spans="1:17" ht="20.25" customHeight="1" x14ac:dyDescent="0.25">
      <c r="A66" s="136" t="s">
        <v>81</v>
      </c>
      <c r="B66" s="9"/>
      <c r="C66" s="9"/>
      <c r="D66" s="9"/>
      <c r="F66" s="133"/>
      <c r="G66" s="133"/>
      <c r="H66" s="133"/>
      <c r="I66" s="133"/>
      <c r="J66" s="133"/>
      <c r="K66" s="133"/>
      <c r="L66" s="133"/>
    </row>
    <row r="67" spans="1:17" ht="20.25" customHeight="1" x14ac:dyDescent="0.25">
      <c r="A67" s="137" t="s">
        <v>99</v>
      </c>
      <c r="B67" s="9"/>
      <c r="C67" s="9"/>
      <c r="D67" s="9"/>
      <c r="F67" s="23">
        <v>-66431</v>
      </c>
      <c r="G67" s="133"/>
      <c r="H67" s="23">
        <v>-405</v>
      </c>
      <c r="I67" s="77"/>
      <c r="J67" s="294">
        <v>-66431</v>
      </c>
      <c r="K67" s="77"/>
      <c r="L67" s="23">
        <v>-405</v>
      </c>
    </row>
    <row r="68" spans="1:17" ht="20.100000000000001" customHeight="1" x14ac:dyDescent="0.25">
      <c r="A68" s="49" t="s">
        <v>105</v>
      </c>
      <c r="B68" s="49"/>
      <c r="C68" s="49"/>
      <c r="D68" s="49"/>
      <c r="E68" s="42"/>
      <c r="F68" s="134">
        <f>SUM(F67:F67)</f>
        <v>-66431</v>
      </c>
      <c r="G68" s="135"/>
      <c r="H68" s="134">
        <f>H67</f>
        <v>-405</v>
      </c>
      <c r="I68" s="135"/>
      <c r="J68" s="134">
        <f>SUM(J67:J67)</f>
        <v>-66431</v>
      </c>
      <c r="K68" s="135"/>
      <c r="L68" s="134">
        <f>L67</f>
        <v>-405</v>
      </c>
    </row>
    <row r="69" spans="1:17" ht="20.25" customHeight="1" x14ac:dyDescent="0.25">
      <c r="A69" s="9"/>
      <c r="B69" s="9"/>
      <c r="C69" s="9"/>
      <c r="D69" s="9"/>
      <c r="F69" s="138"/>
      <c r="G69" s="133"/>
      <c r="H69" s="138"/>
      <c r="I69" s="133"/>
      <c r="J69" s="138"/>
      <c r="K69" s="133"/>
      <c r="L69" s="138"/>
    </row>
    <row r="70" spans="1:17" ht="20.25" customHeight="1" x14ac:dyDescent="0.25">
      <c r="A70" s="49" t="s">
        <v>173</v>
      </c>
      <c r="B70" s="49"/>
      <c r="C70" s="49"/>
      <c r="D70" s="49"/>
      <c r="E70" s="42"/>
      <c r="F70" s="135">
        <f>F44+F64+F68</f>
        <v>213836</v>
      </c>
      <c r="G70" s="135"/>
      <c r="H70" s="135">
        <f>H44+H64+H68</f>
        <v>73679</v>
      </c>
      <c r="I70" s="135"/>
      <c r="J70" s="135">
        <f>J44+J64+J68</f>
        <v>223163</v>
      </c>
      <c r="K70" s="135"/>
      <c r="L70" s="135">
        <f>L44+L64+L68</f>
        <v>76487</v>
      </c>
    </row>
    <row r="71" spans="1:17" ht="20.100000000000001" customHeight="1" x14ac:dyDescent="0.25">
      <c r="A71" s="131" t="s">
        <v>109</v>
      </c>
      <c r="B71" s="9"/>
      <c r="C71" s="9"/>
      <c r="D71" s="9"/>
      <c r="F71" s="27">
        <f>'BS2-3'!H11</f>
        <v>872793</v>
      </c>
      <c r="G71" s="27"/>
      <c r="H71" s="84">
        <v>506202</v>
      </c>
      <c r="I71" s="77"/>
      <c r="J71" s="77">
        <f>'BS2-3'!L11</f>
        <v>798047</v>
      </c>
      <c r="K71" s="77"/>
      <c r="L71" s="84">
        <v>434270</v>
      </c>
    </row>
    <row r="72" spans="1:17" ht="20.100000000000001" customHeight="1" thickBot="1" x14ac:dyDescent="0.3">
      <c r="A72" s="49" t="s">
        <v>152</v>
      </c>
      <c r="B72" s="49"/>
      <c r="C72" s="49"/>
      <c r="D72" s="49"/>
      <c r="E72" s="42"/>
      <c r="F72" s="139">
        <f>SUM(F70:F71)</f>
        <v>1086629</v>
      </c>
      <c r="G72" s="135"/>
      <c r="H72" s="139">
        <f>SUM(H70:H71)</f>
        <v>579881</v>
      </c>
      <c r="I72" s="135"/>
      <c r="J72" s="139">
        <f>SUM(J70:J71)</f>
        <v>1021210</v>
      </c>
      <c r="K72" s="135"/>
      <c r="L72" s="139">
        <f>SUM(L70:L71)</f>
        <v>510757</v>
      </c>
    </row>
    <row r="73" spans="1:17" ht="20.100000000000001" customHeight="1" thickTop="1" x14ac:dyDescent="0.25">
      <c r="A73" s="9"/>
      <c r="B73" s="3"/>
      <c r="C73" s="9"/>
      <c r="D73" s="9"/>
      <c r="F73" s="133"/>
      <c r="G73" s="131"/>
      <c r="H73" s="133"/>
      <c r="I73" s="131"/>
      <c r="J73" s="133"/>
      <c r="K73" s="131"/>
      <c r="L73" s="133"/>
    </row>
    <row r="74" spans="1:17" ht="20.100000000000001" customHeight="1" x14ac:dyDescent="0.25">
      <c r="A74" s="21" t="s">
        <v>106</v>
      </c>
      <c r="F74" s="131"/>
      <c r="G74" s="131"/>
      <c r="H74" s="131"/>
      <c r="I74" s="131"/>
      <c r="J74" s="131"/>
      <c r="K74" s="131"/>
      <c r="L74" s="131"/>
      <c r="Q74" s="131"/>
    </row>
    <row r="75" spans="1:17" ht="20.100000000000001" customHeight="1" x14ac:dyDescent="0.25">
      <c r="A75" s="17" t="s">
        <v>172</v>
      </c>
      <c r="F75" s="131"/>
      <c r="G75" s="131"/>
      <c r="H75" s="131"/>
      <c r="I75" s="131"/>
      <c r="J75" s="131"/>
      <c r="K75" s="131"/>
      <c r="L75" s="131"/>
    </row>
    <row r="76" spans="1:17" ht="20.100000000000001" customHeight="1" x14ac:dyDescent="0.25">
      <c r="B76" s="17" t="s">
        <v>136</v>
      </c>
      <c r="F76" s="69">
        <v>-17571</v>
      </c>
      <c r="G76" s="27"/>
      <c r="H76" s="69">
        <v>-4168</v>
      </c>
      <c r="I76" s="75"/>
      <c r="J76" s="69">
        <v>-9833</v>
      </c>
      <c r="K76" s="75"/>
      <c r="L76" s="69">
        <v>-2337</v>
      </c>
    </row>
    <row r="77" spans="1:17" ht="20.100000000000001" customHeight="1" x14ac:dyDescent="0.25">
      <c r="B77" s="17"/>
      <c r="F77" s="69"/>
      <c r="G77" s="27"/>
      <c r="H77" s="69"/>
      <c r="I77" s="75"/>
      <c r="J77" s="69"/>
      <c r="K77" s="75"/>
      <c r="L77" s="69"/>
    </row>
    <row r="78" spans="1:17" ht="20.100000000000001" customHeight="1" x14ac:dyDescent="0.25">
      <c r="F78" s="131"/>
      <c r="G78" s="131"/>
      <c r="H78" s="131"/>
      <c r="I78" s="131"/>
      <c r="J78" s="131"/>
      <c r="K78" s="131"/>
      <c r="L78" s="131"/>
    </row>
    <row r="79" spans="1:17" ht="20.100000000000001" customHeight="1" x14ac:dyDescent="0.25">
      <c r="E79" s="83"/>
      <c r="F79" s="140"/>
      <c r="G79" s="141"/>
      <c r="H79" s="140"/>
      <c r="I79" s="141"/>
      <c r="J79" s="141"/>
      <c r="K79" s="141"/>
      <c r="L79" s="141"/>
    </row>
    <row r="80" spans="1:17" ht="20.100000000000001" customHeight="1" x14ac:dyDescent="0.25">
      <c r="E80" s="83"/>
      <c r="F80" s="129"/>
      <c r="G80" s="129"/>
      <c r="H80" s="129"/>
      <c r="I80" s="129"/>
      <c r="J80" s="129"/>
      <c r="K80" s="129"/>
      <c r="L80" s="129"/>
    </row>
  </sheetData>
  <mergeCells count="18">
    <mergeCell ref="F52:H52"/>
    <mergeCell ref="J52:L52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51:H51"/>
    <mergeCell ref="J51:L51"/>
    <mergeCell ref="F53:H53"/>
    <mergeCell ref="J53:L53"/>
    <mergeCell ref="F54:H54"/>
    <mergeCell ref="J54:L54"/>
    <mergeCell ref="F56:L56"/>
  </mergeCells>
  <pageMargins left="0.7" right="0.7" top="0.5" bottom="0.5" header="0.5" footer="0.5"/>
  <pageSetup paperSize="9" scale="83" firstPageNumber="10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BS2-3</vt:lpstr>
      <vt:lpstr>PL-4</vt:lpstr>
      <vt:lpstr>PL-5</vt:lpstr>
      <vt:lpstr>SH-6-7</vt:lpstr>
      <vt:lpstr>SH-8-9</vt:lpstr>
      <vt:lpstr>CF-10-11</vt:lpstr>
      <vt:lpstr>'BS2-3'!Print_Area</vt:lpstr>
      <vt:lpstr>'CF-10-11'!Print_Area</vt:lpstr>
      <vt:lpstr>'PL-4'!Print_Area</vt:lpstr>
      <vt:lpstr>'PL-5'!Print_Area</vt:lpstr>
      <vt:lpstr>'SH-6-7'!Print_Area</vt:lpstr>
      <vt:lpstr>'SH-8-9'!Print_Area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Supavadee, Tharaukkarawat</dc:creator>
  <cp:lastModifiedBy>SLU</cp:lastModifiedBy>
  <cp:lastPrinted>2020-05-12T14:37:31Z</cp:lastPrinted>
  <dcterms:created xsi:type="dcterms:W3CDTF">2006-04-20T02:34:35Z</dcterms:created>
  <dcterms:modified xsi:type="dcterms:W3CDTF">2020-05-13T10:14:21Z</dcterms:modified>
</cp:coreProperties>
</file>