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730" windowHeight="11760" activeTab="4"/>
  </bookViews>
  <sheets>
    <sheet name="BS" sheetId="1" r:id="rId1"/>
    <sheet name="PL" sheetId="12" r:id="rId2"/>
    <sheet name="SH CON" sheetId="10" r:id="rId3"/>
    <sheet name="SH SEP" sheetId="13" r:id="rId4"/>
    <sheet name="CF" sheetId="3" r:id="rId5"/>
  </sheets>
  <definedNames>
    <definedName name="_xlnm.Print_Area" localSheetId="0">BS!$A$1:$J$82</definedName>
    <definedName name="_xlnm.Print_Area" localSheetId="4">CF!$A$1:$J$71</definedName>
    <definedName name="_xlnm.Print_Area" localSheetId="1">PL!$A$1:$J$67</definedName>
    <definedName name="_xlnm.Print_Area" localSheetId="2">'SH CON'!$A$1:$X$27</definedName>
    <definedName name="_xlnm.Print_Area" localSheetId="3">'SH SEP'!$A$1:$P$26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9" i="3" l="1"/>
  <c r="D48" i="3"/>
  <c r="E65" i="3" l="1"/>
  <c r="D17" i="1" l="1"/>
  <c r="H59" i="3" l="1"/>
  <c r="J59" i="3"/>
  <c r="F59" i="3"/>
  <c r="P15" i="13" l="1"/>
  <c r="H17" i="1" l="1"/>
  <c r="J17" i="1"/>
  <c r="F17" i="1"/>
  <c r="P23" i="13" l="1"/>
  <c r="P20" i="13"/>
  <c r="P12" i="13"/>
  <c r="L24" i="13"/>
  <c r="L26" i="13" s="1"/>
  <c r="J24" i="13"/>
  <c r="J26" i="13" s="1"/>
  <c r="H24" i="13"/>
  <c r="H26" i="13" s="1"/>
  <c r="F24" i="13"/>
  <c r="F26" i="13" s="1"/>
  <c r="D24" i="13"/>
  <c r="D26" i="13" s="1"/>
  <c r="L16" i="13"/>
  <c r="L18" i="13" s="1"/>
  <c r="H16" i="13"/>
  <c r="H18" i="13" s="1"/>
  <c r="F16" i="13"/>
  <c r="F18" i="13" s="1"/>
  <c r="D16" i="13"/>
  <c r="D18" i="13" s="1"/>
  <c r="N16" i="13"/>
  <c r="D25" i="10"/>
  <c r="D27" i="10" s="1"/>
  <c r="V25" i="10"/>
  <c r="V27" i="10" s="1"/>
  <c r="P25" i="10"/>
  <c r="P27" i="10"/>
  <c r="N25" i="10"/>
  <c r="N27" i="10" s="1"/>
  <c r="L25" i="10"/>
  <c r="L27" i="10" s="1"/>
  <c r="J25" i="10"/>
  <c r="J27" i="10" s="1"/>
  <c r="H25" i="10"/>
  <c r="H27" i="10" s="1"/>
  <c r="F25" i="10"/>
  <c r="F27" i="10" s="1"/>
  <c r="X24" i="10"/>
  <c r="X23" i="10"/>
  <c r="X21" i="10"/>
  <c r="F51" i="12"/>
  <c r="F52" i="12" s="1"/>
  <c r="J21" i="12"/>
  <c r="F21" i="12"/>
  <c r="D13" i="12"/>
  <c r="H13" i="12"/>
  <c r="J13" i="12"/>
  <c r="J24" i="12" s="1"/>
  <c r="J27" i="12" s="1"/>
  <c r="F13" i="12"/>
  <c r="D26" i="1"/>
  <c r="D28" i="1" s="1"/>
  <c r="H26" i="1"/>
  <c r="H28" i="1" s="1"/>
  <c r="J26" i="1"/>
  <c r="J28" i="1" s="1"/>
  <c r="F26" i="1"/>
  <c r="F28" i="1" s="1"/>
  <c r="D48" i="1"/>
  <c r="F48" i="1"/>
  <c r="H48" i="1"/>
  <c r="J48" i="1"/>
  <c r="D55" i="1"/>
  <c r="F55" i="1"/>
  <c r="H55" i="1"/>
  <c r="J55" i="1"/>
  <c r="F77" i="1"/>
  <c r="F79" i="1" s="1"/>
  <c r="J77" i="1"/>
  <c r="J79" i="1" s="1"/>
  <c r="J51" i="12"/>
  <c r="J52" i="12" s="1"/>
  <c r="H51" i="12"/>
  <c r="H52" i="12" s="1"/>
  <c r="D51" i="12"/>
  <c r="D52" i="12" s="1"/>
  <c r="H21" i="12"/>
  <c r="D21" i="12"/>
  <c r="N24" i="13"/>
  <c r="N26" i="13" s="1"/>
  <c r="P17" i="10"/>
  <c r="P19" i="10" s="1"/>
  <c r="N17" i="10"/>
  <c r="N19" i="10" s="1"/>
  <c r="H17" i="10"/>
  <c r="H19" i="10"/>
  <c r="F17" i="10"/>
  <c r="F19" i="10" s="1"/>
  <c r="D17" i="10"/>
  <c r="D19" i="10" s="1"/>
  <c r="L17" i="10"/>
  <c r="L19" i="10" s="1"/>
  <c r="V17" i="10"/>
  <c r="V19" i="10" s="1"/>
  <c r="H48" i="3"/>
  <c r="F48" i="3"/>
  <c r="J48" i="3"/>
  <c r="X16" i="10" l="1"/>
  <c r="H24" i="12"/>
  <c r="H27" i="12" s="1"/>
  <c r="H28" i="3" s="1"/>
  <c r="H33" i="3" s="1"/>
  <c r="F56" i="1"/>
  <c r="F81" i="1" s="1"/>
  <c r="F24" i="12"/>
  <c r="F27" i="12" s="1"/>
  <c r="F28" i="3" s="1"/>
  <c r="F33" i="3" s="1"/>
  <c r="X25" i="10"/>
  <c r="D56" i="1"/>
  <c r="P26" i="13"/>
  <c r="R17" i="10"/>
  <c r="R19" i="10" s="1"/>
  <c r="D24" i="12"/>
  <c r="N18" i="13"/>
  <c r="P22" i="13"/>
  <c r="P24" i="13" s="1"/>
  <c r="J58" i="12"/>
  <c r="J53" i="12"/>
  <c r="J63" i="12" s="1"/>
  <c r="J28" i="3"/>
  <c r="J33" i="3" s="1"/>
  <c r="T25" i="10"/>
  <c r="T27" i="10" s="1"/>
  <c r="X27" i="10" s="1"/>
  <c r="R25" i="10"/>
  <c r="R27" i="10" s="1"/>
  <c r="X13" i="10"/>
  <c r="J56" i="1"/>
  <c r="J81" i="1" s="1"/>
  <c r="H56" i="1"/>
  <c r="F53" i="12" l="1"/>
  <c r="F63" i="12" s="1"/>
  <c r="F58" i="12"/>
  <c r="H53" i="12"/>
  <c r="H63" i="12" s="1"/>
  <c r="D27" i="12"/>
  <c r="D28" i="3" s="1"/>
  <c r="D33" i="3" s="1"/>
  <c r="D65" i="3" s="1"/>
  <c r="D67" i="3" s="1"/>
  <c r="J65" i="3"/>
  <c r="J67" i="3" s="1"/>
  <c r="H58" i="12"/>
  <c r="F65" i="3" l="1"/>
  <c r="F67" i="3" s="1"/>
  <c r="H65" i="3"/>
  <c r="H67" i="3" s="1"/>
  <c r="D58" i="12"/>
  <c r="D53" i="12"/>
  <c r="D63" i="12" s="1"/>
  <c r="J16" i="13"/>
  <c r="J18" i="13" s="1"/>
  <c r="P14" i="13"/>
  <c r="P16" i="13" s="1"/>
  <c r="T17" i="10" l="1"/>
  <c r="T19" i="10" s="1"/>
  <c r="X19" i="10" s="1"/>
  <c r="P18" i="13"/>
  <c r="H77" i="1"/>
  <c r="H79" i="1" s="1"/>
  <c r="H81" i="1" s="1"/>
  <c r="J17" i="10" l="1"/>
  <c r="J19" i="10" s="1"/>
  <c r="D77" i="1" s="1"/>
  <c r="D79" i="1" s="1"/>
  <c r="D81" i="1" s="1"/>
  <c r="X15" i="10"/>
  <c r="X17" i="10" s="1"/>
</calcChain>
</file>

<file path=xl/sharedStrings.xml><?xml version="1.0" encoding="utf-8"?>
<sst xmlns="http://schemas.openxmlformats.org/spreadsheetml/2006/main" count="329" uniqueCount="192">
  <si>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</si>
  <si>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</si>
  <si>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</si>
  <si>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</si>
  <si>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</si>
  <si>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</si>
  <si>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</si>
  <si>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</si>
  <si>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</si>
  <si>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</si>
  <si>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</si>
  <si>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</si>
  <si>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</si>
  <si>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</si>
  <si>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</si>
  <si>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</si>
  <si>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</si>
  <si>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</si>
  <si>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</si>
  <si>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</si>
  <si>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</si>
  <si>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</si>
  <si>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</si>
  <si>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</si>
  <si>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</si>
  <si>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</si>
  <si>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</si>
  <si>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</si>
  <si>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มีนาคม</t>
  </si>
  <si>
    <t>31 ธันวาคม</t>
  </si>
  <si>
    <t xml:space="preserve">   ทุนที่ออกและชำระแล้ว</t>
  </si>
  <si>
    <t>งบการเงินเฉพาะกิจการ</t>
  </si>
  <si>
    <t>เงินลงทุนในบริษัทย่อย</t>
  </si>
  <si>
    <t>ต้นทุนทางการเงิน</t>
  </si>
  <si>
    <t>ผู้ถือหุ้นของ</t>
  </si>
  <si>
    <t>รายการที่ไม่ใช่เงินสด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</si>
  <si>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</si>
  <si>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</si>
  <si>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</si>
  <si>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</si>
  <si>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</si>
  <si>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</si>
  <si>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</si>
  <si>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</si>
  <si>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</si>
  <si>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ค่าเสื่อมราคา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</si>
  <si>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</si>
  <si>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</si>
  <si>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</si>
  <si>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</si>
  <si>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</si>
  <si>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สินทรัพย์ภาษีเงินได้รอการตัดบัญชี</t>
  </si>
  <si>
    <t>ดอกเบี้ยรับ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</si>
  <si>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</si>
  <si>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</si>
  <si>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</si>
  <si>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งบการเงิน</t>
  </si>
  <si>
    <t>ผลต่างของอัตราแลกเปลี่ยนจากการแปลงค่างบการเงิน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</si>
  <si>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</si>
  <si>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</si>
  <si>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</si>
  <si>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</si>
  <si>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</si>
  <si>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</si>
  <si>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 xml:space="preserve">   กิจการที่เกี่ยวข้องกัน</t>
  </si>
  <si>
    <t>เงินให้กู้ยืมระยะสั้นแก่กิจการที่เกี่ยวข้องกัน</t>
  </si>
  <si>
    <t xml:space="preserve">รายได้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</si>
  <si>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</si>
  <si>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</si>
  <si>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</si>
  <si>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</si>
  <si>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</si>
  <si>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</si>
  <si>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</si>
  <si>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</si>
  <si>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</si>
  <si>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</si>
  <si>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</si>
  <si>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ระยะสั้นจากสถาบันการเงิน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</si>
  <si>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</si>
  <si>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</si>
  <si>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</si>
  <si>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</si>
  <si>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</si>
  <si>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ส่วนแบ่งขาดทุนจากเงินลงทุนในการร่วมค้า (สุทธิจากภาษี)</t>
  </si>
  <si>
    <t xml:space="preserve">   สถาบันการเงิน</t>
  </si>
  <si>
    <t>เงินกู้ยืมระยะสั้นจากบุคคลหรือกิจการที่เกี่ยวข้องกัน</t>
  </si>
  <si>
    <t>การแบ่งปันกำไร (ขาดทุน) เบ็ดเสร็จรวม</t>
  </si>
  <si>
    <t>การแปลงค่า</t>
  </si>
  <si>
    <t>รายการที่อาจถูกจัดประเภทใหม่ไว้ใน</t>
  </si>
  <si>
    <t xml:space="preserve">   กำไรหรือขาดทุนในภายหลัง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</si>
  <si>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</si>
  <si>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</si>
  <si>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</si>
  <si>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</si>
  <si>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</si>
  <si>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ต้นทุนในการจัดจำหน่าย</t>
  </si>
  <si>
    <t>รายการที่จะไม่ถูกจัดประเภทใหม่ไว้ใน</t>
  </si>
  <si>
    <t>บริษัทใหญ่</t>
  </si>
  <si>
    <t>กระแสเงินสดสุทธิได้มาจาก (ใช้ไปใน) กิจกรรมดำเนินงาน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</si>
  <si>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</si>
  <si>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เงินสดจ่ายเพื่อชำระเงินกู้ยืมระยะยาวจาก</t>
  </si>
  <si>
    <t>ส่วนแบ่งขาดทุนจากเงินลงทุนในการร่วมค้า</t>
  </si>
  <si>
    <t>ทุนสำรองตามกฎหมาย</t>
  </si>
  <si>
    <t>รายได้จากการลงทุน</t>
  </si>
  <si>
    <t>จ่ายหนี้สินจากการรับประกันผลงาน</t>
  </si>
  <si>
    <t>รวมรายได้</t>
  </si>
  <si>
    <t>ค่าใช้จ่าย</t>
  </si>
  <si>
    <t>รวมค่าใช้จ่าย</t>
  </si>
  <si>
    <t>รายได้ (ค่าใช้จ่าย) ภาษีเงินได้</t>
  </si>
  <si>
    <t>ค่าใช้จ่ายภาษีเงินได้ (รายได้)</t>
  </si>
  <si>
    <t>ยอดคงเหลือ ณ วันที่ 1 มกราคม 2562</t>
  </si>
  <si>
    <t>ยอดคงเหลือ ณ วันที่ 31 มีนาคม 2562</t>
  </si>
  <si>
    <t>ขาดทุนจากอัตราแลกเปลี่ยนสุทธิ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</si>
  <si>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</si>
  <si>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</si>
  <si>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</si>
  <si>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เงินสดและรายการเทียบเท่าเงินสดเพิ่มขึ้น (ลดลง) สุทธิ</t>
  </si>
  <si>
    <t>หนี้สูญและหนี้สงสัยจะสูญ (กลับรายการ)</t>
  </si>
  <si>
    <t>กระแสเงินสดสุทธิได้มาจาก (ใช้ไปใน) กิจกรรมลงทุน</t>
  </si>
  <si>
    <t>ผลกำไร (ขาดทุน) จากการวัดมูลค่าใหม่ของ</t>
  </si>
  <si>
    <t xml:space="preserve">   ผลประโยชน์พนักงานที่กำหนดไว้ </t>
  </si>
  <si>
    <t>"สอบทานแล้ว"</t>
  </si>
  <si>
    <t>"ตรวจสอบแล้ว"</t>
  </si>
  <si>
    <t>พันบาท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</si>
  <si>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</si>
  <si>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</si>
  <si>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</si>
  <si>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</si>
  <si>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</si>
  <si>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</si>
  <si>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</si>
  <si>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เงินกู้ยืมระยะยาว</t>
  </si>
  <si>
    <t xml:space="preserve">   ผลประโยชน์พนักงาน</t>
  </si>
  <si>
    <t>ประมาณการหนี้สินไม่หมุนเวียนสำหรับ</t>
  </si>
  <si>
    <t>งบกำไรขาดทุนเบ็ดเสร็จ</t>
  </si>
  <si>
    <t>สำหรับงวดสามเดือนสิ้นสุดวันที่ 31 มีนาคม 2563 และ 2562</t>
  </si>
  <si>
    <t>"ยังไม่ได้ตรวจสอบ"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</si>
  <si>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</si>
  <si>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</si>
  <si>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หุ้นสามัญ</t>
  </si>
  <si>
    <t>มูลค่า</t>
  </si>
  <si>
    <t>การเปลี่ยนแปลงในส่วนของผู้ถือหุ้น</t>
  </si>
  <si>
    <t>ยอดคงเหลือ ณ วันที่ 1 มกราคม 2563</t>
  </si>
  <si>
    <t>ยอดคงเหลือ ณ วันที่ 31 มีนาคม 2563</t>
  </si>
  <si>
    <t xml:space="preserve">งบกระแสเงินสด </t>
  </si>
  <si>
    <t>สินค้าคงเหลือ(เพิ่มขึ้น)ลดลง</t>
  </si>
  <si>
    <t>เจ้าหนี้การค้าและเจ้าหนี้หมุนเวียนอื่นเพิ่มขึ้น(ลดลง)</t>
  </si>
  <si>
    <t>หนี้สินไม่หมุนเวียนอื่นเพิ่มขึ้น(ลดลง)</t>
  </si>
  <si>
    <t>4</t>
  </si>
  <si>
    <t>5</t>
  </si>
  <si>
    <t>6</t>
  </si>
  <si>
    <t>7</t>
  </si>
  <si>
    <t>8</t>
  </si>
  <si>
    <t>9</t>
  </si>
  <si>
    <t>3.3</t>
  </si>
  <si>
    <t>งบแสดงฐานะการเงิน (ต่อ)</t>
  </si>
  <si>
    <t>หนี้สินและส่วนของผู้ถือหุ้น (ต่อ)</t>
  </si>
  <si>
    <t>งบกำไรขาดทุนเบ็ดเสร็จ (ต่อ)</t>
  </si>
  <si>
    <t>งบกระแสเงินสด (ต่อ)</t>
  </si>
  <si>
    <t>สินทรัพย์ภาษีเงินได้ของงวดปัจจุบัน</t>
  </si>
  <si>
    <t>ที่ดิน อาคารและอุปกรณ์ - สุทธิ</t>
  </si>
  <si>
    <t>สินทรัพย์ไม่มีตัวตนอื่น - สุทธิ</t>
  </si>
  <si>
    <t>(ขาดทุน) ก่อนภาษีเงินได้</t>
  </si>
  <si>
    <t>(ขาดทุน) สำหรับงวด</t>
  </si>
  <si>
    <t>(ขาดทุน) เบ็ดเสร็จรวมสำหรับงวด</t>
  </si>
  <si>
    <r>
      <t xml:space="preserve">(ขาดทุน) ต่อหุ้น </t>
    </r>
    <r>
      <rPr>
        <b/>
        <i/>
        <sz val="15"/>
        <rFont val="Angsana New"/>
        <family val="1"/>
      </rPr>
      <t>(บาท)</t>
    </r>
  </si>
  <si>
    <t>(ขาดทุน) ต่อหุ้นขั้นพื้นฐาน</t>
  </si>
  <si>
    <t xml:space="preserve">   กำไรหรือขาดทุนสำหรับงวด</t>
  </si>
  <si>
    <t xml:space="preserve">   กำไรขาดทุนเบ็ดเสร็จอื่นสำหรับงวด</t>
  </si>
  <si>
    <t>รวมกำไรขาดทุนเบ็ดเสร็จรวมสำหรับงวด</t>
  </si>
  <si>
    <t>ลูกหนี้การค้าและลูกหนี้หมุนเวียนอื่น(เพิ่มขึ้น)ลดลง</t>
  </si>
  <si>
    <t>ค่าตัดจำหน่าย</t>
  </si>
  <si>
    <t>ประมาณการหนี้สินหมุนเวียนอื่น (กลับรายการ)</t>
  </si>
  <si>
    <t>(กำไร) ขาดทุนจากอัตราแลกเปลี่ยนที่ยังไม่เกิดขึ้น</t>
  </si>
  <si>
    <t>ขาดทุนจากการปรับมูลค่าสินค้า</t>
  </si>
  <si>
    <t>ภาษีเงินได้ (จ่ายออก)</t>
  </si>
  <si>
    <t>ประมาณการหนี้สินผลประโยชน์พนักงาน</t>
  </si>
  <si>
    <t>เงินเบิกเกินบัญชีธนาคารและเงินกู้ยืม</t>
  </si>
  <si>
    <t>เงินสดจ่ายเพื่อชำระหนี้สินตามสัญญาเช่า</t>
  </si>
  <si>
    <r>
      <t xml:space="preserve">- ในระหว่างงวดสามเดือนสิ้นสุดวันที่ 31 มีนาคม 2562 กลุ่มบริษัทได้ซื้อยานพาหนะโดยทำสัญญาเช่าซื้อ จำนวน 0.80 ล้านบาท </t>
    </r>
    <r>
      <rPr>
        <i/>
        <sz val="15"/>
        <rFont val="Angsana New"/>
        <family val="1"/>
      </rPr>
      <t/>
    </r>
  </si>
  <si>
    <t>เงินลงทุนชั่วคราว(เพิ่มขึ้น)</t>
  </si>
  <si>
    <t>เงินฝากสถาบันการเงินที่มีข้อจำกัดในการเบิกใช้(เพิ่มขึ้น)</t>
  </si>
  <si>
    <t>เงินสดรับจากเงินกู้ยืมระยะสั้นจากบุคคลหรือ</t>
  </si>
  <si>
    <t>กระแสเงินสดสุทธิได้มาจาก(ใช้ไปใน)กิจกรรมจัดหาเงิน</t>
  </si>
  <si>
    <t>ปรับรายการที่กระทบ (ขาดทุน) เป็นเงินสดรับ (จ่าย)</t>
  </si>
  <si>
    <t>สินทรัพย์ไม่หมุนเวียนอื่น(เพิ่มขึ้น)</t>
  </si>
  <si>
    <t>ขาดทุนจากการจำหน่ายและตัดจำหน่ายอาคารและอุปกรณ์</t>
  </si>
  <si>
    <t>12</t>
  </si>
  <si>
    <t>(ขาดทุน) เบ็ดเสร็จอื่นสำหรับงวด - สุทธิจากภาษี</t>
  </si>
  <si>
    <t>กระแสเงินสดสุทธิได้มาจาก (ใช้ไปใน) การดำเนินงาน</t>
  </si>
  <si>
    <t>รวมการปรับปรุงจากการกระทบยอด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</si>
</sst>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  <numFmt numFmtId="169" formatCode="_(* #,##0.0000_);_(* \(#,##0.0000\);_(* &quot;-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5"/>
      <name val="Arial"/>
      <family val="2"/>
    </font>
    <font>
      <sz val="11"/>
      <color indexed="8"/>
      <name val="Calibri"/>
      <family val="2"/>
    </font>
    <font>
      <b/>
      <i/>
      <sz val="15"/>
      <name val="Arial"/>
      <family val="2"/>
    </font>
    <font>
      <b/>
      <sz val="15"/>
      <name val="Arial"/>
      <family val="2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2" fillId="0" borderId="0"/>
  </cellStyleXfs>
  <cellXfs count="120">
    <xf numFmtId="0" fontId="0" fillId="0" borderId="0" xfId="0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/>
    <xf numFmtId="0" fontId="7" fillId="0" borderId="0" xfId="0" applyFont="1" applyFill="1" applyBorder="1" applyAlignment="1"/>
    <xf numFmtId="0" fontId="4" fillId="0" borderId="0" xfId="3" applyFont="1" applyFill="1" applyBorder="1" applyAlignment="1"/>
    <xf numFmtId="168" fontId="5" fillId="0" borderId="0" xfId="1" applyNumberFormat="1" applyFont="1" applyFill="1" applyBorder="1" applyAlignment="1"/>
    <xf numFmtId="0" fontId="5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49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67" fontId="0" fillId="0" borderId="1" xfId="1" quotePrefix="1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/>
    <xf numFmtId="167" fontId="4" fillId="0" borderId="1" xfId="1" quotePrefix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0" fontId="12" fillId="0" borderId="0" xfId="0" applyFont="1" applyFill="1" applyBorder="1" applyAlignment="1"/>
    <xf numFmtId="37" fontId="0" fillId="0" borderId="0" xfId="0" applyNumberFormat="1" applyFont="1" applyFill="1" applyBorder="1" applyAlignment="1"/>
    <xf numFmtId="164" fontId="4" fillId="0" borderId="0" xfId="1" applyFont="1" applyFill="1" applyBorder="1" applyAlignment="1">
      <alignment horizontal="right"/>
    </xf>
    <xf numFmtId="164" fontId="0" fillId="0" borderId="0" xfId="1" applyFont="1" applyFill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4" fillId="0" borderId="4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4" xfId="1" applyNumberFormat="1" applyFont="1" applyFill="1" applyBorder="1" applyAlignment="1"/>
    <xf numFmtId="167" fontId="4" fillId="0" borderId="0" xfId="1" quotePrefix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37" fontId="0" fillId="0" borderId="0" xfId="0" quotePrefix="1" applyNumberFormat="1" applyFont="1" applyFill="1" applyBorder="1" applyAlignment="1">
      <alignment horizontal="right"/>
    </xf>
    <xf numFmtId="167" fontId="0" fillId="0" borderId="0" xfId="0" applyNumberFormat="1" applyFont="1" applyFill="1" applyAlignment="1"/>
    <xf numFmtId="168" fontId="0" fillId="0" borderId="2" xfId="1" applyNumberFormat="1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Border="1" applyAlignment="1"/>
    <xf numFmtId="167" fontId="0" fillId="0" borderId="0" xfId="0" applyNumberFormat="1" applyFont="1" applyFill="1" applyBorder="1" applyAlignment="1"/>
    <xf numFmtId="0" fontId="4" fillId="0" borderId="0" xfId="0" applyFont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69" fontId="0" fillId="0" borderId="0" xfId="1" applyNumberFormat="1" applyFont="1" applyFill="1" applyBorder="1" applyAlignment="1"/>
    <xf numFmtId="164" fontId="0" fillId="0" borderId="0" xfId="0" applyNumberFormat="1" applyFont="1" applyFill="1" applyBorder="1" applyAlignment="1"/>
    <xf numFmtId="0" fontId="0" fillId="0" borderId="0" xfId="0" applyFont="1" applyFill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67" fontId="0" fillId="0" borderId="0" xfId="0" applyNumberFormat="1" applyFont="1" applyBorder="1" applyAlignment="1">
      <alignment horizontal="center"/>
    </xf>
    <xf numFmtId="165" fontId="0" fillId="0" borderId="0" xfId="0" applyNumberFormat="1" applyFont="1" applyAlignment="1"/>
    <xf numFmtId="37" fontId="0" fillId="0" borderId="0" xfId="0" applyNumberFormat="1" applyFont="1" applyAlignment="1"/>
    <xf numFmtId="0" fontId="0" fillId="0" borderId="0" xfId="0" applyFont="1" applyFill="1" applyAlignment="1"/>
    <xf numFmtId="0" fontId="0" fillId="0" borderId="1" xfId="0" applyFont="1" applyBorder="1" applyAlignment="1"/>
    <xf numFmtId="165" fontId="0" fillId="0" borderId="0" xfId="0" applyNumberFormat="1" applyFont="1" applyFill="1" applyBorder="1" applyAlignment="1"/>
    <xf numFmtId="167" fontId="0" fillId="0" borderId="1" xfId="1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167" fontId="0" fillId="0" borderId="0" xfId="1" quotePrefix="1" applyNumberFormat="1" applyFont="1" applyFill="1" applyAlignment="1"/>
    <xf numFmtId="0" fontId="4" fillId="0" borderId="0" xfId="0" quotePrefix="1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64" fontId="0" fillId="0" borderId="0" xfId="1" applyFont="1" applyAlignment="1"/>
    <xf numFmtId="0" fontId="7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7" fontId="13" fillId="0" borderId="0" xfId="1" applyNumberFormat="1" applyFont="1" applyFill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Alignment="1"/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4">
    <cellStyle name="Comma" xfId="1" builtinId="3"/>
    <cellStyle name="Comma 120" xfId="2"/>
    <cellStyle name="Normal" xfId="0" builtinId="0"/>
    <cellStyle name="Normal_draft Q30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839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971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944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067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2241</xdr:rowOff>
    </xdr:from>
    <xdr:to>
      <xdr:col>15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9126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0</xdr:colOff>
      <xdr:row>0</xdr:row>
      <xdr:rowOff>2241</xdr:rowOff>
    </xdr:from>
    <xdr:to>
      <xdr:col>16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719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71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29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showGridLines="0" view="pageBreakPreview" topLeftCell="B70" zoomScaleNormal="90" zoomScaleSheetLayoutView="100" workbookViewId="0">
      <selection activeCell="N76" sqref="N76"/>
    </sheetView>
  </sheetViews>
  <sheetFormatPr defaultColWidth="9.140625" defaultRowHeight="23.25" customHeight="1" x14ac:dyDescent="0.45"/>
  <cols>
    <col min="1" max="1" width="45.140625" style="12" customWidth="1"/>
    <col min="2" max="2" width="9" style="28" customWidth="1"/>
    <col min="3" max="3" width="1.140625" style="8" customWidth="1"/>
    <col min="4" max="4" width="17.7109375" style="8" customWidth="1"/>
    <col min="5" max="5" width="1.140625" style="8" customWidth="1"/>
    <col min="6" max="6" width="17.7109375" style="8" customWidth="1"/>
    <col min="7" max="7" width="1.140625" style="8" customWidth="1"/>
    <col min="8" max="8" width="17.7109375" style="8" customWidth="1"/>
    <col min="9" max="9" width="1.140625" style="8" customWidth="1"/>
    <col min="10" max="10" width="17.7109375" style="8" customWidth="1"/>
    <col min="11" max="11" width="19.7109375" style="21" customWidth="1"/>
    <col min="12" max="12" width="14.140625" style="8" bestFit="1" customWidth="1"/>
    <col min="13" max="13" width="11" style="8" bestFit="1" customWidth="1"/>
    <col min="14" max="14" width="14" style="8" bestFit="1" customWidth="1"/>
    <col min="15" max="15" width="9.42578125" style="8" bestFit="1" customWidth="1"/>
    <col min="16" max="16384" width="9.140625" style="8"/>
  </cols>
  <sheetData>
    <row r="1" spans="1:14" ht="23.25" customHeight="1" x14ac:dyDescent="0.45">
      <c r="A1" s="10" t="s">
        <v>50</v>
      </c>
      <c r="J1" s="84"/>
    </row>
    <row r="2" spans="1:14" ht="23.25" customHeight="1" x14ac:dyDescent="0.45">
      <c r="A2" s="10" t="s">
        <v>36</v>
      </c>
      <c r="J2" s="84"/>
    </row>
    <row r="3" spans="1:14" ht="23.25" customHeight="1" x14ac:dyDescent="0.45">
      <c r="A3" s="10"/>
      <c r="B3" s="99"/>
      <c r="C3" s="100"/>
      <c r="D3" s="100"/>
      <c r="E3" s="100"/>
      <c r="F3" s="100"/>
      <c r="G3" s="100"/>
      <c r="H3" s="100"/>
      <c r="I3" s="100"/>
      <c r="J3" s="100"/>
    </row>
    <row r="4" spans="1:14" ht="23.25" customHeight="1" x14ac:dyDescent="0.45">
      <c r="A4" s="10"/>
      <c r="B4" s="99"/>
      <c r="C4" s="100"/>
      <c r="D4" s="115" t="s">
        <v>124</v>
      </c>
      <c r="E4" s="115"/>
      <c r="F4" s="115"/>
      <c r="G4" s="115"/>
      <c r="H4" s="115"/>
      <c r="I4" s="115"/>
      <c r="J4" s="115"/>
    </row>
    <row r="5" spans="1:14" ht="23.25" customHeight="1" x14ac:dyDescent="0.45">
      <c r="A5" s="10"/>
      <c r="B5" s="27"/>
      <c r="C5" s="80"/>
      <c r="D5" s="114" t="s">
        <v>0</v>
      </c>
      <c r="E5" s="114"/>
      <c r="F5" s="114"/>
      <c r="G5" s="36"/>
      <c r="H5" s="114" t="s">
        <v>31</v>
      </c>
      <c r="I5" s="114"/>
      <c r="J5" s="114"/>
    </row>
    <row r="6" spans="1:14" ht="23.25" customHeight="1" x14ac:dyDescent="0.45">
      <c r="A6" s="10"/>
      <c r="B6" s="27"/>
      <c r="C6" s="36"/>
      <c r="D6" s="36" t="s">
        <v>28</v>
      </c>
      <c r="E6" s="36"/>
      <c r="F6" s="36" t="s">
        <v>29</v>
      </c>
      <c r="G6" s="36"/>
      <c r="H6" s="36" t="s">
        <v>28</v>
      </c>
      <c r="I6" s="36"/>
      <c r="J6" s="36" t="s">
        <v>29</v>
      </c>
    </row>
    <row r="7" spans="1:14" ht="23.25" customHeight="1" x14ac:dyDescent="0.45">
      <c r="C7" s="36"/>
      <c r="D7" s="105">
        <v>2563</v>
      </c>
      <c r="E7" s="36"/>
      <c r="F7" s="105">
        <v>2562</v>
      </c>
      <c r="G7" s="36"/>
      <c r="H7" s="105">
        <v>2563</v>
      </c>
      <c r="I7" s="36"/>
      <c r="J7" s="105">
        <v>2562</v>
      </c>
    </row>
    <row r="8" spans="1:14" ht="23.25" customHeight="1" x14ac:dyDescent="0.45">
      <c r="A8" s="10"/>
      <c r="B8" s="27"/>
      <c r="C8" s="36"/>
      <c r="D8" s="109" t="s">
        <v>137</v>
      </c>
      <c r="E8" s="36"/>
      <c r="F8" s="36"/>
      <c r="G8" s="36"/>
      <c r="H8" s="109" t="s">
        <v>137</v>
      </c>
      <c r="I8" s="36"/>
      <c r="J8" s="36"/>
    </row>
    <row r="9" spans="1:14" ht="23.25" customHeight="1" x14ac:dyDescent="0.45">
      <c r="A9" s="8"/>
      <c r="B9" s="77" t="s">
        <v>1</v>
      </c>
      <c r="C9" s="80"/>
      <c r="D9" s="105" t="s">
        <v>122</v>
      </c>
      <c r="E9" s="5"/>
      <c r="F9" s="105" t="s">
        <v>123</v>
      </c>
      <c r="G9" s="5"/>
      <c r="H9" s="105" t="s">
        <v>122</v>
      </c>
      <c r="I9" s="5"/>
      <c r="J9" s="105" t="s">
        <v>123</v>
      </c>
    </row>
    <row r="10" spans="1:14" ht="23.25" customHeight="1" x14ac:dyDescent="0.45">
      <c r="A10" s="10" t="s">
        <v>14</v>
      </c>
      <c r="B10" s="108"/>
      <c r="C10" s="101"/>
      <c r="D10" s="11"/>
      <c r="E10" s="16"/>
      <c r="F10" s="11"/>
      <c r="G10" s="16"/>
      <c r="H10" s="11"/>
      <c r="I10" s="16"/>
      <c r="J10" s="11"/>
    </row>
    <row r="11" spans="1:14" ht="23.25" customHeight="1" x14ac:dyDescent="0.45">
      <c r="A11" s="14" t="s">
        <v>2</v>
      </c>
      <c r="B11" s="27"/>
      <c r="C11" s="20"/>
      <c r="D11" s="20"/>
      <c r="E11" s="20"/>
      <c r="F11" s="20"/>
      <c r="G11" s="20"/>
      <c r="H11" s="20"/>
      <c r="I11" s="20"/>
      <c r="J11" s="20"/>
      <c r="L11" s="20"/>
      <c r="M11" s="20"/>
      <c r="N11" s="20"/>
    </row>
    <row r="12" spans="1:14" ht="23.25" customHeight="1" x14ac:dyDescent="0.45">
      <c r="A12" s="25" t="s">
        <v>3</v>
      </c>
      <c r="B12" s="27"/>
      <c r="C12" s="20"/>
      <c r="D12" s="54">
        <v>2416</v>
      </c>
      <c r="E12" s="54"/>
      <c r="F12" s="54">
        <v>15944</v>
      </c>
      <c r="G12" s="54"/>
      <c r="H12" s="54">
        <v>695</v>
      </c>
      <c r="I12" s="54"/>
      <c r="J12" s="54">
        <v>1158</v>
      </c>
      <c r="L12" s="20"/>
      <c r="M12" s="20"/>
      <c r="N12" s="20"/>
    </row>
    <row r="13" spans="1:14" ht="23.25" customHeight="1" x14ac:dyDescent="0.45">
      <c r="A13" s="25" t="s">
        <v>126</v>
      </c>
      <c r="B13" s="27" t="s">
        <v>149</v>
      </c>
      <c r="C13" s="20"/>
      <c r="D13" s="54">
        <v>58526</v>
      </c>
      <c r="E13" s="54"/>
      <c r="F13" s="54">
        <v>61484</v>
      </c>
      <c r="G13" s="54"/>
      <c r="H13" s="54">
        <v>44510</v>
      </c>
      <c r="I13" s="54"/>
      <c r="J13" s="54">
        <v>54246</v>
      </c>
      <c r="K13" s="45"/>
      <c r="L13" s="20"/>
      <c r="M13" s="20"/>
      <c r="N13" s="20"/>
    </row>
    <row r="14" spans="1:14" ht="23.25" customHeight="1" x14ac:dyDescent="0.45">
      <c r="A14" s="25" t="s">
        <v>65</v>
      </c>
      <c r="B14" s="27" t="s">
        <v>155</v>
      </c>
      <c r="C14" s="20"/>
      <c r="D14" s="22">
        <v>0</v>
      </c>
      <c r="E14" s="54"/>
      <c r="F14" s="22">
        <v>0</v>
      </c>
      <c r="G14" s="54"/>
      <c r="H14" s="54">
        <v>17000</v>
      </c>
      <c r="I14" s="54"/>
      <c r="J14" s="54">
        <v>19000</v>
      </c>
      <c r="K14" s="49"/>
      <c r="L14" s="20"/>
      <c r="M14" s="20"/>
      <c r="N14" s="20"/>
    </row>
    <row r="15" spans="1:14" ht="23.25" customHeight="1" x14ac:dyDescent="0.45">
      <c r="A15" s="25" t="s">
        <v>18</v>
      </c>
      <c r="B15" s="27" t="s">
        <v>150</v>
      </c>
      <c r="C15" s="20"/>
      <c r="D15" s="54">
        <v>32159</v>
      </c>
      <c r="E15" s="54"/>
      <c r="F15" s="22">
        <v>43284</v>
      </c>
      <c r="G15" s="54"/>
      <c r="H15" s="54">
        <v>25509</v>
      </c>
      <c r="I15" s="54"/>
      <c r="J15" s="54">
        <v>26084</v>
      </c>
      <c r="L15" s="20"/>
      <c r="M15" s="20"/>
      <c r="N15" s="20"/>
    </row>
    <row r="16" spans="1:14" ht="23.25" customHeight="1" x14ac:dyDescent="0.45">
      <c r="A16" s="25" t="s">
        <v>160</v>
      </c>
      <c r="B16" s="27"/>
      <c r="C16" s="20"/>
      <c r="D16" s="53">
        <v>279</v>
      </c>
      <c r="E16" s="54"/>
      <c r="F16" s="23">
        <v>0</v>
      </c>
      <c r="G16" s="54"/>
      <c r="H16" s="54">
        <v>197</v>
      </c>
      <c r="I16" s="54"/>
      <c r="J16" s="54">
        <v>0</v>
      </c>
      <c r="L16" s="20"/>
      <c r="M16" s="20"/>
      <c r="N16" s="20"/>
    </row>
    <row r="17" spans="1:14" ht="23.25" customHeight="1" x14ac:dyDescent="0.45">
      <c r="A17" s="10" t="s">
        <v>4</v>
      </c>
      <c r="B17" s="27"/>
      <c r="C17" s="9"/>
      <c r="D17" s="52">
        <f>SUM(D12:E16)</f>
        <v>93380</v>
      </c>
      <c r="E17" s="42"/>
      <c r="F17" s="52">
        <f>SUM(F12:F16)</f>
        <v>120712</v>
      </c>
      <c r="G17" s="42"/>
      <c r="H17" s="51">
        <f>SUM(H12:H16)</f>
        <v>87911</v>
      </c>
      <c r="I17" s="42"/>
      <c r="J17" s="51">
        <f>SUM(J12:J16)</f>
        <v>100488</v>
      </c>
      <c r="K17" s="49"/>
      <c r="L17" s="42"/>
      <c r="M17" s="9"/>
      <c r="N17" s="9"/>
    </row>
    <row r="18" spans="1:14" ht="23.25" customHeight="1" x14ac:dyDescent="0.45">
      <c r="A18" s="10"/>
      <c r="B18" s="27"/>
      <c r="C18" s="20"/>
      <c r="D18" s="54"/>
      <c r="E18" s="54"/>
      <c r="F18" s="54"/>
      <c r="G18" s="54"/>
      <c r="H18" s="54"/>
      <c r="I18" s="54"/>
      <c r="J18" s="54"/>
      <c r="K18" s="48"/>
      <c r="L18" s="48"/>
      <c r="M18" s="48"/>
      <c r="N18" s="48"/>
    </row>
    <row r="19" spans="1:14" ht="23.25" customHeight="1" x14ac:dyDescent="0.45">
      <c r="A19" s="14" t="s">
        <v>5</v>
      </c>
      <c r="B19" s="27"/>
      <c r="C19" s="20"/>
      <c r="D19" s="54"/>
      <c r="E19" s="54"/>
      <c r="F19" s="54"/>
      <c r="G19" s="54"/>
      <c r="H19" s="54"/>
      <c r="I19" s="54"/>
      <c r="J19" s="54"/>
    </row>
    <row r="20" spans="1:14" ht="23.25" customHeight="1" x14ac:dyDescent="0.45">
      <c r="A20" s="25" t="s">
        <v>127</v>
      </c>
      <c r="B20" s="27"/>
      <c r="C20" s="20"/>
      <c r="D20" s="54">
        <v>280</v>
      </c>
      <c r="E20" s="54"/>
      <c r="F20" s="54">
        <v>280</v>
      </c>
      <c r="G20" s="54"/>
      <c r="H20" s="54">
        <v>280</v>
      </c>
      <c r="I20" s="54"/>
      <c r="J20" s="54">
        <v>280</v>
      </c>
      <c r="K20" s="45"/>
    </row>
    <row r="21" spans="1:14" ht="22.9" customHeight="1" x14ac:dyDescent="0.45">
      <c r="A21" s="25" t="s">
        <v>32</v>
      </c>
      <c r="B21" s="27" t="s">
        <v>151</v>
      </c>
      <c r="C21" s="20"/>
      <c r="D21" s="54">
        <v>0</v>
      </c>
      <c r="E21" s="54"/>
      <c r="F21" s="54">
        <v>0</v>
      </c>
      <c r="G21" s="54"/>
      <c r="H21" s="49">
        <v>44049</v>
      </c>
      <c r="I21" s="49"/>
      <c r="J21" s="54">
        <v>44049</v>
      </c>
      <c r="L21" s="20"/>
      <c r="M21" s="20"/>
      <c r="N21" s="81"/>
    </row>
    <row r="22" spans="1:14" ht="23.25" customHeight="1" x14ac:dyDescent="0.45">
      <c r="A22" s="25" t="s">
        <v>161</v>
      </c>
      <c r="B22" s="27" t="s">
        <v>152</v>
      </c>
      <c r="C22" s="20"/>
      <c r="D22" s="54">
        <v>177694</v>
      </c>
      <c r="E22" s="54"/>
      <c r="F22" s="54">
        <v>179851</v>
      </c>
      <c r="G22" s="54"/>
      <c r="H22" s="54">
        <v>112553</v>
      </c>
      <c r="I22" s="54"/>
      <c r="J22" s="54">
        <v>114927</v>
      </c>
      <c r="L22" s="20"/>
      <c r="M22" s="20"/>
      <c r="N22" s="81"/>
    </row>
    <row r="23" spans="1:14" ht="23.25" customHeight="1" x14ac:dyDescent="0.45">
      <c r="A23" s="21" t="s">
        <v>162</v>
      </c>
      <c r="B23" s="27"/>
      <c r="C23" s="20"/>
      <c r="D23" s="54">
        <v>12239</v>
      </c>
      <c r="E23" s="54"/>
      <c r="F23" s="54">
        <v>13597</v>
      </c>
      <c r="G23" s="54"/>
      <c r="H23" s="54">
        <v>6601</v>
      </c>
      <c r="I23" s="54"/>
      <c r="J23" s="54">
        <v>7604</v>
      </c>
      <c r="L23" s="20"/>
      <c r="M23" s="20"/>
      <c r="N23" s="81"/>
    </row>
    <row r="24" spans="1:14" ht="23.25" customHeight="1" x14ac:dyDescent="0.45">
      <c r="A24" s="21" t="s">
        <v>51</v>
      </c>
      <c r="B24" s="27"/>
      <c r="C24" s="20"/>
      <c r="D24" s="54">
        <v>3316</v>
      </c>
      <c r="E24" s="54"/>
      <c r="F24" s="54">
        <v>2659</v>
      </c>
      <c r="G24" s="54"/>
      <c r="H24" s="54">
        <v>3757</v>
      </c>
      <c r="I24" s="54"/>
      <c r="J24" s="54">
        <v>2291</v>
      </c>
      <c r="L24" s="20"/>
      <c r="M24" s="20"/>
      <c r="N24" s="81"/>
    </row>
    <row r="25" spans="1:14" ht="23.25" customHeight="1" x14ac:dyDescent="0.45">
      <c r="A25" s="25" t="s">
        <v>6</v>
      </c>
      <c r="B25" s="27"/>
      <c r="C25" s="20"/>
      <c r="D25" s="53">
        <v>42977</v>
      </c>
      <c r="E25" s="54"/>
      <c r="F25" s="53">
        <v>20637</v>
      </c>
      <c r="G25" s="54"/>
      <c r="H25" s="53">
        <v>24355</v>
      </c>
      <c r="I25" s="54"/>
      <c r="J25" s="53">
        <v>18887</v>
      </c>
      <c r="K25" s="45"/>
      <c r="L25" s="20"/>
      <c r="M25" s="65"/>
      <c r="N25" s="81"/>
    </row>
    <row r="26" spans="1:14" ht="23.25" customHeight="1" x14ac:dyDescent="0.45">
      <c r="A26" s="10" t="s">
        <v>7</v>
      </c>
      <c r="B26" s="27"/>
      <c r="C26" s="9"/>
      <c r="D26" s="52">
        <f>SUM(D20:D25)</f>
        <v>236506</v>
      </c>
      <c r="E26" s="42"/>
      <c r="F26" s="52">
        <f>SUM(F20:F25)</f>
        <v>217024</v>
      </c>
      <c r="G26" s="42"/>
      <c r="H26" s="52">
        <f>SUM(H20:H25)</f>
        <v>191595</v>
      </c>
      <c r="I26" s="42"/>
      <c r="J26" s="52">
        <f>SUM(J20:J25)</f>
        <v>188038</v>
      </c>
      <c r="L26" s="42"/>
      <c r="M26" s="9"/>
      <c r="N26" s="9"/>
    </row>
    <row r="27" spans="1:14" ht="23.25" customHeight="1" x14ac:dyDescent="0.45">
      <c r="A27" s="25"/>
      <c r="B27" s="27"/>
      <c r="C27" s="20"/>
      <c r="D27" s="54"/>
      <c r="E27" s="54"/>
      <c r="F27" s="54"/>
      <c r="G27" s="54"/>
      <c r="H27" s="54"/>
      <c r="I27" s="54"/>
      <c r="J27" s="54"/>
      <c r="L27" s="54"/>
    </row>
    <row r="28" spans="1:14" ht="23.25" customHeight="1" thickBot="1" x14ac:dyDescent="0.5">
      <c r="A28" s="10" t="s">
        <v>8</v>
      </c>
      <c r="B28" s="27"/>
      <c r="C28" s="9"/>
      <c r="D28" s="41">
        <f>SUM(D17+D26)</f>
        <v>329886</v>
      </c>
      <c r="E28" s="42"/>
      <c r="F28" s="41">
        <f>SUM(F17+F26)</f>
        <v>337736</v>
      </c>
      <c r="G28" s="42"/>
      <c r="H28" s="41">
        <f>SUM(H17+H26)</f>
        <v>279506</v>
      </c>
      <c r="I28" s="42"/>
      <c r="J28" s="41">
        <f>SUM(J17+J26)</f>
        <v>288526</v>
      </c>
      <c r="L28" s="42"/>
      <c r="M28" s="9"/>
      <c r="N28" s="9"/>
    </row>
    <row r="29" spans="1:14" ht="23.25" customHeight="1" thickTop="1" x14ac:dyDescent="0.45">
      <c r="D29" s="18"/>
      <c r="F29" s="18"/>
      <c r="H29" s="18"/>
      <c r="J29" s="18"/>
    </row>
    <row r="30" spans="1:14" ht="23.25" customHeight="1" x14ac:dyDescent="0.45">
      <c r="A30" s="10" t="s">
        <v>50</v>
      </c>
      <c r="J30" s="84"/>
    </row>
    <row r="31" spans="1:14" ht="23.25" customHeight="1" x14ac:dyDescent="0.45">
      <c r="A31" s="10" t="s">
        <v>156</v>
      </c>
      <c r="J31" s="84"/>
    </row>
    <row r="32" spans="1:14" ht="23.25" customHeight="1" x14ac:dyDescent="0.45">
      <c r="A32" s="10"/>
      <c r="D32" s="100"/>
      <c r="E32" s="100"/>
      <c r="F32" s="100"/>
      <c r="G32" s="100"/>
      <c r="H32" s="100"/>
      <c r="I32" s="100"/>
      <c r="J32" s="100"/>
    </row>
    <row r="33" spans="1:14" ht="23.25" customHeight="1" x14ac:dyDescent="0.45">
      <c r="A33" s="10"/>
      <c r="D33" s="115" t="s">
        <v>124</v>
      </c>
      <c r="E33" s="115"/>
      <c r="F33" s="115"/>
      <c r="G33" s="115"/>
      <c r="H33" s="115"/>
      <c r="I33" s="115"/>
      <c r="J33" s="115"/>
    </row>
    <row r="34" spans="1:14" ht="23.25" customHeight="1" x14ac:dyDescent="0.45">
      <c r="A34" s="10"/>
      <c r="B34" s="27"/>
      <c r="C34" s="80"/>
      <c r="D34" s="114" t="s">
        <v>0</v>
      </c>
      <c r="E34" s="114"/>
      <c r="F34" s="114"/>
      <c r="G34" s="36"/>
      <c r="H34" s="114" t="s">
        <v>31</v>
      </c>
      <c r="I34" s="114"/>
      <c r="J34" s="114"/>
    </row>
    <row r="35" spans="1:14" ht="23.25" customHeight="1" x14ac:dyDescent="0.45">
      <c r="A35" s="10"/>
      <c r="B35" s="27"/>
      <c r="C35" s="36"/>
      <c r="D35" s="36" t="s">
        <v>28</v>
      </c>
      <c r="E35" s="36"/>
      <c r="F35" s="36" t="s">
        <v>29</v>
      </c>
      <c r="G35" s="36"/>
      <c r="H35" s="36" t="s">
        <v>28</v>
      </c>
      <c r="I35" s="36"/>
      <c r="J35" s="36" t="s">
        <v>29</v>
      </c>
    </row>
    <row r="36" spans="1:14" ht="23.25" customHeight="1" x14ac:dyDescent="0.45">
      <c r="B36" s="8"/>
      <c r="C36" s="36"/>
      <c r="D36" s="105">
        <v>2563</v>
      </c>
      <c r="E36" s="36"/>
      <c r="F36" s="105">
        <v>2562</v>
      </c>
      <c r="G36" s="36"/>
      <c r="H36" s="105">
        <v>2563</v>
      </c>
      <c r="I36" s="36"/>
      <c r="J36" s="105">
        <v>2562</v>
      </c>
    </row>
    <row r="37" spans="1:14" ht="23.25" customHeight="1" x14ac:dyDescent="0.45">
      <c r="A37" s="10"/>
      <c r="B37" s="27"/>
      <c r="C37" s="36"/>
      <c r="D37" s="109" t="s">
        <v>137</v>
      </c>
      <c r="E37" s="36"/>
      <c r="F37" s="36"/>
      <c r="G37" s="36"/>
      <c r="H37" s="109" t="s">
        <v>137</v>
      </c>
      <c r="I37" s="36"/>
      <c r="J37" s="36"/>
    </row>
    <row r="38" spans="1:14" ht="23.25" customHeight="1" x14ac:dyDescent="0.45">
      <c r="A38" s="8"/>
      <c r="B38" s="77" t="s">
        <v>1</v>
      </c>
      <c r="C38" s="80"/>
      <c r="D38" s="105" t="s">
        <v>122</v>
      </c>
      <c r="E38" s="5"/>
      <c r="F38" s="105" t="s">
        <v>123</v>
      </c>
      <c r="G38" s="5"/>
      <c r="H38" s="105" t="s">
        <v>122</v>
      </c>
      <c r="I38" s="5"/>
      <c r="J38" s="105" t="s">
        <v>123</v>
      </c>
    </row>
    <row r="39" spans="1:14" ht="23.25" customHeight="1" x14ac:dyDescent="0.45">
      <c r="A39" s="10" t="s">
        <v>48</v>
      </c>
      <c r="B39" s="76"/>
      <c r="C39" s="80"/>
      <c r="D39" s="36"/>
      <c r="E39" s="5"/>
      <c r="F39" s="36"/>
      <c r="G39" s="5"/>
      <c r="H39" s="36"/>
      <c r="I39" s="5"/>
      <c r="J39" s="36"/>
    </row>
    <row r="40" spans="1:14" ht="23.25" customHeight="1" x14ac:dyDescent="0.45">
      <c r="A40" s="14" t="s">
        <v>9</v>
      </c>
      <c r="B40" s="27"/>
      <c r="C40" s="20"/>
      <c r="D40" s="20"/>
      <c r="E40" s="20"/>
      <c r="F40" s="20"/>
      <c r="G40" s="20"/>
      <c r="H40" s="20"/>
      <c r="I40" s="20"/>
      <c r="J40" s="20"/>
    </row>
    <row r="41" spans="1:14" ht="23.25" customHeight="1" x14ac:dyDescent="0.45">
      <c r="A41" s="25" t="s">
        <v>91</v>
      </c>
      <c r="B41" s="27"/>
      <c r="C41" s="20"/>
      <c r="D41" s="20"/>
      <c r="E41" s="20"/>
      <c r="G41" s="20"/>
      <c r="H41" s="20"/>
      <c r="I41" s="20"/>
      <c r="J41" s="20"/>
    </row>
    <row r="42" spans="1:14" ht="23.25" customHeight="1" x14ac:dyDescent="0.45">
      <c r="A42" s="25" t="s">
        <v>92</v>
      </c>
      <c r="B42" s="27" t="s">
        <v>153</v>
      </c>
      <c r="C42" s="20"/>
      <c r="D42" s="54">
        <v>67626</v>
      </c>
      <c r="E42" s="54"/>
      <c r="F42" s="20">
        <v>69450</v>
      </c>
      <c r="G42" s="54"/>
      <c r="H42" s="54">
        <v>63725</v>
      </c>
      <c r="I42" s="54"/>
      <c r="J42" s="54">
        <v>61808</v>
      </c>
      <c r="L42" s="20"/>
      <c r="M42" s="20"/>
      <c r="N42" s="20"/>
    </row>
    <row r="43" spans="1:14" ht="23.25" customHeight="1" x14ac:dyDescent="0.45">
      <c r="A43" s="25" t="s">
        <v>128</v>
      </c>
      <c r="B43" s="27"/>
      <c r="C43" s="20"/>
      <c r="D43" s="54">
        <v>19494</v>
      </c>
      <c r="E43" s="54"/>
      <c r="F43" s="54">
        <v>18190</v>
      </c>
      <c r="G43" s="54"/>
      <c r="H43" s="54">
        <v>14802</v>
      </c>
      <c r="I43" s="54"/>
      <c r="J43" s="54">
        <v>12909</v>
      </c>
      <c r="K43" s="45"/>
      <c r="L43" s="20"/>
      <c r="M43" s="20"/>
      <c r="N43" s="20"/>
    </row>
    <row r="44" spans="1:14" ht="23.25" customHeight="1" x14ac:dyDescent="0.45">
      <c r="A44" s="25" t="s">
        <v>129</v>
      </c>
      <c r="B44" s="27" t="s">
        <v>154</v>
      </c>
      <c r="C44" s="20"/>
      <c r="D44" s="54">
        <v>3746</v>
      </c>
      <c r="E44" s="54"/>
      <c r="F44" s="54">
        <v>3552</v>
      </c>
      <c r="G44" s="54"/>
      <c r="H44" s="54">
        <v>3601</v>
      </c>
      <c r="I44" s="54"/>
      <c r="J44" s="54">
        <v>3552</v>
      </c>
      <c r="K44" s="45"/>
      <c r="L44" s="20"/>
      <c r="M44" s="20"/>
      <c r="N44" s="20"/>
    </row>
    <row r="45" spans="1:14" ht="23.25" customHeight="1" x14ac:dyDescent="0.45">
      <c r="A45" s="25" t="s">
        <v>86</v>
      </c>
      <c r="B45" s="27" t="s">
        <v>155</v>
      </c>
      <c r="C45" s="20"/>
      <c r="D45" s="54">
        <v>19372</v>
      </c>
      <c r="E45" s="22"/>
      <c r="F45" s="22">
        <v>2500</v>
      </c>
      <c r="G45" s="54"/>
      <c r="H45" s="54">
        <v>0</v>
      </c>
      <c r="I45" s="54"/>
      <c r="J45" s="54">
        <v>0</v>
      </c>
      <c r="L45" s="20"/>
      <c r="M45" s="20"/>
      <c r="N45" s="20"/>
    </row>
    <row r="46" spans="1:14" ht="23.25" customHeight="1" x14ac:dyDescent="0.45">
      <c r="A46" s="25" t="s">
        <v>130</v>
      </c>
      <c r="B46" s="27"/>
      <c r="C46" s="20"/>
      <c r="D46" s="54">
        <v>2330</v>
      </c>
      <c r="E46" s="54"/>
      <c r="F46" s="54">
        <v>2330</v>
      </c>
      <c r="G46" s="54"/>
      <c r="H46" s="54">
        <v>0</v>
      </c>
      <c r="I46" s="54"/>
      <c r="J46" s="54">
        <v>0</v>
      </c>
      <c r="L46" s="20"/>
      <c r="M46" s="20"/>
      <c r="N46" s="20"/>
    </row>
    <row r="47" spans="1:14" ht="23.25" customHeight="1" x14ac:dyDescent="0.45">
      <c r="A47" s="25" t="s">
        <v>131</v>
      </c>
      <c r="B47" s="27"/>
      <c r="C47" s="20"/>
      <c r="D47" s="53">
        <v>103</v>
      </c>
      <c r="E47" s="54"/>
      <c r="F47" s="53">
        <v>103</v>
      </c>
      <c r="G47" s="54"/>
      <c r="H47" s="23">
        <v>103</v>
      </c>
      <c r="I47" s="54"/>
      <c r="J47" s="23">
        <v>103</v>
      </c>
      <c r="K47" s="45"/>
      <c r="L47" s="20"/>
      <c r="M47" s="20"/>
      <c r="N47" s="20"/>
    </row>
    <row r="48" spans="1:14" ht="23.25" customHeight="1" x14ac:dyDescent="0.45">
      <c r="A48" s="10" t="s">
        <v>10</v>
      </c>
      <c r="B48" s="27"/>
      <c r="C48" s="9"/>
      <c r="D48" s="52">
        <f>SUM(D41:D47)</f>
        <v>112671</v>
      </c>
      <c r="E48" s="42"/>
      <c r="F48" s="52">
        <f>SUM(F42:F47)</f>
        <v>96125</v>
      </c>
      <c r="G48" s="42"/>
      <c r="H48" s="52">
        <f>SUM(H41:H47)</f>
        <v>82231</v>
      </c>
      <c r="I48" s="42"/>
      <c r="J48" s="52">
        <f>SUM(J41:J47)</f>
        <v>78372</v>
      </c>
      <c r="L48" s="42"/>
      <c r="M48" s="9"/>
      <c r="N48" s="9"/>
    </row>
    <row r="49" spans="1:14" ht="23.25" customHeight="1" x14ac:dyDescent="0.45">
      <c r="A49" s="10"/>
      <c r="B49" s="27"/>
      <c r="C49" s="20"/>
      <c r="D49" s="54"/>
      <c r="E49" s="54"/>
      <c r="F49" s="54"/>
      <c r="G49" s="54"/>
      <c r="H49" s="54"/>
      <c r="I49" s="54"/>
      <c r="J49" s="54"/>
    </row>
    <row r="50" spans="1:14" ht="23.25" customHeight="1" x14ac:dyDescent="0.45">
      <c r="A50" s="14" t="s">
        <v>11</v>
      </c>
      <c r="B50" s="27"/>
      <c r="C50" s="20"/>
      <c r="D50" s="54"/>
      <c r="E50" s="54"/>
      <c r="F50" s="54"/>
      <c r="G50" s="54"/>
      <c r="H50" s="54"/>
      <c r="I50" s="54"/>
      <c r="J50" s="54"/>
      <c r="L50" s="39"/>
    </row>
    <row r="51" spans="1:14" ht="23.25" customHeight="1" x14ac:dyDescent="0.45">
      <c r="A51" s="25" t="s">
        <v>132</v>
      </c>
      <c r="B51" s="27" t="s">
        <v>154</v>
      </c>
      <c r="C51" s="20"/>
      <c r="D51" s="54">
        <v>7160</v>
      </c>
      <c r="E51" s="54"/>
      <c r="F51" s="54">
        <v>7437</v>
      </c>
      <c r="G51" s="54"/>
      <c r="H51" s="54">
        <v>6518</v>
      </c>
      <c r="I51" s="54"/>
      <c r="J51" s="54">
        <v>7437</v>
      </c>
      <c r="L51" s="20"/>
      <c r="M51" s="20"/>
      <c r="N51" s="20"/>
    </row>
    <row r="52" spans="1:14" ht="23.25" customHeight="1" x14ac:dyDescent="0.45">
      <c r="A52" s="25" t="s">
        <v>125</v>
      </c>
      <c r="B52" s="27"/>
      <c r="C52" s="20"/>
      <c r="D52" s="54">
        <v>3372</v>
      </c>
      <c r="E52" s="54"/>
      <c r="F52" s="54">
        <v>4272</v>
      </c>
      <c r="G52" s="54"/>
      <c r="H52" s="54">
        <v>3372</v>
      </c>
      <c r="I52" s="54"/>
      <c r="J52" s="54">
        <v>3435</v>
      </c>
      <c r="L52" s="20"/>
      <c r="M52" s="20"/>
      <c r="N52" s="20"/>
    </row>
    <row r="53" spans="1:14" ht="23.25" customHeight="1" x14ac:dyDescent="0.45">
      <c r="A53" s="25" t="s">
        <v>134</v>
      </c>
      <c r="B53" s="27"/>
      <c r="C53" s="20"/>
      <c r="D53" s="54"/>
      <c r="E53" s="54"/>
      <c r="F53" s="54"/>
      <c r="G53" s="54"/>
      <c r="H53" s="54"/>
      <c r="I53" s="54"/>
      <c r="J53" s="54"/>
      <c r="L53" s="20"/>
      <c r="M53" s="20"/>
      <c r="N53" s="20"/>
    </row>
    <row r="54" spans="1:14" ht="23.25" customHeight="1" x14ac:dyDescent="0.45">
      <c r="A54" s="25" t="s">
        <v>133</v>
      </c>
      <c r="B54" s="27"/>
      <c r="C54" s="20"/>
      <c r="D54" s="53">
        <v>1937</v>
      </c>
      <c r="E54" s="54"/>
      <c r="F54" s="53">
        <v>1680</v>
      </c>
      <c r="G54" s="54"/>
      <c r="H54" s="53">
        <v>1649</v>
      </c>
      <c r="I54" s="54"/>
      <c r="J54" s="53">
        <v>1486</v>
      </c>
      <c r="L54" s="20"/>
      <c r="M54" s="20"/>
      <c r="N54" s="20"/>
    </row>
    <row r="55" spans="1:14" ht="23.25" customHeight="1" x14ac:dyDescent="0.45">
      <c r="A55" s="10" t="s">
        <v>12</v>
      </c>
      <c r="B55" s="27"/>
      <c r="C55" s="9"/>
      <c r="D55" s="52">
        <f>SUM(D51:D54)</f>
        <v>12469</v>
      </c>
      <c r="E55" s="54"/>
      <c r="F55" s="52">
        <f>SUM(F51:F54)</f>
        <v>13389</v>
      </c>
      <c r="G55" s="54"/>
      <c r="H55" s="52">
        <f>SUM(H51:H54)</f>
        <v>11539</v>
      </c>
      <c r="I55" s="54"/>
      <c r="J55" s="52">
        <f>SUM(J51:J54)</f>
        <v>12358</v>
      </c>
      <c r="L55" s="42"/>
      <c r="M55" s="20"/>
      <c r="N55" s="9"/>
    </row>
    <row r="56" spans="1:14" ht="23.25" customHeight="1" x14ac:dyDescent="0.45">
      <c r="A56" s="10" t="s">
        <v>13</v>
      </c>
      <c r="B56" s="27"/>
      <c r="C56" s="9"/>
      <c r="D56" s="52">
        <f>SUM(D48+D55)</f>
        <v>125140</v>
      </c>
      <c r="E56" s="54"/>
      <c r="F56" s="52">
        <f>SUM(F48+F55)</f>
        <v>109514</v>
      </c>
      <c r="G56" s="54"/>
      <c r="H56" s="52">
        <f>SUM(H48+H55)</f>
        <v>93770</v>
      </c>
      <c r="I56" s="54"/>
      <c r="J56" s="52">
        <f>SUM(J48+J55)</f>
        <v>90730</v>
      </c>
      <c r="L56" s="42"/>
      <c r="M56" s="20"/>
      <c r="N56" s="9"/>
    </row>
    <row r="58" spans="1:14" ht="23.25" customHeight="1" x14ac:dyDescent="0.45">
      <c r="A58" s="10" t="s">
        <v>50</v>
      </c>
      <c r="J58" s="84"/>
    </row>
    <row r="59" spans="1:14" ht="23.25" customHeight="1" x14ac:dyDescent="0.45">
      <c r="A59" s="10" t="s">
        <v>156</v>
      </c>
      <c r="J59" s="84"/>
    </row>
    <row r="60" spans="1:14" ht="23.25" customHeight="1" x14ac:dyDescent="0.45">
      <c r="A60" s="10"/>
      <c r="B60" s="99"/>
      <c r="C60" s="100"/>
      <c r="D60" s="100"/>
      <c r="E60" s="100"/>
      <c r="F60" s="100"/>
      <c r="G60" s="100"/>
      <c r="H60" s="100"/>
      <c r="I60" s="100"/>
      <c r="J60" s="100"/>
    </row>
    <row r="61" spans="1:14" ht="23.25" customHeight="1" x14ac:dyDescent="0.45">
      <c r="A61" s="10"/>
      <c r="D61" s="115" t="s">
        <v>124</v>
      </c>
      <c r="E61" s="115"/>
      <c r="F61" s="115"/>
      <c r="G61" s="115"/>
      <c r="H61" s="115"/>
      <c r="I61" s="115"/>
      <c r="J61" s="115"/>
    </row>
    <row r="62" spans="1:14" ht="23.25" customHeight="1" x14ac:dyDescent="0.45">
      <c r="A62" s="10"/>
      <c r="B62" s="27"/>
      <c r="C62" s="80"/>
      <c r="D62" s="114" t="s">
        <v>0</v>
      </c>
      <c r="E62" s="114"/>
      <c r="F62" s="114"/>
      <c r="G62" s="36"/>
      <c r="H62" s="114" t="s">
        <v>31</v>
      </c>
      <c r="I62" s="114"/>
      <c r="J62" s="114"/>
    </row>
    <row r="63" spans="1:14" ht="23.25" customHeight="1" x14ac:dyDescent="0.45">
      <c r="A63" s="10"/>
      <c r="B63" s="27"/>
      <c r="C63" s="36"/>
      <c r="D63" s="36" t="s">
        <v>28</v>
      </c>
      <c r="E63" s="36"/>
      <c r="F63" s="36" t="s">
        <v>29</v>
      </c>
      <c r="G63" s="36"/>
      <c r="H63" s="36" t="s">
        <v>28</v>
      </c>
      <c r="I63" s="36"/>
      <c r="J63" s="36" t="s">
        <v>29</v>
      </c>
    </row>
    <row r="64" spans="1:14" ht="23.25" customHeight="1" x14ac:dyDescent="0.45">
      <c r="B64" s="8"/>
      <c r="C64" s="36"/>
      <c r="D64" s="105">
        <v>2563</v>
      </c>
      <c r="E64" s="36"/>
      <c r="F64" s="105">
        <v>2562</v>
      </c>
      <c r="G64" s="36"/>
      <c r="H64" s="105">
        <v>2563</v>
      </c>
      <c r="I64" s="36"/>
      <c r="J64" s="105">
        <v>2562</v>
      </c>
    </row>
    <row r="65" spans="1:14" ht="23.25" customHeight="1" x14ac:dyDescent="0.45">
      <c r="A65" s="10"/>
      <c r="B65" s="27"/>
      <c r="C65" s="36"/>
      <c r="D65" s="109" t="s">
        <v>137</v>
      </c>
      <c r="E65" s="36"/>
      <c r="F65" s="36"/>
      <c r="G65" s="36"/>
      <c r="H65" s="109" t="s">
        <v>137</v>
      </c>
      <c r="I65" s="36"/>
      <c r="J65" s="36"/>
    </row>
    <row r="66" spans="1:14" ht="23.25" customHeight="1" x14ac:dyDescent="0.45">
      <c r="A66" s="8"/>
      <c r="B66" s="77" t="s">
        <v>1</v>
      </c>
      <c r="C66" s="80"/>
      <c r="D66" s="105" t="s">
        <v>122</v>
      </c>
      <c r="E66" s="5"/>
      <c r="F66" s="105" t="s">
        <v>123</v>
      </c>
      <c r="G66" s="5"/>
      <c r="H66" s="105" t="s">
        <v>122</v>
      </c>
      <c r="I66" s="5"/>
      <c r="J66" s="105" t="s">
        <v>123</v>
      </c>
    </row>
    <row r="67" spans="1:14" ht="23.25" customHeight="1" x14ac:dyDescent="0.45">
      <c r="A67" s="10" t="s">
        <v>157</v>
      </c>
      <c r="B67" s="76"/>
      <c r="C67" s="80"/>
      <c r="D67" s="36"/>
      <c r="E67" s="5"/>
      <c r="F67" s="36"/>
      <c r="G67" s="5"/>
      <c r="H67" s="36"/>
      <c r="I67" s="5"/>
      <c r="J67" s="36"/>
    </row>
    <row r="68" spans="1:14" ht="23.25" customHeight="1" x14ac:dyDescent="0.45">
      <c r="A68" s="14" t="s">
        <v>49</v>
      </c>
      <c r="B68" s="27"/>
      <c r="C68" s="82"/>
      <c r="D68" s="82"/>
      <c r="E68" s="82"/>
      <c r="F68" s="82"/>
      <c r="G68" s="82"/>
      <c r="H68" s="82"/>
      <c r="I68" s="82"/>
      <c r="J68" s="82"/>
    </row>
    <row r="69" spans="1:14" ht="23.25" customHeight="1" x14ac:dyDescent="0.45">
      <c r="A69" s="25" t="s">
        <v>23</v>
      </c>
      <c r="B69" s="27"/>
    </row>
    <row r="70" spans="1:14" ht="23.25" customHeight="1" thickBot="1" x14ac:dyDescent="0.5">
      <c r="A70" s="25" t="s">
        <v>24</v>
      </c>
      <c r="B70" s="27"/>
      <c r="C70" s="82"/>
      <c r="D70" s="83">
        <v>163625</v>
      </c>
      <c r="E70" s="54"/>
      <c r="F70" s="83">
        <v>163625</v>
      </c>
      <c r="G70" s="54"/>
      <c r="H70" s="83">
        <v>163625</v>
      </c>
      <c r="I70" s="54"/>
      <c r="J70" s="83">
        <v>163625</v>
      </c>
      <c r="L70" s="20"/>
      <c r="M70" s="20"/>
      <c r="N70" s="20"/>
    </row>
    <row r="71" spans="1:14" ht="23.25" customHeight="1" thickTop="1" x14ac:dyDescent="0.45">
      <c r="A71" s="25" t="s">
        <v>30</v>
      </c>
      <c r="B71" s="27"/>
      <c r="C71" s="82"/>
      <c r="D71" s="54">
        <v>158885</v>
      </c>
      <c r="E71" s="54"/>
      <c r="F71" s="54">
        <v>158885</v>
      </c>
      <c r="G71" s="54"/>
      <c r="H71" s="54">
        <v>158885</v>
      </c>
      <c r="I71" s="54"/>
      <c r="J71" s="54">
        <v>158885</v>
      </c>
      <c r="L71" s="20"/>
      <c r="M71" s="20"/>
      <c r="N71" s="20"/>
    </row>
    <row r="72" spans="1:14" ht="23.25" customHeight="1" x14ac:dyDescent="0.45">
      <c r="A72" s="25" t="s">
        <v>43</v>
      </c>
      <c r="B72" s="27"/>
      <c r="C72" s="82"/>
      <c r="D72" s="54"/>
      <c r="E72" s="54"/>
      <c r="F72" s="54"/>
      <c r="G72" s="54"/>
      <c r="H72" s="54"/>
      <c r="I72" s="54"/>
      <c r="J72" s="54"/>
      <c r="L72" s="20"/>
      <c r="M72" s="20"/>
      <c r="N72" s="20"/>
    </row>
    <row r="73" spans="1:14" ht="23.25" customHeight="1" x14ac:dyDescent="0.45">
      <c r="A73" s="25" t="s">
        <v>44</v>
      </c>
      <c r="B73" s="27"/>
      <c r="C73" s="82"/>
      <c r="D73" s="54">
        <v>209891</v>
      </c>
      <c r="E73" s="54"/>
      <c r="F73" s="54">
        <v>209891</v>
      </c>
      <c r="G73" s="54"/>
      <c r="H73" s="54">
        <v>209891</v>
      </c>
      <c r="I73" s="54"/>
      <c r="J73" s="54">
        <v>209891</v>
      </c>
      <c r="L73" s="20"/>
      <c r="M73" s="20"/>
      <c r="N73" s="20"/>
    </row>
    <row r="74" spans="1:14" ht="23.25" customHeight="1" x14ac:dyDescent="0.45">
      <c r="A74" s="25" t="s">
        <v>103</v>
      </c>
      <c r="B74" s="27"/>
      <c r="C74" s="82"/>
      <c r="D74" s="54">
        <v>4660</v>
      </c>
      <c r="E74" s="54"/>
      <c r="F74" s="54">
        <v>4660</v>
      </c>
      <c r="G74" s="54"/>
      <c r="H74" s="54">
        <v>4660</v>
      </c>
      <c r="I74" s="54"/>
      <c r="J74" s="54">
        <v>4660</v>
      </c>
      <c r="L74" s="20"/>
      <c r="M74" s="20"/>
      <c r="N74" s="20"/>
    </row>
    <row r="75" spans="1:14" ht="23.25" customHeight="1" x14ac:dyDescent="0.45">
      <c r="A75" s="25" t="s">
        <v>63</v>
      </c>
      <c r="B75" s="27"/>
      <c r="C75" s="82"/>
      <c r="D75" s="54">
        <v>-183161</v>
      </c>
      <c r="E75" s="54"/>
      <c r="F75" s="54">
        <v>-161264</v>
      </c>
      <c r="G75" s="54"/>
      <c r="H75" s="54">
        <v>-194346</v>
      </c>
      <c r="I75" s="54"/>
      <c r="J75" s="54">
        <v>-182286</v>
      </c>
      <c r="L75" s="20"/>
      <c r="M75" s="20"/>
      <c r="N75" s="20"/>
    </row>
    <row r="76" spans="1:14" ht="23.25" customHeight="1" x14ac:dyDescent="0.45">
      <c r="A76" s="25" t="s">
        <v>53</v>
      </c>
      <c r="B76" s="27"/>
      <c r="C76" s="82"/>
      <c r="D76" s="53">
        <v>5259</v>
      </c>
      <c r="E76" s="54"/>
      <c r="F76" s="53">
        <v>5259</v>
      </c>
      <c r="G76" s="54"/>
      <c r="H76" s="53">
        <v>6646</v>
      </c>
      <c r="I76" s="54"/>
      <c r="J76" s="53">
        <v>6646</v>
      </c>
      <c r="L76" s="20"/>
      <c r="M76" s="20"/>
      <c r="N76" s="20"/>
    </row>
    <row r="77" spans="1:14" ht="23.25" customHeight="1" x14ac:dyDescent="0.45">
      <c r="A77" s="10" t="s">
        <v>95</v>
      </c>
      <c r="B77" s="29"/>
      <c r="C77" s="9"/>
      <c r="D77" s="42">
        <f>SUM(D71:D76)</f>
        <v>195534</v>
      </c>
      <c r="E77" s="42"/>
      <c r="F77" s="42">
        <f>SUM(F71:F76)</f>
        <v>217431</v>
      </c>
      <c r="G77" s="42"/>
      <c r="H77" s="42">
        <f>SUM(H71:H76)</f>
        <v>185736</v>
      </c>
      <c r="I77" s="42"/>
      <c r="J77" s="42">
        <f>SUM(J71:J76)</f>
        <v>197796</v>
      </c>
      <c r="L77" s="42"/>
      <c r="M77" s="9"/>
      <c r="N77" s="9"/>
    </row>
    <row r="78" spans="1:14" ht="23.25" customHeight="1" x14ac:dyDescent="0.45">
      <c r="A78" s="25" t="s">
        <v>37</v>
      </c>
      <c r="B78" s="27"/>
      <c r="C78" s="20"/>
      <c r="D78" s="53">
        <v>9212</v>
      </c>
      <c r="E78" s="54"/>
      <c r="F78" s="53">
        <v>10791</v>
      </c>
      <c r="G78" s="54"/>
      <c r="H78" s="23">
        <v>0</v>
      </c>
      <c r="I78" s="54"/>
      <c r="J78" s="23">
        <v>0</v>
      </c>
      <c r="L78" s="20"/>
      <c r="M78" s="20"/>
      <c r="N78" s="20"/>
    </row>
    <row r="79" spans="1:14" ht="23.25" customHeight="1" x14ac:dyDescent="0.45">
      <c r="A79" s="10" t="s">
        <v>46</v>
      </c>
      <c r="B79" s="27"/>
      <c r="C79" s="9"/>
      <c r="D79" s="52">
        <f>SUM(D77:D78)</f>
        <v>204746</v>
      </c>
      <c r="E79" s="42"/>
      <c r="F79" s="52">
        <f>SUM(F77:F78)</f>
        <v>228222</v>
      </c>
      <c r="G79" s="42"/>
      <c r="H79" s="52">
        <f>SUM(H77:H78)</f>
        <v>185736</v>
      </c>
      <c r="I79" s="42"/>
      <c r="J79" s="52">
        <f>SUM(J77:J78)</f>
        <v>197796</v>
      </c>
      <c r="L79" s="42"/>
      <c r="M79" s="9"/>
      <c r="N79" s="9"/>
    </row>
    <row r="80" spans="1:14" ht="23.25" customHeight="1" x14ac:dyDescent="0.45">
      <c r="A80" s="10"/>
      <c r="B80" s="27"/>
      <c r="C80" s="20"/>
      <c r="D80" s="54"/>
      <c r="E80" s="54"/>
      <c r="F80" s="54"/>
      <c r="G80" s="54"/>
      <c r="H80" s="54"/>
      <c r="I80" s="54"/>
      <c r="J80" s="54"/>
      <c r="K80" s="9"/>
      <c r="L80" s="42"/>
      <c r="M80" s="9"/>
      <c r="N80" s="9"/>
    </row>
    <row r="81" spans="1:16" ht="23.25" customHeight="1" thickBot="1" x14ac:dyDescent="0.5">
      <c r="A81" s="10" t="s">
        <v>47</v>
      </c>
      <c r="B81" s="27"/>
      <c r="C81" s="9"/>
      <c r="D81" s="41">
        <f>SUM(D56+D79)</f>
        <v>329886</v>
      </c>
      <c r="E81" s="42"/>
      <c r="F81" s="41">
        <f>SUM(F56+F79)</f>
        <v>337736</v>
      </c>
      <c r="G81" s="42"/>
      <c r="H81" s="41">
        <f>SUM(H56+H79)</f>
        <v>279506</v>
      </c>
      <c r="I81" s="42"/>
      <c r="J81" s="41">
        <f>SUM(J56+J79)</f>
        <v>288526</v>
      </c>
      <c r="K81" s="47"/>
      <c r="L81" s="47"/>
      <c r="M81" s="47"/>
      <c r="N81" s="47"/>
      <c r="O81" s="47"/>
      <c r="P81" s="9"/>
    </row>
    <row r="82" spans="1:16" ht="23.25" customHeight="1" thickTop="1" x14ac:dyDescent="0.45">
      <c r="D82" s="7"/>
      <c r="F82" s="7"/>
      <c r="L82" s="9"/>
      <c r="M82" s="9"/>
      <c r="N82" s="9"/>
    </row>
    <row r="84" spans="1:16" ht="23.25" customHeight="1" x14ac:dyDescent="0.45">
      <c r="D84" s="72"/>
      <c r="F84" s="72"/>
      <c r="H84" s="72"/>
      <c r="J84" s="72"/>
    </row>
  </sheetData>
  <mergeCells count="9">
    <mergeCell ref="D62:F62"/>
    <mergeCell ref="H62:J62"/>
    <mergeCell ref="D4:J4"/>
    <mergeCell ref="D33:J33"/>
    <mergeCell ref="D61:J61"/>
    <mergeCell ref="D5:F5"/>
    <mergeCell ref="H5:J5"/>
    <mergeCell ref="D34:F34"/>
    <mergeCell ref="H34:J34"/>
  </mergeCells>
  <phoneticPr fontId="3" type="noConversion"/>
  <pageMargins left="0.7" right="0.45" top="0.8" bottom="0.5" header="0.5" footer="0.5"/>
  <pageSetup paperSize="9" scale="80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&amp;R&amp;P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showGridLines="0" view="pageBreakPreview" topLeftCell="A59" zoomScale="90" zoomScaleNormal="90" zoomScaleSheetLayoutView="90" workbookViewId="0">
      <selection activeCell="A68" sqref="A68:XFD1048576"/>
    </sheetView>
  </sheetViews>
  <sheetFormatPr defaultColWidth="9.140625" defaultRowHeight="23.25" customHeight="1" x14ac:dyDescent="0.3"/>
  <cols>
    <col min="1" max="1" width="45.140625" style="12" customWidth="1"/>
    <col min="2" max="2" width="9" style="28" customWidth="1"/>
    <col min="3" max="3" width="1.140625" style="8" customWidth="1"/>
    <col min="4" max="4" width="16.7109375" style="8" customWidth="1"/>
    <col min="5" max="5" width="1.140625" style="8" customWidth="1"/>
    <col min="6" max="6" width="16.7109375" style="8" customWidth="1"/>
    <col min="7" max="7" width="1.140625" style="8" customWidth="1"/>
    <col min="8" max="8" width="16.7109375" style="8" customWidth="1"/>
    <col min="9" max="9" width="1.140625" style="8" customWidth="1"/>
    <col min="10" max="10" width="16.7109375" style="8" customWidth="1"/>
    <col min="11" max="11" width="16.7109375" style="8" bestFit="1" customWidth="1"/>
    <col min="12" max="12" width="14.140625" style="8" bestFit="1" customWidth="1"/>
    <col min="13" max="13" width="11" style="8" bestFit="1" customWidth="1"/>
    <col min="14" max="14" width="14" style="8" bestFit="1" customWidth="1"/>
    <col min="15" max="15" width="9.42578125" style="8" bestFit="1" customWidth="1"/>
    <col min="16" max="16384" width="9.140625" style="8"/>
  </cols>
  <sheetData>
    <row r="1" spans="1:14" ht="23.25" customHeight="1" x14ac:dyDescent="0.45">
      <c r="A1" s="10" t="s">
        <v>50</v>
      </c>
      <c r="J1" s="84" t="s">
        <v>137</v>
      </c>
    </row>
    <row r="2" spans="1:14" ht="23.25" customHeight="1" x14ac:dyDescent="0.45">
      <c r="A2" s="10" t="s">
        <v>135</v>
      </c>
      <c r="J2" s="84" t="s">
        <v>122</v>
      </c>
    </row>
    <row r="3" spans="1:14" ht="23.25" customHeight="1" x14ac:dyDescent="0.45">
      <c r="A3" s="10" t="s">
        <v>136</v>
      </c>
      <c r="D3" s="78"/>
      <c r="E3" s="78"/>
      <c r="F3" s="78"/>
      <c r="G3" s="78"/>
      <c r="H3" s="78"/>
      <c r="I3" s="78"/>
      <c r="J3" s="78"/>
    </row>
    <row r="4" spans="1:14" ht="23.25" customHeight="1" x14ac:dyDescent="0.45">
      <c r="A4" s="10"/>
      <c r="D4" s="78"/>
      <c r="E4" s="78"/>
      <c r="F4" s="78"/>
      <c r="G4" s="78"/>
      <c r="H4" s="78"/>
      <c r="I4" s="78"/>
      <c r="J4" s="78"/>
    </row>
    <row r="5" spans="1:14" ht="23.25" customHeight="1" x14ac:dyDescent="0.45">
      <c r="A5" s="10"/>
      <c r="D5" s="115" t="s">
        <v>124</v>
      </c>
      <c r="E5" s="115"/>
      <c r="F5" s="115"/>
      <c r="G5" s="115"/>
      <c r="H5" s="115"/>
      <c r="I5" s="115"/>
      <c r="J5" s="115"/>
    </row>
    <row r="6" spans="1:14" ht="23.1" customHeight="1" x14ac:dyDescent="0.45">
      <c r="A6" s="10"/>
      <c r="B6" s="27"/>
      <c r="C6" s="80"/>
      <c r="D6" s="115" t="s">
        <v>0</v>
      </c>
      <c r="E6" s="115"/>
      <c r="F6" s="115"/>
      <c r="G6" s="36"/>
      <c r="H6" s="115" t="s">
        <v>31</v>
      </c>
      <c r="I6" s="115"/>
      <c r="J6" s="115"/>
    </row>
    <row r="7" spans="1:14" ht="23.1" customHeight="1" x14ac:dyDescent="0.45">
      <c r="A7" s="10"/>
      <c r="B7" s="77" t="s">
        <v>1</v>
      </c>
      <c r="C7" s="36"/>
      <c r="D7" s="104">
        <v>2563</v>
      </c>
      <c r="E7" s="36"/>
      <c r="F7" s="104">
        <v>2562</v>
      </c>
      <c r="G7" s="36"/>
      <c r="H7" s="104">
        <v>2563</v>
      </c>
      <c r="I7" s="36"/>
      <c r="J7" s="79">
        <v>2562</v>
      </c>
    </row>
    <row r="8" spans="1:14" ht="23.1" customHeight="1" x14ac:dyDescent="0.45">
      <c r="A8" s="14"/>
      <c r="B8" s="27"/>
      <c r="C8" s="80"/>
      <c r="D8" s="116"/>
      <c r="E8" s="117"/>
      <c r="F8" s="117"/>
      <c r="G8" s="117"/>
      <c r="H8" s="117"/>
      <c r="I8" s="117"/>
      <c r="J8" s="117"/>
    </row>
    <row r="9" spans="1:14" ht="23.1" customHeight="1" x14ac:dyDescent="0.45">
      <c r="A9" s="14" t="s">
        <v>66</v>
      </c>
      <c r="B9" s="27"/>
      <c r="C9" s="20"/>
      <c r="D9" s="20"/>
      <c r="E9" s="20"/>
      <c r="F9" s="20"/>
      <c r="G9" s="20"/>
      <c r="H9" s="20"/>
      <c r="I9" s="20"/>
      <c r="J9" s="20"/>
    </row>
    <row r="10" spans="1:14" ht="22.15" customHeight="1" x14ac:dyDescent="0.45">
      <c r="A10" s="25" t="s">
        <v>67</v>
      </c>
      <c r="B10" s="27"/>
      <c r="C10" s="20"/>
      <c r="D10" s="69">
        <v>22186</v>
      </c>
      <c r="E10" s="54"/>
      <c r="F10" s="69">
        <v>96716</v>
      </c>
      <c r="G10" s="54"/>
      <c r="H10" s="69">
        <v>4850</v>
      </c>
      <c r="I10" s="54"/>
      <c r="J10" s="69">
        <v>23984</v>
      </c>
      <c r="K10" s="21"/>
      <c r="L10" s="20"/>
      <c r="M10" s="20"/>
      <c r="N10" s="20"/>
    </row>
    <row r="11" spans="1:14" ht="23.1" customHeight="1" x14ac:dyDescent="0.45">
      <c r="A11" s="25" t="s">
        <v>104</v>
      </c>
      <c r="B11" s="27"/>
      <c r="C11" s="20"/>
      <c r="D11" s="54">
        <v>327</v>
      </c>
      <c r="E11" s="54"/>
      <c r="F11" s="54">
        <v>39</v>
      </c>
      <c r="G11" s="54"/>
      <c r="H11" s="54">
        <v>327</v>
      </c>
      <c r="I11" s="54"/>
      <c r="J11" s="54">
        <v>1</v>
      </c>
      <c r="K11" s="21"/>
      <c r="L11" s="20"/>
      <c r="M11" s="20"/>
      <c r="N11" s="20"/>
    </row>
    <row r="12" spans="1:14" ht="23.1" customHeight="1" x14ac:dyDescent="0.45">
      <c r="A12" s="25" t="s">
        <v>69</v>
      </c>
      <c r="B12" s="27"/>
      <c r="C12" s="20"/>
      <c r="D12" s="54">
        <v>3131</v>
      </c>
      <c r="E12" s="54"/>
      <c r="F12" s="54">
        <v>691</v>
      </c>
      <c r="G12" s="54"/>
      <c r="H12" s="54">
        <v>4105</v>
      </c>
      <c r="I12" s="54"/>
      <c r="J12" s="54">
        <v>5165</v>
      </c>
      <c r="K12" s="21"/>
      <c r="L12" s="20"/>
      <c r="M12" s="20"/>
      <c r="N12" s="20"/>
    </row>
    <row r="13" spans="1:14" ht="22.5" customHeight="1" x14ac:dyDescent="0.45">
      <c r="A13" s="10" t="s">
        <v>106</v>
      </c>
      <c r="B13" s="27"/>
      <c r="C13" s="20"/>
      <c r="D13" s="51">
        <f>SUM(D10:D12)</f>
        <v>25644</v>
      </c>
      <c r="E13" s="54"/>
      <c r="F13" s="51">
        <f>SUM(F10:F12)</f>
        <v>97446</v>
      </c>
      <c r="G13" s="54"/>
      <c r="H13" s="51">
        <f>SUM(H10:H12)</f>
        <v>9282</v>
      </c>
      <c r="I13" s="54"/>
      <c r="J13" s="51">
        <f>SUM(J10:J12)</f>
        <v>29150</v>
      </c>
      <c r="K13" s="21"/>
      <c r="L13" s="42"/>
      <c r="M13" s="20"/>
      <c r="N13" s="37"/>
    </row>
    <row r="14" spans="1:14" ht="12.75" customHeight="1" x14ac:dyDescent="0.45">
      <c r="A14" s="10"/>
      <c r="B14" s="27"/>
      <c r="C14" s="20"/>
      <c r="D14" s="42"/>
      <c r="E14" s="54"/>
      <c r="F14" s="42"/>
      <c r="G14" s="54"/>
      <c r="H14" s="42"/>
      <c r="I14" s="54"/>
      <c r="J14" s="42"/>
      <c r="K14" s="21"/>
      <c r="L14" s="42"/>
      <c r="M14" s="20"/>
      <c r="N14" s="37"/>
    </row>
    <row r="15" spans="1:14" ht="23.1" customHeight="1" x14ac:dyDescent="0.45">
      <c r="A15" s="14" t="s">
        <v>107</v>
      </c>
      <c r="B15" s="27"/>
      <c r="C15" s="20"/>
      <c r="D15" s="42"/>
      <c r="E15" s="54"/>
      <c r="F15" s="42"/>
      <c r="G15" s="54"/>
      <c r="H15" s="42"/>
      <c r="I15" s="54"/>
      <c r="J15" s="42"/>
      <c r="K15" s="21"/>
      <c r="L15" s="42"/>
      <c r="M15" s="20"/>
      <c r="N15" s="37"/>
    </row>
    <row r="16" spans="1:14" ht="23.1" customHeight="1" x14ac:dyDescent="0.45">
      <c r="A16" s="25" t="s">
        <v>68</v>
      </c>
      <c r="B16" s="27"/>
      <c r="C16" s="20"/>
      <c r="D16" s="69">
        <v>20398</v>
      </c>
      <c r="E16" s="54"/>
      <c r="F16" s="69">
        <v>64884</v>
      </c>
      <c r="G16" s="54"/>
      <c r="H16" s="69">
        <v>1794</v>
      </c>
      <c r="I16" s="54"/>
      <c r="J16" s="69">
        <v>18246</v>
      </c>
      <c r="K16" s="21"/>
      <c r="L16" s="20"/>
      <c r="M16" s="20"/>
      <c r="N16" s="20"/>
    </row>
    <row r="17" spans="1:17" ht="23.1" customHeight="1" x14ac:dyDescent="0.45">
      <c r="A17" s="25" t="s">
        <v>96</v>
      </c>
      <c r="B17" s="27"/>
      <c r="C17" s="20"/>
      <c r="D17" s="69">
        <v>219</v>
      </c>
      <c r="E17" s="54"/>
      <c r="F17" s="69">
        <v>4050</v>
      </c>
      <c r="G17" s="54"/>
      <c r="H17" s="69">
        <v>191</v>
      </c>
      <c r="I17" s="54"/>
      <c r="J17" s="69">
        <v>1992</v>
      </c>
      <c r="K17" s="21"/>
      <c r="L17" s="20"/>
      <c r="M17" s="20"/>
      <c r="N17" s="20"/>
    </row>
    <row r="18" spans="1:17" ht="23.1" customHeight="1" x14ac:dyDescent="0.45">
      <c r="A18" s="25" t="s">
        <v>70</v>
      </c>
      <c r="B18" s="27"/>
      <c r="C18" s="20"/>
      <c r="D18" s="69">
        <v>27951</v>
      </c>
      <c r="E18" s="54"/>
      <c r="F18" s="69">
        <v>29239</v>
      </c>
      <c r="G18" s="54"/>
      <c r="H18" s="69">
        <v>19877</v>
      </c>
      <c r="I18" s="54"/>
      <c r="J18" s="69">
        <v>14736</v>
      </c>
      <c r="K18" s="21"/>
      <c r="L18" s="20"/>
      <c r="M18" s="20"/>
      <c r="N18" s="20"/>
    </row>
    <row r="19" spans="1:17" ht="23.1" customHeight="1" x14ac:dyDescent="0.45">
      <c r="A19" s="25" t="s">
        <v>113</v>
      </c>
      <c r="B19" s="27"/>
      <c r="C19" s="20"/>
      <c r="D19" s="69">
        <v>0</v>
      </c>
      <c r="E19" s="54"/>
      <c r="F19" s="69">
        <v>741</v>
      </c>
      <c r="G19" s="54"/>
      <c r="H19" s="69">
        <v>0</v>
      </c>
      <c r="I19" s="54"/>
      <c r="J19" s="69">
        <v>709</v>
      </c>
      <c r="K19" s="72"/>
      <c r="L19" s="20"/>
      <c r="M19" s="20"/>
      <c r="N19" s="20"/>
    </row>
    <row r="20" spans="1:17" ht="23.1" customHeight="1" x14ac:dyDescent="0.45">
      <c r="A20" s="25" t="s">
        <v>33</v>
      </c>
      <c r="B20" s="27"/>
      <c r="C20" s="20"/>
      <c r="D20" s="49">
        <v>2109</v>
      </c>
      <c r="E20" s="54"/>
      <c r="F20" s="49">
        <v>2243</v>
      </c>
      <c r="G20" s="54"/>
      <c r="H20" s="54">
        <v>1009</v>
      </c>
      <c r="I20" s="54"/>
      <c r="J20" s="54">
        <v>1089</v>
      </c>
      <c r="K20" s="21"/>
      <c r="L20" s="20"/>
      <c r="M20" s="20"/>
      <c r="N20" s="20"/>
    </row>
    <row r="21" spans="1:17" ht="23.1" customHeight="1" x14ac:dyDescent="0.45">
      <c r="A21" s="10" t="s">
        <v>108</v>
      </c>
      <c r="B21" s="27"/>
      <c r="C21" s="20"/>
      <c r="D21" s="62">
        <f>SUM(D16:D20)</f>
        <v>50677</v>
      </c>
      <c r="E21" s="54"/>
      <c r="F21" s="62">
        <f>SUM(F16:F20)</f>
        <v>101157</v>
      </c>
      <c r="G21" s="54"/>
      <c r="H21" s="62">
        <f>SUM(H16:H20)</f>
        <v>22871</v>
      </c>
      <c r="I21" s="54"/>
      <c r="J21" s="62">
        <f>SUM(J16:J20)</f>
        <v>36772</v>
      </c>
      <c r="K21" s="21"/>
      <c r="L21" s="20"/>
      <c r="M21" s="20"/>
      <c r="N21" s="20"/>
    </row>
    <row r="22" spans="1:17" ht="22.9" customHeight="1" x14ac:dyDescent="0.45">
      <c r="A22" s="25"/>
      <c r="B22" s="27"/>
      <c r="C22" s="20"/>
      <c r="D22" s="49"/>
      <c r="E22" s="54"/>
      <c r="F22" s="49"/>
      <c r="G22" s="54"/>
      <c r="H22" s="54"/>
      <c r="I22" s="54"/>
      <c r="J22" s="54"/>
      <c r="K22" s="21"/>
      <c r="L22" s="20"/>
      <c r="M22" s="20"/>
      <c r="N22" s="20"/>
    </row>
    <row r="23" spans="1:17" ht="23.1" customHeight="1" x14ac:dyDescent="0.45">
      <c r="A23" s="25" t="s">
        <v>102</v>
      </c>
      <c r="B23" s="27"/>
      <c r="C23" s="20"/>
      <c r="D23" s="49">
        <v>0</v>
      </c>
      <c r="E23" s="54"/>
      <c r="F23" s="49">
        <v>-19</v>
      </c>
      <c r="G23" s="54"/>
      <c r="H23" s="23">
        <v>0</v>
      </c>
      <c r="I23" s="54"/>
      <c r="J23" s="23">
        <v>0</v>
      </c>
      <c r="K23" s="21"/>
      <c r="L23" s="20"/>
      <c r="M23" s="20"/>
      <c r="N23" s="20"/>
    </row>
    <row r="24" spans="1:17" ht="23.1" customHeight="1" x14ac:dyDescent="0.45">
      <c r="A24" s="10" t="s">
        <v>163</v>
      </c>
      <c r="B24" s="27"/>
      <c r="C24" s="9"/>
      <c r="D24" s="56">
        <f>D13-D21+D23</f>
        <v>-25033</v>
      </c>
      <c r="E24" s="42"/>
      <c r="F24" s="56">
        <f>F13-F21+F23</f>
        <v>-3730</v>
      </c>
      <c r="G24" s="42"/>
      <c r="H24" s="56">
        <f>H13-H21+H23</f>
        <v>-13589</v>
      </c>
      <c r="I24" s="42"/>
      <c r="J24" s="56">
        <f>J13-J21+J23</f>
        <v>-7622</v>
      </c>
      <c r="K24" s="72"/>
      <c r="L24" s="42"/>
      <c r="M24" s="9"/>
      <c r="N24" s="9"/>
    </row>
    <row r="25" spans="1:17" ht="23.1" customHeight="1" x14ac:dyDescent="0.45">
      <c r="A25" s="25" t="s">
        <v>109</v>
      </c>
      <c r="B25" s="27"/>
      <c r="C25" s="20"/>
      <c r="D25" s="38">
        <v>1557</v>
      </c>
      <c r="E25" s="54"/>
      <c r="F25" s="38">
        <v>-54</v>
      </c>
      <c r="G25" s="54"/>
      <c r="H25" s="38">
        <v>1529</v>
      </c>
      <c r="I25" s="54"/>
      <c r="J25" s="38">
        <v>120</v>
      </c>
      <c r="K25" s="85"/>
      <c r="L25" s="20"/>
      <c r="M25" s="20"/>
      <c r="N25" s="20"/>
      <c r="O25" s="85"/>
      <c r="P25" s="85"/>
      <c r="Q25" s="85"/>
    </row>
    <row r="26" spans="1:17" ht="22.9" customHeight="1" x14ac:dyDescent="0.45">
      <c r="A26" s="25"/>
      <c r="B26" s="27"/>
      <c r="C26" s="46"/>
      <c r="D26" s="54"/>
      <c r="E26" s="49"/>
      <c r="F26" s="54"/>
      <c r="G26" s="49"/>
      <c r="H26" s="49"/>
      <c r="I26" s="49"/>
      <c r="J26" s="49"/>
      <c r="K26" s="21"/>
      <c r="L26" s="21"/>
      <c r="M26" s="39"/>
    </row>
    <row r="27" spans="1:17" ht="23.1" customHeight="1" x14ac:dyDescent="0.45">
      <c r="A27" s="10" t="s">
        <v>164</v>
      </c>
      <c r="B27" s="27"/>
      <c r="C27" s="9"/>
      <c r="D27" s="52">
        <f>SUM(D24:D25)</f>
        <v>-23476</v>
      </c>
      <c r="E27" s="42"/>
      <c r="F27" s="52">
        <f>SUM(F24:F25)</f>
        <v>-3784</v>
      </c>
      <c r="G27" s="42"/>
      <c r="H27" s="52">
        <f>SUM(H24:H25)</f>
        <v>-12060</v>
      </c>
      <c r="I27" s="42"/>
      <c r="J27" s="52">
        <f>SUM(J24:J25)</f>
        <v>-7502</v>
      </c>
      <c r="K27" s="21"/>
      <c r="L27" s="42"/>
      <c r="M27" s="9"/>
      <c r="N27" s="9"/>
    </row>
    <row r="28" spans="1:17" ht="22.9" customHeight="1" x14ac:dyDescent="0.45">
      <c r="A28" s="10"/>
      <c r="B28" s="27"/>
      <c r="C28" s="9"/>
      <c r="D28" s="42"/>
      <c r="E28" s="42"/>
      <c r="F28" s="42"/>
      <c r="G28" s="42"/>
      <c r="H28" s="42"/>
      <c r="I28" s="42"/>
      <c r="J28" s="42"/>
      <c r="K28" s="21"/>
      <c r="L28" s="21"/>
    </row>
    <row r="29" spans="1:17" ht="22.5" customHeight="1" x14ac:dyDescent="0.45">
      <c r="A29" s="10" t="s">
        <v>71</v>
      </c>
      <c r="B29" s="27"/>
      <c r="C29" s="9"/>
      <c r="D29" s="42"/>
      <c r="E29" s="42"/>
      <c r="F29" s="42"/>
      <c r="G29" s="42"/>
      <c r="H29" s="42"/>
      <c r="I29" s="42"/>
      <c r="J29" s="42"/>
      <c r="K29" s="21"/>
      <c r="L29" s="21"/>
    </row>
    <row r="30" spans="1:17" ht="22.5" customHeight="1" x14ac:dyDescent="0.45">
      <c r="A30" s="14" t="s">
        <v>89</v>
      </c>
      <c r="B30" s="27"/>
      <c r="C30" s="9"/>
      <c r="D30" s="42"/>
      <c r="E30" s="42"/>
      <c r="F30" s="42"/>
      <c r="G30" s="42"/>
      <c r="H30" s="42"/>
      <c r="I30" s="42"/>
      <c r="J30" s="42"/>
      <c r="K30" s="21"/>
      <c r="L30" s="21"/>
    </row>
    <row r="31" spans="1:17" ht="22.5" customHeight="1" x14ac:dyDescent="0.45">
      <c r="A31" s="14" t="s">
        <v>90</v>
      </c>
      <c r="B31" s="27"/>
      <c r="C31" s="9"/>
      <c r="D31" s="42"/>
      <c r="E31" s="42"/>
      <c r="F31" s="42"/>
      <c r="G31" s="42"/>
      <c r="H31" s="42"/>
      <c r="I31" s="42"/>
      <c r="J31" s="42"/>
      <c r="K31" s="21"/>
      <c r="L31" s="21"/>
    </row>
    <row r="32" spans="1:17" ht="22.5" customHeight="1" x14ac:dyDescent="0.45">
      <c r="A32" s="25" t="s">
        <v>57</v>
      </c>
      <c r="B32" s="27"/>
      <c r="C32" s="9"/>
      <c r="D32" s="54">
        <v>0</v>
      </c>
      <c r="E32" s="42"/>
      <c r="F32" s="54">
        <v>-214</v>
      </c>
      <c r="G32" s="22"/>
      <c r="H32" s="22">
        <v>0</v>
      </c>
      <c r="I32" s="22"/>
      <c r="J32" s="22">
        <v>0</v>
      </c>
      <c r="K32" s="21"/>
      <c r="L32" s="20"/>
    </row>
    <row r="33" spans="1:14" ht="9" customHeight="1" x14ac:dyDescent="0.45">
      <c r="A33" s="14"/>
      <c r="B33" s="27"/>
      <c r="C33" s="9"/>
      <c r="D33" s="42"/>
      <c r="E33" s="42"/>
      <c r="F33" s="42"/>
      <c r="G33" s="42"/>
      <c r="H33" s="42"/>
      <c r="I33" s="42"/>
      <c r="J33" s="42"/>
      <c r="K33" s="21"/>
      <c r="L33" s="21"/>
    </row>
    <row r="35" spans="1:14" ht="6" customHeight="1" x14ac:dyDescent="0.45">
      <c r="A35" s="10"/>
      <c r="B35" s="27"/>
      <c r="C35" s="9"/>
      <c r="D35" s="42"/>
      <c r="E35" s="9"/>
      <c r="F35" s="42"/>
      <c r="G35" s="9"/>
      <c r="H35" s="42"/>
      <c r="I35" s="9"/>
      <c r="J35" s="42"/>
      <c r="K35" s="21"/>
      <c r="L35" s="86"/>
    </row>
    <row r="36" spans="1:14" ht="22.5" customHeight="1" x14ac:dyDescent="0.45">
      <c r="A36" s="10" t="s">
        <v>50</v>
      </c>
      <c r="J36" s="84" t="s">
        <v>137</v>
      </c>
      <c r="K36" s="21"/>
      <c r="L36" s="86"/>
    </row>
    <row r="37" spans="1:14" ht="22.5" customHeight="1" x14ac:dyDescent="0.45">
      <c r="A37" s="10" t="s">
        <v>158</v>
      </c>
      <c r="J37" s="84" t="s">
        <v>122</v>
      </c>
      <c r="K37" s="21"/>
      <c r="L37" s="21"/>
    </row>
    <row r="38" spans="1:14" ht="22.5" customHeight="1" x14ac:dyDescent="0.45">
      <c r="A38" s="10" t="s">
        <v>136</v>
      </c>
      <c r="J38" s="87"/>
      <c r="K38" s="21"/>
      <c r="L38" s="21"/>
    </row>
    <row r="39" spans="1:14" ht="22.5" customHeight="1" x14ac:dyDescent="0.45">
      <c r="A39" s="10"/>
      <c r="J39" s="87"/>
      <c r="K39" s="21"/>
      <c r="L39" s="21"/>
    </row>
    <row r="40" spans="1:14" ht="22.5" customHeight="1" x14ac:dyDescent="0.45">
      <c r="A40" s="10"/>
      <c r="D40" s="115" t="s">
        <v>124</v>
      </c>
      <c r="E40" s="115"/>
      <c r="F40" s="115"/>
      <c r="G40" s="115"/>
      <c r="H40" s="115"/>
      <c r="I40" s="115"/>
      <c r="J40" s="115"/>
      <c r="K40" s="21"/>
      <c r="L40" s="21"/>
    </row>
    <row r="41" spans="1:14" ht="22.5" customHeight="1" x14ac:dyDescent="0.45">
      <c r="A41" s="10"/>
      <c r="B41" s="27"/>
      <c r="C41" s="80"/>
      <c r="D41" s="115" t="s">
        <v>0</v>
      </c>
      <c r="E41" s="115"/>
      <c r="F41" s="115"/>
      <c r="G41" s="36"/>
      <c r="H41" s="115" t="s">
        <v>31</v>
      </c>
      <c r="I41" s="115"/>
      <c r="J41" s="115"/>
      <c r="K41" s="21"/>
      <c r="L41" s="21"/>
    </row>
    <row r="42" spans="1:14" ht="22.5" customHeight="1" x14ac:dyDescent="0.45">
      <c r="A42" s="10"/>
      <c r="B42" s="77" t="s">
        <v>1</v>
      </c>
      <c r="C42" s="36"/>
      <c r="D42" s="104">
        <v>2563</v>
      </c>
      <c r="E42" s="36"/>
      <c r="F42" s="104">
        <v>2562</v>
      </c>
      <c r="G42" s="36"/>
      <c r="H42" s="104">
        <v>2563</v>
      </c>
      <c r="I42" s="36"/>
      <c r="J42" s="79">
        <v>2562</v>
      </c>
      <c r="K42" s="21"/>
      <c r="L42" s="21"/>
    </row>
    <row r="43" spans="1:14" ht="22.5" customHeight="1" x14ac:dyDescent="0.45">
      <c r="A43" s="10"/>
      <c r="B43" s="76"/>
      <c r="C43" s="36"/>
      <c r="D43" s="36"/>
      <c r="E43" s="36"/>
      <c r="F43" s="36"/>
      <c r="G43" s="36"/>
      <c r="H43" s="36"/>
      <c r="I43" s="36"/>
      <c r="J43" s="36"/>
      <c r="K43" s="21"/>
      <c r="L43" s="21"/>
    </row>
    <row r="44" spans="1:14" ht="22.5" customHeight="1" x14ac:dyDescent="0.45">
      <c r="A44" s="14" t="s">
        <v>97</v>
      </c>
      <c r="B44" s="27"/>
      <c r="C44" s="9"/>
      <c r="D44" s="42"/>
      <c r="E44" s="42"/>
      <c r="F44" s="42"/>
      <c r="G44" s="42"/>
      <c r="H44" s="42"/>
      <c r="I44" s="42"/>
      <c r="J44" s="42"/>
      <c r="K44" s="21"/>
      <c r="L44" s="21"/>
    </row>
    <row r="45" spans="1:14" ht="22.5" customHeight="1" x14ac:dyDescent="0.45">
      <c r="A45" s="14" t="s">
        <v>90</v>
      </c>
      <c r="B45" s="27"/>
      <c r="C45" s="9"/>
      <c r="D45" s="42"/>
      <c r="E45" s="42"/>
      <c r="F45" s="42"/>
      <c r="G45" s="42"/>
      <c r="H45" s="42"/>
      <c r="I45" s="42"/>
      <c r="J45" s="42"/>
      <c r="K45" s="21"/>
      <c r="L45" s="21"/>
    </row>
    <row r="46" spans="1:14" ht="22.5" customHeight="1" x14ac:dyDescent="0.45">
      <c r="A46" s="25" t="s">
        <v>120</v>
      </c>
      <c r="B46" s="27"/>
      <c r="C46" s="9"/>
      <c r="D46" s="42"/>
      <c r="E46" s="42"/>
      <c r="F46" s="42"/>
      <c r="G46" s="42"/>
      <c r="H46" s="42"/>
      <c r="I46" s="42"/>
      <c r="J46" s="42"/>
      <c r="K46" s="21"/>
      <c r="L46" s="21"/>
    </row>
    <row r="47" spans="1:14" ht="22.5" customHeight="1" x14ac:dyDescent="0.45">
      <c r="A47" s="25" t="s">
        <v>121</v>
      </c>
      <c r="B47" s="68"/>
      <c r="C47" s="9"/>
      <c r="D47" s="54">
        <v>0</v>
      </c>
      <c r="E47" s="42"/>
      <c r="F47" s="54">
        <v>-88</v>
      </c>
      <c r="G47" s="22"/>
      <c r="H47" s="22">
        <v>0</v>
      </c>
      <c r="I47" s="22"/>
      <c r="J47" s="22">
        <v>231</v>
      </c>
      <c r="K47" s="21"/>
      <c r="L47" s="20"/>
      <c r="M47" s="20"/>
      <c r="N47" s="20"/>
    </row>
    <row r="48" spans="1:14" ht="22.5" customHeight="1" x14ac:dyDescent="0.45">
      <c r="A48" s="25" t="s">
        <v>114</v>
      </c>
      <c r="B48" s="68"/>
      <c r="C48" s="9"/>
      <c r="D48" s="54"/>
      <c r="E48" s="42"/>
      <c r="F48" s="54"/>
      <c r="G48" s="22"/>
      <c r="H48" s="22"/>
      <c r="I48" s="22"/>
      <c r="J48" s="22"/>
      <c r="K48" s="21"/>
      <c r="L48" s="20"/>
      <c r="M48" s="20"/>
      <c r="N48" s="20"/>
    </row>
    <row r="49" spans="1:14" ht="22.5" customHeight="1" x14ac:dyDescent="0.45">
      <c r="A49" s="25" t="s">
        <v>115</v>
      </c>
      <c r="B49" s="68"/>
      <c r="C49" s="9"/>
      <c r="D49" s="53">
        <v>0</v>
      </c>
      <c r="E49" s="42"/>
      <c r="F49" s="53">
        <v>-41</v>
      </c>
      <c r="G49" s="22"/>
      <c r="H49" s="23">
        <v>0</v>
      </c>
      <c r="I49" s="22"/>
      <c r="J49" s="23">
        <v>-46</v>
      </c>
      <c r="K49" s="21"/>
      <c r="L49" s="20"/>
      <c r="M49" s="20"/>
      <c r="N49" s="20"/>
    </row>
    <row r="50" spans="1:14" ht="22.5" customHeight="1" x14ac:dyDescent="0.45">
      <c r="A50" s="10" t="s">
        <v>116</v>
      </c>
      <c r="B50" s="68"/>
      <c r="C50" s="9"/>
      <c r="D50" s="54"/>
      <c r="E50" s="42"/>
      <c r="F50" s="54"/>
      <c r="G50" s="22"/>
      <c r="H50" s="22"/>
      <c r="I50" s="22"/>
      <c r="J50" s="22"/>
      <c r="K50" s="21"/>
      <c r="L50" s="20"/>
      <c r="M50" s="20"/>
      <c r="N50" s="20"/>
    </row>
    <row r="51" spans="1:14" ht="22.5" customHeight="1" x14ac:dyDescent="0.45">
      <c r="A51" s="10" t="s">
        <v>90</v>
      </c>
      <c r="B51" s="68"/>
      <c r="C51" s="9"/>
      <c r="D51" s="58">
        <f>SUM(D47:D49)</f>
        <v>0</v>
      </c>
      <c r="E51" s="42"/>
      <c r="F51" s="58">
        <f>SUM(F47:F49)</f>
        <v>-129</v>
      </c>
      <c r="G51" s="57"/>
      <c r="H51" s="58">
        <f>SUM(H47:H49)</f>
        <v>0</v>
      </c>
      <c r="I51" s="57"/>
      <c r="J51" s="58">
        <f>SUM(J47:J49)</f>
        <v>185</v>
      </c>
      <c r="K51" s="21"/>
      <c r="L51" s="20"/>
      <c r="M51" s="20"/>
      <c r="N51" s="20"/>
    </row>
    <row r="52" spans="1:14" ht="22.5" customHeight="1" x14ac:dyDescent="0.45">
      <c r="A52" s="10" t="s">
        <v>189</v>
      </c>
      <c r="B52" s="27"/>
      <c r="C52" s="9"/>
      <c r="D52" s="40">
        <f>D32+D51</f>
        <v>0</v>
      </c>
      <c r="E52" s="57"/>
      <c r="F52" s="40">
        <f>F32+F51</f>
        <v>-343</v>
      </c>
      <c r="G52" s="57"/>
      <c r="H52" s="40">
        <f>H32+H51</f>
        <v>0</v>
      </c>
      <c r="I52" s="57"/>
      <c r="J52" s="40">
        <f>J32+J51</f>
        <v>185</v>
      </c>
      <c r="K52" s="21"/>
      <c r="L52" s="63"/>
    </row>
    <row r="53" spans="1:14" ht="22.5" customHeight="1" thickBot="1" x14ac:dyDescent="0.5">
      <c r="A53" s="10" t="s">
        <v>165</v>
      </c>
      <c r="B53" s="27"/>
      <c r="C53" s="9"/>
      <c r="D53" s="41">
        <f>SUM(D27,D52)</f>
        <v>-23476</v>
      </c>
      <c r="E53" s="42"/>
      <c r="F53" s="41">
        <f>SUM(F27,F52)</f>
        <v>-4127</v>
      </c>
      <c r="G53" s="42"/>
      <c r="H53" s="41">
        <f>SUM(H27,H52)</f>
        <v>-12060</v>
      </c>
      <c r="I53" s="42"/>
      <c r="J53" s="41">
        <f>SUM(J27,J52)</f>
        <v>-7317</v>
      </c>
      <c r="K53" s="21"/>
      <c r="L53" s="42"/>
    </row>
    <row r="54" spans="1:14" ht="22.9" customHeight="1" thickTop="1" x14ac:dyDescent="0.45">
      <c r="A54" s="10"/>
      <c r="B54" s="27"/>
      <c r="C54" s="80"/>
      <c r="D54" s="103"/>
      <c r="E54" s="103"/>
      <c r="F54" s="103"/>
      <c r="G54" s="103"/>
      <c r="H54" s="103"/>
      <c r="I54" s="13"/>
      <c r="J54" s="13"/>
      <c r="K54" s="21"/>
      <c r="L54" s="21"/>
    </row>
    <row r="55" spans="1:14" ht="23.1" customHeight="1" x14ac:dyDescent="0.45">
      <c r="A55" s="10" t="s">
        <v>72</v>
      </c>
      <c r="B55" s="27"/>
      <c r="C55" s="9"/>
      <c r="D55" s="9"/>
      <c r="E55" s="9"/>
      <c r="F55" s="9"/>
      <c r="G55" s="9"/>
      <c r="H55" s="9"/>
      <c r="I55" s="9"/>
      <c r="J55" s="9"/>
      <c r="K55" s="21"/>
      <c r="L55" s="21"/>
    </row>
    <row r="56" spans="1:14" ht="23.1" customHeight="1" x14ac:dyDescent="0.45">
      <c r="A56" s="25" t="s">
        <v>73</v>
      </c>
      <c r="B56" s="27" t="s">
        <v>188</v>
      </c>
      <c r="C56" s="9"/>
      <c r="D56" s="54">
        <v>-21897</v>
      </c>
      <c r="E56" s="54"/>
      <c r="F56" s="54">
        <v>-3847</v>
      </c>
      <c r="G56" s="54"/>
      <c r="H56" s="54">
        <v>-12060</v>
      </c>
      <c r="I56" s="54"/>
      <c r="J56" s="54">
        <v>-7502</v>
      </c>
      <c r="K56" s="21"/>
      <c r="L56" s="20"/>
      <c r="M56" s="20"/>
      <c r="N56" s="20"/>
    </row>
    <row r="57" spans="1:14" ht="23.1" customHeight="1" x14ac:dyDescent="0.45">
      <c r="A57" s="88" t="s">
        <v>74</v>
      </c>
      <c r="B57" s="27"/>
      <c r="C57" s="9"/>
      <c r="D57" s="54">
        <v>-1579</v>
      </c>
      <c r="E57" s="54"/>
      <c r="F57" s="54">
        <v>63</v>
      </c>
      <c r="G57" s="54"/>
      <c r="H57" s="23">
        <v>0</v>
      </c>
      <c r="I57" s="54"/>
      <c r="J57" s="54">
        <v>0</v>
      </c>
      <c r="K57" s="21"/>
      <c r="L57" s="20"/>
      <c r="M57" s="20"/>
      <c r="N57" s="20"/>
    </row>
    <row r="58" spans="1:14" ht="23.1" customHeight="1" thickBot="1" x14ac:dyDescent="0.5">
      <c r="A58" s="10" t="s">
        <v>164</v>
      </c>
      <c r="B58" s="27"/>
      <c r="C58" s="9"/>
      <c r="D58" s="43">
        <f>D27</f>
        <v>-23476</v>
      </c>
      <c r="E58" s="42"/>
      <c r="F58" s="43">
        <f>F27</f>
        <v>-3784</v>
      </c>
      <c r="G58" s="42"/>
      <c r="H58" s="43">
        <f>H27</f>
        <v>-12060</v>
      </c>
      <c r="I58" s="42"/>
      <c r="J58" s="43">
        <f>J27</f>
        <v>-7502</v>
      </c>
      <c r="K58" s="21"/>
      <c r="L58" s="42"/>
    </row>
    <row r="59" spans="1:14" ht="22.9" customHeight="1" thickTop="1" x14ac:dyDescent="0.45">
      <c r="A59" s="10"/>
      <c r="B59" s="27"/>
      <c r="C59" s="9"/>
      <c r="D59" s="42"/>
      <c r="E59" s="42"/>
      <c r="F59" s="42"/>
      <c r="G59" s="42"/>
      <c r="H59" s="42"/>
      <c r="I59" s="42"/>
      <c r="J59" s="42"/>
      <c r="K59" s="21"/>
      <c r="L59" s="21"/>
    </row>
    <row r="60" spans="1:14" ht="23.1" customHeight="1" x14ac:dyDescent="0.45">
      <c r="A60" s="10" t="s">
        <v>87</v>
      </c>
      <c r="B60" s="27"/>
      <c r="C60" s="9"/>
      <c r="D60" s="42"/>
      <c r="E60" s="42"/>
      <c r="F60" s="42"/>
      <c r="G60" s="42"/>
      <c r="H60" s="42"/>
      <c r="I60" s="42"/>
      <c r="J60" s="42"/>
      <c r="K60" s="21"/>
      <c r="L60" s="21"/>
    </row>
    <row r="61" spans="1:14" ht="23.1" customHeight="1" x14ac:dyDescent="0.45">
      <c r="A61" s="25" t="s">
        <v>73</v>
      </c>
      <c r="B61" s="27"/>
      <c r="C61" s="9"/>
      <c r="D61" s="54">
        <v>-21897</v>
      </c>
      <c r="E61" s="54"/>
      <c r="F61" s="54">
        <v>-4190</v>
      </c>
      <c r="G61" s="54"/>
      <c r="H61" s="54">
        <v>-12060</v>
      </c>
      <c r="I61" s="54"/>
      <c r="J61" s="54">
        <v>-7317</v>
      </c>
      <c r="K61" s="21"/>
      <c r="L61" s="20"/>
      <c r="M61" s="20"/>
      <c r="N61" s="20"/>
    </row>
    <row r="62" spans="1:14" ht="23.1" customHeight="1" x14ac:dyDescent="0.45">
      <c r="A62" s="88" t="s">
        <v>74</v>
      </c>
      <c r="B62" s="27"/>
      <c r="C62" s="9"/>
      <c r="D62" s="54">
        <v>-1579</v>
      </c>
      <c r="E62" s="54"/>
      <c r="F62" s="54">
        <v>63</v>
      </c>
      <c r="G62" s="54"/>
      <c r="H62" s="54">
        <v>0</v>
      </c>
      <c r="I62" s="54"/>
      <c r="J62" s="54">
        <v>0</v>
      </c>
      <c r="K62" s="21"/>
      <c r="L62" s="20"/>
      <c r="M62" s="20"/>
      <c r="N62" s="20"/>
    </row>
    <row r="63" spans="1:14" ht="23.1" customHeight="1" thickBot="1" x14ac:dyDescent="0.5">
      <c r="A63" s="10" t="s">
        <v>165</v>
      </c>
      <c r="B63" s="27"/>
      <c r="C63" s="9"/>
      <c r="D63" s="43">
        <f>D53</f>
        <v>-23476</v>
      </c>
      <c r="E63" s="42"/>
      <c r="F63" s="43">
        <f>F53</f>
        <v>-4127</v>
      </c>
      <c r="G63" s="42"/>
      <c r="H63" s="43">
        <f>H53</f>
        <v>-12060</v>
      </c>
      <c r="I63" s="42"/>
      <c r="J63" s="43">
        <f>J53</f>
        <v>-7317</v>
      </c>
      <c r="K63" s="21"/>
      <c r="L63" s="42"/>
    </row>
    <row r="64" spans="1:14" ht="22.9" customHeight="1" thickTop="1" x14ac:dyDescent="0.45">
      <c r="A64" s="10"/>
      <c r="B64" s="27"/>
      <c r="C64" s="9"/>
      <c r="D64" s="42"/>
      <c r="E64" s="42"/>
      <c r="F64" s="42"/>
      <c r="G64" s="42"/>
      <c r="H64" s="42"/>
      <c r="I64" s="42"/>
      <c r="J64" s="42"/>
      <c r="K64" s="21"/>
      <c r="L64" s="21"/>
    </row>
    <row r="65" spans="1:12" ht="23.1" customHeight="1" x14ac:dyDescent="0.45">
      <c r="A65" s="10" t="s">
        <v>166</v>
      </c>
      <c r="B65" s="27"/>
      <c r="C65" s="44"/>
      <c r="E65" s="59"/>
      <c r="F65" s="59"/>
      <c r="G65" s="59"/>
      <c r="I65" s="59"/>
      <c r="J65" s="59"/>
      <c r="K65" s="21"/>
      <c r="L65" s="21"/>
    </row>
    <row r="66" spans="1:12" ht="23.1" customHeight="1" thickBot="1" x14ac:dyDescent="0.5">
      <c r="A66" s="25" t="s">
        <v>167</v>
      </c>
      <c r="B66" s="27" t="s">
        <v>188</v>
      </c>
      <c r="C66" s="9"/>
      <c r="D66" s="67">
        <v>-3.4454173473432416E-2</v>
      </c>
      <c r="E66" s="64"/>
      <c r="F66" s="67">
        <v>-6.0531216765901492E-3</v>
      </c>
      <c r="G66" s="64"/>
      <c r="H66" s="67">
        <v>-1.8975993610521755E-2</v>
      </c>
      <c r="I66" s="64"/>
      <c r="J66" s="67">
        <v>-1.1804137982266517E-2</v>
      </c>
      <c r="K66" s="21"/>
      <c r="L66" s="21"/>
    </row>
    <row r="67" spans="1:12" ht="23.25" customHeight="1" thickTop="1" x14ac:dyDescent="0.3"/>
  </sheetData>
  <mergeCells count="7">
    <mergeCell ref="D5:J5"/>
    <mergeCell ref="D40:J40"/>
    <mergeCell ref="D8:J8"/>
    <mergeCell ref="D41:F41"/>
    <mergeCell ref="H41:J41"/>
    <mergeCell ref="D6:F6"/>
    <mergeCell ref="H6:J6"/>
  </mergeCells>
  <pageMargins left="0.7" right="0.45" top="0.8" bottom="0.5" header="0.5" footer="0.5"/>
  <pageSetup paperSize="9" scale="80" firstPageNumber="4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&amp;R&amp;P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0"/>
  <sheetViews>
    <sheetView showGridLines="0" view="pageBreakPreview" topLeftCell="A17" zoomScale="70" zoomScaleNormal="80" zoomScaleSheetLayoutView="70" workbookViewId="0">
      <selection activeCell="X34" sqref="X34"/>
    </sheetView>
  </sheetViews>
  <sheetFormatPr defaultColWidth="9.140625" defaultRowHeight="23.25" customHeight="1" x14ac:dyDescent="0.45"/>
  <cols>
    <col min="1" max="1" width="39" style="19" customWidth="1"/>
    <col min="2" max="2" width="8.7109375" style="35" customWidth="1"/>
    <col min="3" max="3" width="1.140625" style="19" customWidth="1"/>
    <col min="4" max="4" width="12.7109375" style="19" customWidth="1"/>
    <col min="5" max="5" width="1.140625" style="19" customWidth="1"/>
    <col min="6" max="6" width="11.7109375" style="19" customWidth="1"/>
    <col min="7" max="7" width="1.140625" style="19" customWidth="1"/>
    <col min="8" max="8" width="12.7109375" style="19" customWidth="1"/>
    <col min="9" max="9" width="1.140625" style="19" customWidth="1"/>
    <col min="10" max="10" width="12.5703125" style="19" customWidth="1"/>
    <col min="11" max="11" width="1.140625" style="19" customWidth="1"/>
    <col min="12" max="12" width="11.7109375" style="19" customWidth="1"/>
    <col min="13" max="13" width="1.140625" style="19" customWidth="1"/>
    <col min="14" max="14" width="13.7109375" style="19" customWidth="1"/>
    <col min="15" max="15" width="1.140625" style="19" customWidth="1"/>
    <col min="16" max="16" width="12.7109375" style="19" customWidth="1"/>
    <col min="17" max="17" width="1.140625" style="19" customWidth="1"/>
    <col min="18" max="18" width="15.7109375" style="19" customWidth="1"/>
    <col min="19" max="19" width="1.140625" style="19" customWidth="1"/>
    <col min="20" max="20" width="13.7109375" style="19" customWidth="1"/>
    <col min="21" max="21" width="1.140625" style="19" customWidth="1"/>
    <col min="22" max="22" width="12.7109375" style="19" customWidth="1"/>
    <col min="23" max="23" width="1.140625" style="19" customWidth="1"/>
    <col min="24" max="24" width="12.7109375" style="19" customWidth="1"/>
    <col min="25" max="25" width="9.140625" style="19"/>
    <col min="26" max="26" width="9.42578125" style="19" bestFit="1" customWidth="1"/>
    <col min="27" max="16384" width="9.140625" style="19"/>
  </cols>
  <sheetData>
    <row r="1" spans="1:254" ht="23.25" customHeight="1" x14ac:dyDescent="0.45">
      <c r="A1" s="10" t="s">
        <v>50</v>
      </c>
      <c r="B1" s="30"/>
      <c r="D1" s="1"/>
      <c r="X1" s="84" t="s">
        <v>137</v>
      </c>
    </row>
    <row r="2" spans="1:254" ht="23.25" customHeight="1" x14ac:dyDescent="0.45">
      <c r="A2" s="1" t="s">
        <v>138</v>
      </c>
      <c r="B2" s="30"/>
      <c r="C2" s="1"/>
      <c r="D2" s="1"/>
      <c r="E2" s="1"/>
      <c r="V2" s="1"/>
      <c r="W2" s="1"/>
      <c r="X2" s="84" t="s">
        <v>122</v>
      </c>
    </row>
    <row r="3" spans="1:254" ht="23.25" customHeight="1" x14ac:dyDescent="0.45">
      <c r="A3" s="10" t="s">
        <v>136</v>
      </c>
      <c r="B3" s="30"/>
      <c r="C3" s="1"/>
      <c r="D3" s="1"/>
      <c r="E3" s="1"/>
      <c r="V3" s="73"/>
      <c r="W3" s="73"/>
      <c r="X3" s="73"/>
    </row>
    <row r="4" spans="1:254" ht="15" customHeight="1" x14ac:dyDescent="0.45">
      <c r="A4" s="10"/>
      <c r="B4" s="30"/>
      <c r="C4" s="1"/>
      <c r="D4" s="1"/>
      <c r="E4" s="1"/>
      <c r="V4" s="73"/>
      <c r="W4" s="73"/>
      <c r="X4" s="73"/>
    </row>
    <row r="5" spans="1:254" ht="22.5" customHeight="1" x14ac:dyDescent="0.45">
      <c r="A5" s="1"/>
      <c r="B5" s="30"/>
      <c r="D5" s="118" t="s">
        <v>124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</row>
    <row r="6" spans="1:254" s="24" customFormat="1" ht="23.25" customHeight="1" x14ac:dyDescent="0.45">
      <c r="A6" s="2"/>
      <c r="B6" s="31"/>
      <c r="D6" s="118" t="s">
        <v>21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</row>
    <row r="7" spans="1:254" s="24" customFormat="1" ht="23.25" customHeight="1" x14ac:dyDescent="0.45">
      <c r="A7" s="2"/>
      <c r="B7" s="31"/>
      <c r="D7" s="119" t="s">
        <v>139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</row>
    <row r="8" spans="1:254" s="24" customFormat="1" ht="23.25" customHeight="1" x14ac:dyDescent="0.45">
      <c r="A8" s="2"/>
      <c r="B8" s="31"/>
      <c r="D8" s="98"/>
      <c r="H8" s="98"/>
      <c r="I8" s="71"/>
      <c r="J8" s="71"/>
      <c r="K8" s="71"/>
      <c r="L8" s="118" t="s">
        <v>53</v>
      </c>
      <c r="M8" s="118"/>
      <c r="N8" s="118"/>
      <c r="O8" s="118"/>
      <c r="P8" s="118"/>
      <c r="Q8" s="118"/>
      <c r="R8" s="118"/>
    </row>
    <row r="9" spans="1:254" s="24" customFormat="1" ht="23.25" customHeight="1" x14ac:dyDescent="0.45">
      <c r="A9" s="2"/>
      <c r="B9" s="31"/>
      <c r="D9" s="2"/>
      <c r="K9" s="71"/>
      <c r="N9" s="24" t="s">
        <v>58</v>
      </c>
      <c r="R9" s="24" t="s">
        <v>59</v>
      </c>
      <c r="T9" s="24" t="s">
        <v>59</v>
      </c>
      <c r="V9" s="24" t="s">
        <v>16</v>
      </c>
    </row>
    <row r="10" spans="1:254" s="24" customFormat="1" ht="23.25" customHeight="1" x14ac:dyDescent="0.45">
      <c r="A10" s="2"/>
      <c r="B10" s="31"/>
      <c r="D10" s="24" t="s">
        <v>23</v>
      </c>
      <c r="F10" s="24" t="s">
        <v>15</v>
      </c>
      <c r="L10" s="36"/>
      <c r="N10" s="24" t="s">
        <v>60</v>
      </c>
      <c r="P10" s="36" t="s">
        <v>93</v>
      </c>
      <c r="R10" s="24" t="s">
        <v>54</v>
      </c>
      <c r="T10" s="24" t="s">
        <v>16</v>
      </c>
      <c r="V10" s="24" t="s">
        <v>38</v>
      </c>
    </row>
    <row r="11" spans="1:254" s="24" customFormat="1" ht="23.25" customHeight="1" x14ac:dyDescent="0.45">
      <c r="B11" s="13"/>
      <c r="D11" s="24" t="s">
        <v>25</v>
      </c>
      <c r="F11" s="24" t="s">
        <v>141</v>
      </c>
      <c r="H11" s="24" t="s">
        <v>41</v>
      </c>
      <c r="L11" s="36" t="s">
        <v>88</v>
      </c>
      <c r="N11" s="24" t="s">
        <v>61</v>
      </c>
      <c r="P11" s="36" t="s">
        <v>94</v>
      </c>
      <c r="R11" s="24" t="s">
        <v>55</v>
      </c>
      <c r="T11" s="24" t="s">
        <v>34</v>
      </c>
      <c r="V11" s="24" t="s">
        <v>40</v>
      </c>
      <c r="X11" s="24" t="s">
        <v>27</v>
      </c>
    </row>
    <row r="12" spans="1:254" s="24" customFormat="1" ht="23.25" customHeight="1" x14ac:dyDescent="0.45">
      <c r="B12" s="74" t="s">
        <v>1</v>
      </c>
      <c r="D12" s="74" t="s">
        <v>26</v>
      </c>
      <c r="F12" s="74" t="s">
        <v>140</v>
      </c>
      <c r="H12" s="74" t="s">
        <v>42</v>
      </c>
      <c r="J12" s="74" t="s">
        <v>63</v>
      </c>
      <c r="L12" s="74" t="s">
        <v>56</v>
      </c>
      <c r="N12" s="74" t="s">
        <v>62</v>
      </c>
      <c r="P12" s="74" t="s">
        <v>14</v>
      </c>
      <c r="R12" s="74" t="s">
        <v>22</v>
      </c>
      <c r="T12" s="74" t="s">
        <v>98</v>
      </c>
      <c r="V12" s="74" t="s">
        <v>39</v>
      </c>
      <c r="X12" s="74" t="s">
        <v>22</v>
      </c>
    </row>
    <row r="13" spans="1:254" s="24" customFormat="1" ht="23.25" customHeight="1" x14ac:dyDescent="0.45">
      <c r="A13" s="1" t="s">
        <v>143</v>
      </c>
      <c r="B13" s="13"/>
      <c r="D13" s="42">
        <v>158885</v>
      </c>
      <c r="E13" s="60"/>
      <c r="F13" s="42">
        <v>209891</v>
      </c>
      <c r="G13" s="60"/>
      <c r="H13" s="42">
        <v>4660</v>
      </c>
      <c r="I13" s="60"/>
      <c r="J13" s="42">
        <v>-161264</v>
      </c>
      <c r="K13" s="60"/>
      <c r="L13" s="42">
        <v>0</v>
      </c>
      <c r="M13" s="60"/>
      <c r="N13" s="42">
        <v>-1387</v>
      </c>
      <c r="O13" s="42"/>
      <c r="P13" s="42">
        <v>6646</v>
      </c>
      <c r="Q13" s="60"/>
      <c r="R13" s="42">
        <v>5259</v>
      </c>
      <c r="S13" s="60"/>
      <c r="T13" s="42">
        <v>217431</v>
      </c>
      <c r="U13" s="60"/>
      <c r="V13" s="42">
        <v>10791</v>
      </c>
      <c r="W13" s="60"/>
      <c r="X13" s="42">
        <f>SUM(T13:V13)</f>
        <v>228222</v>
      </c>
      <c r="Y13" s="89"/>
    </row>
    <row r="14" spans="1:254" s="90" customFormat="1" ht="23.25" customHeight="1" x14ac:dyDescent="0.45">
      <c r="A14" s="1" t="s">
        <v>142</v>
      </c>
      <c r="B14" s="32"/>
      <c r="C14" s="4"/>
      <c r="D14" s="57"/>
      <c r="E14" s="57"/>
      <c r="F14" s="57"/>
      <c r="G14" s="61"/>
      <c r="H14" s="57"/>
      <c r="I14" s="61"/>
      <c r="J14" s="42"/>
      <c r="K14" s="57"/>
      <c r="L14" s="42"/>
      <c r="M14" s="61"/>
      <c r="N14" s="42"/>
      <c r="O14" s="42"/>
      <c r="P14" s="42"/>
      <c r="Q14" s="61"/>
      <c r="R14" s="42"/>
      <c r="S14" s="61"/>
      <c r="T14" s="42"/>
      <c r="U14" s="61"/>
      <c r="V14" s="61"/>
      <c r="W14" s="61"/>
      <c r="X14" s="42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ht="23.25" customHeight="1" x14ac:dyDescent="0.45">
      <c r="A15" s="19" t="s">
        <v>168</v>
      </c>
      <c r="B15" s="33"/>
      <c r="C15" s="90"/>
      <c r="D15" s="22">
        <v>0</v>
      </c>
      <c r="E15" s="22"/>
      <c r="F15" s="22">
        <v>0</v>
      </c>
      <c r="G15" s="49"/>
      <c r="H15" s="22">
        <v>0</v>
      </c>
      <c r="I15" s="49"/>
      <c r="J15" s="54">
        <v>-21897</v>
      </c>
      <c r="K15" s="22"/>
      <c r="L15" s="22">
        <v>0</v>
      </c>
      <c r="M15" s="49"/>
      <c r="N15" s="22">
        <v>0</v>
      </c>
      <c r="O15" s="22"/>
      <c r="P15" s="22">
        <v>0</v>
      </c>
      <c r="Q15" s="49"/>
      <c r="R15" s="22">
        <v>0</v>
      </c>
      <c r="S15" s="49"/>
      <c r="T15" s="54">
        <v>-21897</v>
      </c>
      <c r="U15" s="49"/>
      <c r="V15" s="49">
        <v>-1579</v>
      </c>
      <c r="W15" s="49"/>
      <c r="X15" s="54">
        <f>SUM(T15:V15)</f>
        <v>-23476</v>
      </c>
    </row>
    <row r="16" spans="1:254" ht="23.25" customHeight="1" x14ac:dyDescent="0.45">
      <c r="A16" s="19" t="s">
        <v>169</v>
      </c>
      <c r="B16" s="33"/>
      <c r="C16" s="90"/>
      <c r="D16" s="22">
        <v>0</v>
      </c>
      <c r="E16" s="22"/>
      <c r="F16" s="22">
        <v>0</v>
      </c>
      <c r="G16" s="49"/>
      <c r="H16" s="22">
        <v>0</v>
      </c>
      <c r="I16" s="49"/>
      <c r="J16" s="22">
        <v>0</v>
      </c>
      <c r="K16" s="22"/>
      <c r="L16" s="54">
        <v>0</v>
      </c>
      <c r="M16" s="49"/>
      <c r="N16" s="22">
        <v>0</v>
      </c>
      <c r="O16" s="22"/>
      <c r="P16" s="22">
        <v>0</v>
      </c>
      <c r="Q16" s="49"/>
      <c r="R16" s="54">
        <v>0</v>
      </c>
      <c r="S16" s="49"/>
      <c r="T16" s="54">
        <v>0</v>
      </c>
      <c r="U16" s="49"/>
      <c r="V16" s="22">
        <v>0</v>
      </c>
      <c r="W16" s="49"/>
      <c r="X16" s="54">
        <f>SUM(T16:V16)</f>
        <v>0</v>
      </c>
      <c r="Z16" s="91"/>
    </row>
    <row r="17" spans="1:254" ht="23.25" customHeight="1" x14ac:dyDescent="0.45">
      <c r="A17" s="1" t="s">
        <v>170</v>
      </c>
      <c r="B17" s="32"/>
      <c r="C17" s="4"/>
      <c r="D17" s="51">
        <f>SUM(D15:D16)</f>
        <v>0</v>
      </c>
      <c r="E17" s="57"/>
      <c r="F17" s="51">
        <f>SUM(F15:F16)</f>
        <v>0</v>
      </c>
      <c r="G17" s="61"/>
      <c r="H17" s="51">
        <f>SUM(H15:H16)</f>
        <v>0</v>
      </c>
      <c r="I17" s="61"/>
      <c r="J17" s="51">
        <f>SUM(J15:J16)</f>
        <v>-21897</v>
      </c>
      <c r="K17" s="57"/>
      <c r="L17" s="51">
        <f>SUM(L15:L16)</f>
        <v>0</v>
      </c>
      <c r="M17" s="61"/>
      <c r="N17" s="51">
        <f>SUM(N15:N16)</f>
        <v>0</v>
      </c>
      <c r="O17" s="57"/>
      <c r="P17" s="51">
        <f>SUM(P15:P16)</f>
        <v>0</v>
      </c>
      <c r="Q17" s="61"/>
      <c r="R17" s="51">
        <f>SUM(R15:R16)</f>
        <v>0</v>
      </c>
      <c r="S17" s="61"/>
      <c r="T17" s="51">
        <f>SUM(T15:T16)</f>
        <v>-21897</v>
      </c>
      <c r="U17" s="61"/>
      <c r="V17" s="51">
        <f>SUM(V15:V16)</f>
        <v>-1579</v>
      </c>
      <c r="W17" s="61"/>
      <c r="X17" s="51">
        <f>SUM(X15:X16)</f>
        <v>-23476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ht="22.5" customHeight="1" x14ac:dyDescent="0.45">
      <c r="B18" s="33"/>
      <c r="C18" s="90"/>
      <c r="D18" s="22"/>
      <c r="E18" s="22"/>
      <c r="F18" s="22"/>
      <c r="G18" s="49"/>
      <c r="H18" s="22"/>
      <c r="I18" s="49"/>
      <c r="J18" s="54"/>
      <c r="K18" s="22"/>
      <c r="L18" s="54"/>
      <c r="M18" s="49"/>
      <c r="N18" s="54"/>
      <c r="O18" s="54"/>
      <c r="P18" s="54"/>
      <c r="Q18" s="49"/>
      <c r="R18" s="54"/>
      <c r="S18" s="49"/>
      <c r="T18" s="54"/>
      <c r="U18" s="49"/>
      <c r="V18" s="49"/>
      <c r="W18" s="49"/>
      <c r="X18" s="54"/>
    </row>
    <row r="19" spans="1:254" ht="23.25" customHeight="1" thickBot="1" x14ac:dyDescent="0.5">
      <c r="A19" s="3" t="s">
        <v>144</v>
      </c>
      <c r="B19" s="34"/>
      <c r="C19" s="90"/>
      <c r="D19" s="41">
        <f>SUM(D13,D17)</f>
        <v>158885</v>
      </c>
      <c r="E19" s="60"/>
      <c r="F19" s="41">
        <f>SUM(F13,F17)</f>
        <v>209891</v>
      </c>
      <c r="G19" s="60"/>
      <c r="H19" s="41">
        <f>SUM(H13,H17)</f>
        <v>4660</v>
      </c>
      <c r="I19" s="60"/>
      <c r="J19" s="41">
        <f>SUM(J13,J17)</f>
        <v>-183161</v>
      </c>
      <c r="K19" s="60"/>
      <c r="L19" s="41">
        <f>SUM(L13,L17)</f>
        <v>0</v>
      </c>
      <c r="M19" s="60"/>
      <c r="N19" s="41">
        <f>SUM(N13,N17)</f>
        <v>-1387</v>
      </c>
      <c r="O19" s="42"/>
      <c r="P19" s="41">
        <f>SUM(P13,P17)</f>
        <v>6646</v>
      </c>
      <c r="Q19" s="60"/>
      <c r="R19" s="41">
        <f>SUM(R13,R17)</f>
        <v>5259</v>
      </c>
      <c r="S19" s="60"/>
      <c r="T19" s="41">
        <f>SUM(T13,T17)</f>
        <v>195534</v>
      </c>
      <c r="U19" s="60"/>
      <c r="V19" s="41">
        <f>SUM(V13,V17)</f>
        <v>9212</v>
      </c>
      <c r="W19" s="60"/>
      <c r="X19" s="41">
        <f>SUM(T19:V19)</f>
        <v>204746</v>
      </c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</row>
    <row r="20" spans="1:254" ht="23.25" customHeight="1" thickTop="1" x14ac:dyDescent="0.45">
      <c r="D20" s="66"/>
      <c r="E20" s="92"/>
      <c r="F20" s="66"/>
      <c r="G20" s="92"/>
      <c r="H20" s="66"/>
      <c r="I20" s="92"/>
      <c r="J20" s="70"/>
      <c r="K20" s="92"/>
      <c r="L20" s="66"/>
      <c r="M20" s="92"/>
      <c r="N20" s="70"/>
      <c r="O20" s="70"/>
      <c r="P20" s="9"/>
      <c r="Q20" s="92"/>
      <c r="R20" s="70"/>
      <c r="S20" s="92"/>
      <c r="T20" s="70"/>
      <c r="U20" s="92"/>
      <c r="V20" s="70"/>
      <c r="W20" s="92"/>
      <c r="X20" s="70"/>
    </row>
    <row r="21" spans="1:254" s="24" customFormat="1" ht="23.25" customHeight="1" x14ac:dyDescent="0.45">
      <c r="A21" s="1" t="s">
        <v>111</v>
      </c>
      <c r="B21" s="13"/>
      <c r="D21" s="42">
        <v>158885</v>
      </c>
      <c r="E21" s="60"/>
      <c r="F21" s="42">
        <v>209891</v>
      </c>
      <c r="G21" s="60"/>
      <c r="H21" s="42">
        <v>4660</v>
      </c>
      <c r="I21" s="60"/>
      <c r="J21" s="42">
        <v>-146988</v>
      </c>
      <c r="K21" s="60"/>
      <c r="L21" s="42">
        <v>-5479</v>
      </c>
      <c r="M21" s="60"/>
      <c r="N21" s="42">
        <v>-1387</v>
      </c>
      <c r="O21" s="42"/>
      <c r="P21" s="42">
        <v>6646</v>
      </c>
      <c r="Q21" s="60"/>
      <c r="R21" s="42">
        <v>-220</v>
      </c>
      <c r="S21" s="60"/>
      <c r="T21" s="42">
        <v>226228</v>
      </c>
      <c r="U21" s="60"/>
      <c r="V21" s="42">
        <v>847</v>
      </c>
      <c r="W21" s="60"/>
      <c r="X21" s="42">
        <f>SUM(T21:V21)</f>
        <v>227075</v>
      </c>
      <c r="Y21" s="89"/>
    </row>
    <row r="22" spans="1:254" s="24" customFormat="1" ht="23.25" customHeight="1" x14ac:dyDescent="0.45">
      <c r="A22" s="1" t="s">
        <v>142</v>
      </c>
      <c r="B22" s="13"/>
      <c r="D22" s="42"/>
      <c r="E22" s="60"/>
      <c r="F22" s="42"/>
      <c r="G22" s="60"/>
      <c r="H22" s="42"/>
      <c r="I22" s="60"/>
      <c r="J22" s="42"/>
      <c r="K22" s="60"/>
      <c r="L22" s="42"/>
      <c r="M22" s="60"/>
      <c r="N22" s="42"/>
      <c r="O22" s="42"/>
      <c r="P22" s="42"/>
      <c r="Q22" s="60"/>
      <c r="R22" s="42"/>
      <c r="S22" s="60"/>
      <c r="T22" s="42"/>
      <c r="U22" s="60"/>
      <c r="V22" s="42"/>
      <c r="W22" s="60"/>
      <c r="X22" s="42"/>
      <c r="Y22" s="89"/>
    </row>
    <row r="23" spans="1:254" ht="23.25" customHeight="1" x14ac:dyDescent="0.45">
      <c r="A23" s="19" t="s">
        <v>168</v>
      </c>
      <c r="B23" s="33"/>
      <c r="C23" s="90"/>
      <c r="D23" s="22">
        <v>0</v>
      </c>
      <c r="E23" s="22"/>
      <c r="F23" s="22">
        <v>0</v>
      </c>
      <c r="G23" s="49"/>
      <c r="H23" s="22">
        <v>0</v>
      </c>
      <c r="I23" s="49"/>
      <c r="J23" s="54">
        <v>-3847</v>
      </c>
      <c r="K23" s="22"/>
      <c r="L23" s="22">
        <v>0</v>
      </c>
      <c r="M23" s="49"/>
      <c r="N23" s="22">
        <v>0</v>
      </c>
      <c r="O23" s="22"/>
      <c r="P23" s="22">
        <v>0</v>
      </c>
      <c r="Q23" s="49"/>
      <c r="R23" s="22">
        <v>0</v>
      </c>
      <c r="S23" s="49"/>
      <c r="T23" s="54">
        <v>-3847</v>
      </c>
      <c r="U23" s="49"/>
      <c r="V23" s="49">
        <v>63</v>
      </c>
      <c r="W23" s="49"/>
      <c r="X23" s="54">
        <f>SUM(T23:V23)</f>
        <v>-3784</v>
      </c>
    </row>
    <row r="24" spans="1:254" ht="23.25" customHeight="1" x14ac:dyDescent="0.45">
      <c r="A24" s="19" t="s">
        <v>169</v>
      </c>
      <c r="B24" s="33"/>
      <c r="C24" s="90"/>
      <c r="D24" s="22">
        <v>0</v>
      </c>
      <c r="E24" s="22"/>
      <c r="F24" s="22">
        <v>0</v>
      </c>
      <c r="G24" s="49"/>
      <c r="H24" s="22">
        <v>0</v>
      </c>
      <c r="I24" s="49"/>
      <c r="J24" s="22">
        <v>-129</v>
      </c>
      <c r="K24" s="22"/>
      <c r="L24" s="54">
        <v>-214</v>
      </c>
      <c r="M24" s="49"/>
      <c r="N24" s="22">
        <v>0</v>
      </c>
      <c r="O24" s="22"/>
      <c r="P24" s="22">
        <v>0</v>
      </c>
      <c r="Q24" s="49"/>
      <c r="R24" s="54">
        <v>-214</v>
      </c>
      <c r="S24" s="49"/>
      <c r="T24" s="54">
        <v>-343</v>
      </c>
      <c r="U24" s="49"/>
      <c r="V24" s="22">
        <v>0</v>
      </c>
      <c r="W24" s="49"/>
      <c r="X24" s="54">
        <f>SUM(T24:V24)</f>
        <v>-343</v>
      </c>
      <c r="Z24" s="91"/>
    </row>
    <row r="25" spans="1:254" ht="23.25" customHeight="1" x14ac:dyDescent="0.45">
      <c r="A25" s="1" t="s">
        <v>170</v>
      </c>
      <c r="B25" s="32"/>
      <c r="C25" s="4"/>
      <c r="D25" s="51">
        <f>SUM(D23:D24)</f>
        <v>0</v>
      </c>
      <c r="E25" s="57"/>
      <c r="F25" s="51">
        <f>SUM(F23:F24)</f>
        <v>0</v>
      </c>
      <c r="G25" s="61"/>
      <c r="H25" s="51">
        <f>SUM(H23:H24)</f>
        <v>0</v>
      </c>
      <c r="I25" s="61"/>
      <c r="J25" s="51">
        <f>SUM(J23:J24)</f>
        <v>-3976</v>
      </c>
      <c r="K25" s="57"/>
      <c r="L25" s="51">
        <f>SUM(L23:L24)</f>
        <v>-214</v>
      </c>
      <c r="M25" s="61"/>
      <c r="N25" s="51">
        <f>SUM(N23:N24)</f>
        <v>0</v>
      </c>
      <c r="O25" s="57"/>
      <c r="P25" s="51">
        <f>SUM(P23:P24)</f>
        <v>0</v>
      </c>
      <c r="Q25" s="61"/>
      <c r="R25" s="51">
        <f>SUM(R23:R24)</f>
        <v>-214</v>
      </c>
      <c r="S25" s="61"/>
      <c r="T25" s="51">
        <f>SUM(T23:T24)</f>
        <v>-4190</v>
      </c>
      <c r="U25" s="61"/>
      <c r="V25" s="51">
        <f>SUM(V23:V24)</f>
        <v>63</v>
      </c>
      <c r="W25" s="61"/>
      <c r="X25" s="51">
        <f>SUM(X23:X24)</f>
        <v>-4127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ht="22.5" customHeight="1" x14ac:dyDescent="0.45">
      <c r="B26" s="33"/>
      <c r="C26" s="90"/>
      <c r="D26" s="22"/>
      <c r="E26" s="22"/>
      <c r="F26" s="22"/>
      <c r="G26" s="49"/>
      <c r="H26" s="22"/>
      <c r="I26" s="49"/>
      <c r="J26" s="54"/>
      <c r="K26" s="22"/>
      <c r="L26" s="54"/>
      <c r="M26" s="49"/>
      <c r="N26" s="54"/>
      <c r="O26" s="54"/>
      <c r="P26" s="54"/>
      <c r="Q26" s="49"/>
      <c r="R26" s="54"/>
      <c r="S26" s="49"/>
      <c r="T26" s="54"/>
      <c r="U26" s="49"/>
      <c r="V26" s="49"/>
      <c r="W26" s="49"/>
      <c r="X26" s="54"/>
    </row>
    <row r="27" spans="1:254" ht="23.25" customHeight="1" thickBot="1" x14ac:dyDescent="0.5">
      <c r="A27" s="3" t="s">
        <v>112</v>
      </c>
      <c r="B27" s="34"/>
      <c r="C27" s="90"/>
      <c r="D27" s="41">
        <f>SUM(D21,D25)</f>
        <v>158885</v>
      </c>
      <c r="E27" s="60"/>
      <c r="F27" s="41">
        <f>SUM(F21,F25)</f>
        <v>209891</v>
      </c>
      <c r="G27" s="60"/>
      <c r="H27" s="41">
        <f>SUM(H21,H25)</f>
        <v>4660</v>
      </c>
      <c r="I27" s="60"/>
      <c r="J27" s="41">
        <f>SUM(J21,J25)</f>
        <v>-150964</v>
      </c>
      <c r="K27" s="60"/>
      <c r="L27" s="41">
        <f>SUM(L21,L25)</f>
        <v>-5693</v>
      </c>
      <c r="M27" s="60"/>
      <c r="N27" s="41">
        <f>SUM(N21,N25)</f>
        <v>-1387</v>
      </c>
      <c r="O27" s="42"/>
      <c r="P27" s="41">
        <f>SUM(P21,P25)</f>
        <v>6646</v>
      </c>
      <c r="Q27" s="60"/>
      <c r="R27" s="41">
        <f>SUM(R21,R25)</f>
        <v>-434</v>
      </c>
      <c r="S27" s="60"/>
      <c r="T27" s="41">
        <f>SUM(T21,T25)</f>
        <v>222038</v>
      </c>
      <c r="U27" s="60"/>
      <c r="V27" s="41">
        <f>SUM(V21,V25)</f>
        <v>910</v>
      </c>
      <c r="W27" s="60"/>
      <c r="X27" s="41">
        <f>SUM(T27:V27)</f>
        <v>222948</v>
      </c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  <c r="IP27" s="90"/>
      <c r="IQ27" s="90"/>
      <c r="IR27" s="90"/>
      <c r="IS27" s="90"/>
      <c r="IT27" s="90"/>
    </row>
    <row r="28" spans="1:254" ht="23.25" customHeight="1" thickTop="1" x14ac:dyDescent="0.45"/>
    <row r="70" ht="17.25" customHeight="1" x14ac:dyDescent="0.45"/>
    <row r="77" ht="16.5" customHeight="1" x14ac:dyDescent="0.45"/>
    <row r="83" ht="17.25" customHeight="1" x14ac:dyDescent="0.45"/>
    <row r="85" ht="17.25" customHeight="1" x14ac:dyDescent="0.45"/>
    <row r="90" ht="15.75" customHeight="1" x14ac:dyDescent="0.45"/>
  </sheetData>
  <mergeCells count="4">
    <mergeCell ref="D6:X6"/>
    <mergeCell ref="L8:R8"/>
    <mergeCell ref="D5:X5"/>
    <mergeCell ref="D7:T7"/>
  </mergeCells>
  <pageMargins left="0.7" right="0.43" top="0.73" bottom="0.25" header="0.5" footer="0.5"/>
  <pageSetup paperSize="9" scale="73" firstPageNumber="6" orientation="landscape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89"/>
  <sheetViews>
    <sheetView showGridLines="0" view="pageBreakPreview" zoomScale="70" zoomScaleNormal="80" zoomScaleSheetLayoutView="70" workbookViewId="0">
      <selection activeCell="A12" sqref="A12"/>
    </sheetView>
  </sheetViews>
  <sheetFormatPr defaultColWidth="9.140625" defaultRowHeight="23.25" customHeight="1" x14ac:dyDescent="0.45"/>
  <cols>
    <col min="1" max="1" width="48.85546875" style="19" customWidth="1"/>
    <col min="2" max="2" width="12.42578125" style="35" customWidth="1"/>
    <col min="3" max="3" width="1.140625" style="19" customWidth="1"/>
    <col min="4" max="4" width="16.85546875" style="19" customWidth="1"/>
    <col min="5" max="5" width="1.140625" style="19" customWidth="1"/>
    <col min="6" max="6" width="17.5703125" style="19" customWidth="1"/>
    <col min="7" max="7" width="1.140625" style="19" customWidth="1"/>
    <col min="8" max="8" width="18.7109375" style="19" customWidth="1"/>
    <col min="9" max="9" width="1.140625" style="19" customWidth="1"/>
    <col min="10" max="10" width="17.7109375" style="19" customWidth="1"/>
    <col min="11" max="11" width="1.140625" style="19" customWidth="1"/>
    <col min="12" max="12" width="18.28515625" style="19" customWidth="1"/>
    <col min="13" max="13" width="1.140625" style="19" customWidth="1"/>
    <col min="14" max="14" width="19.42578125" style="19" customWidth="1"/>
    <col min="15" max="15" width="1.140625" style="19" customWidth="1"/>
    <col min="16" max="16" width="19.85546875" style="19" customWidth="1"/>
    <col min="17" max="17" width="9.140625" style="19"/>
    <col min="18" max="18" width="9.42578125" style="19" bestFit="1" customWidth="1"/>
    <col min="19" max="16384" width="9.140625" style="19"/>
  </cols>
  <sheetData>
    <row r="1" spans="1:246" ht="23.25" customHeight="1" x14ac:dyDescent="0.45">
      <c r="A1" s="10" t="s">
        <v>50</v>
      </c>
      <c r="B1" s="30"/>
      <c r="D1" s="1"/>
      <c r="P1" s="84" t="s">
        <v>137</v>
      </c>
    </row>
    <row r="2" spans="1:246" ht="23.25" customHeight="1" x14ac:dyDescent="0.45">
      <c r="A2" s="1" t="s">
        <v>138</v>
      </c>
      <c r="B2" s="30"/>
      <c r="C2" s="1"/>
      <c r="D2" s="1"/>
      <c r="E2" s="1"/>
      <c r="P2" s="84" t="s">
        <v>122</v>
      </c>
    </row>
    <row r="3" spans="1:246" ht="23.25" customHeight="1" x14ac:dyDescent="0.45">
      <c r="A3" s="10" t="s">
        <v>136</v>
      </c>
      <c r="B3" s="30"/>
      <c r="C3" s="1"/>
      <c r="D3" s="1"/>
      <c r="E3" s="1"/>
      <c r="P3" s="73"/>
    </row>
    <row r="4" spans="1:246" ht="15" customHeight="1" x14ac:dyDescent="0.45">
      <c r="A4" s="10"/>
      <c r="B4" s="30"/>
      <c r="C4" s="1"/>
      <c r="D4" s="1"/>
      <c r="E4" s="1"/>
      <c r="P4" s="73"/>
    </row>
    <row r="5" spans="1:246" ht="22.5" customHeight="1" x14ac:dyDescent="0.45">
      <c r="A5" s="1"/>
      <c r="B5" s="30"/>
      <c r="D5" s="118" t="s">
        <v>124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</row>
    <row r="6" spans="1:246" s="24" customFormat="1" ht="23.25" customHeight="1" x14ac:dyDescent="0.45">
      <c r="A6" s="2"/>
      <c r="B6" s="31"/>
      <c r="D6" s="118" t="s">
        <v>31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246" s="24" customFormat="1" ht="23.25" customHeight="1" x14ac:dyDescent="0.45">
      <c r="A7" s="2"/>
      <c r="B7" s="31"/>
      <c r="D7" s="2"/>
      <c r="H7" s="71"/>
      <c r="I7" s="71"/>
      <c r="J7" s="71"/>
      <c r="K7" s="93"/>
      <c r="L7" s="119" t="s">
        <v>53</v>
      </c>
      <c r="M7" s="119"/>
      <c r="N7" s="119"/>
    </row>
    <row r="8" spans="1:246" s="24" customFormat="1" ht="23.25" customHeight="1" x14ac:dyDescent="0.45">
      <c r="A8" s="2"/>
      <c r="B8" s="31"/>
      <c r="D8" s="98"/>
      <c r="H8" s="98"/>
      <c r="N8" s="24" t="s">
        <v>59</v>
      </c>
    </row>
    <row r="9" spans="1:246" s="24" customFormat="1" ht="23.25" customHeight="1" x14ac:dyDescent="0.45">
      <c r="A9" s="2"/>
      <c r="B9" s="31"/>
      <c r="D9" s="24" t="s">
        <v>23</v>
      </c>
      <c r="F9" s="24" t="s">
        <v>15</v>
      </c>
      <c r="L9" s="36" t="s">
        <v>93</v>
      </c>
      <c r="N9" s="24" t="s">
        <v>54</v>
      </c>
    </row>
    <row r="10" spans="1:246" s="24" customFormat="1" ht="23.25" customHeight="1" x14ac:dyDescent="0.45">
      <c r="B10" s="13"/>
      <c r="D10" s="24" t="s">
        <v>25</v>
      </c>
      <c r="F10" s="24" t="s">
        <v>141</v>
      </c>
      <c r="H10" s="24" t="s">
        <v>41</v>
      </c>
      <c r="L10" s="36" t="s">
        <v>94</v>
      </c>
      <c r="N10" s="24" t="s">
        <v>55</v>
      </c>
      <c r="P10" s="24" t="s">
        <v>27</v>
      </c>
    </row>
    <row r="11" spans="1:246" s="24" customFormat="1" ht="23.25" customHeight="1" x14ac:dyDescent="0.45">
      <c r="B11" s="74" t="s">
        <v>1</v>
      </c>
      <c r="D11" s="74" t="s">
        <v>26</v>
      </c>
      <c r="F11" s="74" t="s">
        <v>140</v>
      </c>
      <c r="H11" s="74" t="s">
        <v>42</v>
      </c>
      <c r="J11" s="74" t="s">
        <v>63</v>
      </c>
      <c r="L11" s="74" t="s">
        <v>14</v>
      </c>
      <c r="N11" s="74" t="s">
        <v>22</v>
      </c>
      <c r="P11" s="74" t="s">
        <v>22</v>
      </c>
    </row>
    <row r="12" spans="1:246" s="24" customFormat="1" ht="23.25" customHeight="1" x14ac:dyDescent="0.45">
      <c r="A12" s="1" t="s">
        <v>143</v>
      </c>
      <c r="B12" s="13"/>
      <c r="D12" s="42">
        <v>158885</v>
      </c>
      <c r="E12" s="60"/>
      <c r="F12" s="42">
        <v>209891</v>
      </c>
      <c r="G12" s="60"/>
      <c r="H12" s="42">
        <v>4660</v>
      </c>
      <c r="I12" s="60"/>
      <c r="J12" s="42">
        <v>-182286</v>
      </c>
      <c r="K12" s="42"/>
      <c r="L12" s="42">
        <v>6646</v>
      </c>
      <c r="M12" s="60"/>
      <c r="N12" s="42">
        <v>6646</v>
      </c>
      <c r="O12" s="60"/>
      <c r="P12" s="42">
        <f>SUM(D12:J12)+N12</f>
        <v>197796</v>
      </c>
      <c r="Q12" s="89"/>
    </row>
    <row r="13" spans="1:246" s="90" customFormat="1" ht="23.25" customHeight="1" x14ac:dyDescent="0.45">
      <c r="A13" s="1" t="s">
        <v>142</v>
      </c>
      <c r="B13" s="32"/>
      <c r="C13" s="4"/>
      <c r="D13" s="57"/>
      <c r="E13" s="57"/>
      <c r="F13" s="57"/>
      <c r="G13" s="61"/>
      <c r="H13" s="57"/>
      <c r="I13" s="61"/>
      <c r="J13" s="42"/>
      <c r="K13" s="42"/>
      <c r="L13" s="42"/>
      <c r="M13" s="61"/>
      <c r="N13" s="42"/>
      <c r="O13" s="61"/>
      <c r="P13" s="42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ht="23.25" customHeight="1" x14ac:dyDescent="0.45">
      <c r="A14" s="19" t="s">
        <v>168</v>
      </c>
      <c r="B14" s="33"/>
      <c r="C14" s="90"/>
      <c r="D14" s="22">
        <v>0</v>
      </c>
      <c r="E14" s="22"/>
      <c r="F14" s="22">
        <v>0</v>
      </c>
      <c r="G14" s="49"/>
      <c r="H14" s="22">
        <v>0</v>
      </c>
      <c r="I14" s="49"/>
      <c r="J14" s="54">
        <v>-12060</v>
      </c>
      <c r="K14" s="22"/>
      <c r="L14" s="22">
        <v>0</v>
      </c>
      <c r="M14" s="49"/>
      <c r="N14" s="22">
        <v>0</v>
      </c>
      <c r="O14" s="49"/>
      <c r="P14" s="55">
        <f>SUM(D14:J14)+N14</f>
        <v>-12060</v>
      </c>
    </row>
    <row r="15" spans="1:246" ht="23.25" customHeight="1" x14ac:dyDescent="0.45">
      <c r="A15" s="19" t="s">
        <v>169</v>
      </c>
      <c r="B15" s="33"/>
      <c r="C15" s="90"/>
      <c r="D15" s="22">
        <v>0</v>
      </c>
      <c r="E15" s="22"/>
      <c r="F15" s="22">
        <v>0</v>
      </c>
      <c r="G15" s="49"/>
      <c r="H15" s="22">
        <v>0</v>
      </c>
      <c r="I15" s="49"/>
      <c r="J15" s="22">
        <v>0</v>
      </c>
      <c r="K15" s="22"/>
      <c r="L15" s="22">
        <v>0</v>
      </c>
      <c r="M15" s="49"/>
      <c r="N15" s="54">
        <v>0</v>
      </c>
      <c r="O15" s="49"/>
      <c r="P15" s="55">
        <f>SUM(D15:J15)+N15</f>
        <v>0</v>
      </c>
      <c r="R15" s="91"/>
    </row>
    <row r="16" spans="1:246" ht="23.25" customHeight="1" x14ac:dyDescent="0.45">
      <c r="A16" s="1" t="s">
        <v>170</v>
      </c>
      <c r="B16" s="32"/>
      <c r="C16" s="4"/>
      <c r="D16" s="51">
        <f>SUM(D14:D15)</f>
        <v>0</v>
      </c>
      <c r="E16" s="57"/>
      <c r="F16" s="51">
        <f>SUM(F14:F15)</f>
        <v>0</v>
      </c>
      <c r="G16" s="61"/>
      <c r="H16" s="51">
        <f>SUM(H14:H15)</f>
        <v>0</v>
      </c>
      <c r="I16" s="61"/>
      <c r="J16" s="51">
        <f>SUM(J14:J15)</f>
        <v>-12060</v>
      </c>
      <c r="K16" s="57"/>
      <c r="L16" s="51">
        <f>SUM(L14:L15)</f>
        <v>0</v>
      </c>
      <c r="M16" s="61"/>
      <c r="N16" s="51">
        <f>SUM(N14:N15)</f>
        <v>0</v>
      </c>
      <c r="O16" s="61"/>
      <c r="P16" s="51">
        <f>SUM(P14:P15)</f>
        <v>-12060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</row>
    <row r="17" spans="1:246" ht="22.5" customHeight="1" x14ac:dyDescent="0.45">
      <c r="B17" s="33"/>
      <c r="C17" s="90"/>
      <c r="D17" s="22"/>
      <c r="E17" s="22"/>
      <c r="F17" s="22"/>
      <c r="G17" s="49"/>
      <c r="H17" s="22"/>
      <c r="I17" s="49"/>
      <c r="J17" s="54"/>
      <c r="K17" s="54"/>
      <c r="L17" s="54"/>
      <c r="M17" s="49"/>
      <c r="N17" s="54"/>
      <c r="O17" s="49"/>
      <c r="P17" s="54"/>
    </row>
    <row r="18" spans="1:246" ht="23.25" customHeight="1" thickBot="1" x14ac:dyDescent="0.5">
      <c r="A18" s="3" t="s">
        <v>144</v>
      </c>
      <c r="B18" s="34"/>
      <c r="C18" s="90"/>
      <c r="D18" s="41">
        <f>SUM(D12,D16)</f>
        <v>158885</v>
      </c>
      <c r="E18" s="60"/>
      <c r="F18" s="41">
        <f>SUM(F12,F16)</f>
        <v>209891</v>
      </c>
      <c r="G18" s="60"/>
      <c r="H18" s="41">
        <f>SUM(H12,H16)</f>
        <v>4660</v>
      </c>
      <c r="I18" s="60"/>
      <c r="J18" s="41">
        <f>SUM(J12,J16)</f>
        <v>-194346</v>
      </c>
      <c r="K18" s="42"/>
      <c r="L18" s="41">
        <f>SUM(L12,L16)</f>
        <v>6646</v>
      </c>
      <c r="M18" s="60"/>
      <c r="N18" s="41">
        <f>SUM(N12,N16)</f>
        <v>6646</v>
      </c>
      <c r="O18" s="60"/>
      <c r="P18" s="41">
        <f>SUM(D18:J18)+N18</f>
        <v>185736</v>
      </c>
      <c r="Q18" s="102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  <c r="HT18" s="90"/>
      <c r="HU18" s="90"/>
      <c r="HV18" s="90"/>
      <c r="HW18" s="90"/>
      <c r="HX18" s="90"/>
      <c r="HY18" s="90"/>
      <c r="HZ18" s="90"/>
      <c r="IA18" s="90"/>
      <c r="IB18" s="90"/>
      <c r="IC18" s="90"/>
      <c r="ID18" s="90"/>
      <c r="IE18" s="90"/>
      <c r="IF18" s="90"/>
      <c r="IG18" s="90"/>
      <c r="IH18" s="90"/>
      <c r="II18" s="90"/>
      <c r="IJ18" s="90"/>
      <c r="IK18" s="90"/>
      <c r="IL18" s="90"/>
    </row>
    <row r="19" spans="1:246" ht="23.25" customHeight="1" thickTop="1" x14ac:dyDescent="0.45">
      <c r="D19" s="66"/>
      <c r="E19" s="92"/>
      <c r="F19" s="66"/>
      <c r="G19" s="92"/>
      <c r="H19" s="66"/>
      <c r="I19" s="92"/>
      <c r="J19" s="70"/>
      <c r="K19" s="70"/>
      <c r="L19" s="9"/>
      <c r="M19" s="92"/>
      <c r="N19" s="70"/>
      <c r="O19" s="92"/>
      <c r="P19" s="70"/>
    </row>
    <row r="20" spans="1:246" s="24" customFormat="1" ht="23.25" customHeight="1" x14ac:dyDescent="0.45">
      <c r="A20" s="1" t="s">
        <v>111</v>
      </c>
      <c r="B20" s="13"/>
      <c r="D20" s="42">
        <v>158885</v>
      </c>
      <c r="E20" s="60"/>
      <c r="F20" s="42">
        <v>209891</v>
      </c>
      <c r="G20" s="60"/>
      <c r="H20" s="42">
        <v>4660</v>
      </c>
      <c r="I20" s="60"/>
      <c r="J20" s="42">
        <v>-129482</v>
      </c>
      <c r="K20" s="42"/>
      <c r="L20" s="42">
        <v>6646</v>
      </c>
      <c r="M20" s="60"/>
      <c r="N20" s="42">
        <v>6646</v>
      </c>
      <c r="O20" s="60"/>
      <c r="P20" s="42">
        <f>SUM(D20:J20)+N20</f>
        <v>250600</v>
      </c>
      <c r="Q20" s="89"/>
    </row>
    <row r="21" spans="1:246" s="24" customFormat="1" ht="23.25" customHeight="1" x14ac:dyDescent="0.45">
      <c r="A21" s="1" t="s">
        <v>142</v>
      </c>
      <c r="B21" s="13"/>
      <c r="D21" s="42"/>
      <c r="E21" s="60"/>
      <c r="F21" s="42"/>
      <c r="G21" s="60"/>
      <c r="H21" s="42"/>
      <c r="I21" s="60"/>
      <c r="J21" s="42"/>
      <c r="K21" s="42"/>
      <c r="L21" s="42"/>
      <c r="M21" s="60"/>
      <c r="N21" s="42"/>
      <c r="O21" s="60"/>
      <c r="P21" s="42"/>
      <c r="Q21" s="89"/>
    </row>
    <row r="22" spans="1:246" ht="23.25" customHeight="1" x14ac:dyDescent="0.45">
      <c r="A22" s="19" t="s">
        <v>168</v>
      </c>
      <c r="B22" s="33"/>
      <c r="C22" s="90"/>
      <c r="D22" s="22">
        <v>0</v>
      </c>
      <c r="E22" s="22"/>
      <c r="F22" s="22">
        <v>0</v>
      </c>
      <c r="G22" s="49"/>
      <c r="H22" s="22">
        <v>0</v>
      </c>
      <c r="I22" s="49"/>
      <c r="J22" s="54">
        <v>-7502</v>
      </c>
      <c r="K22" s="22"/>
      <c r="L22" s="22">
        <v>0</v>
      </c>
      <c r="M22" s="49"/>
      <c r="N22" s="22">
        <v>0</v>
      </c>
      <c r="O22" s="49"/>
      <c r="P22" s="55">
        <f>SUM(D22:J22)+N22</f>
        <v>-7502</v>
      </c>
    </row>
    <row r="23" spans="1:246" ht="23.25" customHeight="1" x14ac:dyDescent="0.45">
      <c r="A23" s="19" t="s">
        <v>169</v>
      </c>
      <c r="B23" s="33"/>
      <c r="C23" s="90"/>
      <c r="D23" s="22">
        <v>0</v>
      </c>
      <c r="E23" s="22"/>
      <c r="F23" s="22">
        <v>0</v>
      </c>
      <c r="G23" s="49"/>
      <c r="H23" s="22">
        <v>0</v>
      </c>
      <c r="I23" s="49"/>
      <c r="J23" s="22">
        <v>185</v>
      </c>
      <c r="K23" s="22"/>
      <c r="L23" s="22">
        <v>0</v>
      </c>
      <c r="M23" s="49"/>
      <c r="N23" s="54">
        <v>0</v>
      </c>
      <c r="O23" s="49"/>
      <c r="P23" s="55">
        <f>SUM(D23:J23)+N23</f>
        <v>185</v>
      </c>
      <c r="R23" s="91"/>
    </row>
    <row r="24" spans="1:246" ht="23.25" customHeight="1" x14ac:dyDescent="0.45">
      <c r="A24" s="1" t="s">
        <v>170</v>
      </c>
      <c r="B24" s="32"/>
      <c r="C24" s="4"/>
      <c r="D24" s="51">
        <f>SUM(D22:D23)</f>
        <v>0</v>
      </c>
      <c r="E24" s="57"/>
      <c r="F24" s="51">
        <f>SUM(F22:F23)</f>
        <v>0</v>
      </c>
      <c r="G24" s="61"/>
      <c r="H24" s="51">
        <f>SUM(H22:H23)</f>
        <v>0</v>
      </c>
      <c r="I24" s="61"/>
      <c r="J24" s="51">
        <f>SUM(J22:J23)</f>
        <v>-7317</v>
      </c>
      <c r="K24" s="57"/>
      <c r="L24" s="51">
        <f>SUM(L22:L23)</f>
        <v>0</v>
      </c>
      <c r="M24" s="61"/>
      <c r="N24" s="51">
        <f>SUM(N22:N23)</f>
        <v>0</v>
      </c>
      <c r="O24" s="61"/>
      <c r="P24" s="51">
        <f>SUM(P22:P23)</f>
        <v>-7317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</row>
    <row r="25" spans="1:246" ht="22.5" customHeight="1" x14ac:dyDescent="0.45">
      <c r="B25" s="33"/>
      <c r="C25" s="90"/>
      <c r="D25" s="22"/>
      <c r="E25" s="22"/>
      <c r="F25" s="22"/>
      <c r="G25" s="49"/>
      <c r="H25" s="22"/>
      <c r="I25" s="49"/>
      <c r="J25" s="54"/>
      <c r="K25" s="54"/>
      <c r="L25" s="54"/>
      <c r="M25" s="49"/>
      <c r="N25" s="54"/>
      <c r="O25" s="49"/>
      <c r="P25" s="54"/>
    </row>
    <row r="26" spans="1:246" ht="23.25" customHeight="1" thickBot="1" x14ac:dyDescent="0.5">
      <c r="A26" s="3" t="s">
        <v>112</v>
      </c>
      <c r="B26" s="34"/>
      <c r="C26" s="90"/>
      <c r="D26" s="41">
        <f>SUM(D20,D24)</f>
        <v>158885</v>
      </c>
      <c r="E26" s="60"/>
      <c r="F26" s="41">
        <f>SUM(F20,F24)</f>
        <v>209891</v>
      </c>
      <c r="G26" s="60"/>
      <c r="H26" s="41">
        <f>SUM(H20,H24)</f>
        <v>4660</v>
      </c>
      <c r="I26" s="60"/>
      <c r="J26" s="41">
        <f>SUM(J20,J24)</f>
        <v>-136799</v>
      </c>
      <c r="K26" s="42"/>
      <c r="L26" s="41">
        <f>SUM(L20,L24)</f>
        <v>6646</v>
      </c>
      <c r="M26" s="60"/>
      <c r="N26" s="41">
        <f>SUM(N20,N24)</f>
        <v>6646</v>
      </c>
      <c r="O26" s="60"/>
      <c r="P26" s="41">
        <f>SUM(D26:J26)+N26</f>
        <v>243283</v>
      </c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90"/>
      <c r="HY26" s="90"/>
      <c r="HZ26" s="90"/>
      <c r="IA26" s="90"/>
      <c r="IB26" s="90"/>
      <c r="IC26" s="90"/>
      <c r="ID26" s="90"/>
      <c r="IE26" s="90"/>
      <c r="IF26" s="90"/>
      <c r="IG26" s="90"/>
      <c r="IH26" s="90"/>
      <c r="II26" s="90"/>
      <c r="IJ26" s="90"/>
      <c r="IK26" s="90"/>
      <c r="IL26" s="90"/>
    </row>
    <row r="27" spans="1:246" ht="23.25" customHeight="1" thickTop="1" x14ac:dyDescent="0.45"/>
    <row r="69" ht="17.25" customHeight="1" x14ac:dyDescent="0.45"/>
    <row r="76" ht="16.5" customHeight="1" x14ac:dyDescent="0.45"/>
    <row r="82" ht="17.25" customHeight="1" x14ac:dyDescent="0.45"/>
    <row r="84" ht="17.25" customHeight="1" x14ac:dyDescent="0.45"/>
    <row r="89" ht="15.75" customHeight="1" x14ac:dyDescent="0.45"/>
  </sheetData>
  <mergeCells count="3">
    <mergeCell ref="D5:P5"/>
    <mergeCell ref="D6:P6"/>
    <mergeCell ref="L7:N7"/>
  </mergeCells>
  <pageMargins left="0.7" right="0.43" top="0.73" bottom="0.25" header="0.5" footer="0.5"/>
  <pageSetup paperSize="9" scale="75" firstPageNumber="7" orientation="landscape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showGridLines="0" tabSelected="1" view="pageBreakPreview" topLeftCell="A85" zoomScale="90" zoomScaleNormal="100" zoomScaleSheetLayoutView="90" workbookViewId="0">
      <selection activeCell="D73" sqref="D73"/>
    </sheetView>
  </sheetViews>
  <sheetFormatPr defaultColWidth="9.140625" defaultRowHeight="22.9" customHeight="1" x14ac:dyDescent="0.45"/>
  <cols>
    <col min="1" max="1" width="53.5703125" style="21" customWidth="1"/>
    <col min="2" max="2" width="10.140625" style="21" customWidth="1"/>
    <col min="3" max="3" width="1.140625" style="5" customWidth="1"/>
    <col min="4" max="4" width="14.7109375" style="21" customWidth="1"/>
    <col min="5" max="5" width="1.140625" style="21" customWidth="1"/>
    <col min="6" max="6" width="14.7109375" style="21" customWidth="1"/>
    <col min="7" max="7" width="1.140625" style="21" customWidth="1"/>
    <col min="8" max="8" width="14.7109375" style="21" customWidth="1"/>
    <col min="9" max="9" width="1.140625" style="21" customWidth="1"/>
    <col min="10" max="10" width="14.7109375" style="21" customWidth="1"/>
    <col min="11" max="11" width="9.140625" style="21" customWidth="1"/>
    <col min="12" max="12" width="9.140625" style="21"/>
    <col min="13" max="13" width="14.140625" style="21" bestFit="1" customWidth="1"/>
    <col min="14" max="16" width="12" style="21" bestFit="1" customWidth="1"/>
    <col min="17" max="16384" width="9.140625" style="21"/>
  </cols>
  <sheetData>
    <row r="1" spans="1:16" ht="22.9" customHeight="1" x14ac:dyDescent="0.45">
      <c r="A1" s="10" t="s">
        <v>50</v>
      </c>
      <c r="B1" s="10"/>
      <c r="J1" s="84" t="s">
        <v>137</v>
      </c>
    </row>
    <row r="2" spans="1:16" ht="22.9" customHeight="1" x14ac:dyDescent="0.45">
      <c r="A2" s="15" t="s">
        <v>145</v>
      </c>
      <c r="B2" s="15"/>
      <c r="J2" s="84" t="s">
        <v>122</v>
      </c>
    </row>
    <row r="3" spans="1:16" ht="22.9" customHeight="1" x14ac:dyDescent="0.45">
      <c r="A3" s="10" t="s">
        <v>136</v>
      </c>
      <c r="B3" s="15"/>
    </row>
    <row r="4" spans="1:16" ht="22.9" customHeight="1" x14ac:dyDescent="0.45">
      <c r="A4" s="15"/>
      <c r="B4" s="15"/>
      <c r="D4" s="115" t="s">
        <v>124</v>
      </c>
      <c r="E4" s="115"/>
      <c r="F4" s="115"/>
      <c r="G4" s="115"/>
      <c r="H4" s="115"/>
      <c r="I4" s="115"/>
      <c r="J4" s="115"/>
    </row>
    <row r="5" spans="1:16" ht="22.9" customHeight="1" x14ac:dyDescent="0.45">
      <c r="A5" s="15"/>
      <c r="B5" s="15"/>
      <c r="D5" s="114" t="s">
        <v>0</v>
      </c>
      <c r="E5" s="114"/>
      <c r="F5" s="114"/>
      <c r="G5" s="36"/>
      <c r="H5" s="114" t="s">
        <v>31</v>
      </c>
      <c r="I5" s="114"/>
      <c r="J5" s="114"/>
    </row>
    <row r="6" spans="1:16" ht="22.9" customHeight="1" x14ac:dyDescent="0.45">
      <c r="A6" s="15"/>
      <c r="B6" s="75" t="s">
        <v>1</v>
      </c>
      <c r="D6" s="110">
        <v>2563</v>
      </c>
      <c r="E6" s="36"/>
      <c r="F6" s="79">
        <v>2562</v>
      </c>
      <c r="G6" s="36"/>
      <c r="H6" s="104">
        <v>2563</v>
      </c>
      <c r="I6" s="36"/>
      <c r="J6" s="79">
        <v>2562</v>
      </c>
    </row>
    <row r="7" spans="1:16" ht="22.9" customHeight="1" x14ac:dyDescent="0.45">
      <c r="A7" s="16" t="s">
        <v>17</v>
      </c>
      <c r="B7" s="16"/>
      <c r="D7" s="20"/>
      <c r="E7" s="20"/>
      <c r="F7" s="20"/>
      <c r="G7" s="20"/>
      <c r="H7" s="20"/>
      <c r="I7" s="20"/>
      <c r="J7" s="20"/>
    </row>
    <row r="8" spans="1:16" ht="22.9" customHeight="1" x14ac:dyDescent="0.45">
      <c r="A8" s="92" t="s">
        <v>164</v>
      </c>
      <c r="B8" s="33"/>
      <c r="D8" s="97">
        <v>-23476</v>
      </c>
      <c r="E8" s="54"/>
      <c r="F8" s="50">
        <v>-3784</v>
      </c>
      <c r="G8" s="54"/>
      <c r="H8" s="97">
        <v>-12060</v>
      </c>
      <c r="I8" s="54"/>
      <c r="J8" s="50">
        <v>-7502</v>
      </c>
      <c r="M8" s="49"/>
      <c r="N8" s="49"/>
      <c r="O8" s="49"/>
      <c r="P8" s="49"/>
    </row>
    <row r="9" spans="1:16" ht="22.9" customHeight="1" x14ac:dyDescent="0.45">
      <c r="A9" s="5" t="s">
        <v>185</v>
      </c>
      <c r="B9" s="13"/>
      <c r="D9" s="50"/>
      <c r="E9" s="54"/>
      <c r="F9" s="50"/>
      <c r="G9" s="54"/>
      <c r="H9" s="50"/>
      <c r="I9" s="54"/>
      <c r="J9" s="50"/>
      <c r="M9" s="72"/>
      <c r="O9" s="72"/>
    </row>
    <row r="10" spans="1:16" ht="22.9" customHeight="1" x14ac:dyDescent="0.45">
      <c r="A10" s="21" t="s">
        <v>110</v>
      </c>
      <c r="B10" s="13"/>
      <c r="D10" s="112">
        <v>-1557</v>
      </c>
      <c r="E10" s="54"/>
      <c r="F10" s="49">
        <v>54</v>
      </c>
      <c r="G10" s="54"/>
      <c r="H10" s="22">
        <v>-1529</v>
      </c>
      <c r="I10" s="22"/>
      <c r="J10" s="22">
        <v>-120</v>
      </c>
      <c r="M10" s="72"/>
      <c r="N10" s="94"/>
      <c r="O10" s="72"/>
      <c r="P10" s="72"/>
    </row>
    <row r="11" spans="1:16" ht="22.9" customHeight="1" x14ac:dyDescent="0.45">
      <c r="A11" s="21" t="s">
        <v>33</v>
      </c>
      <c r="B11" s="13"/>
      <c r="D11" s="113">
        <v>2109</v>
      </c>
      <c r="E11" s="54"/>
      <c r="F11" s="50">
        <v>2243</v>
      </c>
      <c r="G11" s="54"/>
      <c r="H11" s="50">
        <v>1009</v>
      </c>
      <c r="I11" s="54"/>
      <c r="J11" s="50">
        <v>1089</v>
      </c>
    </row>
    <row r="12" spans="1:16" ht="22.9" customHeight="1" x14ac:dyDescent="0.45">
      <c r="A12" s="21" t="s">
        <v>171</v>
      </c>
      <c r="B12" s="13"/>
      <c r="D12" s="50">
        <v>-3283</v>
      </c>
      <c r="E12" s="54"/>
      <c r="F12" s="50">
        <v>18645</v>
      </c>
      <c r="G12" s="54"/>
      <c r="H12" s="50">
        <v>3809</v>
      </c>
      <c r="I12" s="54"/>
      <c r="J12" s="50">
        <v>34466</v>
      </c>
    </row>
    <row r="13" spans="1:16" ht="22.9" customHeight="1" x14ac:dyDescent="0.45">
      <c r="A13" s="21" t="s">
        <v>146</v>
      </c>
      <c r="B13" s="13"/>
      <c r="D13" s="50">
        <v>11125</v>
      </c>
      <c r="E13" s="54"/>
      <c r="F13" s="50">
        <v>-3510</v>
      </c>
      <c r="G13" s="54"/>
      <c r="H13" s="50">
        <v>575</v>
      </c>
      <c r="I13" s="54"/>
      <c r="J13" s="50">
        <v>3894</v>
      </c>
    </row>
    <row r="14" spans="1:16" ht="22.9" customHeight="1" x14ac:dyDescent="0.45">
      <c r="A14" s="21" t="s">
        <v>186</v>
      </c>
      <c r="B14" s="13"/>
      <c r="D14" s="50">
        <v>-5469</v>
      </c>
      <c r="E14" s="54"/>
      <c r="F14" s="50">
        <v>-1303</v>
      </c>
      <c r="G14" s="54"/>
      <c r="H14" s="50">
        <v>-5467</v>
      </c>
      <c r="I14" s="54"/>
      <c r="J14" s="50">
        <v>-1024</v>
      </c>
    </row>
    <row r="15" spans="1:16" ht="22.9" customHeight="1" x14ac:dyDescent="0.45">
      <c r="A15" s="21" t="s">
        <v>147</v>
      </c>
      <c r="B15" s="13"/>
      <c r="D15" s="111">
        <v>1100</v>
      </c>
      <c r="E15" s="54"/>
      <c r="F15" s="50">
        <v>-9887</v>
      </c>
      <c r="G15" s="54"/>
      <c r="H15" s="50">
        <v>1897</v>
      </c>
      <c r="I15" s="54"/>
      <c r="J15" s="50">
        <v>-24738</v>
      </c>
    </row>
    <row r="16" spans="1:16" ht="22.9" customHeight="1" x14ac:dyDescent="0.45">
      <c r="A16" s="21" t="s">
        <v>148</v>
      </c>
      <c r="B16" s="13"/>
      <c r="D16" s="111">
        <v>0</v>
      </c>
      <c r="E16" s="54"/>
      <c r="F16" s="50">
        <v>-667</v>
      </c>
      <c r="G16" s="54"/>
      <c r="H16" s="50">
        <v>0</v>
      </c>
      <c r="I16" s="54"/>
      <c r="J16" s="50">
        <v>-667</v>
      </c>
    </row>
    <row r="17" spans="1:16" ht="22.9" customHeight="1" x14ac:dyDescent="0.45">
      <c r="A17" s="21" t="s">
        <v>45</v>
      </c>
      <c r="B17" s="13"/>
      <c r="D17" s="50">
        <v>3630</v>
      </c>
      <c r="E17" s="54"/>
      <c r="F17" s="50">
        <v>3432</v>
      </c>
      <c r="G17" s="54"/>
      <c r="H17" s="50">
        <v>2374</v>
      </c>
      <c r="I17" s="54"/>
      <c r="J17" s="50">
        <v>2720</v>
      </c>
    </row>
    <row r="18" spans="1:16" ht="22.9" customHeight="1" x14ac:dyDescent="0.45">
      <c r="A18" s="21" t="s">
        <v>172</v>
      </c>
      <c r="B18" s="13"/>
      <c r="D18" s="50">
        <v>1234</v>
      </c>
      <c r="E18" s="54"/>
      <c r="F18" s="50">
        <v>1479</v>
      </c>
      <c r="G18" s="54"/>
      <c r="H18" s="50">
        <v>1062</v>
      </c>
      <c r="I18" s="54"/>
      <c r="J18" s="50">
        <v>1355</v>
      </c>
      <c r="M18" s="49"/>
      <c r="N18" s="49"/>
      <c r="O18" s="49"/>
      <c r="P18" s="49"/>
    </row>
    <row r="19" spans="1:16" ht="22.9" customHeight="1" x14ac:dyDescent="0.45">
      <c r="A19" s="21" t="s">
        <v>177</v>
      </c>
      <c r="B19" s="13"/>
      <c r="D19" s="50">
        <v>259</v>
      </c>
      <c r="E19" s="54"/>
      <c r="F19" s="50">
        <v>2657</v>
      </c>
      <c r="G19" s="54"/>
      <c r="H19" s="50">
        <v>163</v>
      </c>
      <c r="I19" s="54"/>
      <c r="J19" s="50">
        <v>1002</v>
      </c>
      <c r="M19" s="72"/>
      <c r="O19" s="72"/>
    </row>
    <row r="20" spans="1:16" ht="22.9" customHeight="1" x14ac:dyDescent="0.45">
      <c r="A20" s="21" t="s">
        <v>173</v>
      </c>
      <c r="B20" s="13"/>
      <c r="D20" s="50">
        <v>0</v>
      </c>
      <c r="E20" s="54"/>
      <c r="F20" s="50">
        <v>1809</v>
      </c>
      <c r="G20" s="54"/>
      <c r="H20" s="69">
        <v>0</v>
      </c>
      <c r="I20" s="54"/>
      <c r="J20" s="69">
        <v>-52</v>
      </c>
      <c r="M20" s="72"/>
      <c r="N20" s="94"/>
    </row>
    <row r="21" spans="1:16" ht="22.9" customHeight="1" x14ac:dyDescent="0.45">
      <c r="A21" s="21" t="s">
        <v>174</v>
      </c>
      <c r="B21" s="13"/>
      <c r="D21" s="54">
        <v>-1013</v>
      </c>
      <c r="E21" s="54"/>
      <c r="F21" s="54">
        <v>541</v>
      </c>
      <c r="G21" s="54"/>
      <c r="H21" s="50">
        <v>-1013</v>
      </c>
      <c r="I21" s="54"/>
      <c r="J21" s="50">
        <v>518</v>
      </c>
    </row>
    <row r="22" spans="1:16" ht="22.9" customHeight="1" x14ac:dyDescent="0.45">
      <c r="A22" s="21" t="s">
        <v>57</v>
      </c>
      <c r="B22" s="13"/>
      <c r="D22" s="54">
        <v>0</v>
      </c>
      <c r="E22" s="54"/>
      <c r="F22" s="54">
        <v>-214</v>
      </c>
      <c r="G22" s="54"/>
      <c r="H22" s="26">
        <v>0</v>
      </c>
      <c r="I22" s="26"/>
      <c r="J22" s="26">
        <v>0</v>
      </c>
    </row>
    <row r="23" spans="1:16" ht="22.9" customHeight="1" x14ac:dyDescent="0.45">
      <c r="A23" s="21" t="s">
        <v>84</v>
      </c>
      <c r="B23" s="13"/>
      <c r="D23" s="49">
        <v>0</v>
      </c>
      <c r="E23" s="54"/>
      <c r="F23" s="49">
        <v>19</v>
      </c>
      <c r="G23" s="54"/>
      <c r="H23" s="22">
        <v>0</v>
      </c>
      <c r="I23" s="26"/>
      <c r="J23" s="22">
        <v>0</v>
      </c>
    </row>
    <row r="24" spans="1:16" ht="22.9" customHeight="1" x14ac:dyDescent="0.45">
      <c r="A24" s="21" t="s">
        <v>118</v>
      </c>
      <c r="B24" s="13"/>
      <c r="D24" s="50">
        <v>7254</v>
      </c>
      <c r="E24" s="54"/>
      <c r="F24" s="50">
        <v>-79</v>
      </c>
      <c r="G24" s="54"/>
      <c r="H24" s="50">
        <v>7254</v>
      </c>
      <c r="I24" s="54"/>
      <c r="J24" s="50">
        <v>-73</v>
      </c>
    </row>
    <row r="25" spans="1:16" ht="22.9" customHeight="1" x14ac:dyDescent="0.45">
      <c r="A25" s="21" t="s">
        <v>175</v>
      </c>
      <c r="B25" s="13"/>
      <c r="D25" s="50">
        <v>0</v>
      </c>
      <c r="E25" s="54"/>
      <c r="F25" s="50">
        <v>499</v>
      </c>
      <c r="G25" s="54"/>
      <c r="H25" s="50">
        <v>0</v>
      </c>
      <c r="I25" s="54"/>
      <c r="J25" s="50">
        <v>468</v>
      </c>
    </row>
    <row r="26" spans="1:16" ht="22.9" customHeight="1" x14ac:dyDescent="0.45">
      <c r="A26" s="21" t="s">
        <v>187</v>
      </c>
      <c r="B26" s="13"/>
      <c r="D26" s="50">
        <v>0</v>
      </c>
      <c r="E26" s="54"/>
      <c r="F26" s="50">
        <v>90</v>
      </c>
      <c r="G26" s="54"/>
      <c r="H26" s="50">
        <v>0</v>
      </c>
      <c r="I26" s="54"/>
      <c r="J26" s="50">
        <v>106</v>
      </c>
    </row>
    <row r="27" spans="1:16" ht="22.9" customHeight="1" x14ac:dyDescent="0.45">
      <c r="A27" s="21" t="s">
        <v>52</v>
      </c>
      <c r="B27" s="13"/>
      <c r="D27" s="95">
        <v>0</v>
      </c>
      <c r="E27" s="54"/>
      <c r="F27" s="95">
        <v>-39</v>
      </c>
      <c r="G27" s="54"/>
      <c r="H27" s="95">
        <v>-327</v>
      </c>
      <c r="I27" s="54"/>
      <c r="J27" s="95">
        <v>-1</v>
      </c>
    </row>
    <row r="28" spans="1:16" ht="22.9" customHeight="1" x14ac:dyDescent="0.45">
      <c r="A28" s="21" t="s">
        <v>191</v>
      </c>
      <c r="B28" s="13"/>
      <c r="D28" s="49">
        <f>SUM(D8:D27)</f>
        <v>-8087</v>
      </c>
      <c r="E28" s="49"/>
      <c r="F28" s="49">
        <f>SUM(F8:F27)</f>
        <v>11985</v>
      </c>
      <c r="G28" s="49"/>
      <c r="H28" s="49">
        <f>SUM(H8:H27)</f>
        <v>-2253</v>
      </c>
      <c r="I28" s="49"/>
      <c r="J28" s="49">
        <f>SUM(J8:J27)</f>
        <v>11441</v>
      </c>
      <c r="M28" s="46"/>
    </row>
    <row r="29" spans="1:16" ht="22.9" customHeight="1" x14ac:dyDescent="0.45">
      <c r="B29" s="13"/>
      <c r="D29" s="49"/>
      <c r="E29" s="49"/>
      <c r="F29" s="49"/>
      <c r="G29" s="49"/>
      <c r="H29" s="49"/>
      <c r="I29" s="49"/>
      <c r="J29" s="49"/>
      <c r="M29" s="46"/>
    </row>
    <row r="30" spans="1:16" ht="22.9" customHeight="1" x14ac:dyDescent="0.45">
      <c r="A30" s="5" t="s">
        <v>190</v>
      </c>
      <c r="B30" s="13"/>
      <c r="D30" s="49"/>
      <c r="E30" s="49"/>
      <c r="F30" s="49"/>
      <c r="G30" s="49"/>
      <c r="H30" s="49"/>
      <c r="I30" s="49"/>
      <c r="J30" s="49"/>
    </row>
    <row r="31" spans="1:16" ht="22.9" customHeight="1" x14ac:dyDescent="0.45">
      <c r="A31" s="21" t="s">
        <v>105</v>
      </c>
      <c r="B31" s="13"/>
      <c r="D31" s="26">
        <v>0</v>
      </c>
      <c r="E31" s="54"/>
      <c r="F31" s="26">
        <v>-1727</v>
      </c>
      <c r="G31" s="54"/>
      <c r="H31" s="50">
        <v>0</v>
      </c>
      <c r="I31" s="54"/>
      <c r="J31" s="50">
        <v>-6</v>
      </c>
    </row>
    <row r="32" spans="1:16" ht="22.9" customHeight="1" x14ac:dyDescent="0.45">
      <c r="A32" s="21" t="s">
        <v>176</v>
      </c>
      <c r="B32" s="13"/>
      <c r="D32" s="50">
        <v>-279</v>
      </c>
      <c r="E32" s="54"/>
      <c r="F32" s="50">
        <v>0</v>
      </c>
      <c r="G32" s="54"/>
      <c r="H32" s="26">
        <v>-197</v>
      </c>
      <c r="I32" s="22"/>
      <c r="J32" s="26">
        <v>0</v>
      </c>
    </row>
    <row r="33" spans="1:19" ht="22.9" customHeight="1" x14ac:dyDescent="0.45">
      <c r="A33" s="15" t="s">
        <v>99</v>
      </c>
      <c r="B33" s="31"/>
      <c r="D33" s="51">
        <f>SUM(D28:D32)</f>
        <v>-8366</v>
      </c>
      <c r="E33" s="42"/>
      <c r="F33" s="51">
        <f>SUM(F28:F32)</f>
        <v>10258</v>
      </c>
      <c r="G33" s="42"/>
      <c r="H33" s="51">
        <f>SUM(H28:H32)</f>
        <v>-2450</v>
      </c>
      <c r="I33" s="42"/>
      <c r="J33" s="51">
        <f>SUM(J28:J32)</f>
        <v>11435</v>
      </c>
      <c r="M33" s="46"/>
      <c r="N33" s="46"/>
    </row>
    <row r="34" spans="1:19" ht="22.9" customHeight="1" x14ac:dyDescent="0.45">
      <c r="A34" s="15"/>
      <c r="B34" s="31"/>
      <c r="D34" s="42"/>
      <c r="E34" s="42"/>
      <c r="F34" s="42"/>
      <c r="G34" s="42"/>
      <c r="H34" s="42"/>
      <c r="I34" s="42"/>
      <c r="J34" s="42"/>
    </row>
    <row r="35" spans="1:19" ht="22.9" customHeight="1" x14ac:dyDescent="0.45">
      <c r="A35" s="10" t="s">
        <v>50</v>
      </c>
      <c r="B35" s="10"/>
      <c r="J35" s="84" t="s">
        <v>137</v>
      </c>
    </row>
    <row r="36" spans="1:19" ht="22.9" customHeight="1" x14ac:dyDescent="0.45">
      <c r="A36" s="15" t="s">
        <v>159</v>
      </c>
      <c r="B36" s="15"/>
      <c r="J36" s="84" t="s">
        <v>122</v>
      </c>
    </row>
    <row r="37" spans="1:19" ht="22.9" customHeight="1" x14ac:dyDescent="0.45">
      <c r="A37" s="10" t="s">
        <v>136</v>
      </c>
      <c r="B37" s="15"/>
    </row>
    <row r="38" spans="1:19" ht="22.9" customHeight="1" x14ac:dyDescent="0.45">
      <c r="A38" s="15"/>
      <c r="B38" s="15"/>
      <c r="D38" s="115" t="s">
        <v>124</v>
      </c>
      <c r="E38" s="115"/>
      <c r="F38" s="115"/>
      <c r="G38" s="115"/>
      <c r="H38" s="115"/>
      <c r="I38" s="115"/>
      <c r="J38" s="115"/>
    </row>
    <row r="39" spans="1:19" ht="22.9" customHeight="1" x14ac:dyDescent="0.45">
      <c r="A39" s="15"/>
      <c r="B39" s="15"/>
      <c r="D39" s="114" t="s">
        <v>0</v>
      </c>
      <c r="E39" s="114"/>
      <c r="F39" s="114"/>
      <c r="G39" s="36"/>
      <c r="H39" s="114" t="s">
        <v>31</v>
      </c>
      <c r="I39" s="114"/>
      <c r="J39" s="114"/>
    </row>
    <row r="40" spans="1:19" ht="22.9" customHeight="1" x14ac:dyDescent="0.45">
      <c r="A40" s="15"/>
      <c r="B40" s="75" t="s">
        <v>1</v>
      </c>
      <c r="D40" s="110">
        <v>2563</v>
      </c>
      <c r="E40" s="36"/>
      <c r="F40" s="79">
        <v>2562</v>
      </c>
      <c r="G40" s="36"/>
      <c r="H40" s="104">
        <v>2563</v>
      </c>
      <c r="I40" s="36"/>
      <c r="J40" s="79">
        <v>2562</v>
      </c>
    </row>
    <row r="41" spans="1:19" ht="22.9" customHeight="1" x14ac:dyDescent="0.45">
      <c r="A41" s="16" t="s">
        <v>19</v>
      </c>
      <c r="B41" s="16"/>
      <c r="D41" s="96"/>
      <c r="E41" s="96"/>
      <c r="F41" s="96"/>
      <c r="G41" s="96"/>
      <c r="H41" s="96"/>
      <c r="I41" s="96"/>
      <c r="J41" s="96"/>
    </row>
    <row r="42" spans="1:19" ht="22.9" customHeight="1" x14ac:dyDescent="0.45">
      <c r="A42" s="21" t="s">
        <v>182</v>
      </c>
      <c r="D42" s="54">
        <v>-16872</v>
      </c>
      <c r="E42" s="54"/>
      <c r="F42" s="54">
        <v>-751</v>
      </c>
      <c r="G42" s="54"/>
      <c r="H42" s="54">
        <v>0</v>
      </c>
      <c r="I42" s="54"/>
      <c r="J42" s="54">
        <v>-751</v>
      </c>
      <c r="M42" s="72"/>
      <c r="O42" s="72"/>
      <c r="Q42" s="72"/>
      <c r="S42" s="72"/>
    </row>
    <row r="43" spans="1:19" ht="22.9" customHeight="1" x14ac:dyDescent="0.45">
      <c r="A43" s="21" t="s">
        <v>75</v>
      </c>
      <c r="D43" s="54">
        <v>-488</v>
      </c>
      <c r="E43" s="54"/>
      <c r="F43" s="54">
        <v>-987</v>
      </c>
      <c r="G43" s="54"/>
      <c r="H43" s="50">
        <v>0</v>
      </c>
      <c r="I43" s="54"/>
      <c r="J43" s="50">
        <v>-432</v>
      </c>
    </row>
    <row r="44" spans="1:19" ht="22.9" customHeight="1" x14ac:dyDescent="0.45">
      <c r="A44" s="21" t="s">
        <v>76</v>
      </c>
      <c r="B44" s="13"/>
      <c r="D44" s="50">
        <v>-60</v>
      </c>
      <c r="E44" s="54"/>
      <c r="F44" s="50">
        <v>-8</v>
      </c>
      <c r="G44" s="54"/>
      <c r="H44" s="50">
        <v>-60</v>
      </c>
      <c r="I44" s="54"/>
      <c r="J44" s="50">
        <v>0</v>
      </c>
    </row>
    <row r="45" spans="1:19" ht="22.9" customHeight="1" x14ac:dyDescent="0.45">
      <c r="A45" s="21" t="s">
        <v>100</v>
      </c>
      <c r="B45" s="13"/>
      <c r="D45" s="26">
        <v>0</v>
      </c>
      <c r="E45" s="54"/>
      <c r="F45" s="26">
        <v>0</v>
      </c>
      <c r="G45" s="54"/>
      <c r="H45" s="54">
        <v>2000</v>
      </c>
      <c r="I45" s="54"/>
      <c r="J45" s="54">
        <v>0</v>
      </c>
    </row>
    <row r="46" spans="1:19" ht="22.9" customHeight="1" x14ac:dyDescent="0.45">
      <c r="A46" s="21" t="s">
        <v>52</v>
      </c>
      <c r="D46" s="54">
        <v>0</v>
      </c>
      <c r="E46" s="54"/>
      <c r="F46" s="54">
        <v>39</v>
      </c>
      <c r="G46" s="54"/>
      <c r="H46" s="54">
        <v>13</v>
      </c>
      <c r="I46" s="54"/>
      <c r="J46" s="54">
        <v>1</v>
      </c>
    </row>
    <row r="47" spans="1:19" ht="22.9" customHeight="1" x14ac:dyDescent="0.45">
      <c r="A47" s="21" t="s">
        <v>181</v>
      </c>
      <c r="D47" s="54">
        <v>0</v>
      </c>
      <c r="E47" s="54"/>
      <c r="F47" s="54">
        <v>-1</v>
      </c>
      <c r="G47" s="54"/>
      <c r="H47" s="50">
        <v>0</v>
      </c>
      <c r="I47" s="54"/>
      <c r="J47" s="50">
        <v>-1</v>
      </c>
    </row>
    <row r="48" spans="1:19" ht="22.9" customHeight="1" x14ac:dyDescent="0.45">
      <c r="A48" s="15" t="s">
        <v>119</v>
      </c>
      <c r="B48" s="15"/>
      <c r="D48" s="51">
        <f>SUM(D42:D47)</f>
        <v>-17420</v>
      </c>
      <c r="E48" s="42"/>
      <c r="F48" s="51">
        <f>SUM(F42:F47)</f>
        <v>-1708</v>
      </c>
      <c r="G48" s="42"/>
      <c r="H48" s="51">
        <f>SUM(H42:H47)</f>
        <v>1953</v>
      </c>
      <c r="I48" s="42"/>
      <c r="J48" s="51">
        <f>SUM(J42:J47)</f>
        <v>-1183</v>
      </c>
    </row>
    <row r="49" spans="1:19" ht="22.9" customHeight="1" x14ac:dyDescent="0.45">
      <c r="A49" s="15"/>
      <c r="B49" s="15"/>
      <c r="D49" s="54"/>
      <c r="E49" s="54"/>
      <c r="F49" s="54"/>
      <c r="G49" s="54"/>
      <c r="H49" s="54"/>
      <c r="I49" s="54"/>
      <c r="J49" s="54"/>
    </row>
    <row r="50" spans="1:19" ht="22.9" customHeight="1" x14ac:dyDescent="0.45">
      <c r="A50" s="16" t="s">
        <v>20</v>
      </c>
      <c r="B50" s="16"/>
      <c r="D50" s="54"/>
      <c r="E50" s="54"/>
      <c r="F50" s="54"/>
      <c r="G50" s="54"/>
      <c r="H50" s="54"/>
      <c r="I50" s="54"/>
      <c r="J50" s="54"/>
    </row>
    <row r="51" spans="1:19" ht="22.9" customHeight="1" x14ac:dyDescent="0.45">
      <c r="A51" s="21" t="s">
        <v>178</v>
      </c>
      <c r="B51" s="13"/>
      <c r="D51" s="50"/>
      <c r="E51" s="54"/>
      <c r="F51" s="50"/>
      <c r="G51" s="54"/>
      <c r="H51" s="50"/>
      <c r="I51" s="54"/>
      <c r="J51" s="50"/>
      <c r="M51" s="72"/>
      <c r="O51" s="72"/>
      <c r="Q51" s="72"/>
      <c r="S51" s="72"/>
    </row>
    <row r="52" spans="1:19" ht="22.9" customHeight="1" x14ac:dyDescent="0.45">
      <c r="A52" s="21" t="s">
        <v>78</v>
      </c>
      <c r="B52" s="13"/>
      <c r="D52" s="50">
        <v>-1824</v>
      </c>
      <c r="E52" s="54"/>
      <c r="F52" s="50">
        <v>-8161</v>
      </c>
      <c r="G52" s="54"/>
      <c r="H52" s="50">
        <v>1916</v>
      </c>
      <c r="I52" s="54"/>
      <c r="J52" s="50">
        <v>-7922</v>
      </c>
    </row>
    <row r="53" spans="1:19" ht="22.9" customHeight="1" x14ac:dyDescent="0.45">
      <c r="A53" s="21" t="s">
        <v>183</v>
      </c>
      <c r="B53" s="13"/>
      <c r="D53" s="54"/>
      <c r="E53" s="54"/>
      <c r="F53" s="54"/>
      <c r="G53" s="54"/>
      <c r="H53" s="50"/>
      <c r="I53" s="54"/>
      <c r="J53" s="50"/>
    </row>
    <row r="54" spans="1:19" ht="22.9" customHeight="1" x14ac:dyDescent="0.45">
      <c r="A54" s="21" t="s">
        <v>64</v>
      </c>
      <c r="B54" s="13"/>
      <c r="D54" s="54">
        <v>16872</v>
      </c>
      <c r="E54" s="54"/>
      <c r="F54" s="54">
        <v>0</v>
      </c>
      <c r="G54" s="54"/>
      <c r="H54" s="50">
        <v>0</v>
      </c>
      <c r="I54" s="54"/>
      <c r="J54" s="50">
        <v>0</v>
      </c>
      <c r="M54" s="72"/>
      <c r="O54" s="72"/>
      <c r="Q54" s="72"/>
      <c r="S54" s="72"/>
    </row>
    <row r="55" spans="1:19" ht="22.9" customHeight="1" x14ac:dyDescent="0.45">
      <c r="A55" s="21" t="s">
        <v>101</v>
      </c>
      <c r="B55" s="13"/>
      <c r="D55" s="26"/>
      <c r="E55" s="54"/>
      <c r="F55" s="26"/>
      <c r="G55" s="54"/>
      <c r="H55" s="26"/>
      <c r="I55" s="54"/>
      <c r="J55" s="26"/>
    </row>
    <row r="56" spans="1:19" ht="22.9" customHeight="1" x14ac:dyDescent="0.45">
      <c r="A56" s="21" t="s">
        <v>85</v>
      </c>
      <c r="B56" s="13"/>
      <c r="D56" s="54">
        <v>-870</v>
      </c>
      <c r="E56" s="54"/>
      <c r="F56" s="54">
        <v>-817</v>
      </c>
      <c r="G56" s="54"/>
      <c r="H56" s="49">
        <v>-870</v>
      </c>
      <c r="I56" s="54"/>
      <c r="J56" s="49">
        <v>-817</v>
      </c>
    </row>
    <row r="57" spans="1:19" ht="22.9" customHeight="1" x14ac:dyDescent="0.45">
      <c r="A57" s="21" t="s">
        <v>179</v>
      </c>
      <c r="B57" s="13"/>
      <c r="D57" s="54">
        <v>-15</v>
      </c>
      <c r="E57" s="54"/>
      <c r="F57" s="54">
        <v>-73</v>
      </c>
      <c r="G57" s="54"/>
      <c r="H57" s="50">
        <v>0</v>
      </c>
      <c r="I57" s="54"/>
      <c r="J57" s="50">
        <v>-73</v>
      </c>
    </row>
    <row r="58" spans="1:19" ht="22.9" customHeight="1" x14ac:dyDescent="0.45">
      <c r="A58" s="21" t="s">
        <v>77</v>
      </c>
      <c r="B58" s="13"/>
      <c r="D58" s="95">
        <v>-1905</v>
      </c>
      <c r="E58" s="54"/>
      <c r="F58" s="95">
        <v>-2243</v>
      </c>
      <c r="G58" s="54"/>
      <c r="H58" s="95">
        <v>-1012</v>
      </c>
      <c r="I58" s="54"/>
      <c r="J58" s="95">
        <v>-1089</v>
      </c>
    </row>
    <row r="59" spans="1:19" ht="22.9" customHeight="1" x14ac:dyDescent="0.45">
      <c r="A59" s="15" t="s">
        <v>184</v>
      </c>
      <c r="B59" s="15"/>
      <c r="D59" s="52">
        <f>SUM(D51:E58)</f>
        <v>12258</v>
      </c>
      <c r="E59" s="42"/>
      <c r="F59" s="52">
        <f>SUM(F51:G58)</f>
        <v>-11294</v>
      </c>
      <c r="G59" s="42"/>
      <c r="H59" s="52">
        <f>SUM(H51:I58)</f>
        <v>34</v>
      </c>
      <c r="I59" s="42"/>
      <c r="J59" s="52">
        <f>SUM(J51:J58)</f>
        <v>-9901</v>
      </c>
    </row>
    <row r="60" spans="1:19" ht="22.9" customHeight="1" x14ac:dyDescent="0.45">
      <c r="A60" s="15"/>
      <c r="B60" s="15"/>
      <c r="D60" s="42"/>
      <c r="E60" s="42"/>
      <c r="F60" s="42"/>
      <c r="G60" s="42"/>
      <c r="H60" s="42"/>
      <c r="I60" s="42"/>
      <c r="J60" s="42"/>
    </row>
    <row r="61" spans="1:19" ht="22.9" customHeight="1" x14ac:dyDescent="0.45">
      <c r="A61" s="21" t="s">
        <v>117</v>
      </c>
      <c r="B61" s="15"/>
      <c r="D61" s="54"/>
      <c r="E61" s="54"/>
      <c r="F61" s="54"/>
      <c r="G61" s="54"/>
      <c r="H61" s="54"/>
      <c r="I61" s="54"/>
      <c r="J61" s="54"/>
    </row>
    <row r="62" spans="1:19" ht="22.9" customHeight="1" x14ac:dyDescent="0.45">
      <c r="A62" s="21" t="s">
        <v>79</v>
      </c>
      <c r="B62" s="15"/>
      <c r="D62" s="54">
        <v>-13528</v>
      </c>
      <c r="E62" s="54"/>
      <c r="F62" s="54">
        <v>-2744</v>
      </c>
      <c r="G62" s="54"/>
      <c r="H62" s="54">
        <v>-463</v>
      </c>
      <c r="I62" s="54"/>
      <c r="J62" s="54">
        <v>351</v>
      </c>
    </row>
    <row r="63" spans="1:19" ht="22.9" customHeight="1" x14ac:dyDescent="0.45">
      <c r="A63" s="21" t="s">
        <v>80</v>
      </c>
      <c r="B63" s="15"/>
      <c r="E63" s="54"/>
      <c r="F63" s="54"/>
      <c r="G63" s="54"/>
      <c r="I63" s="54"/>
      <c r="J63" s="54"/>
    </row>
    <row r="64" spans="1:19" ht="22.9" customHeight="1" x14ac:dyDescent="0.45">
      <c r="A64" s="21" t="s">
        <v>81</v>
      </c>
      <c r="B64" s="15"/>
      <c r="D64" s="53">
        <v>0</v>
      </c>
      <c r="E64" s="54"/>
      <c r="F64" s="53">
        <v>-29</v>
      </c>
      <c r="G64" s="54"/>
      <c r="H64" s="53">
        <v>0</v>
      </c>
      <c r="I64" s="54"/>
      <c r="J64" s="53">
        <v>-29</v>
      </c>
    </row>
    <row r="65" spans="1:15" ht="22.9" customHeight="1" x14ac:dyDescent="0.45">
      <c r="A65" s="15" t="s">
        <v>117</v>
      </c>
      <c r="B65" s="15"/>
      <c r="D65" s="42">
        <f>D62+D64</f>
        <v>-13528</v>
      </c>
      <c r="E65" s="42">
        <f t="shared" ref="E65" si="0">E62+E64</f>
        <v>0</v>
      </c>
      <c r="F65" s="42">
        <f>F62+F64</f>
        <v>-2773</v>
      </c>
      <c r="G65" s="42"/>
      <c r="H65" s="42">
        <f>H62+H64</f>
        <v>-463</v>
      </c>
      <c r="I65" s="42"/>
      <c r="J65" s="42">
        <f>J62+J64</f>
        <v>322</v>
      </c>
    </row>
    <row r="66" spans="1:15" ht="22.9" customHeight="1" x14ac:dyDescent="0.45">
      <c r="A66" s="21" t="s">
        <v>82</v>
      </c>
      <c r="D66" s="53">
        <v>15944</v>
      </c>
      <c r="E66" s="54"/>
      <c r="F66" s="53">
        <v>26380</v>
      </c>
      <c r="G66" s="54"/>
      <c r="H66" s="53">
        <v>1158</v>
      </c>
      <c r="I66" s="54"/>
      <c r="J66" s="53">
        <v>706</v>
      </c>
    </row>
    <row r="67" spans="1:15" ht="22.9" customHeight="1" thickBot="1" x14ac:dyDescent="0.5">
      <c r="A67" s="15" t="s">
        <v>83</v>
      </c>
      <c r="B67" s="15"/>
      <c r="C67" s="13"/>
      <c r="D67" s="41">
        <f>SUM(D65:D66)</f>
        <v>2416</v>
      </c>
      <c r="E67" s="42"/>
      <c r="F67" s="41">
        <f>SUM(F65:F66)</f>
        <v>23607</v>
      </c>
      <c r="G67" s="42"/>
      <c r="H67" s="41">
        <f>SUM(H65:H66)</f>
        <v>695</v>
      </c>
      <c r="I67" s="42"/>
      <c r="J67" s="41">
        <f>SUM(J65:J66)</f>
        <v>1028</v>
      </c>
      <c r="K67" s="72"/>
      <c r="L67" s="72"/>
      <c r="M67" s="48"/>
      <c r="N67" s="48"/>
      <c r="O67" s="48"/>
    </row>
    <row r="68" spans="1:15" ht="22.9" customHeight="1" thickTop="1" x14ac:dyDescent="0.45">
      <c r="A68" s="15"/>
      <c r="B68" s="15"/>
      <c r="C68" s="106"/>
      <c r="D68" s="42"/>
      <c r="E68" s="42"/>
      <c r="F68" s="42"/>
      <c r="G68" s="42"/>
      <c r="H68" s="42"/>
      <c r="I68" s="42"/>
      <c r="J68" s="42"/>
      <c r="M68" s="48"/>
      <c r="N68" s="48"/>
      <c r="O68" s="48"/>
    </row>
    <row r="69" spans="1:15" ht="22.9" customHeight="1" x14ac:dyDescent="0.45">
      <c r="A69" s="6" t="s">
        <v>35</v>
      </c>
      <c r="B69" s="15"/>
      <c r="C69" s="106"/>
      <c r="D69" s="42"/>
      <c r="E69" s="42"/>
      <c r="F69" s="42"/>
      <c r="G69" s="42"/>
      <c r="H69" s="42"/>
      <c r="I69" s="42"/>
      <c r="J69" s="42"/>
      <c r="M69" s="48"/>
      <c r="N69" s="48"/>
      <c r="O69" s="48"/>
    </row>
    <row r="70" spans="1:15" ht="22.9" customHeight="1" x14ac:dyDescent="0.45">
      <c r="A70" s="25" t="s">
        <v>180</v>
      </c>
      <c r="B70" s="15"/>
      <c r="C70" s="107"/>
      <c r="D70" s="42"/>
      <c r="E70" s="42"/>
      <c r="F70" s="42"/>
      <c r="G70" s="42"/>
      <c r="H70" s="42"/>
      <c r="I70" s="42"/>
      <c r="J70" s="42"/>
      <c r="M70" s="48"/>
      <c r="N70" s="48"/>
      <c r="O70" s="48"/>
    </row>
    <row r="71" spans="1:15" ht="22.9" customHeight="1" x14ac:dyDescent="0.45">
      <c r="A71" s="15"/>
      <c r="B71" s="15"/>
      <c r="C71" s="106"/>
      <c r="D71" s="42"/>
      <c r="E71" s="42"/>
      <c r="F71" s="42"/>
      <c r="G71" s="42"/>
      <c r="H71" s="42"/>
      <c r="I71" s="42"/>
      <c r="J71" s="42"/>
      <c r="M71" s="48"/>
      <c r="N71" s="48"/>
      <c r="O71" s="48"/>
    </row>
    <row r="72" spans="1:15" ht="22.9" customHeight="1" x14ac:dyDescent="0.45">
      <c r="A72" s="15"/>
      <c r="B72" s="15"/>
      <c r="C72" s="106"/>
      <c r="D72" s="42"/>
      <c r="E72" s="42"/>
      <c r="F72" s="42"/>
      <c r="G72" s="42"/>
      <c r="H72" s="42"/>
      <c r="I72" s="42"/>
      <c r="J72" s="42"/>
      <c r="M72" s="48"/>
      <c r="N72" s="48"/>
      <c r="O72" s="48"/>
    </row>
    <row r="73" spans="1:15" ht="22.9" customHeight="1" x14ac:dyDescent="0.45">
      <c r="A73" s="15"/>
      <c r="B73" s="15"/>
      <c r="C73" s="106"/>
      <c r="D73" s="42"/>
      <c r="E73" s="42"/>
      <c r="F73" s="42"/>
      <c r="G73" s="42"/>
      <c r="H73" s="42"/>
      <c r="I73" s="42"/>
      <c r="J73" s="42"/>
      <c r="M73" s="48"/>
      <c r="N73" s="48"/>
      <c r="O73" s="48"/>
    </row>
    <row r="74" spans="1:15" ht="22.9" customHeight="1" x14ac:dyDescent="0.45">
      <c r="A74" s="15"/>
      <c r="B74" s="15"/>
      <c r="C74" s="106"/>
      <c r="D74" s="42"/>
      <c r="E74" s="42"/>
      <c r="F74" s="42"/>
      <c r="G74" s="42"/>
      <c r="H74" s="42"/>
      <c r="I74" s="42"/>
      <c r="J74" s="42"/>
      <c r="M74" s="48"/>
      <c r="N74" s="48"/>
      <c r="O74" s="48"/>
    </row>
    <row r="75" spans="1:15" ht="22.9" customHeight="1" x14ac:dyDescent="0.45">
      <c r="A75" s="25"/>
      <c r="B75" s="25"/>
      <c r="C75" s="17"/>
    </row>
  </sheetData>
  <mergeCells count="6">
    <mergeCell ref="D4:J4"/>
    <mergeCell ref="D38:J38"/>
    <mergeCell ref="H39:J39"/>
    <mergeCell ref="D39:F39"/>
    <mergeCell ref="D5:F5"/>
    <mergeCell ref="H5:J5"/>
  </mergeCells>
  <phoneticPr fontId="3" type="noConversion"/>
  <pageMargins left="0.7" right="0.45" top="0.73" bottom="0.5" header="0.5" footer="0.5"/>
  <pageSetup paperSize="9" scale="80" firstPageNumber="8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&amp;R&amp;P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CON</vt:lpstr>
      <vt:lpstr>SH SEP</vt:lpstr>
      <vt:lpstr>CF</vt:lpstr>
      <vt:lpstr>BS!Print_Area</vt:lpstr>
      <vt:lpstr>CF!Print_Area</vt:lpstr>
      <vt:lpstr>PL!Print_Area</vt:lpstr>
      <vt:lpstr>'SH CON'!Print_Area</vt:lpstr>
      <vt:lpstr>'SH SEP'!Print_Area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Windows User</cp:lastModifiedBy>
  <cp:lastPrinted>2020-05-09T02:57:16Z</cp:lastPrinted>
  <dcterms:created xsi:type="dcterms:W3CDTF">2004-12-22T08:07:18Z</dcterms:created>
  <dcterms:modified xsi:type="dcterms:W3CDTF">2020-05-13T07:58:55Z</dcterms:modified>
</cp:coreProperties>
</file>