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0\Qtr1'2020\"/>
    </mc:Choice>
  </mc:AlternateContent>
  <xr:revisionPtr revIDLastSave="0" documentId="13_ncr:1_{BFDAD5BB-BCEA-4398-9585-7AA31C2F2FE7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definedNames>
    <definedName name="_xlnm.Print_Area" localSheetId="0">BS!$A$1:$K$125</definedName>
    <definedName name="_xlnm.Print_Area" localSheetId="4">CF!$A$1:$L$90</definedName>
    <definedName name="_xlnm.Print_Area" localSheetId="2">Consolidated!$A$1:$AF$38</definedName>
    <definedName name="_xlnm.Print_Area" localSheetId="1">PL!$A$1:$K$78</definedName>
    <definedName name="_xlnm.Print_Area" localSheetId="3">'The Company'!$A$1:$AD$31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5" i="3" l="1"/>
  <c r="X25" i="3"/>
  <c r="V28" i="2"/>
  <c r="E49" i="4"/>
  <c r="I49" i="4"/>
  <c r="E23" i="1" l="1"/>
  <c r="E38" i="1" s="1"/>
  <c r="E68" i="4" l="1"/>
  <c r="I58" i="1" l="1"/>
  <c r="E58" i="1" l="1"/>
  <c r="I74" i="1"/>
  <c r="E74" i="1"/>
  <c r="AB30" i="2" l="1"/>
  <c r="AF30" i="2" s="1"/>
  <c r="V29" i="2" l="1"/>
  <c r="V26" i="2"/>
  <c r="V35" i="2" s="1"/>
  <c r="AB32" i="2"/>
  <c r="AF32" i="2" s="1"/>
  <c r="AD27" i="3" l="1"/>
  <c r="X15" i="3" l="1"/>
  <c r="X16" i="3" s="1"/>
  <c r="X19" i="3" s="1"/>
  <c r="X26" i="3"/>
  <c r="X23" i="3"/>
  <c r="AB22" i="3"/>
  <c r="AD22" i="3" l="1"/>
  <c r="X25" i="2"/>
  <c r="Z25" i="2" s="1"/>
  <c r="X28" i="3"/>
  <c r="G49" i="4"/>
  <c r="K49" i="4"/>
  <c r="I69" i="1"/>
  <c r="Z23" i="3" l="1"/>
  <c r="V23" i="3"/>
  <c r="T23" i="3"/>
  <c r="R23" i="3"/>
  <c r="P23" i="3"/>
  <c r="N23" i="3"/>
  <c r="L23" i="3"/>
  <c r="J23" i="3"/>
  <c r="H23" i="3"/>
  <c r="F23" i="3"/>
  <c r="AD26" i="2"/>
  <c r="X26" i="2"/>
  <c r="T26" i="2"/>
  <c r="R26" i="2"/>
  <c r="P26" i="2"/>
  <c r="L26" i="2"/>
  <c r="J26" i="2"/>
  <c r="H26" i="2"/>
  <c r="F26" i="2"/>
  <c r="Z26" i="3" l="1"/>
  <c r="Z28" i="3" s="1"/>
  <c r="Z15" i="3"/>
  <c r="Z16" i="3" s="1"/>
  <c r="Z19" i="3" s="1"/>
  <c r="AB18" i="3"/>
  <c r="AD18" i="3" s="1"/>
  <c r="AB17" i="3"/>
  <c r="AD17" i="3" s="1"/>
  <c r="Z34" i="2"/>
  <c r="Z27" i="2"/>
  <c r="AB25" i="2"/>
  <c r="AF25" i="2" s="1"/>
  <c r="Z24" i="2"/>
  <c r="Z21" i="2"/>
  <c r="AB21" i="2" s="1"/>
  <c r="AF21" i="2" s="1"/>
  <c r="Z19" i="2"/>
  <c r="AB19" i="2" s="1"/>
  <c r="AF19" i="2" s="1"/>
  <c r="Z18" i="2"/>
  <c r="AB18" i="2" s="1"/>
  <c r="AF18" i="2" s="1"/>
  <c r="Z15" i="2"/>
  <c r="Z14" i="2"/>
  <c r="K42" i="4"/>
  <c r="K50" i="4" s="1"/>
  <c r="I42" i="4"/>
  <c r="E42" i="4"/>
  <c r="G42" i="4"/>
  <c r="V17" i="2" l="1"/>
  <c r="V22" i="2" s="1"/>
  <c r="Z26" i="2"/>
  <c r="I50" i="4"/>
  <c r="G50" i="4"/>
  <c r="E50" i="4"/>
  <c r="X17" i="2"/>
  <c r="X22" i="2" s="1"/>
  <c r="K72" i="5"/>
  <c r="K59" i="5"/>
  <c r="G72" i="5"/>
  <c r="G59" i="5"/>
  <c r="K26" i="4"/>
  <c r="K18" i="4"/>
  <c r="G26" i="4"/>
  <c r="G18" i="4"/>
  <c r="K27" i="4" l="1"/>
  <c r="K31" i="4" s="1"/>
  <c r="G27" i="4"/>
  <c r="G31" i="4" s="1"/>
  <c r="K111" i="1"/>
  <c r="K68" i="1"/>
  <c r="K69" i="1" s="1"/>
  <c r="G84" i="1"/>
  <c r="G85" i="1" s="1"/>
  <c r="K20" i="1"/>
  <c r="K114" i="1"/>
  <c r="K116" i="1" s="1"/>
  <c r="G114" i="1"/>
  <c r="G116" i="1" s="1"/>
  <c r="I85" i="1"/>
  <c r="K85" i="1"/>
  <c r="G69" i="1"/>
  <c r="K38" i="1"/>
  <c r="G38" i="1"/>
  <c r="G20" i="1"/>
  <c r="I114" i="1"/>
  <c r="I116" i="1" s="1"/>
  <c r="E114" i="1"/>
  <c r="E116" i="1" s="1"/>
  <c r="E85" i="1"/>
  <c r="E69" i="1"/>
  <c r="I38" i="1"/>
  <c r="I20" i="1"/>
  <c r="G39" i="1" l="1"/>
  <c r="G33" i="4"/>
  <c r="K9" i="5"/>
  <c r="K25" i="5" s="1"/>
  <c r="K36" i="5" s="1"/>
  <c r="K38" i="5" s="1"/>
  <c r="K73" i="5" s="1"/>
  <c r="K75" i="5" s="1"/>
  <c r="I86" i="1"/>
  <c r="I117" i="1" s="1"/>
  <c r="K86" i="1"/>
  <c r="K117" i="1" s="1"/>
  <c r="G86" i="1"/>
  <c r="G117" i="1" s="1"/>
  <c r="K39" i="1"/>
  <c r="I39" i="1"/>
  <c r="E86" i="1"/>
  <c r="E117" i="1" s="1"/>
  <c r="E20" i="1"/>
  <c r="E39" i="1" s="1"/>
  <c r="AB34" i="2"/>
  <c r="AF34" i="2" s="1"/>
  <c r="G118" i="1" l="1"/>
  <c r="K118" i="1"/>
  <c r="I118" i="1"/>
  <c r="E118" i="1"/>
  <c r="G65" i="4"/>
  <c r="G63" i="4" s="1"/>
  <c r="G72" i="4" s="1"/>
  <c r="G52" i="4"/>
  <c r="G69" i="4" s="1"/>
  <c r="G67" i="4" s="1"/>
  <c r="G9" i="5"/>
  <c r="G25" i="5" s="1"/>
  <c r="G36" i="5" s="1"/>
  <c r="G38" i="5" s="1"/>
  <c r="G73" i="5" s="1"/>
  <c r="G75" i="5" s="1"/>
  <c r="K33" i="4"/>
  <c r="K52" i="4" s="1"/>
  <c r="V15" i="3" l="1"/>
  <c r="AB21" i="3" l="1"/>
  <c r="AB13" i="3"/>
  <c r="AD13" i="3" s="1"/>
  <c r="F16" i="3"/>
  <c r="F19" i="3" s="1"/>
  <c r="AD21" i="3" l="1"/>
  <c r="AD23" i="3" s="1"/>
  <c r="AB23" i="3"/>
  <c r="N26" i="3"/>
  <c r="N28" i="3" s="1"/>
  <c r="N16" i="3"/>
  <c r="N19" i="3" s="1"/>
  <c r="N29" i="2"/>
  <c r="N17" i="2"/>
  <c r="N22" i="2" s="1"/>
  <c r="N24" i="2" s="1"/>
  <c r="AB24" i="2" l="1"/>
  <c r="N26" i="2"/>
  <c r="N35" i="2" s="1"/>
  <c r="N36" i="2" s="1"/>
  <c r="AF24" i="2"/>
  <c r="AF26" i="2" s="1"/>
  <c r="AB26" i="2"/>
  <c r="N30" i="3"/>
  <c r="AB14" i="3"/>
  <c r="AB24" i="3"/>
  <c r="I59" i="5" l="1"/>
  <c r="AB15" i="3" l="1"/>
  <c r="J26" i="3"/>
  <c r="J28" i="3" s="1"/>
  <c r="J16" i="3"/>
  <c r="J19" i="3" s="1"/>
  <c r="J30" i="3" l="1"/>
  <c r="AD27" i="2" l="1"/>
  <c r="AD28" i="2" l="1"/>
  <c r="X29" i="2" l="1"/>
  <c r="X35" i="2" s="1"/>
  <c r="Z28" i="2"/>
  <c r="AB28" i="2" s="1"/>
  <c r="AD29" i="2"/>
  <c r="AD35" i="2" s="1"/>
  <c r="E18" i="4"/>
  <c r="T16" i="3" l="1"/>
  <c r="T19" i="3" s="1"/>
  <c r="T16" i="2" l="1"/>
  <c r="Z16" i="2" s="1"/>
  <c r="R26" i="3" l="1"/>
  <c r="R28" i="3" s="1"/>
  <c r="R16" i="3"/>
  <c r="R19" i="3" s="1"/>
  <c r="R29" i="2"/>
  <c r="R35" i="2" s="1"/>
  <c r="R17" i="2"/>
  <c r="R22" i="2" s="1"/>
  <c r="R36" i="2" l="1"/>
  <c r="R30" i="3"/>
  <c r="AD15" i="3" l="1"/>
  <c r="E59" i="5" l="1"/>
  <c r="K67" i="4" l="1"/>
  <c r="K63" i="4"/>
  <c r="K72" i="4" s="1"/>
  <c r="AB16" i="2"/>
  <c r="I72" i="5" l="1"/>
  <c r="E72" i="5"/>
  <c r="AD16" i="2" l="1"/>
  <c r="AB14" i="2"/>
  <c r="L26" i="3" l="1"/>
  <c r="L28" i="3" s="1"/>
  <c r="H26" i="3"/>
  <c r="H28" i="3" s="1"/>
  <c r="F26" i="3"/>
  <c r="F28" i="3" s="1"/>
  <c r="T29" i="2" l="1"/>
  <c r="P15" i="2"/>
  <c r="P17" i="2" s="1"/>
  <c r="P22" i="2" s="1"/>
  <c r="AD15" i="2"/>
  <c r="T35" i="2" l="1"/>
  <c r="Z29" i="2"/>
  <c r="Z35" i="2" s="1"/>
  <c r="J29" i="2"/>
  <c r="J35" i="2" s="1"/>
  <c r="L29" i="2"/>
  <c r="L35" i="2" s="1"/>
  <c r="H29" i="2"/>
  <c r="H35" i="2" s="1"/>
  <c r="F29" i="2"/>
  <c r="F35" i="2" s="1"/>
  <c r="AF16" i="2" l="1"/>
  <c r="AB15" i="2"/>
  <c r="AD17" i="2"/>
  <c r="AD22" i="2" s="1"/>
  <c r="J17" i="2"/>
  <c r="J22" i="2" s="1"/>
  <c r="T17" i="2"/>
  <c r="L17" i="2"/>
  <c r="L22" i="2" s="1"/>
  <c r="H17" i="2"/>
  <c r="H22" i="2" s="1"/>
  <c r="F17" i="2"/>
  <c r="F22" i="2" s="1"/>
  <c r="T22" i="2" l="1"/>
  <c r="Z22" i="2" s="1"/>
  <c r="Z17" i="2"/>
  <c r="AD36" i="2"/>
  <c r="J36" i="2" l="1"/>
  <c r="V16" i="3" l="1"/>
  <c r="L16" i="3"/>
  <c r="L19" i="3" s="1"/>
  <c r="H16" i="3"/>
  <c r="H19" i="3" s="1"/>
  <c r="AB16" i="3" l="1"/>
  <c r="AB19" i="3" s="1"/>
  <c r="V19" i="3"/>
  <c r="AF14" i="2"/>
  <c r="L36" i="2" l="1"/>
  <c r="F36" i="2"/>
  <c r="H36" i="2"/>
  <c r="H30" i="3"/>
  <c r="V26" i="3" l="1"/>
  <c r="V28" i="3" s="1"/>
  <c r="I18" i="4" l="1"/>
  <c r="E26" i="4"/>
  <c r="I26" i="4"/>
  <c r="E27" i="4" l="1"/>
  <c r="E31" i="4" s="1"/>
  <c r="I27" i="4"/>
  <c r="I31" i="4" s="1"/>
  <c r="I9" i="5" l="1"/>
  <c r="I25" i="5" s="1"/>
  <c r="P14" i="3"/>
  <c r="AD14" i="3" s="1"/>
  <c r="E9" i="5"/>
  <c r="I33" i="4"/>
  <c r="I63" i="4" s="1"/>
  <c r="I36" i="5" l="1"/>
  <c r="AD16" i="3"/>
  <c r="AD19" i="3" s="1"/>
  <c r="P16" i="3"/>
  <c r="P19" i="3" s="1"/>
  <c r="P24" i="3"/>
  <c r="AD24" i="3" s="1"/>
  <c r="I52" i="4"/>
  <c r="I67" i="4" s="1"/>
  <c r="E25" i="5"/>
  <c r="E36" i="5" s="1"/>
  <c r="E38" i="5" s="1"/>
  <c r="E73" i="5" s="1"/>
  <c r="E33" i="4"/>
  <c r="E65" i="4" s="1"/>
  <c r="I38" i="5" l="1"/>
  <c r="E63" i="4"/>
  <c r="P27" i="2" s="1"/>
  <c r="E75" i="5"/>
  <c r="E76" i="5" s="1"/>
  <c r="I72" i="4"/>
  <c r="P26" i="3"/>
  <c r="P28" i="3" s="1"/>
  <c r="E52" i="4"/>
  <c r="I73" i="5" l="1"/>
  <c r="E72" i="4"/>
  <c r="AB27" i="2"/>
  <c r="AB29" i="2" s="1"/>
  <c r="AB35" i="2" s="1"/>
  <c r="P29" i="2"/>
  <c r="P35" i="2" s="1"/>
  <c r="E69" i="4"/>
  <c r="E67" i="4" s="1"/>
  <c r="I75" i="5" l="1"/>
  <c r="AF27" i="2"/>
  <c r="AF28" i="2"/>
  <c r="AG28" i="2" s="1"/>
  <c r="Z36" i="2"/>
  <c r="I76" i="5" l="1"/>
  <c r="P36" i="2"/>
  <c r="AF29" i="2"/>
  <c r="AF35" i="2" s="1"/>
  <c r="AF15" i="2"/>
  <c r="AB17" i="2"/>
  <c r="AB22" i="2" s="1"/>
  <c r="AB36" i="2" l="1"/>
  <c r="AF17" i="2"/>
  <c r="AF22" i="2" s="1"/>
  <c r="AF36" i="2" l="1"/>
  <c r="L30" i="3" l="1"/>
  <c r="P30" i="3" l="1"/>
  <c r="F30" i="3" l="1"/>
  <c r="T26" i="3" l="1"/>
  <c r="T28" i="3" s="1"/>
  <c r="AB25" i="3"/>
  <c r="AD25" i="3" s="1"/>
  <c r="AD26" i="3" s="1"/>
  <c r="AD28" i="3" s="1"/>
  <c r="AD30" i="3" s="1"/>
  <c r="AB26" i="3" l="1"/>
  <c r="AB28" i="3" s="1"/>
  <c r="AB30" i="3" s="1"/>
</calcChain>
</file>

<file path=xl/sharedStrings.xml><?xml version="1.0" encoding="utf-8"?>
<sst xmlns="http://schemas.openxmlformats.org/spreadsheetml/2006/main" count="450" uniqueCount="281">
  <si>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</si>
  <si>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</si>
  <si>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</si>
  <si>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</si>
  <si>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</si>
  <si>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</si>
  <si>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</si>
  <si>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</si>
  <si>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</si>
  <si>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</si>
  <si>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</si>
  <si>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</si>
  <si>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</si>
  <si>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</si>
  <si>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</si>
  <si>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</si>
  <si>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</si>
  <si>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</si>
  <si>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</si>
  <si>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</si>
  <si>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</si>
  <si>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</si>
  <si>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</si>
  <si>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</si>
  <si>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</si>
  <si>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</si>
  <si>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</si>
  <si>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</si>
  <si>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</si>
  <si>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</si>
  <si>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</si>
  <si>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</si>
  <si>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</si>
  <si>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</si>
  <si>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</si>
  <si>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</si>
  <si>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</si>
  <si>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</si>
  <si>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</si>
  <si>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</si>
  <si>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</si>
  <si>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</si>
  <si>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</si>
  <si>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</si>
  <si>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</si>
  <si>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</si>
  <si>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</si>
  <si>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</si>
  <si>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</si>
  <si>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</si>
  <si>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</si>
  <si>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</si>
  <si>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</si>
  <si>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</si>
  <si>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</si>
  <si>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</si>
  <si>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</si>
  <si>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</si>
  <si>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</si>
  <si>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</si>
  <si>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</si>
  <si>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</si>
  <si>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</si>
  <si>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</si>
  <si>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</si>
  <si>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</si>
  <si>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</si>
  <si>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</si>
  <si>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</si>
  <si>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</si>
  <si>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</si>
  <si>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</si>
  <si>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</si>
  <si>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ส่วนเกินทุน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</si>
  <si>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</si>
  <si>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</si>
  <si>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</si>
  <si>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</si>
  <si>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</si>
  <si>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</si>
  <si>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</si>
  <si>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</si>
  <si>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</si>
  <si>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</si>
  <si>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</si>
  <si>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</si>
  <si>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</si>
  <si>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</si>
  <si>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</si>
  <si>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</si>
  <si>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</si>
  <si>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</si>
  <si>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</si>
  <si>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</si>
  <si>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</si>
  <si>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</si>
  <si>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</si>
  <si>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</si>
  <si>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</si>
  <si>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</si>
  <si>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</si>
  <si>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</si>
  <si>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</si>
  <si>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</si>
  <si>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</si>
  <si>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</si>
  <si>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</si>
  <si>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เงินปันผลรับ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</si>
  <si>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</si>
  <si>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</si>
  <si>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</si>
  <si>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</si>
  <si>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</si>
  <si>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</si>
  <si>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เงินสดรับจากเงินกู้ยืมระยะยาว</t>
  </si>
  <si>
    <t>สินทรัพย์ไม่มีตัวตน</t>
  </si>
  <si>
    <t>สิทธิการเช่า</t>
  </si>
  <si>
    <t xml:space="preserve">   เงินปันผลรับ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</si>
  <si>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</si>
  <si>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</si>
  <si>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</si>
  <si>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</si>
  <si>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</si>
  <si>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</si>
  <si>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</si>
  <si>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</si>
  <si>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 xml:space="preserve">หนี้สินภายใต้สัญญาเช่าการเงินเครื่องบิน - </t>
  </si>
  <si>
    <t>เงินกู้ยืมระยะยาวที่ถึงกำหนดชำระภายในหนึ่งปี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</si>
  <si>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</si>
  <si>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</si>
  <si>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</si>
  <si>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เจ้าหนี้ค่าซื้อสินทรัพย์เพิ่มขึ้น (ลดลง)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</si>
  <si>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</si>
  <si>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</si>
  <si>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</si>
  <si>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</si>
  <si>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</si>
  <si>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</si>
  <si>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กำไรจากอัตราแลกเปลี่ยน</t>
  </si>
  <si>
    <t>กำไรหรือขาดทุน:</t>
  </si>
  <si>
    <t>สินทรัพย์ภาษีเงินได้รอการตัดบัญชี</t>
  </si>
  <si>
    <t xml:space="preserve">   ค่าใช้จ่ายทางการเงิน</t>
  </si>
  <si>
    <t>ค่าใช้จ่ายล่วงหน้า</t>
  </si>
  <si>
    <t>จ่ายดอกเบี้ย</t>
  </si>
  <si>
    <t>เงินสดสุทธิใช้ไปในกิจกรรมจัดหาเงิน</t>
  </si>
  <si>
    <t>เงินฝากธนาคารที่มีภาระค้ำประกันลดลง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</si>
  <si>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</si>
  <si>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</si>
  <si>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</si>
  <si>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</si>
  <si>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</si>
  <si>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ค่าใช้จ่ายค่าซ่อมแซมรอรับคืน</t>
  </si>
  <si>
    <t>31 ธันวาคม</t>
  </si>
  <si>
    <t>ค่าความนิยม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</si>
  <si>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</si>
  <si>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</si>
  <si>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</si>
  <si>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ส่วนแบ่งกำไรจากเงินลงทุนในบริษัทย่อย</t>
  </si>
  <si>
    <t>ส่วนที่เป็นของผู้มีส่วนได้เสียที่ไม่มีอำนาจควบคุมของบริษัทย่อย</t>
  </si>
  <si>
    <t>ซื้อหุ้นสามัญคืน</t>
  </si>
  <si>
    <t xml:space="preserve">   จ่ายผลประโยชน์ระยะยาวของพนักงาน</t>
  </si>
  <si>
    <t>เงินกู้ยืมระยะสั้นจากสถาบันการเงินเพิ่มขึ้น</t>
  </si>
  <si>
    <t>ชำระคืนหนี้สินตามสัญญาเช่าระยะยาวจากกิจการที่เกี่ยวข้องกัน</t>
  </si>
  <si>
    <t>เงินสดจ่ายชำระเจ้าหนี้ตามสัญญาเช่าทางการเงิน</t>
  </si>
  <si>
    <t xml:space="preserve">      - สุทธิจากภาษีเงินได้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</si>
  <si>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</si>
  <si>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</si>
  <si>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 xml:space="preserve">   ส่วนแบ่งกำไรจากเงินลงทุนในบริษัทย่อย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</si>
  <si>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</si>
  <si>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</si>
  <si>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</si>
  <si>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</si>
  <si>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</si>
  <si>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เงินสดสุทธิจากกิจกรรมลงทุน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</si>
  <si>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</si>
  <si>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</si>
  <si>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</si>
  <si>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</si>
  <si>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</si>
  <si>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</si>
  <si>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</si>
  <si>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31 มีนาคม</t>
  </si>
  <si>
    <t>2562</t>
  </si>
  <si>
    <t>(หน่วย: พันบาท)</t>
  </si>
  <si>
    <t>ขาดทุนจากอัตราแลกเปลี่ยน</t>
  </si>
  <si>
    <t>ยอดคงเหลือ ณ วันที่ 31 มีนาคม 2562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</si>
  <si>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</si>
  <si>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</si>
  <si>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</si>
  <si>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</si>
  <si>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</si>
  <si>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</si>
  <si>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</si>
  <si>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</si>
  <si>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ยอดคงเหลือ ณ วันที่ 1 มกราคม 2562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</si>
  <si>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</si>
  <si>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</si>
  <si>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</si>
  <si>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ผลสะสมจากการเปลี่ยนแปลงนโยบายการบัญชี </t>
  </si>
  <si>
    <t>ผลสะสมจากการเปลี่ยนแปลงนโยบายการบัญชี</t>
  </si>
  <si>
    <t>สำรองหุ้นสามัญซื้อคืน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</si>
  <si>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</si>
  <si>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</si>
  <si>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เงินปันผลรับจากเงินลงทุนระยะยาวอื่น</t>
  </si>
  <si>
    <t xml:space="preserve">   ผลกำไรจากการวัดมูลค่าเงินลงทุนในหลักทรัพย์เผื่อขาย 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</si>
  <si>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</si>
  <si>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</si>
  <si>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สำหรับงวดสามเดือนสิ้นสุดวันที่ 31 มีนาคม 2563</t>
  </si>
  <si>
    <t>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</si>
  <si>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</si>
  <si>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</si>
  <si>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</si>
  <si>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3, 6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</si>
  <si>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</si>
  <si>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</si>
  <si>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</si>
  <si>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</si>
  <si>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3, 15</t>
  </si>
  <si>
    <t>หนี้สินทางการเงินหมุนเวียนอื่น</t>
  </si>
  <si>
    <t>หนี้สินตามสัญญาเช่า - สุทธิจากส่วนที่</t>
  </si>
  <si>
    <t>3, 9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</si>
  <si>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</si>
  <si>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</si>
  <si>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</si>
  <si>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เงินปันผลจ่ายของผู้มีส่วนได้เสีย</t>
  </si>
  <si>
    <t>ผลกำไรจากเงินลงทุน</t>
  </si>
  <si>
    <t>ในตราสารทุนที่กำหนดให้</t>
  </si>
  <si>
    <t>วัดมูลค่ายุติธรรมผ่าน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</si>
  <si>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</si>
  <si>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</si>
  <si>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</si>
  <si>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เงินสดจ่ายชำระหนี้สินตามสัญญาเช่า</t>
  </si>
  <si>
    <t xml:space="preserve">   เงินปันผลค้างจ่ายเพิ่มขึ้น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</si>
  <si>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</si>
  <si>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</si>
  <si>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</si>
  <si>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ส่วนของหนี้สินภายใต้สัญญาเช่าการเงินเครื่องบิน</t>
  </si>
  <si>
    <t>ส่วนของหนี้สินตามสัญญาเช่าระยะยาวจากกิจการที่เกี่ยวข้องกัน</t>
  </si>
  <si>
    <t>3, 20</t>
  </si>
  <si>
    <t>หนี้สินทางการเงินไม่หมุนเวียนอื่น</t>
  </si>
  <si>
    <t>รายได้ดอกเบี้ย</t>
  </si>
  <si>
    <t>ยอดคงเหลือ ณ วันที่ 1 มกราคม 2563 - หลังการปรับปรุง</t>
  </si>
  <si>
    <t>เงินปันผลจ่าย</t>
  </si>
  <si>
    <t>เงินฝากประจำลดลง</t>
  </si>
  <si>
    <t>ส่วนของหนี้สินตามสัญญาเช่าที่ถึงกำหนดชำระ</t>
  </si>
  <si>
    <t>ขาดทุนจากการป้องกันความเสี่ยงกระแสเงินสด</t>
  </si>
  <si>
    <t xml:space="preserve">   อำนาจควบคุมของบริษัทย่อย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</si>
  <si>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</si>
  <si>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</t>
  </si>
  <si>
    <t xml:space="preserve"> </t>
  </si>
  <si>
    <t xml:space="preserve">   กำไร (ขาดทุน) ส่วนที่เป็นของผู้ถือหุ้นของบริษัทฯ (บาท)</t>
  </si>
  <si>
    <t>เงินสดจ่ายซื้อเงินลงทุนในบริษัทร่วม</t>
  </si>
  <si>
    <t>กำไร (ขาดทุน) ก่อนภาษี</t>
  </si>
  <si>
    <t xml:space="preserve">   ค่าเผื่อหนี้สงสัยจะสูญ (โอนกลับ)</t>
  </si>
  <si>
    <t xml:space="preserve">   เงินปันผลค้างรับเพิ่มขึ้น</t>
  </si>
  <si>
    <t xml:space="preserve">   ลูกหนี้จากการขายสินทรัพย์เพิ่มขึ้น</t>
  </si>
  <si>
    <t>การแบ่งปันกำไร (ขาดทุน)</t>
  </si>
  <si>
    <t>กำไร (ขาดทุน) จากกิจกรรมดำเนินงาน</t>
  </si>
  <si>
    <t>กำไร (ขาดทุน) สำหรับงวด</t>
  </si>
  <si>
    <t>ขาดทุนสำหรับงวด</t>
  </si>
  <si>
    <t>เงินสดรับจากหุ้นสามัญของบริษัทย่อย - ส่วนของผู้ถือหุ้นที่ไม่มี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</si>
  <si>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</si>
  <si>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</si>
  <si>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</si>
  <si>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</si>
  <si>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รายการปรับกระทบยอดกำไร (ขาดทุน) ก่อนภาษีเป็นเงินสดรับ (จ่าย)</t>
  </si>
  <si>
    <t xml:space="preserve">   สินทรัพย์ไม่หมุนเวียนอื่น</t>
  </si>
  <si>
    <t>เงินสดและรายการเทียบเท่าเงินสดเพิ่มขึ้น (ลดลง) สุทธิ</t>
  </si>
  <si>
    <t>ขาดทุนจากตราสารอนุพันธ์</t>
  </si>
  <si>
    <t>รายได้ (ค่าใช้จ่าย) ภาษีเงินได้</t>
  </si>
  <si>
    <t>ขาดทุนจากเงินลงทุนในตราสารทุนที่กำหนดให้วัดมูลค่า</t>
  </si>
  <si>
    <t>หุ้นสามัญของบริษัทย่อย - ส่วนของผู้มีส่วนได้เสีย</t>
  </si>
  <si>
    <t>ความเสี่ยงกระแสเงินสด</t>
  </si>
  <si>
    <t>ขาดทุนจากการป้องกัน</t>
  </si>
  <si>
    <t xml:space="preserve">   ขาดทุนจากเงินลงทุนในตราสารทุนที่กำหนดให้วัดมูลค่าด้วย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</si>
  <si>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</si>
  <si>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สิทธิการใช้สินทรัพย์เพิ่มขึ้นจากหนี้สินภายใต้สัญญาเช่า</t>
  </si>
  <si>
    <t>กำไร (ขาดทุน) ก่อนรายได้ (ค่าใช้จ่าย) ภาษีเงินได้</t>
  </si>
  <si>
    <t>ผลกำไรจากการวัดมูลค่าเงินลงทุนในหลักทรัพย์เผื่อขาย</t>
  </si>
  <si>
    <t xml:space="preserve">   ขาดทุนจากตราสารอนุพันธ์</t>
  </si>
  <si>
    <t xml:space="preserve">   ซื้อสินทรัพย์ภายใต้สัญญาเช่าทางการเงิน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</si>
</sst>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7" fontId="12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38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top"/>
    </xf>
    <xf numFmtId="166" fontId="4" fillId="0" borderId="0" xfId="0" applyNumberFormat="1" applyFont="1" applyFill="1" applyAlignment="1">
      <alignment horizontal="center" vertical="top"/>
    </xf>
    <xf numFmtId="41" fontId="2" fillId="0" borderId="1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41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1" xfId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43" fontId="2" fillId="0" borderId="0" xfId="1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43" fontId="2" fillId="0" borderId="5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Continuous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K133"/>
  <sheetViews>
    <sheetView showGridLines="0" view="pageBreakPreview" topLeftCell="A43" zoomScaleNormal="120" zoomScaleSheetLayoutView="100" workbookViewId="0">
      <selection activeCell="K74" sqref="K74"/>
    </sheetView>
  </sheetViews>
  <sheetFormatPr defaultColWidth="10.7109375" defaultRowHeight="24" customHeight="1"/>
  <cols>
    <col min="1" max="1" width="44.7109375" style="102" customWidth="1"/>
    <col min="2" max="2" width="1.7109375" style="101" customWidth="1"/>
    <col min="3" max="3" width="8.7109375" style="102" customWidth="1"/>
    <col min="4" max="4" width="1.7109375" style="101" customWidth="1"/>
    <col min="5" max="5" width="14" style="101" customWidth="1"/>
    <col min="6" max="6" width="1.7109375" style="101" customWidth="1"/>
    <col min="7" max="7" width="13.7109375" style="101" customWidth="1"/>
    <col min="8" max="8" width="1.7109375" style="101" customWidth="1"/>
    <col min="9" max="9" width="12.7109375" style="101" customWidth="1"/>
    <col min="10" max="10" width="1.7109375" style="101" customWidth="1"/>
    <col min="11" max="11" width="13.7109375" style="97" bestFit="1" customWidth="1"/>
    <col min="12" max="12" width="2.42578125" style="101" customWidth="1"/>
    <col min="13" max="16384" width="10.7109375" style="101"/>
  </cols>
  <sheetData>
    <row r="1" spans="1:11" s="96" customFormat="1" ht="23.25">
      <c r="A1" s="1" t="s">
        <v>121</v>
      </c>
      <c r="B1" s="93"/>
      <c r="C1" s="94"/>
      <c r="D1" s="95"/>
      <c r="E1" s="95"/>
      <c r="F1" s="95"/>
      <c r="H1" s="95"/>
      <c r="I1" s="95"/>
      <c r="J1" s="95"/>
      <c r="K1" s="97"/>
    </row>
    <row r="2" spans="1:11" s="96" customFormat="1" ht="23.25">
      <c r="A2" s="98" t="s">
        <v>0</v>
      </c>
      <c r="B2" s="93"/>
      <c r="C2" s="94"/>
      <c r="D2" s="95"/>
      <c r="E2" s="95"/>
      <c r="F2" s="95"/>
      <c r="H2" s="95"/>
      <c r="I2" s="93"/>
      <c r="J2" s="95"/>
      <c r="K2" s="99"/>
    </row>
    <row r="3" spans="1:11" s="100" customFormat="1" ht="22.5" customHeight="1">
      <c r="A3" s="212" t="s">
        <v>211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3.25">
      <c r="A4" s="94"/>
      <c r="B4" s="95"/>
      <c r="C4" s="94"/>
      <c r="D4" s="95"/>
      <c r="E4" s="95"/>
      <c r="F4" s="95"/>
      <c r="G4" s="95"/>
      <c r="H4" s="95"/>
      <c r="I4" s="95"/>
      <c r="J4" s="95"/>
      <c r="K4" s="91" t="s">
        <v>183</v>
      </c>
    </row>
    <row r="5" spans="1:11" ht="23.25">
      <c r="E5" s="213" t="s">
        <v>1</v>
      </c>
      <c r="F5" s="213"/>
      <c r="G5" s="213"/>
      <c r="H5" s="103"/>
      <c r="I5" s="214" t="s">
        <v>2</v>
      </c>
      <c r="J5" s="214"/>
      <c r="K5" s="214"/>
    </row>
    <row r="6" spans="1:11" ht="23.25">
      <c r="C6" s="101"/>
      <c r="D6" s="104"/>
      <c r="E6" s="105" t="s">
        <v>181</v>
      </c>
      <c r="F6" s="106"/>
      <c r="G6" s="105" t="s">
        <v>152</v>
      </c>
      <c r="H6" s="107"/>
      <c r="I6" s="105" t="s">
        <v>181</v>
      </c>
      <c r="J6" s="106"/>
      <c r="K6" s="105" t="s">
        <v>152</v>
      </c>
    </row>
    <row r="7" spans="1:11" ht="23.25">
      <c r="C7" s="108" t="s">
        <v>3</v>
      </c>
      <c r="D7" s="104"/>
      <c r="E7" s="109" t="s">
        <v>208</v>
      </c>
      <c r="F7" s="106"/>
      <c r="G7" s="109" t="s">
        <v>182</v>
      </c>
      <c r="H7" s="107"/>
      <c r="I7" s="109" t="s">
        <v>208</v>
      </c>
      <c r="J7" s="106"/>
      <c r="K7" s="109" t="s">
        <v>182</v>
      </c>
    </row>
    <row r="8" spans="1:11" ht="23.25">
      <c r="C8" s="110"/>
      <c r="D8" s="104"/>
      <c r="E8" s="111" t="s">
        <v>186</v>
      </c>
      <c r="F8" s="106"/>
      <c r="G8" s="111" t="s">
        <v>188</v>
      </c>
      <c r="H8" s="107"/>
      <c r="I8" s="111" t="s">
        <v>186</v>
      </c>
      <c r="J8" s="106"/>
      <c r="K8" s="111" t="s">
        <v>188</v>
      </c>
    </row>
    <row r="9" spans="1:11" ht="23.25">
      <c r="C9" s="110"/>
      <c r="D9" s="104"/>
      <c r="E9" s="111" t="s">
        <v>187</v>
      </c>
      <c r="F9" s="106"/>
      <c r="G9" s="111"/>
      <c r="H9" s="107"/>
      <c r="I9" s="111" t="s">
        <v>187</v>
      </c>
      <c r="J9" s="106"/>
      <c r="K9" s="111"/>
    </row>
    <row r="10" spans="1:11" ht="23.25">
      <c r="A10" s="127" t="s">
        <v>4</v>
      </c>
    </row>
    <row r="11" spans="1:11" ht="23.25">
      <c r="A11" s="127" t="s">
        <v>5</v>
      </c>
      <c r="C11" s="128"/>
    </row>
    <row r="12" spans="1:11" ht="23.25">
      <c r="A12" s="102" t="s">
        <v>6</v>
      </c>
      <c r="C12" s="128">
        <v>4</v>
      </c>
      <c r="E12" s="129">
        <v>4545083</v>
      </c>
      <c r="F12" s="130"/>
      <c r="G12" s="129">
        <v>5273124</v>
      </c>
      <c r="H12" s="131"/>
      <c r="I12" s="41">
        <v>3972221</v>
      </c>
      <c r="J12" s="41"/>
      <c r="K12" s="41">
        <v>4718139</v>
      </c>
    </row>
    <row r="13" spans="1:11" ht="23.25">
      <c r="A13" s="102" t="s">
        <v>7</v>
      </c>
      <c r="C13" s="128">
        <v>5</v>
      </c>
      <c r="E13" s="41">
        <v>0</v>
      </c>
      <c r="F13" s="130"/>
      <c r="G13" s="129">
        <v>4046142</v>
      </c>
      <c r="H13" s="131"/>
      <c r="I13" s="41">
        <v>0</v>
      </c>
      <c r="J13" s="41"/>
      <c r="K13" s="41">
        <v>4000000</v>
      </c>
    </row>
    <row r="14" spans="1:11" ht="23.25">
      <c r="A14" s="102" t="s">
        <v>95</v>
      </c>
      <c r="C14" s="128" t="s">
        <v>212</v>
      </c>
      <c r="D14" s="132"/>
      <c r="E14" s="129">
        <v>1186526</v>
      </c>
      <c r="F14" s="130"/>
      <c r="G14" s="129">
        <v>1535367</v>
      </c>
      <c r="H14" s="133"/>
      <c r="I14" s="41">
        <v>706187</v>
      </c>
      <c r="J14" s="41"/>
      <c r="K14" s="41">
        <v>949364</v>
      </c>
    </row>
    <row r="15" spans="1:11" ht="23.25">
      <c r="A15" s="134" t="s">
        <v>99</v>
      </c>
      <c r="B15" s="135"/>
      <c r="C15" s="128"/>
      <c r="E15" s="129">
        <v>502898</v>
      </c>
      <c r="F15" s="130"/>
      <c r="G15" s="129">
        <v>509699</v>
      </c>
      <c r="H15" s="131"/>
      <c r="I15" s="41">
        <v>394659</v>
      </c>
      <c r="J15" s="41"/>
      <c r="K15" s="41">
        <v>394446</v>
      </c>
    </row>
    <row r="16" spans="1:11" ht="23.25">
      <c r="A16" s="102" t="s">
        <v>142</v>
      </c>
      <c r="C16" s="128"/>
      <c r="D16" s="132"/>
      <c r="E16" s="129">
        <v>129658</v>
      </c>
      <c r="F16" s="130"/>
      <c r="G16" s="129">
        <v>186264</v>
      </c>
      <c r="H16" s="133"/>
      <c r="I16" s="41">
        <v>112135</v>
      </c>
      <c r="J16" s="41"/>
      <c r="K16" s="41">
        <v>154863</v>
      </c>
    </row>
    <row r="17" spans="1:11" ht="23.25">
      <c r="A17" s="102" t="s">
        <v>151</v>
      </c>
      <c r="B17" s="135"/>
      <c r="C17" s="128"/>
      <c r="E17" s="136">
        <v>955576</v>
      </c>
      <c r="F17" s="41"/>
      <c r="G17" s="136">
        <v>857812</v>
      </c>
      <c r="H17" s="131"/>
      <c r="I17" s="41">
        <v>955576</v>
      </c>
      <c r="J17" s="41"/>
      <c r="K17" s="41">
        <v>857812</v>
      </c>
    </row>
    <row r="18" spans="1:11" ht="23.25">
      <c r="A18" s="102" t="s">
        <v>214</v>
      </c>
      <c r="B18" s="135"/>
      <c r="C18" s="128">
        <v>5</v>
      </c>
      <c r="E18" s="136">
        <v>2936159</v>
      </c>
      <c r="F18" s="41"/>
      <c r="G18" s="41">
        <v>0</v>
      </c>
      <c r="H18" s="131"/>
      <c r="I18" s="41">
        <v>2900000</v>
      </c>
      <c r="J18" s="41"/>
      <c r="K18" s="41">
        <v>0</v>
      </c>
    </row>
    <row r="19" spans="1:11" ht="23.25">
      <c r="A19" s="102" t="s">
        <v>8</v>
      </c>
      <c r="C19" s="128"/>
      <c r="E19" s="129">
        <v>144345</v>
      </c>
      <c r="F19" s="130"/>
      <c r="G19" s="129">
        <v>181055</v>
      </c>
      <c r="H19" s="131"/>
      <c r="I19" s="41">
        <v>81875</v>
      </c>
      <c r="J19" s="41"/>
      <c r="K19" s="41">
        <v>62237</v>
      </c>
    </row>
    <row r="20" spans="1:11" ht="23.25">
      <c r="A20" s="127" t="s">
        <v>9</v>
      </c>
      <c r="C20" s="128"/>
      <c r="E20" s="137">
        <f>SUM(E12:F19)</f>
        <v>10400245</v>
      </c>
      <c r="F20" s="138"/>
      <c r="G20" s="137">
        <f>SUM(G12:H19)</f>
        <v>12589463</v>
      </c>
      <c r="H20" s="131"/>
      <c r="I20" s="139">
        <f>SUM(I12:I19)</f>
        <v>9122653</v>
      </c>
      <c r="J20" s="131"/>
      <c r="K20" s="139">
        <f>SUM(K12:K19)</f>
        <v>11136861</v>
      </c>
    </row>
    <row r="21" spans="1:11" ht="23.25">
      <c r="A21" s="127" t="s">
        <v>10</v>
      </c>
      <c r="C21" s="128"/>
      <c r="E21" s="138"/>
      <c r="F21" s="138"/>
      <c r="G21" s="138"/>
      <c r="H21" s="131"/>
      <c r="I21" s="131"/>
      <c r="J21" s="131"/>
      <c r="K21" s="131"/>
    </row>
    <row r="22" spans="1:11" ht="23.25">
      <c r="A22" s="102" t="s">
        <v>11</v>
      </c>
      <c r="C22" s="128"/>
      <c r="E22" s="130">
        <v>0</v>
      </c>
      <c r="F22" s="138"/>
      <c r="G22" s="130">
        <v>3560</v>
      </c>
      <c r="H22" s="131"/>
      <c r="I22" s="41">
        <v>0</v>
      </c>
      <c r="J22" s="131"/>
      <c r="K22" s="41">
        <v>0</v>
      </c>
    </row>
    <row r="23" spans="1:11" ht="23.25">
      <c r="A23" s="140" t="s">
        <v>215</v>
      </c>
      <c r="B23" s="135"/>
      <c r="C23" s="128">
        <v>7</v>
      </c>
      <c r="E23" s="130">
        <f>21266807+7291+3560</f>
        <v>21277658</v>
      </c>
      <c r="F23" s="138"/>
      <c r="G23" s="130">
        <v>0</v>
      </c>
      <c r="H23" s="131"/>
      <c r="I23" s="41">
        <v>17399599</v>
      </c>
      <c r="J23" s="131"/>
      <c r="K23" s="41">
        <v>0</v>
      </c>
    </row>
    <row r="24" spans="1:11" ht="23.25">
      <c r="A24" s="102" t="s">
        <v>165</v>
      </c>
      <c r="C24" s="128">
        <v>8</v>
      </c>
      <c r="E24" s="41">
        <v>0</v>
      </c>
      <c r="F24" s="138"/>
      <c r="G24" s="41">
        <v>0</v>
      </c>
      <c r="H24" s="131"/>
      <c r="I24" s="41">
        <v>4723845</v>
      </c>
      <c r="J24" s="131"/>
      <c r="K24" s="41">
        <v>5912474</v>
      </c>
    </row>
    <row r="25" spans="1:11" ht="23.25">
      <c r="A25" s="102" t="s">
        <v>12</v>
      </c>
      <c r="C25" s="128">
        <v>9</v>
      </c>
      <c r="E25" s="41">
        <v>3415930</v>
      </c>
      <c r="F25" s="138"/>
      <c r="G25" s="41">
        <v>2920217</v>
      </c>
      <c r="H25" s="131"/>
      <c r="I25" s="41">
        <v>4132659</v>
      </c>
      <c r="J25" s="131"/>
      <c r="K25" s="41">
        <v>3626409</v>
      </c>
    </row>
    <row r="26" spans="1:11" ht="23.25">
      <c r="A26" s="102" t="s">
        <v>13</v>
      </c>
      <c r="C26" s="128">
        <v>7</v>
      </c>
      <c r="E26" s="130">
        <v>0</v>
      </c>
      <c r="F26" s="138"/>
      <c r="G26" s="130">
        <v>29050558</v>
      </c>
      <c r="H26" s="131"/>
      <c r="I26" s="41">
        <v>0</v>
      </c>
      <c r="J26" s="131"/>
      <c r="K26" s="41">
        <v>23771808</v>
      </c>
    </row>
    <row r="27" spans="1:11" ht="23.25">
      <c r="A27" s="140" t="s">
        <v>233</v>
      </c>
      <c r="C27" s="128"/>
      <c r="E27" s="130"/>
      <c r="F27" s="138"/>
      <c r="G27" s="130"/>
      <c r="H27" s="131"/>
      <c r="I27" s="41"/>
      <c r="J27" s="131"/>
      <c r="K27" s="41"/>
    </row>
    <row r="28" spans="1:11" ht="23.25">
      <c r="A28" s="140" t="s">
        <v>234</v>
      </c>
      <c r="C28" s="128">
        <v>3</v>
      </c>
      <c r="E28" s="41">
        <v>0</v>
      </c>
      <c r="F28" s="138"/>
      <c r="G28" s="41">
        <v>0</v>
      </c>
      <c r="H28" s="131"/>
      <c r="I28" s="41">
        <v>102089</v>
      </c>
      <c r="J28" s="131"/>
      <c r="K28" s="41">
        <v>100842</v>
      </c>
    </row>
    <row r="29" spans="1:11" ht="23.25">
      <c r="A29" s="140" t="s">
        <v>100</v>
      </c>
      <c r="B29" s="135"/>
      <c r="C29" s="128">
        <v>10</v>
      </c>
      <c r="E29" s="130">
        <v>253538</v>
      </c>
      <c r="F29" s="138"/>
      <c r="G29" s="130">
        <v>258566</v>
      </c>
      <c r="H29" s="131"/>
      <c r="I29" s="41">
        <v>506897</v>
      </c>
      <c r="J29" s="131"/>
      <c r="K29" s="41">
        <v>505211</v>
      </c>
    </row>
    <row r="30" spans="1:11" ht="23.25">
      <c r="A30" s="134" t="s">
        <v>101</v>
      </c>
      <c r="B30" s="135"/>
      <c r="C30" s="128">
        <v>11</v>
      </c>
      <c r="E30" s="130">
        <v>10362057</v>
      </c>
      <c r="F30" s="138"/>
      <c r="G30" s="130">
        <v>15608165</v>
      </c>
      <c r="H30" s="131"/>
      <c r="I30" s="41">
        <v>8265550</v>
      </c>
      <c r="J30" s="131"/>
      <c r="K30" s="41">
        <v>13486279</v>
      </c>
    </row>
    <row r="31" spans="1:11" ht="23.25">
      <c r="A31" s="134" t="s">
        <v>216</v>
      </c>
      <c r="B31" s="135"/>
      <c r="C31" s="128">
        <v>12</v>
      </c>
      <c r="E31" s="130">
        <v>10188205</v>
      </c>
      <c r="F31" s="138"/>
      <c r="G31" s="41">
        <v>0</v>
      </c>
      <c r="H31" s="131"/>
      <c r="I31" s="41">
        <v>9543905</v>
      </c>
      <c r="J31" s="131"/>
      <c r="K31" s="41">
        <v>0</v>
      </c>
    </row>
    <row r="32" spans="1:11" ht="23.25">
      <c r="A32" s="140" t="s">
        <v>115</v>
      </c>
      <c r="B32" s="135"/>
      <c r="C32" s="128">
        <v>13</v>
      </c>
      <c r="E32" s="130">
        <v>539293</v>
      </c>
      <c r="F32" s="138"/>
      <c r="G32" s="130">
        <v>557709</v>
      </c>
      <c r="H32" s="131"/>
      <c r="I32" s="41">
        <v>215692</v>
      </c>
      <c r="J32" s="131"/>
      <c r="K32" s="41">
        <v>225891</v>
      </c>
    </row>
    <row r="33" spans="1:11" ht="23.25">
      <c r="A33" s="140" t="s">
        <v>116</v>
      </c>
      <c r="B33" s="135"/>
      <c r="C33" s="128"/>
      <c r="E33" s="41">
        <v>0</v>
      </c>
      <c r="F33" s="138"/>
      <c r="G33" s="41">
        <v>31992</v>
      </c>
      <c r="H33" s="131"/>
      <c r="I33" s="41">
        <v>0</v>
      </c>
      <c r="J33" s="131"/>
      <c r="K33" s="41">
        <v>31992</v>
      </c>
    </row>
    <row r="34" spans="1:11" ht="23.25">
      <c r="A34" s="140" t="s">
        <v>140</v>
      </c>
      <c r="B34" s="135"/>
      <c r="C34" s="141"/>
      <c r="E34" s="130">
        <v>65457</v>
      </c>
      <c r="F34" s="138"/>
      <c r="G34" s="130">
        <v>59943</v>
      </c>
      <c r="H34" s="131"/>
      <c r="I34" s="41">
        <v>0</v>
      </c>
      <c r="J34" s="131"/>
      <c r="K34" s="41">
        <v>0</v>
      </c>
    </row>
    <row r="35" spans="1:11" ht="23.25">
      <c r="A35" s="140" t="s">
        <v>153</v>
      </c>
      <c r="B35" s="135"/>
      <c r="C35" s="128"/>
      <c r="E35" s="130">
        <v>26248</v>
      </c>
      <c r="F35" s="138"/>
      <c r="G35" s="130">
        <v>26248</v>
      </c>
      <c r="H35" s="131"/>
      <c r="I35" s="41">
        <v>0</v>
      </c>
      <c r="J35" s="131"/>
      <c r="K35" s="41">
        <v>0</v>
      </c>
    </row>
    <row r="36" spans="1:11" ht="23.25">
      <c r="A36" s="140" t="s">
        <v>154</v>
      </c>
      <c r="B36" s="135"/>
      <c r="C36" s="128">
        <v>3</v>
      </c>
      <c r="E36" s="130">
        <v>653220</v>
      </c>
      <c r="F36" s="138"/>
      <c r="G36" s="130">
        <v>643751</v>
      </c>
      <c r="H36" s="131"/>
      <c r="I36" s="41">
        <v>617781</v>
      </c>
      <c r="J36" s="131"/>
      <c r="K36" s="41">
        <v>621216</v>
      </c>
    </row>
    <row r="37" spans="1:11" ht="23.25">
      <c r="A37" s="102" t="s">
        <v>14</v>
      </c>
      <c r="E37" s="142">
        <v>174105</v>
      </c>
      <c r="F37" s="138"/>
      <c r="G37" s="142">
        <v>157556</v>
      </c>
      <c r="H37" s="131"/>
      <c r="I37" s="82">
        <v>161710</v>
      </c>
      <c r="J37" s="131"/>
      <c r="K37" s="82">
        <v>156691</v>
      </c>
    </row>
    <row r="38" spans="1:11" ht="23.25">
      <c r="A38" s="127" t="s">
        <v>15</v>
      </c>
      <c r="C38" s="128"/>
      <c r="E38" s="143">
        <f>SUM(E22:E37)</f>
        <v>46955711</v>
      </c>
      <c r="F38" s="138"/>
      <c r="G38" s="143">
        <f>SUM(G22:G37)</f>
        <v>49318265</v>
      </c>
      <c r="H38" s="131"/>
      <c r="I38" s="26">
        <f>SUM(I22:I37)</f>
        <v>45669727</v>
      </c>
      <c r="J38" s="131"/>
      <c r="K38" s="26">
        <f>SUM(K22:K37)</f>
        <v>48438813</v>
      </c>
    </row>
    <row r="39" spans="1:11" thickBot="1">
      <c r="A39" s="127" t="s">
        <v>16</v>
      </c>
      <c r="E39" s="144">
        <f>E20+E38</f>
        <v>57355956</v>
      </c>
      <c r="F39" s="138"/>
      <c r="G39" s="144">
        <f>G20+G38</f>
        <v>61907728</v>
      </c>
      <c r="H39" s="131"/>
      <c r="I39" s="48">
        <f>I20+I38</f>
        <v>54792380</v>
      </c>
      <c r="J39" s="145"/>
      <c r="K39" s="48">
        <f>K20+K38</f>
        <v>59575674</v>
      </c>
    </row>
    <row r="40" spans="1:11" thickTop="1"/>
    <row r="41" spans="1:11" ht="23.25">
      <c r="A41" s="102" t="s">
        <v>213</v>
      </c>
    </row>
    <row r="42" spans="1:11" s="96" customFormat="1" ht="23.25">
      <c r="A42" s="1" t="s">
        <v>121</v>
      </c>
      <c r="B42" s="93"/>
      <c r="C42" s="94"/>
      <c r="D42" s="95"/>
      <c r="E42" s="95"/>
      <c r="F42" s="95"/>
      <c r="G42" s="95"/>
      <c r="H42" s="95"/>
      <c r="I42" s="95"/>
      <c r="J42" s="95"/>
      <c r="K42" s="97"/>
    </row>
    <row r="43" spans="1:11" s="96" customFormat="1" ht="23.25">
      <c r="A43" s="113" t="s">
        <v>17</v>
      </c>
      <c r="B43" s="93"/>
      <c r="C43" s="94"/>
      <c r="D43" s="95"/>
      <c r="E43" s="95"/>
      <c r="F43" s="95"/>
      <c r="G43" s="95"/>
      <c r="H43" s="95"/>
      <c r="I43" s="93"/>
      <c r="J43" s="95"/>
      <c r="K43" s="99"/>
    </row>
    <row r="44" spans="1:11" s="100" customFormat="1" ht="22.5" customHeight="1">
      <c r="A44" s="212" t="s">
        <v>211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</row>
    <row r="45" spans="1:11" ht="23.25">
      <c r="A45" s="94"/>
      <c r="B45" s="95"/>
      <c r="C45" s="94"/>
      <c r="D45" s="95"/>
      <c r="E45" s="95"/>
      <c r="F45" s="95"/>
      <c r="G45" s="95"/>
      <c r="H45" s="95"/>
      <c r="I45" s="95"/>
      <c r="J45" s="95"/>
      <c r="K45" s="91" t="s">
        <v>183</v>
      </c>
    </row>
    <row r="46" spans="1:11" ht="23.25">
      <c r="E46" s="213" t="s">
        <v>1</v>
      </c>
      <c r="F46" s="213"/>
      <c r="G46" s="213"/>
      <c r="H46" s="103"/>
      <c r="I46" s="214" t="s">
        <v>2</v>
      </c>
      <c r="J46" s="214"/>
      <c r="K46" s="214"/>
    </row>
    <row r="47" spans="1:11" ht="23.25">
      <c r="C47" s="101"/>
      <c r="D47" s="104"/>
      <c r="E47" s="105" t="s">
        <v>181</v>
      </c>
      <c r="F47" s="106"/>
      <c r="G47" s="105" t="s">
        <v>152</v>
      </c>
      <c r="H47" s="107"/>
      <c r="I47" s="105" t="s">
        <v>181</v>
      </c>
      <c r="J47" s="106"/>
      <c r="K47" s="105" t="s">
        <v>152</v>
      </c>
    </row>
    <row r="48" spans="1:11" ht="23.25">
      <c r="C48" s="108" t="s">
        <v>3</v>
      </c>
      <c r="D48" s="104"/>
      <c r="E48" s="109" t="s">
        <v>208</v>
      </c>
      <c r="F48" s="106"/>
      <c r="G48" s="109" t="s">
        <v>182</v>
      </c>
      <c r="H48" s="107"/>
      <c r="I48" s="109" t="s">
        <v>208</v>
      </c>
      <c r="J48" s="106"/>
      <c r="K48" s="109" t="s">
        <v>182</v>
      </c>
    </row>
    <row r="49" spans="1:11" ht="23.25">
      <c r="C49" s="110"/>
      <c r="D49" s="104"/>
      <c r="E49" s="111" t="s">
        <v>186</v>
      </c>
      <c r="F49" s="106"/>
      <c r="G49" s="111" t="s">
        <v>188</v>
      </c>
      <c r="H49" s="107"/>
      <c r="I49" s="111" t="s">
        <v>186</v>
      </c>
      <c r="J49" s="106"/>
      <c r="K49" s="111" t="s">
        <v>188</v>
      </c>
    </row>
    <row r="50" spans="1:11" ht="23.25">
      <c r="C50" s="110"/>
      <c r="D50" s="104"/>
      <c r="E50" s="111" t="s">
        <v>187</v>
      </c>
      <c r="F50" s="106"/>
      <c r="G50" s="111"/>
      <c r="H50" s="107"/>
      <c r="I50" s="111" t="s">
        <v>187</v>
      </c>
      <c r="J50" s="106"/>
      <c r="K50" s="111"/>
    </row>
    <row r="51" spans="1:11" ht="23.25">
      <c r="A51" s="127" t="s">
        <v>18</v>
      </c>
    </row>
    <row r="52" spans="1:11" ht="23.25">
      <c r="A52" s="127" t="s">
        <v>19</v>
      </c>
    </row>
    <row r="53" spans="1:11" ht="23.25">
      <c r="A53" s="134" t="s">
        <v>147</v>
      </c>
      <c r="C53" s="128">
        <v>14</v>
      </c>
      <c r="E53" s="101">
        <v>65000</v>
      </c>
      <c r="G53" s="101">
        <v>50000</v>
      </c>
      <c r="I53" s="41">
        <v>0</v>
      </c>
      <c r="K53" s="41">
        <v>0</v>
      </c>
    </row>
    <row r="54" spans="1:11" ht="23.25">
      <c r="A54" s="134" t="s">
        <v>96</v>
      </c>
      <c r="B54" s="135"/>
      <c r="C54" s="128" t="s">
        <v>217</v>
      </c>
      <c r="E54" s="130">
        <v>2275559</v>
      </c>
      <c r="F54" s="143"/>
      <c r="G54" s="130">
        <v>3183179</v>
      </c>
      <c r="H54" s="26"/>
      <c r="I54" s="41">
        <v>2275703</v>
      </c>
      <c r="J54" s="26"/>
      <c r="K54" s="41">
        <v>3098734</v>
      </c>
    </row>
    <row r="55" spans="1:11" ht="23.25">
      <c r="A55" s="134" t="s">
        <v>235</v>
      </c>
      <c r="B55" s="135"/>
      <c r="C55" s="128">
        <v>26</v>
      </c>
      <c r="E55" s="130">
        <v>206000</v>
      </c>
      <c r="F55" s="143"/>
      <c r="G55" s="41">
        <v>0</v>
      </c>
      <c r="H55" s="26"/>
      <c r="I55" s="41">
        <v>206000</v>
      </c>
      <c r="J55" s="26"/>
      <c r="K55" s="41">
        <v>0</v>
      </c>
    </row>
    <row r="56" spans="1:11" ht="23.25">
      <c r="A56" s="140" t="s">
        <v>127</v>
      </c>
      <c r="B56" s="135"/>
      <c r="C56" s="128">
        <v>16</v>
      </c>
      <c r="E56" s="130">
        <v>598448</v>
      </c>
      <c r="F56" s="143"/>
      <c r="G56" s="130">
        <v>582931</v>
      </c>
      <c r="H56" s="26"/>
      <c r="I56" s="41">
        <v>175779</v>
      </c>
      <c r="J56" s="26"/>
      <c r="K56" s="41">
        <v>165573</v>
      </c>
    </row>
    <row r="57" spans="1:11" ht="23.25">
      <c r="A57" s="140" t="s">
        <v>244</v>
      </c>
      <c r="B57" s="135"/>
      <c r="C57" s="128"/>
      <c r="E57" s="130"/>
      <c r="F57" s="143"/>
      <c r="G57" s="41"/>
      <c r="H57" s="26"/>
      <c r="I57" s="41"/>
      <c r="J57" s="26"/>
      <c r="K57" s="41"/>
    </row>
    <row r="58" spans="1:11" ht="23.25">
      <c r="A58" s="146" t="s">
        <v>20</v>
      </c>
      <c r="B58" s="135"/>
      <c r="C58" s="128">
        <v>17</v>
      </c>
      <c r="E58" s="130">
        <f>232280+1750555</f>
        <v>1982835</v>
      </c>
      <c r="F58" s="143"/>
      <c r="G58" s="41">
        <v>0</v>
      </c>
      <c r="H58" s="26"/>
      <c r="I58" s="41">
        <f>112198+1750555</f>
        <v>1862753</v>
      </c>
      <c r="J58" s="26"/>
      <c r="K58" s="41">
        <v>0</v>
      </c>
    </row>
    <row r="59" spans="1:11" ht="23.25">
      <c r="A59" s="140" t="s">
        <v>21</v>
      </c>
      <c r="B59" s="135"/>
      <c r="C59" s="128"/>
      <c r="E59" s="130">
        <v>287298</v>
      </c>
      <c r="F59" s="143"/>
      <c r="G59" s="130">
        <v>277321</v>
      </c>
      <c r="H59" s="26"/>
      <c r="I59" s="41">
        <v>220868</v>
      </c>
      <c r="J59" s="26"/>
      <c r="K59" s="41">
        <v>220868</v>
      </c>
    </row>
    <row r="60" spans="1:11" ht="23.25">
      <c r="A60" s="146" t="s">
        <v>236</v>
      </c>
      <c r="B60" s="135"/>
      <c r="C60" s="128"/>
      <c r="E60" s="143"/>
      <c r="F60" s="143"/>
      <c r="G60" s="143"/>
      <c r="H60" s="26"/>
      <c r="I60" s="26"/>
      <c r="J60" s="26"/>
      <c r="K60" s="26"/>
    </row>
    <row r="61" spans="1:11" ht="23.25">
      <c r="A61" s="146" t="s">
        <v>103</v>
      </c>
      <c r="B61" s="135"/>
      <c r="C61" s="128"/>
      <c r="E61" s="130">
        <v>0</v>
      </c>
      <c r="F61" s="143"/>
      <c r="G61" s="130">
        <v>363414</v>
      </c>
      <c r="H61" s="26"/>
      <c r="I61" s="41">
        <v>0</v>
      </c>
      <c r="J61" s="26"/>
      <c r="K61" s="41">
        <v>363414</v>
      </c>
    </row>
    <row r="62" spans="1:11" ht="23.25">
      <c r="A62" s="146" t="s">
        <v>247</v>
      </c>
      <c r="B62" s="135"/>
      <c r="C62" s="128"/>
      <c r="E62" s="130"/>
      <c r="F62" s="143"/>
      <c r="G62" s="130"/>
      <c r="H62" s="26"/>
      <c r="I62" s="41"/>
      <c r="J62" s="26"/>
      <c r="K62" s="41"/>
    </row>
    <row r="63" spans="1:11" ht="23.25">
      <c r="A63" s="146" t="s">
        <v>20</v>
      </c>
      <c r="B63" s="135"/>
      <c r="C63" s="128"/>
      <c r="E63" s="130">
        <v>0</v>
      </c>
      <c r="F63" s="143"/>
      <c r="G63" s="130">
        <v>48286</v>
      </c>
      <c r="H63" s="26"/>
      <c r="I63" s="41">
        <v>0</v>
      </c>
      <c r="J63" s="26"/>
      <c r="K63" s="41">
        <v>30103</v>
      </c>
    </row>
    <row r="64" spans="1:11" ht="23.25">
      <c r="A64" s="146" t="s">
        <v>237</v>
      </c>
      <c r="B64" s="135"/>
      <c r="C64" s="128"/>
      <c r="E64" s="130"/>
      <c r="F64" s="143"/>
      <c r="G64" s="130"/>
      <c r="H64" s="26"/>
      <c r="J64" s="26"/>
      <c r="K64" s="101"/>
    </row>
    <row r="65" spans="1:11" ht="23.25">
      <c r="A65" s="146" t="s">
        <v>103</v>
      </c>
      <c r="B65" s="135"/>
      <c r="C65" s="128">
        <v>18</v>
      </c>
      <c r="E65" s="101">
        <v>86432</v>
      </c>
      <c r="F65" s="143"/>
      <c r="G65" s="101">
        <v>78599</v>
      </c>
      <c r="H65" s="26"/>
      <c r="I65" s="101">
        <v>86432</v>
      </c>
      <c r="J65" s="143"/>
      <c r="K65" s="101">
        <v>78599</v>
      </c>
    </row>
    <row r="66" spans="1:11" ht="23.25">
      <c r="A66" s="140" t="s">
        <v>102</v>
      </c>
      <c r="B66" s="135"/>
      <c r="C66" s="128"/>
      <c r="E66" s="130">
        <v>1356809</v>
      </c>
      <c r="F66" s="143"/>
      <c r="G66" s="130">
        <v>2343724</v>
      </c>
      <c r="H66" s="26"/>
      <c r="I66" s="41">
        <v>1355497</v>
      </c>
      <c r="J66" s="26"/>
      <c r="K66" s="41">
        <v>2342436</v>
      </c>
    </row>
    <row r="67" spans="1:11" ht="23.25">
      <c r="A67" s="140" t="s">
        <v>218</v>
      </c>
      <c r="B67" s="135"/>
      <c r="C67" s="128">
        <v>19</v>
      </c>
      <c r="E67" s="130">
        <v>1564578</v>
      </c>
      <c r="F67" s="143"/>
      <c r="G67" s="130">
        <v>0</v>
      </c>
      <c r="H67" s="26"/>
      <c r="I67" s="41">
        <v>1564578</v>
      </c>
      <c r="J67" s="26"/>
      <c r="K67" s="130">
        <v>0</v>
      </c>
    </row>
    <row r="68" spans="1:11" ht="23.25">
      <c r="A68" s="102" t="s">
        <v>22</v>
      </c>
      <c r="C68" s="128" t="s">
        <v>238</v>
      </c>
      <c r="E68" s="143">
        <v>1818525</v>
      </c>
      <c r="F68" s="143"/>
      <c r="G68" s="143">
        <v>2329097</v>
      </c>
      <c r="H68" s="26"/>
      <c r="I68" s="41">
        <v>1436215</v>
      </c>
      <c r="J68" s="26"/>
      <c r="K68" s="41">
        <f>1883120</f>
        <v>1883120</v>
      </c>
    </row>
    <row r="69" spans="1:11" ht="23.25">
      <c r="A69" s="127" t="s">
        <v>23</v>
      </c>
      <c r="C69" s="128"/>
      <c r="E69" s="147">
        <f>SUM(E53:E68)</f>
        <v>10241484</v>
      </c>
      <c r="F69" s="148"/>
      <c r="G69" s="147">
        <f>SUM(G53:G68)</f>
        <v>9256551</v>
      </c>
      <c r="H69" s="26"/>
      <c r="I69" s="147">
        <f>SUM(I53:I68)</f>
        <v>9183825</v>
      </c>
      <c r="J69" s="54"/>
      <c r="K69" s="147">
        <f>SUM(K53:K68)</f>
        <v>8182847</v>
      </c>
    </row>
    <row r="70" spans="1:11" ht="23.25">
      <c r="A70" s="127" t="s">
        <v>24</v>
      </c>
      <c r="C70" s="128"/>
      <c r="E70" s="148"/>
      <c r="F70" s="148"/>
      <c r="G70" s="148"/>
      <c r="H70" s="41"/>
      <c r="I70" s="41"/>
      <c r="J70" s="41"/>
      <c r="K70" s="41"/>
    </row>
    <row r="71" spans="1:11" ht="23.25">
      <c r="A71" s="102" t="s">
        <v>25</v>
      </c>
      <c r="C71" s="101"/>
      <c r="K71" s="101"/>
    </row>
    <row r="72" spans="1:11" ht="23.25">
      <c r="A72" s="102" t="s">
        <v>26</v>
      </c>
      <c r="C72" s="128">
        <v>16</v>
      </c>
      <c r="E72" s="148">
        <v>2438903</v>
      </c>
      <c r="F72" s="148"/>
      <c r="G72" s="148">
        <v>2400692</v>
      </c>
      <c r="H72" s="26"/>
      <c r="I72" s="54">
        <v>1751047</v>
      </c>
      <c r="J72" s="54"/>
      <c r="K72" s="54">
        <v>1691415</v>
      </c>
    </row>
    <row r="73" spans="1:11" ht="23.25">
      <c r="A73" s="102" t="s">
        <v>219</v>
      </c>
      <c r="C73" s="128"/>
      <c r="E73" s="148"/>
      <c r="F73" s="148"/>
      <c r="G73" s="148"/>
      <c r="H73" s="26"/>
      <c r="I73" s="54"/>
      <c r="J73" s="54"/>
      <c r="K73" s="54"/>
    </row>
    <row r="74" spans="1:11" ht="23.25">
      <c r="A74" s="102" t="s">
        <v>26</v>
      </c>
      <c r="C74" s="128">
        <v>17</v>
      </c>
      <c r="E74" s="148">
        <f>741862+5922734</f>
        <v>6664596</v>
      </c>
      <c r="F74" s="148"/>
      <c r="G74" s="148">
        <v>0</v>
      </c>
      <c r="H74" s="26"/>
      <c r="I74" s="54">
        <f>156158+5922734</f>
        <v>6078892</v>
      </c>
      <c r="J74" s="54"/>
      <c r="K74" s="148">
        <v>0</v>
      </c>
    </row>
    <row r="75" spans="1:11" ht="23.25">
      <c r="A75" s="146" t="s">
        <v>126</v>
      </c>
      <c r="C75" s="128"/>
      <c r="E75" s="130"/>
      <c r="F75" s="148"/>
      <c r="G75" s="130"/>
      <c r="H75" s="26"/>
      <c r="I75" s="54"/>
      <c r="J75" s="54"/>
      <c r="K75" s="54"/>
    </row>
    <row r="76" spans="1:11" ht="23.25">
      <c r="A76" s="146" t="s">
        <v>111</v>
      </c>
      <c r="C76" s="128"/>
      <c r="E76" s="130">
        <v>0</v>
      </c>
      <c r="F76" s="148"/>
      <c r="G76" s="130">
        <v>2879029</v>
      </c>
      <c r="H76" s="26"/>
      <c r="I76" s="41">
        <v>0</v>
      </c>
      <c r="J76" s="54"/>
      <c r="K76" s="41">
        <v>2879029</v>
      </c>
    </row>
    <row r="77" spans="1:11" ht="23.25">
      <c r="A77" s="146" t="s">
        <v>248</v>
      </c>
      <c r="C77" s="128"/>
      <c r="E77" s="130"/>
      <c r="F77" s="148"/>
      <c r="G77" s="130"/>
      <c r="H77" s="26"/>
      <c r="I77" s="41"/>
      <c r="J77" s="54"/>
      <c r="K77" s="41"/>
    </row>
    <row r="78" spans="1:11" ht="23.25">
      <c r="A78" s="146" t="s">
        <v>103</v>
      </c>
      <c r="C78" s="128"/>
      <c r="E78" s="130">
        <v>0</v>
      </c>
      <c r="F78" s="148"/>
      <c r="G78" s="130">
        <v>35629</v>
      </c>
      <c r="H78" s="26"/>
      <c r="I78" s="41">
        <v>0</v>
      </c>
      <c r="J78" s="54"/>
      <c r="K78" s="41">
        <v>15096</v>
      </c>
    </row>
    <row r="79" spans="1:11" ht="23.25">
      <c r="A79" s="146" t="s">
        <v>146</v>
      </c>
      <c r="C79" s="128"/>
      <c r="E79" s="130"/>
      <c r="F79" s="148"/>
      <c r="G79" s="130"/>
      <c r="H79" s="26"/>
      <c r="I79" s="54"/>
      <c r="J79" s="54"/>
      <c r="K79" s="54"/>
    </row>
    <row r="80" spans="1:11" ht="23.25">
      <c r="A80" s="146" t="s">
        <v>111</v>
      </c>
      <c r="C80" s="128">
        <v>18</v>
      </c>
      <c r="E80" s="148">
        <v>11190453</v>
      </c>
      <c r="F80" s="148"/>
      <c r="G80" s="148">
        <v>11252380</v>
      </c>
      <c r="H80" s="26"/>
      <c r="I80" s="54">
        <v>11190453</v>
      </c>
      <c r="J80" s="54"/>
      <c r="K80" s="54">
        <v>11252380</v>
      </c>
    </row>
    <row r="81" spans="1:11" ht="23.25">
      <c r="A81" s="149" t="s">
        <v>27</v>
      </c>
      <c r="C81" s="128"/>
      <c r="E81" s="130">
        <v>975103</v>
      </c>
      <c r="F81" s="148"/>
      <c r="G81" s="130">
        <v>956605</v>
      </c>
      <c r="H81" s="26"/>
      <c r="I81" s="54">
        <v>703599</v>
      </c>
      <c r="J81" s="54"/>
      <c r="K81" s="54">
        <v>702895</v>
      </c>
    </row>
    <row r="82" spans="1:11" ht="23.25">
      <c r="A82" s="114" t="s">
        <v>122</v>
      </c>
      <c r="C82" s="141"/>
      <c r="E82" s="130">
        <v>3179020</v>
      </c>
      <c r="F82" s="148"/>
      <c r="G82" s="130">
        <v>5060031</v>
      </c>
      <c r="H82" s="26"/>
      <c r="I82" s="41">
        <v>2595981</v>
      </c>
      <c r="J82" s="54"/>
      <c r="K82" s="41">
        <v>4197875</v>
      </c>
    </row>
    <row r="83" spans="1:11" ht="23.25">
      <c r="A83" s="114" t="s">
        <v>239</v>
      </c>
      <c r="C83" s="128">
        <v>19</v>
      </c>
      <c r="E83" s="130">
        <v>300698</v>
      </c>
      <c r="F83" s="148"/>
      <c r="G83" s="130">
        <v>0</v>
      </c>
      <c r="H83" s="26"/>
      <c r="I83" s="41">
        <v>286257</v>
      </c>
      <c r="J83" s="54"/>
      <c r="K83" s="41">
        <v>0</v>
      </c>
    </row>
    <row r="84" spans="1:11" ht="23.25">
      <c r="A84" s="102" t="s">
        <v>28</v>
      </c>
      <c r="C84" s="128"/>
      <c r="E84" s="150">
        <v>23269</v>
      </c>
      <c r="F84" s="148"/>
      <c r="G84" s="150">
        <f>62318</f>
        <v>62318</v>
      </c>
      <c r="H84" s="26"/>
      <c r="I84" s="82">
        <v>0</v>
      </c>
      <c r="J84" s="54"/>
      <c r="K84" s="82">
        <v>0</v>
      </c>
    </row>
    <row r="85" spans="1:11" ht="23.25">
      <c r="A85" s="127" t="s">
        <v>29</v>
      </c>
      <c r="C85" s="128"/>
      <c r="E85" s="148">
        <f>SUM(E72:E84)</f>
        <v>24772042</v>
      </c>
      <c r="F85" s="148"/>
      <c r="G85" s="148">
        <f>SUM(G72:G84)</f>
        <v>22646684</v>
      </c>
      <c r="H85" s="26"/>
      <c r="I85" s="148">
        <f>SUM(I72:I84)</f>
        <v>22606229</v>
      </c>
      <c r="J85" s="54"/>
      <c r="K85" s="148">
        <f>SUM(K72:K84)</f>
        <v>20738690</v>
      </c>
    </row>
    <row r="86" spans="1:11" ht="23.25">
      <c r="A86" s="127" t="s">
        <v>30</v>
      </c>
      <c r="E86" s="147">
        <f>E69+E85</f>
        <v>35013526</v>
      </c>
      <c r="F86" s="148"/>
      <c r="G86" s="147">
        <f>G69+G85</f>
        <v>31903235</v>
      </c>
      <c r="H86" s="26"/>
      <c r="I86" s="50">
        <f>I69+I85</f>
        <v>31790054</v>
      </c>
      <c r="J86" s="54"/>
      <c r="K86" s="50">
        <f>K69+K85</f>
        <v>28921537</v>
      </c>
    </row>
    <row r="87" spans="1:11" ht="13.5" customHeight="1">
      <c r="E87" s="115"/>
      <c r="F87" s="115"/>
      <c r="G87" s="115"/>
      <c r="I87" s="115"/>
      <c r="J87" s="115"/>
      <c r="K87" s="116"/>
    </row>
    <row r="88" spans="1:11" ht="23.25">
      <c r="A88" s="102" t="s">
        <v>213</v>
      </c>
      <c r="E88" s="115"/>
      <c r="F88" s="115"/>
      <c r="G88" s="115"/>
      <c r="I88" s="115"/>
      <c r="J88" s="115"/>
      <c r="K88" s="116"/>
    </row>
    <row r="89" spans="1:11" s="96" customFormat="1" ht="23.25">
      <c r="A89" s="1" t="s">
        <v>121</v>
      </c>
      <c r="B89" s="93"/>
      <c r="C89" s="94"/>
      <c r="D89" s="95"/>
      <c r="E89" s="95"/>
      <c r="F89" s="95"/>
      <c r="G89" s="95"/>
      <c r="H89" s="95"/>
      <c r="I89" s="95"/>
      <c r="J89" s="95"/>
      <c r="K89" s="97"/>
    </row>
    <row r="90" spans="1:11" s="96" customFormat="1" ht="23.25">
      <c r="A90" s="1" t="s">
        <v>17</v>
      </c>
      <c r="B90" s="93"/>
      <c r="C90" s="94"/>
      <c r="D90" s="95"/>
      <c r="E90" s="95"/>
      <c r="F90" s="95"/>
      <c r="G90" s="95"/>
      <c r="H90" s="95"/>
      <c r="I90" s="93"/>
      <c r="J90" s="95"/>
      <c r="K90" s="99"/>
    </row>
    <row r="91" spans="1:11" s="100" customFormat="1" ht="22.5" customHeight="1">
      <c r="A91" s="212" t="s">
        <v>211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</row>
    <row r="92" spans="1:11" ht="23.25">
      <c r="A92" s="94"/>
      <c r="B92" s="95"/>
      <c r="C92" s="94"/>
      <c r="D92" s="95"/>
      <c r="E92" s="95"/>
      <c r="F92" s="95"/>
      <c r="G92" s="95"/>
      <c r="H92" s="95"/>
      <c r="I92" s="95"/>
      <c r="J92" s="95"/>
      <c r="K92" s="91" t="s">
        <v>183</v>
      </c>
    </row>
    <row r="93" spans="1:11" ht="23.25">
      <c r="E93" s="213" t="s">
        <v>1</v>
      </c>
      <c r="F93" s="213"/>
      <c r="G93" s="213"/>
      <c r="H93" s="103"/>
      <c r="I93" s="214" t="s">
        <v>2</v>
      </c>
      <c r="J93" s="214"/>
      <c r="K93" s="214"/>
    </row>
    <row r="94" spans="1:11" ht="23.25">
      <c r="C94" s="101"/>
      <c r="D94" s="104"/>
      <c r="E94" s="105" t="s">
        <v>181</v>
      </c>
      <c r="F94" s="106"/>
      <c r="G94" s="105" t="s">
        <v>152</v>
      </c>
      <c r="H94" s="107"/>
      <c r="I94" s="105" t="s">
        <v>181</v>
      </c>
      <c r="J94" s="106"/>
      <c r="K94" s="105" t="s">
        <v>152</v>
      </c>
    </row>
    <row r="95" spans="1:11" ht="23.25">
      <c r="C95" s="108" t="s">
        <v>3</v>
      </c>
      <c r="D95" s="104"/>
      <c r="E95" s="109" t="s">
        <v>208</v>
      </c>
      <c r="F95" s="106"/>
      <c r="G95" s="109" t="s">
        <v>182</v>
      </c>
      <c r="H95" s="107"/>
      <c r="I95" s="109" t="s">
        <v>208</v>
      </c>
      <c r="J95" s="106"/>
      <c r="K95" s="109" t="s">
        <v>182</v>
      </c>
    </row>
    <row r="96" spans="1:11" ht="23.25">
      <c r="C96" s="110"/>
      <c r="D96" s="104"/>
      <c r="E96" s="111" t="s">
        <v>186</v>
      </c>
      <c r="F96" s="106"/>
      <c r="G96" s="111" t="s">
        <v>188</v>
      </c>
      <c r="H96" s="107"/>
      <c r="I96" s="111" t="s">
        <v>186</v>
      </c>
      <c r="J96" s="106"/>
      <c r="K96" s="111" t="s">
        <v>188</v>
      </c>
    </row>
    <row r="97" spans="1:11" ht="23.25">
      <c r="C97" s="110"/>
      <c r="D97" s="104"/>
      <c r="E97" s="111" t="s">
        <v>187</v>
      </c>
      <c r="F97" s="106"/>
      <c r="G97" s="111"/>
      <c r="H97" s="107"/>
      <c r="I97" s="111" t="s">
        <v>187</v>
      </c>
      <c r="J97" s="106"/>
      <c r="K97" s="111"/>
    </row>
    <row r="98" spans="1:11" ht="23.25">
      <c r="A98" s="127" t="s">
        <v>31</v>
      </c>
      <c r="E98" s="151"/>
      <c r="F98" s="151"/>
      <c r="G98" s="151"/>
      <c r="I98" s="110"/>
      <c r="J98" s="112"/>
      <c r="K98" s="110"/>
    </row>
    <row r="99" spans="1:11" ht="23.25">
      <c r="A99" s="102" t="s">
        <v>32</v>
      </c>
      <c r="C99" s="128"/>
      <c r="E99" s="151"/>
      <c r="F99" s="151"/>
      <c r="G99" s="151"/>
      <c r="I99" s="151"/>
      <c r="J99" s="151"/>
    </row>
    <row r="100" spans="1:11" ht="23.25">
      <c r="A100" s="140" t="s">
        <v>33</v>
      </c>
      <c r="B100" s="135"/>
      <c r="C100" s="128"/>
      <c r="E100" s="151"/>
      <c r="F100" s="151"/>
      <c r="G100" s="151"/>
      <c r="I100" s="151"/>
      <c r="J100" s="151"/>
    </row>
    <row r="101" spans="1:11" thickBot="1">
      <c r="A101" s="152" t="s">
        <v>123</v>
      </c>
      <c r="B101" s="135"/>
      <c r="C101" s="128"/>
      <c r="E101" s="153">
        <v>2100000</v>
      </c>
      <c r="F101" s="154"/>
      <c r="G101" s="153">
        <v>2100000</v>
      </c>
      <c r="H101" s="42"/>
      <c r="I101" s="153">
        <v>2100000</v>
      </c>
      <c r="J101" s="145"/>
      <c r="K101" s="153">
        <v>2100000</v>
      </c>
    </row>
    <row r="102" spans="1:11" thickTop="1">
      <c r="A102" s="140" t="s">
        <v>119</v>
      </c>
      <c r="B102" s="135"/>
      <c r="C102" s="128"/>
      <c r="E102" s="138"/>
      <c r="F102" s="138"/>
      <c r="G102" s="138"/>
      <c r="H102" s="41"/>
      <c r="I102" s="131"/>
      <c r="J102" s="131"/>
      <c r="K102" s="138"/>
    </row>
    <row r="103" spans="1:11" ht="23.25">
      <c r="A103" s="152" t="s">
        <v>132</v>
      </c>
      <c r="B103" s="96"/>
      <c r="C103" s="128"/>
      <c r="E103" s="41">
        <v>2100000</v>
      </c>
      <c r="F103" s="154"/>
      <c r="G103" s="41">
        <v>2100000</v>
      </c>
      <c r="H103" s="41"/>
      <c r="I103" s="145">
        <v>2100000</v>
      </c>
      <c r="J103" s="41"/>
      <c r="K103" s="41">
        <v>2100000</v>
      </c>
    </row>
    <row r="104" spans="1:11" ht="23.25">
      <c r="A104" s="152" t="s">
        <v>133</v>
      </c>
      <c r="B104" s="96"/>
      <c r="C104" s="128"/>
      <c r="E104" s="41">
        <v>9319482</v>
      </c>
      <c r="F104" s="154"/>
      <c r="G104" s="41">
        <v>9319482</v>
      </c>
      <c r="H104" s="42"/>
      <c r="I104" s="41">
        <v>9319482</v>
      </c>
      <c r="J104" s="145"/>
      <c r="K104" s="41">
        <v>9319482</v>
      </c>
    </row>
    <row r="105" spans="1:11" ht="23.25">
      <c r="A105" s="152" t="s">
        <v>174</v>
      </c>
      <c r="B105" s="96"/>
      <c r="C105" s="128"/>
      <c r="E105" s="41"/>
      <c r="F105" s="154"/>
      <c r="G105" s="41"/>
      <c r="H105" s="42"/>
      <c r="I105" s="41"/>
      <c r="J105" s="145"/>
      <c r="K105" s="41"/>
    </row>
    <row r="106" spans="1:11" ht="23.25">
      <c r="A106" s="152" t="s">
        <v>175</v>
      </c>
      <c r="B106" s="96"/>
      <c r="C106" s="128"/>
      <c r="E106" s="41">
        <v>-211166</v>
      </c>
      <c r="F106" s="154"/>
      <c r="G106" s="41">
        <v>-211166</v>
      </c>
      <c r="H106" s="42"/>
      <c r="I106" s="41">
        <v>-211166</v>
      </c>
      <c r="J106" s="145"/>
      <c r="K106" s="41">
        <v>-211166</v>
      </c>
    </row>
    <row r="107" spans="1:11" ht="23.25">
      <c r="A107" s="140" t="s">
        <v>205</v>
      </c>
      <c r="B107" s="96"/>
      <c r="C107" s="128"/>
      <c r="E107" s="138"/>
      <c r="F107" s="138"/>
      <c r="G107" s="138"/>
      <c r="H107" s="41"/>
      <c r="I107" s="131"/>
      <c r="J107" s="131"/>
      <c r="K107" s="138"/>
    </row>
    <row r="108" spans="1:11" ht="23.25">
      <c r="A108" s="140" t="s">
        <v>177</v>
      </c>
      <c r="B108" s="96"/>
      <c r="C108" s="128"/>
      <c r="E108" s="138"/>
      <c r="F108" s="138"/>
      <c r="G108" s="138"/>
      <c r="H108" s="41"/>
      <c r="I108" s="131"/>
      <c r="J108" s="131"/>
      <c r="K108" s="138"/>
    </row>
    <row r="109" spans="1:11" ht="23.25">
      <c r="A109" s="140" t="s">
        <v>176</v>
      </c>
      <c r="B109" s="96"/>
      <c r="C109" s="128"/>
      <c r="E109" s="145">
        <v>210000</v>
      </c>
      <c r="F109" s="138"/>
      <c r="G109" s="145">
        <v>210000</v>
      </c>
      <c r="H109" s="41"/>
      <c r="I109" s="145">
        <v>210000</v>
      </c>
      <c r="J109" s="131"/>
      <c r="K109" s="145">
        <v>210000</v>
      </c>
    </row>
    <row r="110" spans="1:11" ht="23.25">
      <c r="A110" s="140" t="s">
        <v>178</v>
      </c>
      <c r="B110" s="96"/>
      <c r="C110" s="128"/>
      <c r="E110" s="145">
        <v>491556</v>
      </c>
      <c r="F110" s="138"/>
      <c r="G110" s="145">
        <v>491556</v>
      </c>
      <c r="H110" s="41"/>
      <c r="I110" s="145">
        <v>491556</v>
      </c>
      <c r="J110" s="131"/>
      <c r="K110" s="145">
        <v>491556</v>
      </c>
    </row>
    <row r="111" spans="1:11" ht="23.25">
      <c r="A111" s="155" t="s">
        <v>34</v>
      </c>
      <c r="B111" s="96"/>
      <c r="E111" s="130">
        <v>-1039312</v>
      </c>
      <c r="F111" s="154"/>
      <c r="G111" s="130">
        <v>-405301</v>
      </c>
      <c r="H111" s="42"/>
      <c r="I111" s="145">
        <v>-322583</v>
      </c>
      <c r="J111" s="145"/>
      <c r="K111" s="145">
        <f>300891</f>
        <v>300891</v>
      </c>
    </row>
    <row r="112" spans="1:11" ht="23.25">
      <c r="A112" s="152" t="s">
        <v>155</v>
      </c>
      <c r="B112" s="96"/>
      <c r="C112" s="128">
        <v>21</v>
      </c>
      <c r="E112" s="41">
        <v>-491556</v>
      </c>
      <c r="F112" s="154"/>
      <c r="G112" s="41">
        <v>-491556</v>
      </c>
      <c r="H112" s="42"/>
      <c r="I112" s="41">
        <v>-491556</v>
      </c>
      <c r="J112" s="145"/>
      <c r="K112" s="41">
        <v>-491556</v>
      </c>
    </row>
    <row r="113" spans="1:11" ht="23.25">
      <c r="A113" s="155" t="s">
        <v>35</v>
      </c>
      <c r="B113" s="96"/>
      <c r="E113" s="142">
        <v>11906593</v>
      </c>
      <c r="F113" s="154"/>
      <c r="G113" s="142">
        <v>18934930</v>
      </c>
      <c r="H113" s="42"/>
      <c r="I113" s="156">
        <v>11906593</v>
      </c>
      <c r="J113" s="145"/>
      <c r="K113" s="156">
        <v>18934930</v>
      </c>
    </row>
    <row r="114" spans="1:11" ht="23.25" customHeight="1">
      <c r="A114" s="140" t="s">
        <v>87</v>
      </c>
      <c r="B114" s="96"/>
      <c r="E114" s="143">
        <f>SUM(E103:E113)</f>
        <v>22285597</v>
      </c>
      <c r="F114" s="138"/>
      <c r="G114" s="143">
        <f>SUM(G103:G113)</f>
        <v>29947945</v>
      </c>
      <c r="H114" s="41"/>
      <c r="I114" s="26">
        <f>SUM(I103:I113)</f>
        <v>23002326</v>
      </c>
      <c r="J114" s="131"/>
      <c r="K114" s="26">
        <f>SUM(K103:K113)</f>
        <v>30654137</v>
      </c>
    </row>
    <row r="115" spans="1:11" s="118" customFormat="1" ht="23.25" customHeight="1">
      <c r="A115" s="140" t="s">
        <v>36</v>
      </c>
      <c r="B115" s="157"/>
      <c r="C115" s="117"/>
      <c r="E115" s="150">
        <v>56833</v>
      </c>
      <c r="F115" s="154"/>
      <c r="G115" s="150">
        <v>56548</v>
      </c>
      <c r="H115" s="42"/>
      <c r="I115" s="82">
        <v>0</v>
      </c>
      <c r="J115" s="145"/>
      <c r="K115" s="82">
        <v>0</v>
      </c>
    </row>
    <row r="116" spans="1:11" ht="23.25" customHeight="1">
      <c r="A116" s="113" t="s">
        <v>37</v>
      </c>
      <c r="B116" s="96"/>
      <c r="E116" s="158">
        <f>SUM(E114:E115)</f>
        <v>22342430</v>
      </c>
      <c r="F116" s="138"/>
      <c r="G116" s="156">
        <f>SUM(G114:G115)</f>
        <v>30004493</v>
      </c>
      <c r="H116" s="41"/>
      <c r="I116" s="156">
        <f>SUM(I114:I115)</f>
        <v>23002326</v>
      </c>
      <c r="J116" s="131"/>
      <c r="K116" s="156">
        <f>SUM(K114:K115)</f>
        <v>30654137</v>
      </c>
    </row>
    <row r="117" spans="1:11" ht="23.25" customHeight="1" thickBot="1">
      <c r="A117" s="127" t="s">
        <v>38</v>
      </c>
      <c r="E117" s="153">
        <f>E86+E116</f>
        <v>57355956</v>
      </c>
      <c r="F117" s="138"/>
      <c r="G117" s="153">
        <f>G86+G116</f>
        <v>61907728</v>
      </c>
      <c r="H117" s="41"/>
      <c r="I117" s="153">
        <f>I86+I116</f>
        <v>54792380</v>
      </c>
      <c r="J117" s="131"/>
      <c r="K117" s="153">
        <f>SUM(K116,K86)</f>
        <v>59575674</v>
      </c>
    </row>
    <row r="118" spans="1:11" ht="23.25" customHeight="1" thickTop="1">
      <c r="C118" s="119"/>
      <c r="E118" s="138">
        <f>E117-E39</f>
        <v>0</v>
      </c>
      <c r="F118" s="130"/>
      <c r="G118" s="138">
        <f>G117-G39</f>
        <v>0</v>
      </c>
      <c r="H118" s="130"/>
      <c r="I118" s="138">
        <f>I117-I39</f>
        <v>0</v>
      </c>
      <c r="J118" s="130"/>
      <c r="K118" s="138">
        <f>K117-K39</f>
        <v>0</v>
      </c>
    </row>
    <row r="119" spans="1:11" ht="23.25" customHeight="1">
      <c r="A119" s="102" t="s">
        <v>213</v>
      </c>
      <c r="C119" s="119"/>
      <c r="E119" s="120"/>
      <c r="G119" s="120"/>
      <c r="I119" s="120"/>
      <c r="K119" s="120"/>
    </row>
    <row r="120" spans="1:11" ht="23.25" customHeight="1">
      <c r="C120" s="119"/>
    </row>
    <row r="121" spans="1:11" ht="23.25" customHeight="1">
      <c r="B121" s="118"/>
      <c r="C121" s="119"/>
    </row>
    <row r="122" spans="1:11" ht="23.25" customHeight="1">
      <c r="A122" s="117"/>
      <c r="B122" s="118"/>
      <c r="C122" s="119"/>
    </row>
    <row r="123" spans="1:11" ht="23.25" customHeight="1">
      <c r="I123" s="118"/>
    </row>
    <row r="124" spans="1:11" ht="23.25" customHeight="1">
      <c r="A124" s="121"/>
      <c r="B124" s="118"/>
      <c r="C124" s="119"/>
      <c r="F124" s="122"/>
      <c r="G124" s="122"/>
      <c r="H124" s="121"/>
      <c r="I124" s="122"/>
      <c r="J124" s="122"/>
      <c r="K124" s="122"/>
    </row>
    <row r="125" spans="1:11" s="124" customFormat="1" ht="23.25" customHeight="1">
      <c r="A125" s="123" t="s">
        <v>39</v>
      </c>
      <c r="F125" s="215" t="s">
        <v>39</v>
      </c>
      <c r="G125" s="215"/>
      <c r="H125" s="215"/>
      <c r="I125" s="215"/>
      <c r="J125" s="215"/>
      <c r="K125" s="215"/>
    </row>
    <row r="126" spans="1:11" ht="23.25"/>
    <row r="127" spans="1:11" ht="23.25">
      <c r="E127" s="120"/>
      <c r="G127" s="120"/>
      <c r="I127" s="120"/>
      <c r="K127" s="120"/>
    </row>
    <row r="128" spans="1:11" ht="23.25">
      <c r="E128" s="120"/>
      <c r="F128" s="120"/>
      <c r="G128" s="120"/>
      <c r="H128" s="120"/>
      <c r="I128" s="120"/>
      <c r="J128" s="120"/>
      <c r="K128" s="120"/>
    </row>
    <row r="129" ht="23.25"/>
    <row r="130" ht="23.25"/>
    <row r="131" ht="23.25"/>
    <row r="132" ht="23.25"/>
    <row r="133" ht="23.25"/>
  </sheetData>
  <mergeCells count="10">
    <mergeCell ref="E93:G93"/>
    <mergeCell ref="I5:K5"/>
    <mergeCell ref="I93:K93"/>
    <mergeCell ref="I46:K46"/>
    <mergeCell ref="F125:K125"/>
    <mergeCell ref="A3:K3"/>
    <mergeCell ref="A44:K44"/>
    <mergeCell ref="A91:K91"/>
    <mergeCell ref="E5:G5"/>
    <mergeCell ref="E46:G46"/>
  </mergeCells>
  <pageMargins left="0.88" right="0.15748031496062992" top="0.78740157480314965" bottom="0.31496062992125984" header="0.31496062992125984" footer="0.31496062992125984"/>
  <pageSetup paperSize="9" scale="72" fitToWidth="0" fitToHeight="0" orientation="portrait" r:id="rId1"/>
  <headerFooter differentOddEven="1"/>
  <rowBreaks count="2" manualBreakCount="2">
    <brk id="41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F0"/>
  </sheetPr>
  <dimension ref="A1:M78"/>
  <sheetViews>
    <sheetView showGridLines="0" view="pageBreakPreview" topLeftCell="A40" zoomScale="85" zoomScaleNormal="120" zoomScaleSheetLayoutView="85" workbookViewId="0">
      <selection activeCell="A39" sqref="A39:XFD39"/>
    </sheetView>
  </sheetViews>
  <sheetFormatPr defaultColWidth="10.7109375" defaultRowHeight="21" customHeight="1"/>
  <cols>
    <col min="1" max="1" width="56.42578125" style="14" customWidth="1"/>
    <col min="2" max="2" width="1.7109375" style="15" customWidth="1"/>
    <col min="3" max="3" width="6.28515625" style="14" customWidth="1"/>
    <col min="4" max="4" width="1.5703125" style="15" customWidth="1"/>
    <col min="5" max="5" width="14.5703125" style="15" customWidth="1"/>
    <col min="6" max="6" width="1.5703125" style="15" customWidth="1"/>
    <col min="7" max="7" width="14.5703125" style="15" customWidth="1"/>
    <col min="8" max="8" width="1.5703125" style="15" customWidth="1"/>
    <col min="9" max="9" width="14.5703125" style="15" bestFit="1" customWidth="1"/>
    <col min="10" max="10" width="1.5703125" style="15" customWidth="1"/>
    <col min="11" max="11" width="14.5703125" style="9" bestFit="1" customWidth="1"/>
    <col min="12" max="12" width="4.28515625" style="15" customWidth="1"/>
    <col min="13" max="13" width="11.7109375" style="166" bestFit="1" customWidth="1"/>
    <col min="14" max="16384" width="10.7109375" style="15"/>
  </cols>
  <sheetData>
    <row r="1" spans="1:13" s="10" customFormat="1" ht="21" customHeight="1">
      <c r="B1" s="12"/>
      <c r="C1" s="8"/>
      <c r="D1" s="7"/>
      <c r="E1" s="7"/>
      <c r="F1" s="7"/>
      <c r="G1" s="7"/>
      <c r="H1" s="7"/>
      <c r="I1" s="7"/>
      <c r="J1" s="7"/>
      <c r="K1" s="29" t="s">
        <v>189</v>
      </c>
      <c r="M1" s="163"/>
    </row>
    <row r="2" spans="1:13" s="10" customFormat="1" ht="21" customHeight="1">
      <c r="A2" s="6" t="s">
        <v>121</v>
      </c>
      <c r="B2" s="12"/>
      <c r="C2" s="8"/>
      <c r="D2" s="7"/>
      <c r="E2" s="7"/>
      <c r="F2" s="7"/>
      <c r="G2" s="7"/>
      <c r="H2" s="7"/>
      <c r="I2" s="7"/>
      <c r="J2" s="7"/>
      <c r="K2" s="9"/>
      <c r="M2" s="163"/>
    </row>
    <row r="3" spans="1:13" s="10" customFormat="1" ht="21" customHeight="1">
      <c r="A3" s="6" t="s">
        <v>51</v>
      </c>
      <c r="B3" s="12"/>
      <c r="C3" s="8"/>
      <c r="D3" s="7"/>
      <c r="E3" s="7"/>
      <c r="F3" s="7"/>
      <c r="G3" s="7"/>
      <c r="H3" s="7"/>
      <c r="I3" s="7"/>
      <c r="J3" s="7"/>
      <c r="K3" s="9"/>
      <c r="M3" s="163"/>
    </row>
    <row r="4" spans="1:13" s="10" customFormat="1" ht="21" customHeight="1">
      <c r="A4" s="6" t="s">
        <v>207</v>
      </c>
      <c r="B4" s="12"/>
      <c r="C4" s="8"/>
      <c r="D4" s="7"/>
      <c r="E4" s="7"/>
      <c r="F4" s="7"/>
      <c r="G4" s="7"/>
      <c r="H4" s="7"/>
      <c r="I4" s="7"/>
      <c r="J4" s="7"/>
      <c r="K4" s="9"/>
      <c r="M4" s="163"/>
    </row>
    <row r="5" spans="1:13" s="10" customFormat="1" ht="21" customHeight="1">
      <c r="B5" s="164"/>
      <c r="C5" s="165"/>
      <c r="D5" s="7"/>
      <c r="E5" s="7"/>
      <c r="F5" s="7"/>
      <c r="G5" s="7"/>
      <c r="H5" s="7"/>
      <c r="I5" s="12"/>
      <c r="J5" s="7"/>
      <c r="K5" s="13" t="s">
        <v>183</v>
      </c>
      <c r="M5" s="163"/>
    </row>
    <row r="6" spans="1:13" ht="21" customHeight="1">
      <c r="E6" s="125"/>
      <c r="F6" s="125" t="s">
        <v>1</v>
      </c>
      <c r="G6" s="125"/>
      <c r="H6" s="16"/>
      <c r="I6" s="213" t="s">
        <v>2</v>
      </c>
      <c r="J6" s="213"/>
      <c r="K6" s="213"/>
    </row>
    <row r="7" spans="1:13" ht="21" customHeight="1">
      <c r="C7" s="167" t="s">
        <v>3</v>
      </c>
      <c r="D7" s="18"/>
      <c r="E7" s="167">
        <v>2563</v>
      </c>
      <c r="F7" s="20"/>
      <c r="G7" s="167">
        <v>2562</v>
      </c>
      <c r="H7" s="21"/>
      <c r="I7" s="167">
        <v>2563</v>
      </c>
      <c r="J7" s="20"/>
      <c r="K7" s="167">
        <v>2562</v>
      </c>
    </row>
    <row r="8" spans="1:13" ht="21" customHeight="1">
      <c r="A8" s="22" t="s">
        <v>139</v>
      </c>
      <c r="C8" s="17"/>
      <c r="D8" s="18"/>
      <c r="E8" s="54"/>
      <c r="F8" s="20"/>
      <c r="G8" s="19"/>
      <c r="H8" s="21"/>
      <c r="I8" s="19"/>
      <c r="J8" s="20"/>
      <c r="K8" s="19"/>
    </row>
    <row r="9" spans="1:13" ht="21" customHeight="1">
      <c r="A9" s="22" t="s">
        <v>40</v>
      </c>
      <c r="K9" s="15"/>
    </row>
    <row r="10" spans="1:13" ht="21" customHeight="1">
      <c r="A10" s="159" t="s">
        <v>104</v>
      </c>
      <c r="B10" s="27"/>
      <c r="C10" s="168">
        <v>3</v>
      </c>
      <c r="E10" s="54">
        <v>4450254</v>
      </c>
      <c r="F10" s="54"/>
      <c r="G10" s="54">
        <v>5955663</v>
      </c>
      <c r="H10" s="54"/>
      <c r="I10" s="54">
        <v>4450310</v>
      </c>
      <c r="J10" s="54"/>
      <c r="K10" s="54">
        <v>5955768</v>
      </c>
    </row>
    <row r="11" spans="1:13" ht="21" customHeight="1">
      <c r="A11" s="25" t="s">
        <v>41</v>
      </c>
      <c r="B11" s="27"/>
      <c r="C11" s="168">
        <v>3</v>
      </c>
      <c r="E11" s="54">
        <v>993980</v>
      </c>
      <c r="F11" s="54"/>
      <c r="G11" s="54">
        <v>1164489</v>
      </c>
      <c r="H11" s="54"/>
      <c r="I11" s="54">
        <v>0</v>
      </c>
      <c r="J11" s="54"/>
      <c r="K11" s="54">
        <v>0</v>
      </c>
    </row>
    <row r="12" spans="1:13" ht="21" customHeight="1">
      <c r="A12" s="152" t="s">
        <v>105</v>
      </c>
      <c r="B12" s="27"/>
      <c r="C12" s="168">
        <v>3</v>
      </c>
      <c r="E12" s="54">
        <v>44966</v>
      </c>
      <c r="F12" s="54"/>
      <c r="G12" s="54">
        <v>52772</v>
      </c>
      <c r="H12" s="54"/>
      <c r="I12" s="54">
        <v>45321</v>
      </c>
      <c r="J12" s="54"/>
      <c r="K12" s="54">
        <v>52813</v>
      </c>
    </row>
    <row r="13" spans="1:13" ht="21" customHeight="1">
      <c r="A13" s="152" t="s">
        <v>106</v>
      </c>
      <c r="B13" s="27"/>
      <c r="C13" s="168"/>
      <c r="E13" s="54">
        <v>137449</v>
      </c>
      <c r="F13" s="54"/>
      <c r="G13" s="54">
        <v>168403</v>
      </c>
      <c r="H13" s="54"/>
      <c r="I13" s="54">
        <v>137449</v>
      </c>
      <c r="J13" s="54"/>
      <c r="K13" s="54">
        <v>168403</v>
      </c>
    </row>
    <row r="14" spans="1:13" ht="21" customHeight="1">
      <c r="A14" s="146" t="s">
        <v>107</v>
      </c>
      <c r="B14" s="27"/>
      <c r="C14" s="168" t="s">
        <v>220</v>
      </c>
      <c r="E14" s="54">
        <v>310044</v>
      </c>
      <c r="F14" s="54"/>
      <c r="G14" s="54">
        <v>30</v>
      </c>
      <c r="H14" s="54"/>
      <c r="I14" s="54">
        <v>389255</v>
      </c>
      <c r="J14" s="54"/>
      <c r="K14" s="54">
        <v>206070</v>
      </c>
    </row>
    <row r="15" spans="1:13" ht="21" customHeight="1">
      <c r="A15" s="146" t="s">
        <v>240</v>
      </c>
      <c r="B15" s="27"/>
      <c r="C15" s="168">
        <v>3</v>
      </c>
      <c r="E15" s="54">
        <v>23165</v>
      </c>
      <c r="F15" s="54"/>
      <c r="G15" s="54">
        <v>22099</v>
      </c>
      <c r="H15" s="54"/>
      <c r="I15" s="54">
        <v>23241</v>
      </c>
      <c r="J15" s="54"/>
      <c r="K15" s="54">
        <v>22708</v>
      </c>
    </row>
    <row r="16" spans="1:13" ht="21" customHeight="1">
      <c r="A16" s="146" t="s">
        <v>138</v>
      </c>
      <c r="B16" s="27"/>
      <c r="C16" s="168"/>
      <c r="E16" s="54">
        <v>0</v>
      </c>
      <c r="F16" s="54"/>
      <c r="G16" s="54">
        <v>1562</v>
      </c>
      <c r="H16" s="54"/>
      <c r="I16" s="54">
        <v>0</v>
      </c>
      <c r="J16" s="54"/>
      <c r="K16" s="54">
        <v>0</v>
      </c>
    </row>
    <row r="17" spans="1:12" ht="21" customHeight="1">
      <c r="A17" s="25" t="s">
        <v>42</v>
      </c>
      <c r="B17" s="27"/>
      <c r="C17" s="168">
        <v>3</v>
      </c>
      <c r="E17" s="47">
        <v>463319</v>
      </c>
      <c r="F17" s="54"/>
      <c r="G17" s="47">
        <v>424893</v>
      </c>
      <c r="H17" s="54"/>
      <c r="I17" s="47">
        <v>496129</v>
      </c>
      <c r="J17" s="54"/>
      <c r="K17" s="47">
        <v>471431</v>
      </c>
    </row>
    <row r="18" spans="1:12" ht="21" customHeight="1">
      <c r="A18" s="22" t="s">
        <v>43</v>
      </c>
      <c r="E18" s="47">
        <f>SUM(E10:E17)</f>
        <v>6423177</v>
      </c>
      <c r="F18" s="26"/>
      <c r="G18" s="47">
        <f>SUM(G10:G17)</f>
        <v>7789911</v>
      </c>
      <c r="H18" s="26"/>
      <c r="I18" s="47">
        <f>SUM(I10:I17)</f>
        <v>5541705</v>
      </c>
      <c r="J18" s="26"/>
      <c r="K18" s="47">
        <f>SUM(K10:K17)</f>
        <v>6877193</v>
      </c>
    </row>
    <row r="19" spans="1:12" ht="21" customHeight="1">
      <c r="A19" s="22" t="s">
        <v>44</v>
      </c>
      <c r="E19" s="26"/>
      <c r="F19" s="26"/>
      <c r="G19" s="26"/>
      <c r="H19" s="26"/>
      <c r="I19" s="26"/>
      <c r="J19" s="26"/>
      <c r="K19" s="26"/>
    </row>
    <row r="20" spans="1:12" ht="21" customHeight="1">
      <c r="A20" s="25" t="s">
        <v>45</v>
      </c>
      <c r="B20" s="27"/>
      <c r="C20" s="168">
        <v>3</v>
      </c>
      <c r="E20" s="54">
        <v>4987644</v>
      </c>
      <c r="F20" s="54"/>
      <c r="G20" s="54">
        <v>5888914</v>
      </c>
      <c r="H20" s="54"/>
      <c r="I20" s="54">
        <v>4334751</v>
      </c>
      <c r="J20" s="54"/>
      <c r="K20" s="54">
        <v>5197397</v>
      </c>
    </row>
    <row r="21" spans="1:12" ht="21" customHeight="1">
      <c r="A21" s="25" t="s">
        <v>156</v>
      </c>
      <c r="B21" s="27"/>
      <c r="C21" s="168">
        <v>3</v>
      </c>
      <c r="E21" s="54">
        <v>320353</v>
      </c>
      <c r="F21" s="54"/>
      <c r="G21" s="54">
        <v>519245</v>
      </c>
      <c r="H21" s="54"/>
      <c r="I21" s="54">
        <v>314633</v>
      </c>
      <c r="J21" s="54"/>
      <c r="K21" s="54">
        <v>509213</v>
      </c>
    </row>
    <row r="22" spans="1:12" ht="21" customHeight="1">
      <c r="A22" s="25" t="s">
        <v>46</v>
      </c>
      <c r="B22" s="27"/>
      <c r="C22" s="168">
        <v>3</v>
      </c>
      <c r="E22" s="54">
        <v>530308</v>
      </c>
      <c r="F22" s="54"/>
      <c r="G22" s="54">
        <v>511348</v>
      </c>
      <c r="H22" s="54"/>
      <c r="I22" s="54">
        <v>335798</v>
      </c>
      <c r="J22" s="54"/>
      <c r="K22" s="54">
        <v>334284</v>
      </c>
    </row>
    <row r="23" spans="1:12" ht="21" customHeight="1">
      <c r="A23" s="25" t="s">
        <v>184</v>
      </c>
      <c r="B23" s="27"/>
      <c r="C23" s="168"/>
      <c r="E23" s="54">
        <v>113343</v>
      </c>
      <c r="F23" s="54"/>
      <c r="G23" s="54">
        <v>0</v>
      </c>
      <c r="H23" s="54"/>
      <c r="I23" s="54">
        <v>117417</v>
      </c>
      <c r="J23" s="54"/>
      <c r="K23" s="54">
        <v>2899</v>
      </c>
    </row>
    <row r="24" spans="1:12" ht="21" customHeight="1">
      <c r="A24" s="25" t="s">
        <v>268</v>
      </c>
      <c r="B24" s="27"/>
      <c r="C24" s="168"/>
      <c r="E24" s="54">
        <v>730241</v>
      </c>
      <c r="F24" s="54"/>
      <c r="G24" s="54">
        <v>0</v>
      </c>
      <c r="H24" s="54"/>
      <c r="I24" s="54">
        <v>730241</v>
      </c>
      <c r="J24" s="54"/>
      <c r="K24" s="54">
        <v>0</v>
      </c>
    </row>
    <row r="25" spans="1:12" ht="21" customHeight="1">
      <c r="A25" s="25" t="s">
        <v>47</v>
      </c>
      <c r="B25" s="27"/>
      <c r="C25" s="168"/>
      <c r="E25" s="47">
        <v>1694</v>
      </c>
      <c r="F25" s="26"/>
      <c r="G25" s="47">
        <v>812</v>
      </c>
      <c r="H25" s="26"/>
      <c r="I25" s="47">
        <v>0</v>
      </c>
      <c r="J25" s="26"/>
      <c r="K25" s="47">
        <v>0</v>
      </c>
    </row>
    <row r="26" spans="1:12" ht="21" customHeight="1">
      <c r="A26" s="22" t="s">
        <v>48</v>
      </c>
      <c r="E26" s="50">
        <f>SUM(E20:E25)</f>
        <v>6683583</v>
      </c>
      <c r="F26" s="26"/>
      <c r="G26" s="50">
        <f>SUM(G20:G25)</f>
        <v>6920319</v>
      </c>
      <c r="H26" s="26"/>
      <c r="I26" s="50">
        <f>SUM(I20:I25)</f>
        <v>5832840</v>
      </c>
      <c r="J26" s="26"/>
      <c r="K26" s="50">
        <f>SUM(K20:K25)</f>
        <v>6043793</v>
      </c>
    </row>
    <row r="27" spans="1:12" ht="21" customHeight="1">
      <c r="A27" s="22" t="s">
        <v>257</v>
      </c>
      <c r="E27" s="54">
        <f>E18-E26</f>
        <v>-260406</v>
      </c>
      <c r="F27" s="26"/>
      <c r="G27" s="54">
        <f>G18-G26</f>
        <v>869592</v>
      </c>
      <c r="H27" s="26"/>
      <c r="I27" s="54">
        <f>I18-I26</f>
        <v>-291135</v>
      </c>
      <c r="J27" s="26"/>
      <c r="K27" s="54">
        <f>K18-K26</f>
        <v>833400</v>
      </c>
    </row>
    <row r="28" spans="1:12" ht="21" customHeight="1">
      <c r="A28" s="25" t="s">
        <v>157</v>
      </c>
      <c r="C28" s="168">
        <v>8.1999999999999993</v>
      </c>
      <c r="E28" s="54">
        <v>0</v>
      </c>
      <c r="F28" s="26"/>
      <c r="G28" s="54">
        <v>0</v>
      </c>
      <c r="H28" s="26"/>
      <c r="I28" s="54">
        <v>121414</v>
      </c>
      <c r="J28" s="26"/>
      <c r="K28" s="54">
        <v>178240</v>
      </c>
    </row>
    <row r="29" spans="1:12" ht="21" customHeight="1">
      <c r="A29" s="25" t="s">
        <v>112</v>
      </c>
      <c r="C29" s="168">
        <v>9.1999999999999993</v>
      </c>
      <c r="E29" s="54">
        <v>130175</v>
      </c>
      <c r="F29" s="54"/>
      <c r="G29" s="54">
        <v>197982</v>
      </c>
      <c r="H29" s="54"/>
      <c r="I29" s="196">
        <v>0</v>
      </c>
      <c r="J29" s="54"/>
      <c r="K29" s="196">
        <v>0</v>
      </c>
      <c r="L29" s="31"/>
    </row>
    <row r="30" spans="1:12" ht="21" customHeight="1">
      <c r="A30" s="25" t="s">
        <v>221</v>
      </c>
      <c r="C30" s="168"/>
      <c r="E30" s="47">
        <v>-417378</v>
      </c>
      <c r="F30" s="26"/>
      <c r="G30" s="47">
        <v>-451881</v>
      </c>
      <c r="H30" s="26"/>
      <c r="I30" s="160">
        <v>-396764</v>
      </c>
      <c r="J30" s="26"/>
      <c r="K30" s="160">
        <v>-439002</v>
      </c>
    </row>
    <row r="31" spans="1:12" ht="21" customHeight="1">
      <c r="A31" s="11" t="s">
        <v>277</v>
      </c>
      <c r="B31" s="10"/>
      <c r="E31" s="26">
        <f>SUM(E27:E30)</f>
        <v>-547609</v>
      </c>
      <c r="F31" s="26"/>
      <c r="G31" s="26">
        <f>SUM(G27:G30)</f>
        <v>615693</v>
      </c>
      <c r="H31" s="26"/>
      <c r="I31" s="26">
        <f>SUM(I27:I30)</f>
        <v>-566485</v>
      </c>
      <c r="J31" s="26"/>
      <c r="K31" s="26">
        <f>SUM(K27:K30)</f>
        <v>572638</v>
      </c>
    </row>
    <row r="32" spans="1:12" ht="21" customHeight="1">
      <c r="A32" s="25" t="s">
        <v>269</v>
      </c>
      <c r="B32" s="10"/>
      <c r="C32" s="168">
        <v>23</v>
      </c>
      <c r="E32" s="47">
        <v>208796</v>
      </c>
      <c r="F32" s="54"/>
      <c r="G32" s="47">
        <v>-104869</v>
      </c>
      <c r="H32" s="54"/>
      <c r="I32" s="47">
        <v>238465</v>
      </c>
      <c r="J32" s="54"/>
      <c r="K32" s="47">
        <v>-60253</v>
      </c>
    </row>
    <row r="33" spans="1:13" ht="21" customHeight="1">
      <c r="A33" s="22" t="s">
        <v>258</v>
      </c>
      <c r="E33" s="201">
        <f>SUM(E31:E32)</f>
        <v>-338813</v>
      </c>
      <c r="F33" s="54"/>
      <c r="G33" s="47">
        <f>SUM(G31:G32)</f>
        <v>510824</v>
      </c>
      <c r="H33" s="54"/>
      <c r="I33" s="47">
        <f>SUM(I31:I32)</f>
        <v>-328020</v>
      </c>
      <c r="J33" s="54"/>
      <c r="K33" s="47">
        <f>SUM(K31:K32)</f>
        <v>512385</v>
      </c>
    </row>
    <row r="34" spans="1:13" ht="9.75" customHeight="1">
      <c r="A34" s="22"/>
      <c r="E34" s="200"/>
      <c r="F34" s="54"/>
      <c r="G34" s="54"/>
      <c r="H34" s="54"/>
      <c r="I34" s="54"/>
      <c r="J34" s="54"/>
      <c r="K34" s="54"/>
    </row>
    <row r="35" spans="1:13" s="146" customFormat="1" ht="21" customHeight="1">
      <c r="A35" s="169" t="s">
        <v>85</v>
      </c>
      <c r="C35" s="170"/>
      <c r="D35" s="171"/>
      <c r="E35" s="172"/>
      <c r="F35" s="173"/>
      <c r="G35" s="172"/>
      <c r="H35" s="172"/>
      <c r="I35" s="173"/>
      <c r="J35" s="174"/>
      <c r="K35" s="173"/>
      <c r="M35" s="166"/>
    </row>
    <row r="36" spans="1:13" s="146" customFormat="1" ht="21" customHeight="1">
      <c r="A36" s="161" t="s">
        <v>134</v>
      </c>
      <c r="C36" s="170"/>
      <c r="D36" s="171"/>
      <c r="E36" s="172"/>
      <c r="F36" s="173"/>
      <c r="G36" s="172"/>
      <c r="H36" s="172"/>
      <c r="I36" s="173"/>
      <c r="J36" s="174"/>
      <c r="K36" s="173"/>
      <c r="M36" s="166"/>
    </row>
    <row r="37" spans="1:13" s="146" customFormat="1" ht="21" customHeight="1">
      <c r="A37" s="162" t="s">
        <v>245</v>
      </c>
      <c r="C37" s="170"/>
      <c r="D37" s="171"/>
      <c r="E37" s="178">
        <v>-743168</v>
      </c>
      <c r="F37" s="173"/>
      <c r="G37" s="176">
        <v>0</v>
      </c>
      <c r="H37" s="172"/>
      <c r="I37" s="178">
        <v>-740085</v>
      </c>
      <c r="J37" s="178"/>
      <c r="K37" s="178">
        <v>0</v>
      </c>
      <c r="M37" s="166"/>
    </row>
    <row r="38" spans="1:13" s="146" customFormat="1" ht="21" customHeight="1">
      <c r="A38" s="25" t="s">
        <v>166</v>
      </c>
      <c r="C38" s="175">
        <v>8.1999999999999993</v>
      </c>
      <c r="D38" s="171"/>
      <c r="E38" s="178">
        <v>0</v>
      </c>
      <c r="F38" s="177"/>
      <c r="G38" s="176">
        <v>0</v>
      </c>
      <c r="H38" s="176"/>
      <c r="I38" s="178">
        <v>0</v>
      </c>
      <c r="J38" s="178"/>
      <c r="K38" s="178">
        <v>16400</v>
      </c>
      <c r="M38" s="166"/>
    </row>
    <row r="39" spans="1:13" s="146" customFormat="1" ht="21" customHeight="1">
      <c r="A39" s="162" t="s">
        <v>278</v>
      </c>
      <c r="C39" s="170"/>
      <c r="D39" s="171"/>
      <c r="E39" s="178">
        <v>0</v>
      </c>
      <c r="F39" s="178"/>
      <c r="G39" s="174">
        <v>249218</v>
      </c>
      <c r="H39" s="174"/>
      <c r="I39" s="178">
        <v>0</v>
      </c>
      <c r="J39" s="178"/>
      <c r="K39" s="178">
        <v>228718</v>
      </c>
      <c r="M39" s="166"/>
    </row>
    <row r="40" spans="1:13" s="146" customFormat="1" ht="21" customHeight="1">
      <c r="A40" s="162" t="s">
        <v>135</v>
      </c>
      <c r="C40" s="168">
        <v>23</v>
      </c>
      <c r="D40" s="171"/>
      <c r="E40" s="180">
        <v>60055</v>
      </c>
      <c r="F40" s="178"/>
      <c r="G40" s="179">
        <v>-49844</v>
      </c>
      <c r="H40" s="174"/>
      <c r="I40" s="180">
        <v>59490</v>
      </c>
      <c r="J40" s="174"/>
      <c r="K40" s="180">
        <v>-45744</v>
      </c>
      <c r="M40" s="166"/>
    </row>
    <row r="41" spans="1:13" s="146" customFormat="1" ht="21" customHeight="1">
      <c r="A41" s="162" t="s">
        <v>134</v>
      </c>
      <c r="C41" s="170"/>
      <c r="D41" s="171"/>
      <c r="M41" s="166"/>
    </row>
    <row r="42" spans="1:13" s="146" customFormat="1" ht="21" customHeight="1">
      <c r="A42" s="162" t="s">
        <v>136</v>
      </c>
      <c r="C42" s="170"/>
      <c r="D42" s="171"/>
      <c r="E42" s="179">
        <f>SUM(E37:E41)</f>
        <v>-683113</v>
      </c>
      <c r="F42" s="178"/>
      <c r="G42" s="179">
        <f>SUM(G37:G41)</f>
        <v>199374</v>
      </c>
      <c r="H42" s="174"/>
      <c r="I42" s="179">
        <f>SUM(I37:I41)</f>
        <v>-680595</v>
      </c>
      <c r="J42" s="174"/>
      <c r="K42" s="179">
        <f>SUM(K37:K41)</f>
        <v>199374</v>
      </c>
      <c r="M42" s="166"/>
    </row>
    <row r="43" spans="1:13" s="146" customFormat="1" ht="21" customHeight="1">
      <c r="A43" s="161" t="s">
        <v>222</v>
      </c>
      <c r="C43" s="170"/>
      <c r="D43" s="171"/>
      <c r="E43" s="176"/>
      <c r="F43" s="177"/>
      <c r="G43" s="176"/>
      <c r="H43" s="176"/>
      <c r="I43" s="176"/>
      <c r="J43" s="176"/>
      <c r="K43" s="176"/>
      <c r="M43" s="166"/>
    </row>
    <row r="44" spans="1:13" s="146" customFormat="1" ht="21" customHeight="1">
      <c r="A44" s="25" t="s">
        <v>166</v>
      </c>
      <c r="C44" s="175">
        <v>8.1999999999999993</v>
      </c>
      <c r="D44" s="171"/>
      <c r="E44" s="178">
        <v>0</v>
      </c>
      <c r="F44" s="177"/>
      <c r="G44" s="176">
        <v>0</v>
      </c>
      <c r="H44" s="176"/>
      <c r="I44" s="178">
        <v>-1125666</v>
      </c>
      <c r="J44" s="178"/>
      <c r="K44" s="178">
        <v>0</v>
      </c>
      <c r="M44" s="166"/>
    </row>
    <row r="45" spans="1:13" s="146" customFormat="1" ht="21" customHeight="1">
      <c r="A45" s="162" t="s">
        <v>270</v>
      </c>
      <c r="C45" s="170"/>
      <c r="D45" s="171"/>
      <c r="E45" s="176"/>
      <c r="F45" s="177"/>
      <c r="G45" s="176"/>
      <c r="H45" s="176"/>
      <c r="I45" s="176"/>
      <c r="J45" s="176"/>
      <c r="K45" s="176"/>
      <c r="M45" s="166"/>
    </row>
    <row r="46" spans="1:13" s="146" customFormat="1" ht="21" customHeight="1">
      <c r="A46" s="162" t="s">
        <v>223</v>
      </c>
      <c r="C46" s="170"/>
      <c r="D46" s="171"/>
      <c r="E46" s="176">
        <v>-7783751</v>
      </c>
      <c r="F46" s="177"/>
      <c r="G46" s="176">
        <v>0</v>
      </c>
      <c r="H46" s="176"/>
      <c r="I46" s="176">
        <v>-6379500</v>
      </c>
      <c r="J46" s="176"/>
      <c r="K46" s="176">
        <v>0</v>
      </c>
      <c r="M46" s="166"/>
    </row>
    <row r="47" spans="1:13" s="146" customFormat="1" ht="21" customHeight="1">
      <c r="A47" s="162" t="s">
        <v>135</v>
      </c>
      <c r="C47" s="168">
        <v>23</v>
      </c>
      <c r="D47" s="171"/>
      <c r="E47" s="179">
        <v>1556751</v>
      </c>
      <c r="F47" s="177"/>
      <c r="G47" s="179">
        <v>0</v>
      </c>
      <c r="H47" s="176"/>
      <c r="I47" s="179">
        <v>1275900</v>
      </c>
      <c r="J47" s="176"/>
      <c r="K47" s="179">
        <v>0</v>
      </c>
      <c r="M47" s="166"/>
    </row>
    <row r="48" spans="1:13" s="146" customFormat="1" ht="21" customHeight="1">
      <c r="A48" s="162" t="s">
        <v>222</v>
      </c>
      <c r="C48" s="170"/>
      <c r="D48" s="171"/>
      <c r="E48" s="176"/>
      <c r="F48" s="177"/>
      <c r="G48" s="176"/>
      <c r="H48" s="176"/>
      <c r="I48" s="176"/>
      <c r="J48" s="176"/>
      <c r="K48" s="176"/>
      <c r="M48" s="166"/>
    </row>
    <row r="49" spans="1:13" s="146" customFormat="1" ht="21" customHeight="1">
      <c r="A49" s="162" t="s">
        <v>136</v>
      </c>
      <c r="C49" s="170"/>
      <c r="D49" s="171"/>
      <c r="E49" s="179">
        <f>SUM(E44:E48)</f>
        <v>-6227000</v>
      </c>
      <c r="F49" s="178"/>
      <c r="G49" s="179">
        <f>SUM(G46:G48)</f>
        <v>0</v>
      </c>
      <c r="H49" s="174"/>
      <c r="I49" s="179">
        <f>SUM(I44:I48)</f>
        <v>-6229266</v>
      </c>
      <c r="J49" s="174"/>
      <c r="K49" s="179">
        <f>SUM(K46:K48)</f>
        <v>0</v>
      </c>
      <c r="M49" s="166"/>
    </row>
    <row r="50" spans="1:13" s="146" customFormat="1" ht="21" customHeight="1">
      <c r="A50" s="169" t="s">
        <v>191</v>
      </c>
      <c r="C50" s="181"/>
      <c r="D50" s="171"/>
      <c r="E50" s="182">
        <f>SUM(E42,E49)</f>
        <v>-6910113</v>
      </c>
      <c r="F50" s="178"/>
      <c r="G50" s="182">
        <f>SUM(G42,G49)</f>
        <v>199374</v>
      </c>
      <c r="H50" s="174"/>
      <c r="I50" s="182">
        <f>SUM(I42,I49)</f>
        <v>-6909861</v>
      </c>
      <c r="J50" s="174"/>
      <c r="K50" s="182">
        <f>SUM(K42,K49)</f>
        <v>199374</v>
      </c>
      <c r="M50" s="166"/>
    </row>
    <row r="51" spans="1:13" s="146" customFormat="1" ht="9" customHeight="1">
      <c r="A51" s="169"/>
      <c r="C51" s="181"/>
      <c r="D51" s="171"/>
      <c r="E51" s="177"/>
      <c r="F51" s="178"/>
      <c r="G51" s="177"/>
      <c r="H51" s="174"/>
      <c r="I51" s="177"/>
      <c r="J51" s="174"/>
      <c r="K51" s="177"/>
      <c r="M51" s="166"/>
    </row>
    <row r="52" spans="1:13" s="146" customFormat="1" ht="21" customHeight="1" thickBot="1">
      <c r="A52" s="169" t="s">
        <v>192</v>
      </c>
      <c r="C52" s="181"/>
      <c r="D52" s="171"/>
      <c r="E52" s="183">
        <f>E33+E50</f>
        <v>-7248926</v>
      </c>
      <c r="F52" s="178"/>
      <c r="G52" s="183">
        <f>G33+G50</f>
        <v>710198</v>
      </c>
      <c r="H52" s="174"/>
      <c r="I52" s="183">
        <f>I33+I50</f>
        <v>-7237881</v>
      </c>
      <c r="J52" s="174"/>
      <c r="K52" s="183">
        <f>K33+K50</f>
        <v>711759</v>
      </c>
      <c r="M52" s="166"/>
    </row>
    <row r="53" spans="1:13" s="146" customFormat="1" ht="25.5" customHeight="1" thickTop="1">
      <c r="A53" s="169"/>
      <c r="C53" s="181"/>
      <c r="D53" s="171"/>
      <c r="E53" s="178"/>
      <c r="F53" s="184"/>
      <c r="H53" s="172"/>
      <c r="I53" s="185"/>
      <c r="J53" s="186"/>
      <c r="M53" s="166"/>
    </row>
    <row r="54" spans="1:13" ht="21" customHeight="1">
      <c r="A54" s="14" t="s">
        <v>213</v>
      </c>
      <c r="C54" s="187"/>
      <c r="E54" s="28"/>
      <c r="I54" s="28"/>
      <c r="J54" s="29"/>
    </row>
    <row r="55" spans="1:13" s="10" customFormat="1" ht="21" customHeight="1">
      <c r="B55" s="12"/>
      <c r="C55" s="8"/>
      <c r="D55" s="7"/>
      <c r="E55" s="7"/>
      <c r="F55" s="7"/>
      <c r="G55" s="7"/>
      <c r="H55" s="7"/>
      <c r="I55" s="7"/>
      <c r="J55" s="7"/>
      <c r="K55" s="29" t="s">
        <v>189</v>
      </c>
      <c r="M55" s="163"/>
    </row>
    <row r="56" spans="1:13" s="10" customFormat="1" ht="21" customHeight="1">
      <c r="A56" s="6" t="s">
        <v>121</v>
      </c>
      <c r="B56" s="12"/>
      <c r="C56" s="8"/>
      <c r="D56" s="7"/>
      <c r="E56" s="7"/>
      <c r="F56" s="7"/>
      <c r="G56" s="7"/>
      <c r="H56" s="7"/>
      <c r="I56" s="7"/>
      <c r="J56" s="7"/>
      <c r="K56" s="9"/>
      <c r="M56" s="163"/>
    </row>
    <row r="57" spans="1:13" s="10" customFormat="1" ht="21" customHeight="1">
      <c r="A57" s="6" t="s">
        <v>86</v>
      </c>
      <c r="B57" s="12"/>
      <c r="C57" s="8"/>
      <c r="D57" s="7"/>
      <c r="E57" s="7"/>
      <c r="F57" s="7"/>
      <c r="G57" s="7"/>
      <c r="H57" s="7"/>
      <c r="I57" s="7"/>
      <c r="J57" s="7"/>
      <c r="K57" s="9"/>
      <c r="M57" s="163"/>
    </row>
    <row r="58" spans="1:13" s="10" customFormat="1" ht="21" customHeight="1">
      <c r="A58" s="6" t="s">
        <v>207</v>
      </c>
      <c r="B58" s="12"/>
      <c r="C58" s="8"/>
      <c r="D58" s="7"/>
      <c r="E58" s="7"/>
      <c r="F58" s="7"/>
      <c r="G58" s="7"/>
      <c r="H58" s="7"/>
      <c r="I58" s="7"/>
      <c r="J58" s="7"/>
      <c r="K58" s="9"/>
      <c r="M58" s="163"/>
    </row>
    <row r="59" spans="1:13" s="10" customFormat="1" ht="21" customHeight="1">
      <c r="B59" s="12"/>
      <c r="C59" s="8"/>
      <c r="D59" s="7"/>
      <c r="E59" s="7"/>
      <c r="F59" s="7"/>
      <c r="G59" s="7"/>
      <c r="H59" s="7"/>
      <c r="I59" s="12"/>
      <c r="J59" s="7"/>
      <c r="K59" s="13" t="s">
        <v>183</v>
      </c>
      <c r="M59" s="163"/>
    </row>
    <row r="60" spans="1:13" ht="21" customHeight="1">
      <c r="E60" s="125"/>
      <c r="F60" s="125" t="s">
        <v>1</v>
      </c>
      <c r="G60" s="125"/>
      <c r="H60" s="16"/>
      <c r="I60" s="213" t="s">
        <v>2</v>
      </c>
      <c r="J60" s="213"/>
      <c r="K60" s="213"/>
    </row>
    <row r="61" spans="1:13" ht="21" customHeight="1">
      <c r="C61" s="167" t="s">
        <v>3</v>
      </c>
      <c r="D61" s="18"/>
      <c r="E61" s="188" t="s">
        <v>208</v>
      </c>
      <c r="F61" s="20"/>
      <c r="G61" s="188" t="s">
        <v>182</v>
      </c>
      <c r="H61" s="21"/>
      <c r="I61" s="188" t="s">
        <v>208</v>
      </c>
      <c r="J61" s="20"/>
      <c r="K61" s="188" t="s">
        <v>182</v>
      </c>
    </row>
    <row r="62" spans="1:13" s="146" customFormat="1" ht="21" customHeight="1">
      <c r="A62" s="169" t="s">
        <v>256</v>
      </c>
      <c r="C62" s="186"/>
      <c r="D62" s="189"/>
      <c r="E62" s="186"/>
      <c r="F62" s="184"/>
      <c r="G62" s="178"/>
      <c r="H62" s="174"/>
      <c r="I62" s="178"/>
      <c r="J62" s="186"/>
      <c r="K62" s="190"/>
      <c r="M62" s="166"/>
    </row>
    <row r="63" spans="1:13" s="146" customFormat="1" ht="21" customHeight="1" thickBot="1">
      <c r="A63" s="14" t="s">
        <v>88</v>
      </c>
      <c r="C63" s="186"/>
      <c r="D63" s="189"/>
      <c r="E63" s="28">
        <f>E65-E64</f>
        <v>-338557</v>
      </c>
      <c r="F63" s="41"/>
      <c r="G63" s="28">
        <f>G65-G64</f>
        <v>504327</v>
      </c>
      <c r="H63" s="41"/>
      <c r="I63" s="55">
        <f>I33</f>
        <v>-328020</v>
      </c>
      <c r="J63" s="131"/>
      <c r="K63" s="55">
        <f>K33</f>
        <v>512385</v>
      </c>
      <c r="M63" s="166"/>
    </row>
    <row r="64" spans="1:13" s="146" customFormat="1" ht="21" customHeight="1" thickTop="1">
      <c r="A64" s="14" t="s">
        <v>158</v>
      </c>
      <c r="C64" s="186"/>
      <c r="D64" s="189"/>
      <c r="E64" s="145">
        <v>-256</v>
      </c>
      <c r="F64" s="41"/>
      <c r="G64" s="145">
        <v>6497</v>
      </c>
      <c r="H64" s="41"/>
      <c r="I64" s="131"/>
      <c r="J64" s="131"/>
      <c r="K64" s="131"/>
      <c r="M64" s="166"/>
    </row>
    <row r="65" spans="1:13" s="146" customFormat="1" ht="21" customHeight="1" thickBot="1">
      <c r="A65" s="162"/>
      <c r="C65" s="186"/>
      <c r="D65" s="189"/>
      <c r="E65" s="48">
        <f>E33</f>
        <v>-338813</v>
      </c>
      <c r="F65" s="54"/>
      <c r="G65" s="48">
        <f>G33</f>
        <v>510824</v>
      </c>
      <c r="H65" s="54"/>
      <c r="I65" s="54"/>
      <c r="J65" s="54"/>
      <c r="K65" s="54"/>
      <c r="M65" s="166"/>
    </row>
    <row r="66" spans="1:13" ht="21" customHeight="1" thickTop="1">
      <c r="A66" s="22" t="s">
        <v>52</v>
      </c>
      <c r="C66" s="168"/>
      <c r="E66" s="131"/>
      <c r="F66" s="41"/>
      <c r="G66" s="131"/>
      <c r="H66" s="41"/>
      <c r="I66" s="131"/>
      <c r="J66" s="131"/>
      <c r="K66" s="131"/>
    </row>
    <row r="67" spans="1:13" ht="21" customHeight="1" thickBot="1">
      <c r="A67" s="14" t="s">
        <v>88</v>
      </c>
      <c r="C67" s="168"/>
      <c r="E67" s="145">
        <f>E69-E68</f>
        <v>-7248418</v>
      </c>
      <c r="F67" s="41"/>
      <c r="G67" s="145">
        <f>G69-G68</f>
        <v>703701</v>
      </c>
      <c r="H67" s="41"/>
      <c r="I67" s="55">
        <f>I52</f>
        <v>-7237881</v>
      </c>
      <c r="J67" s="131"/>
      <c r="K67" s="55">
        <f>K52</f>
        <v>711759</v>
      </c>
    </row>
    <row r="68" spans="1:13" ht="21" customHeight="1" thickTop="1">
      <c r="A68" s="14" t="s">
        <v>158</v>
      </c>
      <c r="C68" s="168"/>
      <c r="E68" s="145">
        <f>E64-252</f>
        <v>-508</v>
      </c>
      <c r="F68" s="41"/>
      <c r="G68" s="145">
        <v>6497</v>
      </c>
      <c r="H68" s="41"/>
      <c r="I68" s="131"/>
      <c r="J68" s="131"/>
      <c r="K68" s="131"/>
    </row>
    <row r="69" spans="1:13" ht="21" customHeight="1" thickBot="1">
      <c r="E69" s="48">
        <f>E52</f>
        <v>-7248926</v>
      </c>
      <c r="F69" s="54"/>
      <c r="G69" s="48">
        <f>G52</f>
        <v>710198</v>
      </c>
      <c r="H69" s="54"/>
      <c r="I69" s="54"/>
      <c r="J69" s="54"/>
      <c r="K69" s="54"/>
    </row>
    <row r="70" spans="1:13" ht="21" customHeight="1" thickTop="1">
      <c r="A70" s="22" t="s">
        <v>49</v>
      </c>
      <c r="C70" s="168">
        <v>24</v>
      </c>
      <c r="E70" s="29"/>
      <c r="G70" s="29"/>
      <c r="I70" s="29"/>
      <c r="J70" s="29"/>
      <c r="K70" s="29"/>
    </row>
    <row r="71" spans="1:13" ht="21" customHeight="1">
      <c r="A71" s="25" t="s">
        <v>50</v>
      </c>
      <c r="B71" s="27"/>
      <c r="C71" s="168"/>
      <c r="E71" s="29"/>
      <c r="G71" s="29"/>
      <c r="H71" s="29"/>
      <c r="I71" s="29"/>
      <c r="J71" s="29"/>
      <c r="K71" s="29"/>
    </row>
    <row r="72" spans="1:13" ht="21" customHeight="1" thickBot="1">
      <c r="A72" s="25" t="s">
        <v>250</v>
      </c>
      <c r="B72" s="10"/>
      <c r="C72" s="168"/>
      <c r="E72" s="191">
        <f>SUM(E63/E74)</f>
        <v>-0.16434805825242718</v>
      </c>
      <c r="F72" s="192"/>
      <c r="G72" s="191">
        <f>SUM(G63/G74)</f>
        <v>0.24446859324893952</v>
      </c>
      <c r="H72" s="192"/>
      <c r="I72" s="191">
        <f>SUM(I63/I74)</f>
        <v>-0.15923300970873785</v>
      </c>
      <c r="J72" s="193"/>
      <c r="K72" s="191">
        <f>SUM(K63/K74)</f>
        <v>0.24837464611622592</v>
      </c>
    </row>
    <row r="73" spans="1:13" ht="21" customHeight="1" thickTop="1">
      <c r="A73" s="25"/>
      <c r="B73" s="10"/>
      <c r="C73" s="168"/>
      <c r="E73" s="194"/>
      <c r="F73" s="192"/>
      <c r="G73" s="194"/>
      <c r="H73" s="192"/>
      <c r="I73" s="195"/>
      <c r="J73" s="193"/>
      <c r="K73" s="195"/>
    </row>
    <row r="74" spans="1:13" ht="21" customHeight="1" thickBot="1">
      <c r="A74" s="25" t="s">
        <v>193</v>
      </c>
      <c r="B74" s="10"/>
      <c r="C74" s="168"/>
      <c r="E74" s="55">
        <v>2060000</v>
      </c>
      <c r="F74" s="42"/>
      <c r="G74" s="55">
        <v>2062952.1088888899</v>
      </c>
      <c r="H74" s="42"/>
      <c r="I74" s="55">
        <v>2060000</v>
      </c>
      <c r="J74" s="145"/>
      <c r="K74" s="55">
        <v>2062952.1088888899</v>
      </c>
    </row>
    <row r="75" spans="1:13" ht="21" customHeight="1" thickTop="1">
      <c r="A75" s="25"/>
      <c r="B75" s="10"/>
      <c r="C75" s="168"/>
      <c r="E75" s="194"/>
      <c r="F75" s="192"/>
      <c r="G75" s="194"/>
      <c r="H75" s="192"/>
      <c r="I75" s="195"/>
      <c r="J75" s="193"/>
      <c r="K75" s="195"/>
    </row>
    <row r="76" spans="1:13" ht="21" customHeight="1">
      <c r="A76" s="25"/>
      <c r="B76" s="10"/>
      <c r="E76" s="28"/>
      <c r="G76" s="28"/>
      <c r="I76" s="28"/>
      <c r="J76" s="29"/>
      <c r="K76" s="24"/>
    </row>
    <row r="77" spans="1:13" ht="21" customHeight="1">
      <c r="A77" s="14" t="s">
        <v>213</v>
      </c>
      <c r="C77" s="187"/>
      <c r="E77" s="28"/>
      <c r="G77" s="28"/>
      <c r="I77" s="28"/>
      <c r="J77" s="29"/>
      <c r="K77" s="24"/>
    </row>
    <row r="78" spans="1:13" s="10" customFormat="1" ht="21" customHeight="1">
      <c r="B78" s="12"/>
      <c r="C78" s="8"/>
      <c r="D78" s="7"/>
      <c r="E78" s="7"/>
      <c r="F78" s="7"/>
      <c r="G78" s="7"/>
      <c r="H78" s="7"/>
      <c r="I78" s="7"/>
      <c r="J78" s="7"/>
      <c r="K78" s="13"/>
      <c r="M78" s="163"/>
    </row>
  </sheetData>
  <mergeCells count="2">
    <mergeCell ref="I6:K6"/>
    <mergeCell ref="I60:K60"/>
  </mergeCells>
  <pageMargins left="0.81" right="0.19685039370078741" top="0.64" bottom="0.39370078740157483" header="0.31496062992125984" footer="0.31496062992125984"/>
  <pageSetup paperSize="9" scale="68" orientation="portrait" r:id="rId1"/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AG43"/>
  <sheetViews>
    <sheetView showGridLines="0" view="pageBreakPreview" zoomScale="70" zoomScaleNormal="70" zoomScaleSheetLayoutView="70" workbookViewId="0">
      <selection activeCell="X17" sqref="X17"/>
    </sheetView>
  </sheetViews>
  <sheetFormatPr defaultColWidth="9.28515625" defaultRowHeight="21" customHeight="1"/>
  <cols>
    <col min="1" max="1" width="29.7109375" style="56" customWidth="1"/>
    <col min="2" max="2" width="6.5703125" style="56" customWidth="1"/>
    <col min="3" max="3" width="2" style="57" customWidth="1"/>
    <col min="4" max="4" width="8.7109375" style="56" customWidth="1"/>
    <col min="5" max="5" width="1.28515625" style="57" customWidth="1"/>
    <col min="6" max="6" width="15.7109375" style="56" customWidth="1"/>
    <col min="7" max="7" width="1.5703125" style="56" customWidth="1"/>
    <col min="8" max="8" width="15.7109375" style="56" customWidth="1"/>
    <col min="9" max="9" width="1.5703125" style="56" customWidth="1"/>
    <col min="10" max="10" width="16.7109375" style="56" customWidth="1"/>
    <col min="11" max="11" width="1.7109375" style="56" customWidth="1"/>
    <col min="12" max="12" width="15.7109375" style="56" customWidth="1"/>
    <col min="13" max="13" width="1.5703125" style="56" customWidth="1"/>
    <col min="14" max="14" width="15.7109375" style="56" customWidth="1"/>
    <col min="15" max="15" width="1.5703125" style="56" customWidth="1"/>
    <col min="16" max="16" width="15.7109375" style="56" customWidth="1"/>
    <col min="17" max="17" width="1.7109375" style="56" customWidth="1"/>
    <col min="18" max="18" width="15.7109375" style="56" customWidth="1"/>
    <col min="19" max="19" width="1.5703125" style="56" customWidth="1"/>
    <col min="20" max="20" width="19.7109375" style="56" customWidth="1"/>
    <col min="21" max="21" width="1.7109375" style="56" customWidth="1"/>
    <col min="22" max="22" width="19.7109375" style="56" customWidth="1"/>
    <col min="23" max="23" width="1.7109375" style="56" customWidth="1"/>
    <col min="24" max="24" width="19.7109375" style="56" customWidth="1"/>
    <col min="25" max="25" width="1.7109375" style="56" customWidth="1"/>
    <col min="26" max="26" width="15.7109375" style="56" customWidth="1"/>
    <col min="27" max="27" width="1.7109375" style="56" customWidth="1"/>
    <col min="28" max="28" width="15.7109375" style="56" customWidth="1"/>
    <col min="29" max="29" width="1.7109375" style="56" customWidth="1"/>
    <col min="30" max="30" width="15.7109375" style="56" customWidth="1"/>
    <col min="31" max="31" width="1.7109375" style="56" customWidth="1"/>
    <col min="32" max="32" width="15.7109375" style="56" customWidth="1"/>
    <col min="33" max="33" width="13.7109375" style="56" customWidth="1"/>
    <col min="34" max="16384" width="9.28515625" style="56"/>
  </cols>
  <sheetData>
    <row r="1" spans="1:32" ht="21" customHeight="1">
      <c r="B1" s="59"/>
      <c r="C1" s="60"/>
      <c r="D1" s="59"/>
      <c r="E1" s="60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92" t="s">
        <v>189</v>
      </c>
    </row>
    <row r="2" spans="1:32" ht="21" customHeight="1">
      <c r="A2" s="58" t="s">
        <v>121</v>
      </c>
      <c r="B2" s="59"/>
      <c r="C2" s="60"/>
      <c r="D2" s="59"/>
      <c r="E2" s="60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1:32" ht="21" customHeight="1">
      <c r="A3" s="59" t="s">
        <v>71</v>
      </c>
      <c r="B3" s="59"/>
      <c r="C3" s="60"/>
      <c r="D3" s="59"/>
      <c r="E3" s="60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</row>
    <row r="4" spans="1:32" ht="21" customHeight="1">
      <c r="A4" s="3" t="s">
        <v>207</v>
      </c>
      <c r="B4" s="59"/>
      <c r="C4" s="60"/>
      <c r="D4" s="59"/>
      <c r="E4" s="60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</row>
    <row r="5" spans="1:32" ht="21" customHeight="1">
      <c r="B5" s="62"/>
      <c r="C5" s="63"/>
      <c r="D5" s="62"/>
      <c r="E5" s="63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4"/>
      <c r="U5" s="62"/>
      <c r="V5" s="64"/>
      <c r="W5" s="62"/>
      <c r="X5" s="64"/>
      <c r="Y5" s="62"/>
      <c r="Z5" s="64"/>
      <c r="AA5" s="62"/>
      <c r="AB5" s="64"/>
      <c r="AC5" s="62"/>
      <c r="AD5" s="62"/>
      <c r="AE5" s="62"/>
      <c r="AF5" s="13" t="s">
        <v>183</v>
      </c>
    </row>
    <row r="6" spans="1:32" ht="21" customHeight="1">
      <c r="A6" s="61"/>
      <c r="B6" s="61"/>
      <c r="C6" s="65"/>
      <c r="D6" s="65"/>
      <c r="E6" s="65"/>
      <c r="F6" s="216" t="s">
        <v>1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</row>
    <row r="7" spans="1:32" ht="21" customHeight="1">
      <c r="A7" s="61"/>
      <c r="B7" s="61"/>
      <c r="C7" s="66"/>
      <c r="D7" s="66"/>
      <c r="E7" s="66"/>
      <c r="F7" s="217" t="s">
        <v>87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67"/>
      <c r="AD7" s="61"/>
      <c r="AE7" s="67"/>
      <c r="AF7" s="67"/>
    </row>
    <row r="8" spans="1:32" ht="21" customHeight="1">
      <c r="A8" s="61"/>
      <c r="B8" s="61"/>
      <c r="C8" s="66"/>
      <c r="D8" s="68"/>
      <c r="E8" s="66"/>
      <c r="F8" s="68"/>
      <c r="G8" s="68"/>
      <c r="H8" s="68"/>
      <c r="I8" s="68"/>
      <c r="J8" s="70"/>
      <c r="K8" s="70"/>
      <c r="L8" s="68"/>
      <c r="M8" s="68"/>
      <c r="N8" s="68"/>
      <c r="O8" s="68"/>
      <c r="P8" s="68"/>
      <c r="Q8" s="69"/>
      <c r="R8" s="68"/>
      <c r="S8" s="68"/>
      <c r="T8" s="219" t="s">
        <v>35</v>
      </c>
      <c r="U8" s="219"/>
      <c r="V8" s="219"/>
      <c r="W8" s="219"/>
      <c r="X8" s="219"/>
      <c r="Y8" s="219"/>
      <c r="Z8" s="219"/>
      <c r="AA8" s="70"/>
      <c r="AB8" s="68"/>
      <c r="AC8" s="68"/>
      <c r="AD8" s="61"/>
      <c r="AE8" s="67"/>
      <c r="AF8" s="67"/>
    </row>
    <row r="9" spans="1:32" ht="21" customHeight="1">
      <c r="A9" s="61"/>
      <c r="B9" s="61"/>
      <c r="C9" s="66"/>
      <c r="D9" s="68"/>
      <c r="E9" s="66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17" t="s">
        <v>137</v>
      </c>
      <c r="U9" s="217"/>
      <c r="V9" s="217"/>
      <c r="W9" s="217"/>
      <c r="X9" s="217"/>
      <c r="Y9" s="57"/>
      <c r="Z9" s="68"/>
      <c r="AA9" s="68"/>
      <c r="AB9" s="68"/>
      <c r="AC9" s="68"/>
      <c r="AD9" s="61" t="s">
        <v>72</v>
      </c>
      <c r="AE9" s="67"/>
      <c r="AF9" s="67"/>
    </row>
    <row r="10" spans="1:32" ht="21" customHeight="1">
      <c r="A10" s="61"/>
      <c r="B10" s="61"/>
      <c r="C10" s="66"/>
      <c r="D10" s="68"/>
      <c r="E10" s="66"/>
      <c r="F10" s="68"/>
      <c r="G10" s="68"/>
      <c r="H10" s="68"/>
      <c r="I10" s="68"/>
      <c r="J10" s="68" t="s">
        <v>128</v>
      </c>
      <c r="K10" s="68"/>
      <c r="L10" s="68"/>
      <c r="M10" s="68"/>
      <c r="N10" s="68"/>
      <c r="O10" s="68"/>
      <c r="P10" s="68"/>
      <c r="Q10" s="68"/>
      <c r="R10" s="68"/>
      <c r="S10" s="68"/>
      <c r="T10" s="68" t="s">
        <v>73</v>
      </c>
      <c r="U10" s="68"/>
      <c r="V10" s="68" t="s">
        <v>225</v>
      </c>
      <c r="W10" s="68"/>
      <c r="X10" s="68"/>
      <c r="Y10" s="68"/>
      <c r="Z10" s="68"/>
      <c r="AA10" s="68"/>
      <c r="AB10" s="68"/>
      <c r="AC10" s="67"/>
      <c r="AD10" s="61" t="s">
        <v>75</v>
      </c>
      <c r="AE10" s="67"/>
      <c r="AF10" s="67"/>
    </row>
    <row r="11" spans="1:32" s="61" customFormat="1" ht="21" customHeight="1">
      <c r="C11" s="68"/>
      <c r="E11" s="68"/>
      <c r="J11" s="68" t="s">
        <v>129</v>
      </c>
      <c r="K11" s="68"/>
      <c r="L11" s="218" t="s">
        <v>205</v>
      </c>
      <c r="M11" s="218"/>
      <c r="N11" s="218"/>
      <c r="O11" s="218"/>
      <c r="P11" s="218"/>
      <c r="Q11" s="68"/>
      <c r="T11" s="61" t="s">
        <v>89</v>
      </c>
      <c r="U11" s="68"/>
      <c r="V11" s="61" t="s">
        <v>226</v>
      </c>
      <c r="W11" s="68"/>
      <c r="Y11" s="68"/>
      <c r="Z11" s="61" t="s">
        <v>74</v>
      </c>
      <c r="AA11" s="68"/>
      <c r="AB11" s="61" t="s">
        <v>74</v>
      </c>
      <c r="AC11" s="68"/>
      <c r="AD11" s="61" t="s">
        <v>77</v>
      </c>
      <c r="AE11" s="68"/>
      <c r="AF11" s="61" t="s">
        <v>74</v>
      </c>
    </row>
    <row r="12" spans="1:32" s="61" customFormat="1" ht="21" customHeight="1">
      <c r="E12" s="57"/>
      <c r="F12" s="68" t="s">
        <v>32</v>
      </c>
      <c r="G12" s="68"/>
      <c r="H12" s="68" t="s">
        <v>125</v>
      </c>
      <c r="I12" s="68"/>
      <c r="J12" s="68" t="s">
        <v>169</v>
      </c>
      <c r="K12" s="68"/>
      <c r="L12" s="217" t="s">
        <v>80</v>
      </c>
      <c r="M12" s="217"/>
      <c r="N12" s="217"/>
      <c r="Q12" s="68"/>
      <c r="R12" s="68"/>
      <c r="S12" s="68"/>
      <c r="T12" s="61" t="s">
        <v>91</v>
      </c>
      <c r="U12" s="68"/>
      <c r="V12" s="61" t="s">
        <v>227</v>
      </c>
      <c r="W12" s="68"/>
      <c r="X12" s="61" t="s">
        <v>273</v>
      </c>
      <c r="Y12" s="68"/>
      <c r="Z12" s="61" t="s">
        <v>76</v>
      </c>
      <c r="AA12" s="68"/>
      <c r="AB12" s="61" t="s">
        <v>31</v>
      </c>
      <c r="AC12" s="68"/>
      <c r="AD12" s="61" t="s">
        <v>83</v>
      </c>
      <c r="AE12" s="68"/>
      <c r="AF12" s="61" t="s">
        <v>78</v>
      </c>
    </row>
    <row r="13" spans="1:32" s="61" customFormat="1" ht="21" customHeight="1">
      <c r="C13" s="68"/>
      <c r="D13" s="84" t="s">
        <v>3</v>
      </c>
      <c r="E13" s="68"/>
      <c r="F13" s="84" t="s">
        <v>79</v>
      </c>
      <c r="G13" s="68"/>
      <c r="H13" s="84" t="s">
        <v>124</v>
      </c>
      <c r="I13" s="68"/>
      <c r="J13" s="84" t="s">
        <v>170</v>
      </c>
      <c r="L13" s="84" t="s">
        <v>179</v>
      </c>
      <c r="M13" s="68"/>
      <c r="N13" s="88" t="s">
        <v>180</v>
      </c>
      <c r="P13" s="84" t="s">
        <v>81</v>
      </c>
      <c r="R13" s="84" t="s">
        <v>155</v>
      </c>
      <c r="S13" s="68"/>
      <c r="T13" s="84" t="s">
        <v>90</v>
      </c>
      <c r="V13" s="199" t="s">
        <v>137</v>
      </c>
      <c r="X13" s="126" t="s">
        <v>272</v>
      </c>
      <c r="Z13" s="84" t="s">
        <v>82</v>
      </c>
      <c r="AB13" s="84" t="s">
        <v>92</v>
      </c>
      <c r="AD13" s="84" t="s">
        <v>93</v>
      </c>
      <c r="AF13" s="84" t="s">
        <v>84</v>
      </c>
    </row>
    <row r="14" spans="1:32" s="61" customFormat="1" ht="21" customHeight="1">
      <c r="A14" s="44" t="s">
        <v>194</v>
      </c>
      <c r="C14" s="68"/>
      <c r="D14" s="45"/>
      <c r="E14" s="68"/>
      <c r="F14" s="49">
        <v>2100000</v>
      </c>
      <c r="G14" s="49"/>
      <c r="H14" s="49">
        <v>9319482</v>
      </c>
      <c r="I14" s="49"/>
      <c r="J14" s="49">
        <v>-211166</v>
      </c>
      <c r="K14" s="49"/>
      <c r="L14" s="49">
        <v>210000</v>
      </c>
      <c r="M14" s="49"/>
      <c r="N14" s="49">
        <v>366784</v>
      </c>
      <c r="O14" s="49"/>
      <c r="P14" s="49">
        <v>-545295</v>
      </c>
      <c r="Q14" s="49"/>
      <c r="R14" s="49">
        <v>-366784</v>
      </c>
      <c r="S14" s="49"/>
      <c r="T14" s="49">
        <v>19836652</v>
      </c>
      <c r="U14" s="49"/>
      <c r="V14" s="49">
        <v>0</v>
      </c>
      <c r="W14" s="49"/>
      <c r="X14" s="49">
        <v>0</v>
      </c>
      <c r="Y14" s="49"/>
      <c r="Z14" s="49">
        <f>SUM(T14:X14)</f>
        <v>19836652</v>
      </c>
      <c r="AA14" s="49"/>
      <c r="AB14" s="49">
        <f>SUM(Z14,F14:R14)</f>
        <v>30709673</v>
      </c>
      <c r="AC14" s="49"/>
      <c r="AD14" s="49">
        <v>67342</v>
      </c>
      <c r="AE14" s="49"/>
      <c r="AF14" s="49">
        <f>AB14+AD14</f>
        <v>30777015</v>
      </c>
    </row>
    <row r="15" spans="1:32" s="61" customFormat="1" ht="21" customHeight="1">
      <c r="A15" s="72" t="s">
        <v>190</v>
      </c>
      <c r="C15" s="68"/>
      <c r="D15" s="45"/>
      <c r="E15" s="68"/>
      <c r="F15" s="75">
        <v>0</v>
      </c>
      <c r="G15" s="49"/>
      <c r="H15" s="75">
        <v>0</v>
      </c>
      <c r="I15" s="52"/>
      <c r="J15" s="75">
        <v>0</v>
      </c>
      <c r="K15" s="49"/>
      <c r="L15" s="75">
        <v>0</v>
      </c>
      <c r="M15" s="52"/>
      <c r="N15" s="75">
        <v>0</v>
      </c>
      <c r="O15" s="49"/>
      <c r="P15" s="75">
        <f>PL!G63</f>
        <v>504327</v>
      </c>
      <c r="Q15" s="49"/>
      <c r="R15" s="75">
        <v>0</v>
      </c>
      <c r="S15" s="52"/>
      <c r="T15" s="75">
        <v>0</v>
      </c>
      <c r="U15" s="49"/>
      <c r="V15" s="75">
        <v>0</v>
      </c>
      <c r="W15" s="49"/>
      <c r="X15" s="75">
        <v>0</v>
      </c>
      <c r="Y15" s="49"/>
      <c r="Z15" s="75">
        <f t="shared" ref="Z15:Z19" si="0">SUM(T15:X15)</f>
        <v>0</v>
      </c>
      <c r="AA15" s="49"/>
      <c r="AB15" s="75">
        <f>SUM(F15:R15)+Z15</f>
        <v>504327</v>
      </c>
      <c r="AC15" s="49"/>
      <c r="AD15" s="75">
        <f>PL!G64</f>
        <v>6497</v>
      </c>
      <c r="AE15" s="49"/>
      <c r="AF15" s="75">
        <f>AB15+AD15</f>
        <v>510824</v>
      </c>
    </row>
    <row r="16" spans="1:32" s="61" customFormat="1" ht="21" customHeight="1">
      <c r="A16" s="72" t="s">
        <v>191</v>
      </c>
      <c r="C16" s="68"/>
      <c r="D16" s="45"/>
      <c r="E16" s="68"/>
      <c r="F16" s="76">
        <v>0</v>
      </c>
      <c r="G16" s="49"/>
      <c r="H16" s="76">
        <v>0</v>
      </c>
      <c r="I16" s="52"/>
      <c r="J16" s="76">
        <v>0</v>
      </c>
      <c r="K16" s="49"/>
      <c r="L16" s="76">
        <v>0</v>
      </c>
      <c r="M16" s="52"/>
      <c r="N16" s="76">
        <v>0</v>
      </c>
      <c r="O16" s="49"/>
      <c r="P16" s="76">
        <v>0</v>
      </c>
      <c r="Q16" s="49"/>
      <c r="R16" s="76">
        <v>0</v>
      </c>
      <c r="S16" s="52"/>
      <c r="T16" s="76">
        <f>PL!G42</f>
        <v>199374</v>
      </c>
      <c r="U16" s="49"/>
      <c r="V16" s="76">
        <v>0</v>
      </c>
      <c r="W16" s="49"/>
      <c r="X16" s="76">
        <v>0</v>
      </c>
      <c r="Y16" s="49"/>
      <c r="Z16" s="76">
        <f t="shared" si="0"/>
        <v>199374</v>
      </c>
      <c r="AA16" s="49"/>
      <c r="AB16" s="76">
        <f>SUM(F16:R16)+Z16</f>
        <v>199374</v>
      </c>
      <c r="AC16" s="49"/>
      <c r="AD16" s="76">
        <f>PL!G68-PL!G64</f>
        <v>0</v>
      </c>
      <c r="AE16" s="49"/>
      <c r="AF16" s="76">
        <f>AB16+AD16</f>
        <v>199374</v>
      </c>
    </row>
    <row r="17" spans="1:33" s="61" customFormat="1" ht="21" customHeight="1">
      <c r="A17" s="72" t="s">
        <v>192</v>
      </c>
      <c r="C17" s="68"/>
      <c r="D17" s="45"/>
      <c r="E17" s="68"/>
      <c r="F17" s="49">
        <f>F15+F16</f>
        <v>0</v>
      </c>
      <c r="G17" s="49"/>
      <c r="H17" s="49">
        <f>H15+H16</f>
        <v>0</v>
      </c>
      <c r="I17" s="49"/>
      <c r="J17" s="49">
        <f>J15+J16</f>
        <v>0</v>
      </c>
      <c r="K17" s="49"/>
      <c r="L17" s="49">
        <f>L15+L16</f>
        <v>0</v>
      </c>
      <c r="M17" s="49"/>
      <c r="N17" s="49">
        <f>N15+N16</f>
        <v>0</v>
      </c>
      <c r="O17" s="49"/>
      <c r="P17" s="49">
        <f>P15+P16</f>
        <v>504327</v>
      </c>
      <c r="Q17" s="49"/>
      <c r="R17" s="49">
        <f>R15+R16</f>
        <v>0</v>
      </c>
      <c r="S17" s="49"/>
      <c r="T17" s="49">
        <f>T15+T16</f>
        <v>199374</v>
      </c>
      <c r="U17" s="49"/>
      <c r="V17" s="49">
        <f>V15+V16</f>
        <v>0</v>
      </c>
      <c r="W17" s="49"/>
      <c r="X17" s="49">
        <f>X15+X16</f>
        <v>0</v>
      </c>
      <c r="Y17" s="49"/>
      <c r="Z17" s="49">
        <f t="shared" si="0"/>
        <v>199374</v>
      </c>
      <c r="AA17" s="49"/>
      <c r="AB17" s="49">
        <f>AB15+AB16</f>
        <v>703701</v>
      </c>
      <c r="AC17" s="49"/>
      <c r="AD17" s="49">
        <f>AD15+AD16</f>
        <v>6497</v>
      </c>
      <c r="AE17" s="49"/>
      <c r="AF17" s="49">
        <f>AF15+AF16</f>
        <v>710198</v>
      </c>
    </row>
    <row r="18" spans="1:33" s="61" customFormat="1" ht="21" customHeight="1">
      <c r="A18" s="72" t="s">
        <v>159</v>
      </c>
      <c r="C18" s="68"/>
      <c r="D18" s="45"/>
      <c r="E18" s="68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49">
        <v>0</v>
      </c>
      <c r="Q18" s="49"/>
      <c r="R18" s="49">
        <v>-124772</v>
      </c>
      <c r="S18" s="49"/>
      <c r="T18" s="49">
        <v>0</v>
      </c>
      <c r="U18" s="49"/>
      <c r="V18" s="49">
        <v>0</v>
      </c>
      <c r="W18" s="49"/>
      <c r="X18" s="49">
        <v>0</v>
      </c>
      <c r="Y18" s="49"/>
      <c r="Z18" s="49">
        <f t="shared" si="0"/>
        <v>0</v>
      </c>
      <c r="AA18" s="49"/>
      <c r="AB18" s="49">
        <f>SUM(Z18,F18:R18)</f>
        <v>-124772</v>
      </c>
      <c r="AC18" s="49"/>
      <c r="AD18" s="49">
        <v>0</v>
      </c>
      <c r="AE18" s="49"/>
      <c r="AF18" s="49">
        <f>AB18+AD18</f>
        <v>-124772</v>
      </c>
    </row>
    <row r="19" spans="1:33" s="61" customFormat="1" ht="21" customHeight="1">
      <c r="A19" s="72" t="s">
        <v>200</v>
      </c>
      <c r="C19" s="68"/>
      <c r="D19" s="45"/>
      <c r="E19" s="68"/>
      <c r="F19" s="49">
        <v>0</v>
      </c>
      <c r="G19" s="49"/>
      <c r="H19" s="49">
        <v>0</v>
      </c>
      <c r="I19" s="49"/>
      <c r="J19" s="49">
        <v>0</v>
      </c>
      <c r="K19" s="49"/>
      <c r="L19" s="49">
        <v>0</v>
      </c>
      <c r="M19" s="49"/>
      <c r="N19" s="49">
        <v>124772</v>
      </c>
      <c r="O19" s="49"/>
      <c r="P19" s="49">
        <v>-124772</v>
      </c>
      <c r="Q19" s="49"/>
      <c r="R19" s="49">
        <v>0</v>
      </c>
      <c r="S19" s="49"/>
      <c r="T19" s="49">
        <v>0</v>
      </c>
      <c r="U19" s="49"/>
      <c r="V19" s="49">
        <v>0</v>
      </c>
      <c r="W19" s="49"/>
      <c r="X19" s="49">
        <v>0</v>
      </c>
      <c r="Y19" s="49"/>
      <c r="Z19" s="49">
        <f t="shared" si="0"/>
        <v>0</v>
      </c>
      <c r="AA19" s="49"/>
      <c r="AB19" s="49">
        <f>SUM(Z19,F19:R19)</f>
        <v>0</v>
      </c>
      <c r="AC19" s="49"/>
      <c r="AD19" s="49">
        <v>0</v>
      </c>
      <c r="AE19" s="49"/>
      <c r="AF19" s="49">
        <f>AB19+AD19</f>
        <v>0</v>
      </c>
    </row>
    <row r="20" spans="1:33" s="61" customFormat="1" ht="21" customHeight="1">
      <c r="A20" s="72" t="s">
        <v>224</v>
      </c>
      <c r="C20" s="68"/>
      <c r="D20" s="45"/>
      <c r="E20" s="6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</row>
    <row r="21" spans="1:33" s="61" customFormat="1" ht="21" customHeight="1">
      <c r="A21" s="198" t="s">
        <v>202</v>
      </c>
      <c r="C21" s="68"/>
      <c r="D21" s="45"/>
      <c r="E21" s="68"/>
      <c r="F21" s="49">
        <v>0</v>
      </c>
      <c r="G21" s="49"/>
      <c r="H21" s="49">
        <v>0</v>
      </c>
      <c r="I21" s="49"/>
      <c r="J21" s="49">
        <v>0</v>
      </c>
      <c r="K21" s="49"/>
      <c r="L21" s="49">
        <v>0</v>
      </c>
      <c r="M21" s="49"/>
      <c r="N21" s="49">
        <v>0</v>
      </c>
      <c r="O21" s="49"/>
      <c r="P21" s="49">
        <v>0</v>
      </c>
      <c r="Q21" s="49"/>
      <c r="R21" s="49">
        <v>0</v>
      </c>
      <c r="S21" s="49"/>
      <c r="T21" s="49">
        <v>0</v>
      </c>
      <c r="U21" s="49"/>
      <c r="V21" s="49">
        <v>0</v>
      </c>
      <c r="W21" s="49"/>
      <c r="X21" s="49">
        <v>0</v>
      </c>
      <c r="Y21" s="49"/>
      <c r="Z21" s="197">
        <f>SUM(T21:X21)</f>
        <v>0</v>
      </c>
      <c r="AA21" s="49"/>
      <c r="AB21" s="49">
        <f>SUM(Z21,F21:R21)</f>
        <v>0</v>
      </c>
      <c r="AC21" s="49"/>
      <c r="AD21" s="49">
        <v>-1875</v>
      </c>
      <c r="AE21" s="49"/>
      <c r="AF21" s="49">
        <f>AB21+AD21</f>
        <v>-1875</v>
      </c>
    </row>
    <row r="22" spans="1:33" s="61" customFormat="1" ht="21" customHeight="1" thickBot="1">
      <c r="A22" s="71" t="s">
        <v>185</v>
      </c>
      <c r="B22" s="56"/>
      <c r="C22" s="68"/>
      <c r="D22" s="56"/>
      <c r="E22" s="68"/>
      <c r="F22" s="51">
        <f>SUM(F14,F17:F21)</f>
        <v>2100000</v>
      </c>
      <c r="G22" s="52"/>
      <c r="H22" s="51">
        <f>SUM(H14,H17:H21)</f>
        <v>9319482</v>
      </c>
      <c r="I22" s="52"/>
      <c r="J22" s="51">
        <f>SUM(J14,J17:J21)</f>
        <v>-211166</v>
      </c>
      <c r="K22" s="49"/>
      <c r="L22" s="51">
        <f>SUM(L14,L17:L21)</f>
        <v>210000</v>
      </c>
      <c r="M22" s="52"/>
      <c r="N22" s="51">
        <f>SUM(N14,N17:N21)</f>
        <v>491556</v>
      </c>
      <c r="O22" s="52"/>
      <c r="P22" s="51">
        <f>SUM(P14,P17:P21)</f>
        <v>-165740</v>
      </c>
      <c r="Q22" s="49"/>
      <c r="R22" s="51">
        <f>SUM(R14,R17:R21)</f>
        <v>-491556</v>
      </c>
      <c r="S22" s="52"/>
      <c r="T22" s="51">
        <f>SUM(T14,T17:T21)</f>
        <v>20036026</v>
      </c>
      <c r="U22" s="49"/>
      <c r="V22" s="51">
        <f>SUM(V14,V17:V21)</f>
        <v>0</v>
      </c>
      <c r="W22" s="49"/>
      <c r="X22" s="51">
        <f>SUM(X14,X17:X21)</f>
        <v>0</v>
      </c>
      <c r="Y22" s="49"/>
      <c r="Z22" s="51">
        <f>SUM(T22:X22)</f>
        <v>20036026</v>
      </c>
      <c r="AA22" s="49"/>
      <c r="AB22" s="51">
        <f>SUM(AB14,AB17:AB21)</f>
        <v>31288602</v>
      </c>
      <c r="AC22" s="49"/>
      <c r="AD22" s="51">
        <f>SUM(AD14,AD17:AD21)</f>
        <v>71964</v>
      </c>
      <c r="AE22" s="49"/>
      <c r="AF22" s="51">
        <f>SUM(AF14,AF17:AF21)</f>
        <v>31360566</v>
      </c>
    </row>
    <row r="23" spans="1:33" s="61" customFormat="1" ht="21" customHeight="1" thickTop="1">
      <c r="A23" s="43"/>
      <c r="C23" s="68"/>
      <c r="D23" s="46"/>
      <c r="E23" s="68"/>
      <c r="F23" s="49"/>
      <c r="G23" s="52"/>
      <c r="H23" s="49"/>
      <c r="I23" s="49"/>
      <c r="J23" s="49"/>
      <c r="K23" s="49"/>
      <c r="L23" s="49"/>
      <c r="M23" s="49"/>
      <c r="N23" s="49"/>
      <c r="O23" s="4"/>
      <c r="P23" s="4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52"/>
    </row>
    <row r="24" spans="1:33" ht="21" customHeight="1">
      <c r="A24" s="44" t="s">
        <v>209</v>
      </c>
      <c r="C24" s="68"/>
      <c r="D24" s="46"/>
      <c r="E24" s="68"/>
      <c r="F24" s="49">
        <v>2100000</v>
      </c>
      <c r="G24" s="49"/>
      <c r="H24" s="49">
        <v>9319482</v>
      </c>
      <c r="I24" s="49"/>
      <c r="J24" s="49">
        <v>-211166</v>
      </c>
      <c r="K24" s="49"/>
      <c r="L24" s="49">
        <v>210000</v>
      </c>
      <c r="M24" s="49"/>
      <c r="N24" s="49">
        <f>N22</f>
        <v>491556</v>
      </c>
      <c r="O24" s="49"/>
      <c r="P24" s="49">
        <v>-405301</v>
      </c>
      <c r="Q24" s="49"/>
      <c r="R24" s="49">
        <v>-491556</v>
      </c>
      <c r="S24" s="49"/>
      <c r="T24" s="49">
        <v>18934930</v>
      </c>
      <c r="U24" s="49"/>
      <c r="V24" s="49">
        <v>0</v>
      </c>
      <c r="W24" s="49"/>
      <c r="X24" s="49">
        <v>0</v>
      </c>
      <c r="Y24" s="49"/>
      <c r="Z24" s="49">
        <f>SUM(T24:X24)</f>
        <v>18934930</v>
      </c>
      <c r="AA24" s="52"/>
      <c r="AB24" s="49">
        <f>SUM(F24:R24,Z24)</f>
        <v>29947945</v>
      </c>
      <c r="AC24" s="49"/>
      <c r="AD24" s="49">
        <v>56548</v>
      </c>
      <c r="AE24" s="49"/>
      <c r="AF24" s="49">
        <f>SUM(AB24:AD24)</f>
        <v>30004493</v>
      </c>
    </row>
    <row r="25" spans="1:33" ht="21" customHeight="1">
      <c r="A25" s="43" t="s">
        <v>199</v>
      </c>
      <c r="C25" s="68"/>
      <c r="D25" s="46">
        <v>2</v>
      </c>
      <c r="E25" s="68"/>
      <c r="F25" s="197">
        <v>0</v>
      </c>
      <c r="G25" s="49"/>
      <c r="H25" s="197">
        <v>0</v>
      </c>
      <c r="I25" s="49"/>
      <c r="J25" s="197">
        <v>0</v>
      </c>
      <c r="K25" s="49"/>
      <c r="L25" s="197">
        <v>0</v>
      </c>
      <c r="M25" s="49"/>
      <c r="N25" s="197">
        <v>0</v>
      </c>
      <c r="O25" s="49"/>
      <c r="P25" s="197">
        <v>-89454</v>
      </c>
      <c r="Q25" s="49"/>
      <c r="R25" s="197">
        <v>0</v>
      </c>
      <c r="S25" s="49"/>
      <c r="T25" s="197">
        <v>-18934930</v>
      </c>
      <c r="U25" s="49"/>
      <c r="V25" s="197">
        <v>18934930</v>
      </c>
      <c r="W25" s="49"/>
      <c r="X25" s="197">
        <f>'The Company'!AB22</f>
        <v>-118476</v>
      </c>
      <c r="Y25" s="49"/>
      <c r="Z25" s="197">
        <f>SUM(T25:X25)</f>
        <v>-118476</v>
      </c>
      <c r="AA25" s="52"/>
      <c r="AB25" s="197">
        <f>SUM(Z25,F25:R25)</f>
        <v>-207930</v>
      </c>
      <c r="AC25" s="49"/>
      <c r="AD25" s="197">
        <v>-904</v>
      </c>
      <c r="AE25" s="49"/>
      <c r="AF25" s="197">
        <f>SUM(AB25:AD25)</f>
        <v>-208834</v>
      </c>
    </row>
    <row r="26" spans="1:33" ht="21" customHeight="1">
      <c r="A26" s="44" t="s">
        <v>241</v>
      </c>
      <c r="C26" s="68"/>
      <c r="E26" s="68"/>
      <c r="F26" s="49">
        <f>SUM(F24:F25)</f>
        <v>2100000</v>
      </c>
      <c r="G26" s="49"/>
      <c r="H26" s="49">
        <f>SUM(H24:H25)</f>
        <v>9319482</v>
      </c>
      <c r="I26" s="49"/>
      <c r="J26" s="49">
        <f>SUM(J24:J25)</f>
        <v>-211166</v>
      </c>
      <c r="K26" s="49"/>
      <c r="L26" s="49">
        <f>SUM(L24:L25)</f>
        <v>210000</v>
      </c>
      <c r="M26" s="49"/>
      <c r="N26" s="49">
        <f>SUM(N24:N25)</f>
        <v>491556</v>
      </c>
      <c r="O26" s="49"/>
      <c r="P26" s="49">
        <f>SUM(P24:P25)</f>
        <v>-494755</v>
      </c>
      <c r="Q26" s="49"/>
      <c r="R26" s="49">
        <f>SUM(R24:R25)</f>
        <v>-491556</v>
      </c>
      <c r="S26" s="49"/>
      <c r="T26" s="49">
        <f>SUM(T24:T25)</f>
        <v>0</v>
      </c>
      <c r="U26" s="49"/>
      <c r="V26" s="49">
        <f>SUM(V24:V25)</f>
        <v>18934930</v>
      </c>
      <c r="W26" s="49"/>
      <c r="X26" s="49">
        <f>SUM(X24:X25)</f>
        <v>-118476</v>
      </c>
      <c r="Y26" s="49"/>
      <c r="Z26" s="49">
        <f>SUM(Z24:Z25)</f>
        <v>18816454</v>
      </c>
      <c r="AA26" s="52"/>
      <c r="AB26" s="49">
        <f>SUM(AB24:AB25)</f>
        <v>29740015</v>
      </c>
      <c r="AC26" s="49"/>
      <c r="AD26" s="49">
        <f>SUM(AD24:AD25)</f>
        <v>55644</v>
      </c>
      <c r="AE26" s="49"/>
      <c r="AF26" s="49">
        <f>SUM(AF24:AF25)</f>
        <v>29795659</v>
      </c>
    </row>
    <row r="27" spans="1:33" ht="21" customHeight="1">
      <c r="A27" s="72" t="s">
        <v>259</v>
      </c>
      <c r="C27" s="68"/>
      <c r="D27" s="46"/>
      <c r="E27" s="68"/>
      <c r="F27" s="75">
        <v>0</v>
      </c>
      <c r="G27" s="49"/>
      <c r="H27" s="75">
        <v>0</v>
      </c>
      <c r="I27" s="52"/>
      <c r="J27" s="75">
        <v>0</v>
      </c>
      <c r="K27" s="49"/>
      <c r="L27" s="75">
        <v>0</v>
      </c>
      <c r="M27" s="52"/>
      <c r="N27" s="75">
        <v>0</v>
      </c>
      <c r="O27" s="49"/>
      <c r="P27" s="75">
        <f>PL!E63</f>
        <v>-338557</v>
      </c>
      <c r="Q27" s="49"/>
      <c r="R27" s="75">
        <v>0</v>
      </c>
      <c r="S27" s="52"/>
      <c r="T27" s="75">
        <v>0</v>
      </c>
      <c r="U27" s="49"/>
      <c r="V27" s="75">
        <v>0</v>
      </c>
      <c r="W27" s="49"/>
      <c r="X27" s="75">
        <v>0</v>
      </c>
      <c r="Y27" s="49"/>
      <c r="Z27" s="75">
        <f t="shared" ref="Z27" si="1">SUM(T27:X27)</f>
        <v>0</v>
      </c>
      <c r="AA27" s="49"/>
      <c r="AB27" s="75">
        <f>SUM(F27:R27)+Z27</f>
        <v>-338557</v>
      </c>
      <c r="AC27" s="49"/>
      <c r="AD27" s="75">
        <f>PL!E64</f>
        <v>-256</v>
      </c>
      <c r="AE27" s="49"/>
      <c r="AF27" s="75">
        <f t="shared" ref="AF27:AF28" si="2">AB27+AD27</f>
        <v>-338813</v>
      </c>
    </row>
    <row r="28" spans="1:33" ht="21" customHeight="1">
      <c r="A28" s="72" t="s">
        <v>191</v>
      </c>
      <c r="C28" s="68"/>
      <c r="D28" s="46"/>
      <c r="E28" s="68"/>
      <c r="F28" s="76">
        <v>0</v>
      </c>
      <c r="G28" s="49"/>
      <c r="H28" s="76">
        <v>0</v>
      </c>
      <c r="I28" s="52"/>
      <c r="J28" s="76">
        <v>0</v>
      </c>
      <c r="K28" s="49"/>
      <c r="L28" s="76">
        <v>0</v>
      </c>
      <c r="M28" s="52"/>
      <c r="N28" s="76">
        <v>0</v>
      </c>
      <c r="O28" s="49"/>
      <c r="P28" s="76">
        <v>0</v>
      </c>
      <c r="Q28" s="49"/>
      <c r="R28" s="76">
        <v>0</v>
      </c>
      <c r="S28" s="52"/>
      <c r="T28" s="76">
        <v>0</v>
      </c>
      <c r="U28" s="49"/>
      <c r="V28" s="76">
        <f>SUM(PL!E46:E47)</f>
        <v>-6227000</v>
      </c>
      <c r="W28" s="49"/>
      <c r="X28" s="76">
        <v>-682861</v>
      </c>
      <c r="Y28" s="49"/>
      <c r="Z28" s="76">
        <f>SUM(T28:X28)</f>
        <v>-6909861</v>
      </c>
      <c r="AA28" s="52"/>
      <c r="AB28" s="76">
        <f>SUM(F28:R28)+Z28</f>
        <v>-6909861</v>
      </c>
      <c r="AC28" s="49"/>
      <c r="AD28" s="76">
        <f>PL!E68-AD27</f>
        <v>-252</v>
      </c>
      <c r="AE28" s="49"/>
      <c r="AF28" s="76">
        <f t="shared" si="2"/>
        <v>-6910113</v>
      </c>
      <c r="AG28" s="56">
        <f>AF28-PL!E42</f>
        <v>-6227000</v>
      </c>
    </row>
    <row r="29" spans="1:33" ht="21" customHeight="1">
      <c r="A29" s="72" t="s">
        <v>192</v>
      </c>
      <c r="C29" s="68"/>
      <c r="D29" s="46"/>
      <c r="E29" s="68"/>
      <c r="F29" s="49">
        <f>F27+F28</f>
        <v>0</v>
      </c>
      <c r="G29" s="49"/>
      <c r="H29" s="49">
        <f>H27+H28</f>
        <v>0</v>
      </c>
      <c r="I29" s="49"/>
      <c r="J29" s="49">
        <f>J27+J28</f>
        <v>0</v>
      </c>
      <c r="K29" s="49"/>
      <c r="L29" s="49">
        <f>L27+L28</f>
        <v>0</v>
      </c>
      <c r="M29" s="49"/>
      <c r="N29" s="49">
        <f>N27+N28</f>
        <v>0</v>
      </c>
      <c r="O29" s="49"/>
      <c r="P29" s="49">
        <f>P27+P28</f>
        <v>-338557</v>
      </c>
      <c r="Q29" s="49"/>
      <c r="R29" s="49">
        <f>R27+R28</f>
        <v>0</v>
      </c>
      <c r="S29" s="49"/>
      <c r="T29" s="49">
        <f>T27+T28</f>
        <v>0</v>
      </c>
      <c r="U29" s="49"/>
      <c r="V29" s="49">
        <f>V27+V28</f>
        <v>-6227000</v>
      </c>
      <c r="W29" s="49"/>
      <c r="X29" s="49">
        <f>X27+X28</f>
        <v>-682861</v>
      </c>
      <c r="Y29" s="49"/>
      <c r="Z29" s="49">
        <f>SUM(T29:X29)</f>
        <v>-6909861</v>
      </c>
      <c r="AA29" s="49"/>
      <c r="AB29" s="49">
        <f>AB27+AB28</f>
        <v>-7248418</v>
      </c>
      <c r="AC29" s="49"/>
      <c r="AD29" s="49">
        <f>SUM(AD27:AD28)</f>
        <v>-508</v>
      </c>
      <c r="AE29" s="49"/>
      <c r="AF29" s="49">
        <f>AF27+AF28</f>
        <v>-7248926</v>
      </c>
    </row>
    <row r="30" spans="1:33" ht="21" customHeight="1">
      <c r="A30" s="72" t="s">
        <v>242</v>
      </c>
      <c r="C30" s="68"/>
      <c r="D30" s="46">
        <v>26</v>
      </c>
      <c r="E30" s="68"/>
      <c r="F30" s="49">
        <v>0</v>
      </c>
      <c r="G30" s="49"/>
      <c r="H30" s="49">
        <v>0</v>
      </c>
      <c r="I30" s="49"/>
      <c r="J30" s="49">
        <v>0</v>
      </c>
      <c r="K30" s="49"/>
      <c r="L30" s="49">
        <v>0</v>
      </c>
      <c r="M30" s="49"/>
      <c r="N30" s="49">
        <v>0</v>
      </c>
      <c r="O30" s="49"/>
      <c r="P30" s="49">
        <v>-206000</v>
      </c>
      <c r="Q30" s="49"/>
      <c r="R30" s="49">
        <v>0</v>
      </c>
      <c r="S30" s="49"/>
      <c r="T30" s="49">
        <v>0</v>
      </c>
      <c r="U30" s="49"/>
      <c r="V30" s="49">
        <v>0</v>
      </c>
      <c r="W30" s="49"/>
      <c r="X30" s="49">
        <v>0</v>
      </c>
      <c r="Y30" s="49"/>
      <c r="Z30" s="49">
        <v>0</v>
      </c>
      <c r="AA30" s="49"/>
      <c r="AB30" s="49">
        <f>SUM(Z30,F30:R30)</f>
        <v>-206000</v>
      </c>
      <c r="AC30" s="49"/>
      <c r="AD30" s="49">
        <v>0</v>
      </c>
      <c r="AE30" s="49"/>
      <c r="AF30" s="49">
        <f>AB30+AD30</f>
        <v>-206000</v>
      </c>
    </row>
    <row r="31" spans="1:33" ht="21" customHeight="1">
      <c r="A31" s="72" t="s">
        <v>271</v>
      </c>
      <c r="C31" s="68"/>
      <c r="D31" s="46"/>
      <c r="E31" s="68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</row>
    <row r="32" spans="1:33" ht="21" customHeight="1">
      <c r="A32" s="72" t="s">
        <v>202</v>
      </c>
      <c r="C32" s="68"/>
      <c r="D32" s="46"/>
      <c r="E32" s="68"/>
      <c r="F32" s="49">
        <v>0</v>
      </c>
      <c r="G32" s="49"/>
      <c r="H32" s="49">
        <v>0</v>
      </c>
      <c r="I32" s="49"/>
      <c r="J32" s="49">
        <v>0</v>
      </c>
      <c r="K32" s="49"/>
      <c r="L32" s="49">
        <v>0</v>
      </c>
      <c r="M32" s="49"/>
      <c r="N32" s="49">
        <v>0</v>
      </c>
      <c r="O32" s="49"/>
      <c r="P32" s="49">
        <v>0</v>
      </c>
      <c r="Q32" s="49"/>
      <c r="R32" s="49">
        <v>0</v>
      </c>
      <c r="S32" s="49"/>
      <c r="T32" s="49">
        <v>0</v>
      </c>
      <c r="U32" s="49"/>
      <c r="V32" s="49">
        <v>0</v>
      </c>
      <c r="W32" s="49"/>
      <c r="X32" s="49">
        <v>0</v>
      </c>
      <c r="Y32" s="49"/>
      <c r="Z32" s="49">
        <v>0</v>
      </c>
      <c r="AA32" s="49"/>
      <c r="AB32" s="49">
        <f>SUM(Z32,F32:R32)</f>
        <v>0</v>
      </c>
      <c r="AC32" s="49"/>
      <c r="AD32" s="49">
        <v>2450</v>
      </c>
      <c r="AE32" s="49"/>
      <c r="AF32" s="49">
        <f>SUM(AB32:AD32)</f>
        <v>2450</v>
      </c>
    </row>
    <row r="33" spans="1:32" ht="21" customHeight="1">
      <c r="A33" s="5" t="s">
        <v>201</v>
      </c>
      <c r="C33" s="68"/>
      <c r="D33" s="46"/>
      <c r="E33" s="68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</row>
    <row r="34" spans="1:32" ht="21" customHeight="1">
      <c r="A34" s="5" t="s">
        <v>202</v>
      </c>
      <c r="C34" s="68"/>
      <c r="D34" s="46"/>
      <c r="E34" s="68"/>
      <c r="F34" s="49">
        <v>0</v>
      </c>
      <c r="G34" s="49"/>
      <c r="H34" s="49">
        <v>0</v>
      </c>
      <c r="I34" s="49"/>
      <c r="J34" s="49">
        <v>0</v>
      </c>
      <c r="K34" s="49"/>
      <c r="L34" s="49">
        <v>0</v>
      </c>
      <c r="M34" s="49"/>
      <c r="N34" s="49">
        <v>0</v>
      </c>
      <c r="O34" s="49"/>
      <c r="P34" s="49">
        <v>0</v>
      </c>
      <c r="Q34" s="49"/>
      <c r="R34" s="49">
        <v>0</v>
      </c>
      <c r="S34" s="49"/>
      <c r="T34" s="49">
        <v>0</v>
      </c>
      <c r="U34" s="49"/>
      <c r="V34" s="49">
        <v>0</v>
      </c>
      <c r="W34" s="49"/>
      <c r="X34" s="49">
        <v>0</v>
      </c>
      <c r="Y34" s="49"/>
      <c r="Z34" s="49">
        <f>SUM(T34:X34)</f>
        <v>0</v>
      </c>
      <c r="AA34" s="49"/>
      <c r="AB34" s="49">
        <f>SUM(F34:R34,Z34)</f>
        <v>0</v>
      </c>
      <c r="AC34" s="49"/>
      <c r="AD34" s="49">
        <v>-753</v>
      </c>
      <c r="AE34" s="49"/>
      <c r="AF34" s="49">
        <f>SUM(AB34:AD34)</f>
        <v>-753</v>
      </c>
    </row>
    <row r="35" spans="1:32" ht="21" customHeight="1" thickBot="1">
      <c r="A35" s="71" t="s">
        <v>210</v>
      </c>
      <c r="C35" s="68"/>
      <c r="E35" s="68"/>
      <c r="F35" s="51">
        <f>SUM(F26,F29:F34)</f>
        <v>2100000</v>
      </c>
      <c r="G35" s="52"/>
      <c r="H35" s="51">
        <f>SUM(H26,H29:H34)</f>
        <v>9319482</v>
      </c>
      <c r="I35" s="52"/>
      <c r="J35" s="51">
        <f>SUM(J26,J29:J34)</f>
        <v>-211166</v>
      </c>
      <c r="K35" s="49"/>
      <c r="L35" s="51">
        <f>SUM(L26,L29:L34)</f>
        <v>210000</v>
      </c>
      <c r="M35" s="52"/>
      <c r="N35" s="51">
        <f>SUM(N26,N29:N34)</f>
        <v>491556</v>
      </c>
      <c r="O35" s="52"/>
      <c r="P35" s="51">
        <f>SUM(P26,P29:P34)</f>
        <v>-1039312</v>
      </c>
      <c r="Q35" s="49"/>
      <c r="R35" s="51">
        <f>SUM(R26,R29:R34)</f>
        <v>-491556</v>
      </c>
      <c r="S35" s="52"/>
      <c r="T35" s="51">
        <f>SUM(T26,T29:T34)</f>
        <v>0</v>
      </c>
      <c r="U35" s="49"/>
      <c r="V35" s="51">
        <f>SUM(V26,V29:V34)</f>
        <v>12707930</v>
      </c>
      <c r="W35" s="49"/>
      <c r="X35" s="51">
        <f>SUM(X26,X29:X34)</f>
        <v>-801337</v>
      </c>
      <c r="Y35" s="49"/>
      <c r="Z35" s="51">
        <f>SUM(Z26,Z29:Z34)</f>
        <v>11906593</v>
      </c>
      <c r="AA35" s="49"/>
      <c r="AB35" s="51">
        <f>SUM(AB26,AB29:AB34)</f>
        <v>22285597</v>
      </c>
      <c r="AC35" s="49"/>
      <c r="AD35" s="51">
        <f>SUM(AD26,AD29:AD34)</f>
        <v>56833</v>
      </c>
      <c r="AE35" s="49"/>
      <c r="AF35" s="51">
        <f>SUM(AF26,AF29:AF34)</f>
        <v>22342430</v>
      </c>
    </row>
    <row r="36" spans="1:32" ht="18" customHeight="1" thickTop="1">
      <c r="A36" s="71"/>
      <c r="C36" s="68"/>
      <c r="D36" s="68"/>
      <c r="E36" s="68"/>
      <c r="F36" s="53">
        <f>F35-BS!E103</f>
        <v>0</v>
      </c>
      <c r="G36" s="53"/>
      <c r="H36" s="53">
        <f>H35-BS!E104</f>
        <v>0</v>
      </c>
      <c r="I36" s="53"/>
      <c r="J36" s="53">
        <f>J35-BS!E106</f>
        <v>0</v>
      </c>
      <c r="K36" s="53"/>
      <c r="L36" s="53">
        <f>L35-BS!E109</f>
        <v>0</v>
      </c>
      <c r="M36" s="53"/>
      <c r="N36" s="53">
        <f>N35-BS!E110</f>
        <v>0</v>
      </c>
      <c r="O36" s="53"/>
      <c r="P36" s="53">
        <f>P35-BS!E111</f>
        <v>0</v>
      </c>
      <c r="Q36" s="53"/>
      <c r="R36" s="53">
        <f>R35-BS!E112</f>
        <v>0</v>
      </c>
      <c r="S36" s="53"/>
      <c r="T36" s="53"/>
      <c r="U36" s="53"/>
      <c r="V36" s="53"/>
      <c r="W36" s="53"/>
      <c r="X36" s="53"/>
      <c r="Y36" s="53"/>
      <c r="Z36" s="53">
        <f>Z35-BS!E113</f>
        <v>0</v>
      </c>
      <c r="AA36" s="53"/>
      <c r="AB36" s="53">
        <f>AB35-BS!E114</f>
        <v>0</v>
      </c>
      <c r="AC36" s="53"/>
      <c r="AD36" s="53">
        <f>AD35-BS!E115</f>
        <v>0</v>
      </c>
      <c r="AE36" s="53"/>
      <c r="AF36" s="53">
        <f>AF35-BS!E116</f>
        <v>0</v>
      </c>
    </row>
    <row r="37" spans="1:32" ht="18" customHeight="1"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</row>
    <row r="38" spans="1:32" ht="21" customHeight="1">
      <c r="A38" s="14" t="s">
        <v>213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</row>
    <row r="39" spans="1:32" ht="21" customHeight="1">
      <c r="A39" s="72"/>
    </row>
    <row r="41" spans="1:32" ht="21" customHeight="1">
      <c r="F41" s="52"/>
      <c r="G41" s="52"/>
      <c r="H41" s="52"/>
      <c r="I41" s="52"/>
      <c r="J41" s="49"/>
      <c r="K41" s="49"/>
      <c r="L41" s="52"/>
      <c r="M41" s="52"/>
      <c r="N41" s="52"/>
      <c r="O41" s="52"/>
      <c r="P41" s="52"/>
      <c r="Q41" s="49"/>
      <c r="R41" s="52"/>
      <c r="S41" s="52"/>
      <c r="T41" s="52"/>
      <c r="U41" s="49"/>
      <c r="V41" s="52"/>
      <c r="W41" s="49"/>
      <c r="X41" s="52"/>
      <c r="Y41" s="49"/>
      <c r="Z41" s="52"/>
      <c r="AA41" s="49"/>
      <c r="AB41" s="52"/>
      <c r="AC41" s="49"/>
      <c r="AD41" s="52"/>
      <c r="AE41" s="49"/>
      <c r="AF41" s="52"/>
    </row>
    <row r="42" spans="1:32" ht="21" customHeight="1"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C42" s="53"/>
      <c r="AD42" s="53"/>
      <c r="AE42" s="53"/>
      <c r="AF42" s="53"/>
    </row>
    <row r="43" spans="1:32" ht="21" customHeight="1"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</row>
  </sheetData>
  <mergeCells count="6">
    <mergeCell ref="F6:AF6"/>
    <mergeCell ref="F7:AB7"/>
    <mergeCell ref="L11:P11"/>
    <mergeCell ref="T8:Z8"/>
    <mergeCell ref="L12:N12"/>
    <mergeCell ref="T9:X9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F0"/>
  </sheetPr>
  <dimension ref="A1:AD37"/>
  <sheetViews>
    <sheetView showGridLines="0" view="pageBreakPreview" zoomScale="70" zoomScaleNormal="85" zoomScaleSheetLayoutView="70" workbookViewId="0">
      <selection activeCell="L11" sqref="L11:N11"/>
    </sheetView>
  </sheetViews>
  <sheetFormatPr defaultColWidth="9.28515625" defaultRowHeight="21" customHeight="1"/>
  <cols>
    <col min="1" max="1" width="12.7109375" style="15" customWidth="1"/>
    <col min="2" max="2" width="24.7109375" style="15" customWidth="1"/>
    <col min="3" max="3" width="4.5703125" style="15" customWidth="1"/>
    <col min="4" max="4" width="8.7109375" style="31" customWidth="1"/>
    <col min="5" max="5" width="1.28515625" style="31" customWidth="1"/>
    <col min="6" max="6" width="16.28515625" style="15" customWidth="1"/>
    <col min="7" max="7" width="1.7109375" style="15" customWidth="1"/>
    <col min="8" max="8" width="16.28515625" style="15" customWidth="1"/>
    <col min="9" max="9" width="2" style="15" customWidth="1"/>
    <col min="10" max="10" width="16.28515625" style="15" customWidth="1"/>
    <col min="11" max="11" width="1.7109375" style="15" customWidth="1"/>
    <col min="12" max="12" width="16.28515625" style="15" customWidth="1"/>
    <col min="13" max="13" width="1.7109375" style="15" customWidth="1"/>
    <col min="14" max="14" width="16.28515625" style="15" customWidth="1"/>
    <col min="15" max="15" width="1.7109375" style="15" customWidth="1"/>
    <col min="16" max="16" width="16.28515625" style="15" customWidth="1"/>
    <col min="17" max="17" width="1.7109375" style="15" customWidth="1"/>
    <col min="18" max="18" width="16.28515625" style="15" customWidth="1"/>
    <col min="19" max="19" width="2" style="15" customWidth="1"/>
    <col min="20" max="20" width="17" style="15" customWidth="1"/>
    <col min="21" max="21" width="1.7109375" style="15" customWidth="1"/>
    <col min="22" max="22" width="16.28515625" style="15" customWidth="1"/>
    <col min="23" max="23" width="1.7109375" style="15" customWidth="1"/>
    <col min="24" max="24" width="19.7109375" style="15" customWidth="1"/>
    <col min="25" max="25" width="1.7109375" style="15" customWidth="1"/>
    <col min="26" max="26" width="19.7109375" style="15" customWidth="1"/>
    <col min="27" max="27" width="1.7109375" style="15" customWidth="1"/>
    <col min="28" max="28" width="16.28515625" style="15" customWidth="1"/>
    <col min="29" max="29" width="1.7109375" style="15" customWidth="1"/>
    <col min="30" max="30" width="16.28515625" style="15" customWidth="1"/>
    <col min="31" max="31" width="0.7109375" style="15" customWidth="1"/>
    <col min="32" max="16384" width="9.28515625" style="15"/>
  </cols>
  <sheetData>
    <row r="1" spans="1:30" ht="21" customHeight="1">
      <c r="B1" s="34"/>
      <c r="C1" s="34"/>
      <c r="D1" s="35"/>
      <c r="E1" s="35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92" t="s">
        <v>189</v>
      </c>
    </row>
    <row r="2" spans="1:30" ht="21" customHeight="1">
      <c r="A2" s="1" t="s">
        <v>121</v>
      </c>
      <c r="B2" s="34"/>
      <c r="C2" s="34"/>
      <c r="D2" s="35"/>
      <c r="E2" s="35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21" customHeight="1">
      <c r="A3" s="34" t="s">
        <v>94</v>
      </c>
      <c r="B3" s="34"/>
      <c r="C3" s="34"/>
      <c r="D3" s="35"/>
      <c r="E3" s="35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21" customHeight="1">
      <c r="A4" s="34" t="s">
        <v>207</v>
      </c>
      <c r="B4" s="34"/>
      <c r="C4" s="34"/>
      <c r="D4" s="35"/>
      <c r="E4" s="35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21" customHeight="1">
      <c r="B5" s="36"/>
      <c r="C5" s="36"/>
      <c r="D5" s="37"/>
      <c r="E5" s="37"/>
      <c r="F5" s="36"/>
      <c r="G5" s="36"/>
      <c r="H5" s="36"/>
      <c r="I5" s="36"/>
      <c r="J5" s="38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8"/>
      <c r="W5" s="36"/>
      <c r="X5" s="38"/>
      <c r="Y5" s="36"/>
      <c r="Z5" s="38"/>
      <c r="AA5" s="36"/>
      <c r="AB5" s="38"/>
      <c r="AC5" s="36"/>
      <c r="AD5" s="13" t="s">
        <v>183</v>
      </c>
    </row>
    <row r="6" spans="1:30" ht="21" customHeight="1">
      <c r="A6" s="9"/>
      <c r="B6" s="9"/>
      <c r="C6" s="9"/>
      <c r="D6" s="39"/>
      <c r="E6" s="39"/>
      <c r="F6" s="213" t="s">
        <v>2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</row>
    <row r="7" spans="1:30" ht="21" customHeight="1">
      <c r="A7" s="9"/>
      <c r="B7" s="9"/>
      <c r="C7" s="9"/>
      <c r="D7" s="39"/>
      <c r="E7" s="39"/>
      <c r="F7" s="40"/>
      <c r="G7" s="40"/>
      <c r="H7" s="40"/>
      <c r="I7" s="40"/>
      <c r="J7" s="87"/>
      <c r="K7" s="87"/>
      <c r="L7" s="40"/>
      <c r="M7" s="40"/>
      <c r="N7" s="40"/>
      <c r="O7" s="40"/>
      <c r="P7" s="40"/>
      <c r="Q7" s="40"/>
      <c r="R7" s="40"/>
      <c r="S7" s="40"/>
      <c r="T7" s="221" t="s">
        <v>35</v>
      </c>
      <c r="U7" s="221"/>
      <c r="V7" s="221"/>
      <c r="W7" s="221"/>
      <c r="X7" s="221"/>
      <c r="Y7" s="221"/>
      <c r="Z7" s="221"/>
      <c r="AA7" s="221"/>
      <c r="AB7" s="221"/>
      <c r="AC7" s="73"/>
      <c r="AD7" s="73"/>
    </row>
    <row r="8" spans="1:30" ht="21" customHeight="1">
      <c r="A8" s="9"/>
      <c r="B8" s="9"/>
      <c r="C8" s="9"/>
      <c r="D8" s="39"/>
      <c r="E8" s="39"/>
      <c r="F8" s="40"/>
      <c r="G8" s="40"/>
      <c r="H8" s="40"/>
      <c r="I8" s="40"/>
      <c r="J8" s="24"/>
      <c r="K8" s="24"/>
      <c r="L8" s="40"/>
      <c r="M8" s="40"/>
      <c r="N8" s="40"/>
      <c r="O8" s="40"/>
      <c r="P8" s="40"/>
      <c r="Q8" s="40"/>
      <c r="R8" s="40"/>
      <c r="S8" s="40"/>
      <c r="T8" s="221" t="s">
        <v>137</v>
      </c>
      <c r="U8" s="221"/>
      <c r="V8" s="221"/>
      <c r="W8" s="221"/>
      <c r="X8" s="221"/>
      <c r="Y8" s="221"/>
      <c r="Z8" s="221"/>
      <c r="AA8" s="24"/>
      <c r="AB8" s="24"/>
      <c r="AC8" s="24"/>
      <c r="AD8" s="24"/>
    </row>
    <row r="9" spans="1:30" s="9" customFormat="1" ht="21" customHeight="1">
      <c r="D9" s="24"/>
      <c r="E9" s="24"/>
      <c r="J9" s="24" t="s">
        <v>128</v>
      </c>
      <c r="K9" s="24"/>
      <c r="Q9" s="24"/>
      <c r="T9" s="9" t="s">
        <v>171</v>
      </c>
      <c r="U9" s="24"/>
      <c r="V9" s="24" t="s">
        <v>73</v>
      </c>
      <c r="W9" s="24"/>
      <c r="X9" s="68" t="s">
        <v>225</v>
      </c>
      <c r="Y9" s="24"/>
      <c r="Z9" s="68"/>
      <c r="AA9" s="24"/>
      <c r="AC9" s="24"/>
    </row>
    <row r="10" spans="1:30" s="9" customFormat="1" ht="21" customHeight="1">
      <c r="D10" s="24"/>
      <c r="E10" s="24"/>
      <c r="J10" s="9" t="s">
        <v>129</v>
      </c>
      <c r="K10" s="24"/>
      <c r="L10" s="220" t="s">
        <v>205</v>
      </c>
      <c r="M10" s="220"/>
      <c r="N10" s="220"/>
      <c r="O10" s="220"/>
      <c r="P10" s="220"/>
      <c r="Q10" s="24"/>
      <c r="T10" s="9" t="s">
        <v>108</v>
      </c>
      <c r="U10" s="24"/>
      <c r="V10" s="9" t="s">
        <v>89</v>
      </c>
      <c r="W10" s="24"/>
      <c r="X10" s="61" t="s">
        <v>226</v>
      </c>
      <c r="Y10" s="24"/>
      <c r="Z10" s="61"/>
      <c r="AA10" s="24"/>
      <c r="AB10" s="9" t="s">
        <v>74</v>
      </c>
      <c r="AC10" s="24"/>
      <c r="AD10" s="9" t="s">
        <v>74</v>
      </c>
    </row>
    <row r="11" spans="1:30" s="9" customFormat="1" ht="21" customHeight="1">
      <c r="F11" s="24" t="s">
        <v>32</v>
      </c>
      <c r="H11" s="24" t="s">
        <v>125</v>
      </c>
      <c r="I11" s="24"/>
      <c r="J11" s="9" t="s">
        <v>169</v>
      </c>
      <c r="K11" s="24"/>
      <c r="L11" s="221" t="s">
        <v>80</v>
      </c>
      <c r="M11" s="221"/>
      <c r="N11" s="221"/>
      <c r="Q11" s="24"/>
      <c r="R11" s="24"/>
      <c r="S11" s="24"/>
      <c r="T11" s="24" t="s">
        <v>172</v>
      </c>
      <c r="U11" s="24"/>
      <c r="V11" s="9" t="s">
        <v>91</v>
      </c>
      <c r="W11" s="24"/>
      <c r="X11" s="61" t="s">
        <v>227</v>
      </c>
      <c r="Y11" s="24"/>
      <c r="Z11" s="61" t="s">
        <v>273</v>
      </c>
      <c r="AA11" s="24"/>
      <c r="AB11" s="9" t="s">
        <v>76</v>
      </c>
      <c r="AC11" s="24"/>
      <c r="AD11" s="9" t="s">
        <v>78</v>
      </c>
    </row>
    <row r="12" spans="1:30" s="9" customFormat="1" ht="21" customHeight="1">
      <c r="D12" s="86" t="s">
        <v>3</v>
      </c>
      <c r="E12" s="24"/>
      <c r="F12" s="86" t="s">
        <v>79</v>
      </c>
      <c r="H12" s="86" t="s">
        <v>124</v>
      </c>
      <c r="I12" s="24"/>
      <c r="J12" s="86" t="s">
        <v>170</v>
      </c>
      <c r="L12" s="86" t="s">
        <v>179</v>
      </c>
      <c r="N12" s="89" t="s">
        <v>180</v>
      </c>
      <c r="P12" s="86" t="s">
        <v>81</v>
      </c>
      <c r="R12" s="86" t="s">
        <v>155</v>
      </c>
      <c r="S12" s="24"/>
      <c r="T12" s="86" t="s">
        <v>170</v>
      </c>
      <c r="V12" s="86" t="s">
        <v>90</v>
      </c>
      <c r="X12" s="199" t="s">
        <v>137</v>
      </c>
      <c r="Z12" s="126" t="s">
        <v>272</v>
      </c>
      <c r="AB12" s="86" t="s">
        <v>82</v>
      </c>
      <c r="AD12" s="86" t="s">
        <v>84</v>
      </c>
    </row>
    <row r="13" spans="1:30" ht="21" customHeight="1">
      <c r="A13" s="74" t="s">
        <v>194</v>
      </c>
      <c r="D13" s="2"/>
      <c r="F13" s="26">
        <v>2100000</v>
      </c>
      <c r="G13" s="41"/>
      <c r="H13" s="26">
        <v>9319482</v>
      </c>
      <c r="I13" s="26"/>
      <c r="J13" s="26">
        <v>-211166</v>
      </c>
      <c r="K13" s="41"/>
      <c r="L13" s="41">
        <v>210000</v>
      </c>
      <c r="M13" s="41"/>
      <c r="N13" s="41">
        <v>366784</v>
      </c>
      <c r="O13" s="41"/>
      <c r="P13" s="41">
        <v>178980</v>
      </c>
      <c r="Q13" s="41"/>
      <c r="R13" s="26">
        <v>-366784</v>
      </c>
      <c r="S13" s="26"/>
      <c r="T13" s="26">
        <v>3533598</v>
      </c>
      <c r="U13" s="41"/>
      <c r="V13" s="26">
        <v>16303054</v>
      </c>
      <c r="W13" s="41"/>
      <c r="X13" s="26">
        <v>0</v>
      </c>
      <c r="Y13" s="41"/>
      <c r="Z13" s="26">
        <v>0</v>
      </c>
      <c r="AA13" s="41"/>
      <c r="AB13" s="82">
        <f>SUM(T13:Y13)</f>
        <v>19836652</v>
      </c>
      <c r="AC13" s="41"/>
      <c r="AD13" s="41">
        <f>SUM(F13:R13,AB13)</f>
        <v>31433948</v>
      </c>
    </row>
    <row r="14" spans="1:30" ht="21" customHeight="1">
      <c r="A14" s="14" t="s">
        <v>228</v>
      </c>
      <c r="D14" s="15"/>
      <c r="E14" s="15"/>
      <c r="F14" s="77">
        <v>0</v>
      </c>
      <c r="G14" s="41"/>
      <c r="H14" s="77">
        <v>0</v>
      </c>
      <c r="I14" s="42"/>
      <c r="J14" s="79">
        <v>0</v>
      </c>
      <c r="K14" s="41"/>
      <c r="L14" s="77">
        <v>0</v>
      </c>
      <c r="M14" s="41"/>
      <c r="N14" s="77">
        <v>0</v>
      </c>
      <c r="O14" s="41"/>
      <c r="P14" s="77">
        <f>PL!K33</f>
        <v>512385</v>
      </c>
      <c r="Q14" s="41"/>
      <c r="R14" s="77">
        <v>0</v>
      </c>
      <c r="S14" s="42"/>
      <c r="T14" s="77">
        <v>0</v>
      </c>
      <c r="U14" s="41"/>
      <c r="V14" s="79">
        <v>0</v>
      </c>
      <c r="W14" s="41"/>
      <c r="X14" s="79">
        <v>0</v>
      </c>
      <c r="Y14" s="41"/>
      <c r="Z14" s="79">
        <v>0</v>
      </c>
      <c r="AA14" s="41"/>
      <c r="AB14" s="77">
        <f>SUM(T14:Y14)</f>
        <v>0</v>
      </c>
      <c r="AC14" s="41"/>
      <c r="AD14" s="77">
        <f>SUM(F14:R14,AB14)</f>
        <v>512385</v>
      </c>
    </row>
    <row r="15" spans="1:30" ht="21" customHeight="1">
      <c r="A15" s="14" t="s">
        <v>229</v>
      </c>
      <c r="D15" s="15"/>
      <c r="E15" s="15"/>
      <c r="F15" s="78">
        <v>0</v>
      </c>
      <c r="G15" s="41"/>
      <c r="H15" s="78">
        <v>0</v>
      </c>
      <c r="I15" s="42"/>
      <c r="J15" s="78">
        <v>0</v>
      </c>
      <c r="K15" s="41"/>
      <c r="L15" s="78">
        <v>0</v>
      </c>
      <c r="M15" s="41"/>
      <c r="N15" s="78">
        <v>0</v>
      </c>
      <c r="O15" s="41"/>
      <c r="P15" s="78">
        <v>0</v>
      </c>
      <c r="Q15" s="41"/>
      <c r="R15" s="78">
        <v>0</v>
      </c>
      <c r="S15" s="42"/>
      <c r="T15" s="78">
        <v>16400</v>
      </c>
      <c r="U15" s="41"/>
      <c r="V15" s="78">
        <f>PL!K39+PL!K40</f>
        <v>182974</v>
      </c>
      <c r="W15" s="41"/>
      <c r="X15" s="78">
        <f>PL!M39+PL!M40</f>
        <v>0</v>
      </c>
      <c r="Y15" s="41"/>
      <c r="Z15" s="78">
        <f>PL!M39+PL!M40</f>
        <v>0</v>
      </c>
      <c r="AA15" s="41"/>
      <c r="AB15" s="78">
        <f>SUM(T15:Y15)</f>
        <v>199374</v>
      </c>
      <c r="AC15" s="41"/>
      <c r="AD15" s="78">
        <f>SUM(F15:R15,AB15)</f>
        <v>199374</v>
      </c>
    </row>
    <row r="16" spans="1:30" ht="21" customHeight="1">
      <c r="A16" s="14" t="s">
        <v>230</v>
      </c>
      <c r="D16" s="2"/>
      <c r="E16" s="24"/>
      <c r="F16" s="26">
        <f>F14+F15</f>
        <v>0</v>
      </c>
      <c r="G16" s="41"/>
      <c r="H16" s="26">
        <f>H14+H15</f>
        <v>0</v>
      </c>
      <c r="I16" s="26"/>
      <c r="J16" s="26">
        <f>J14+J15</f>
        <v>0</v>
      </c>
      <c r="K16" s="42"/>
      <c r="L16" s="26">
        <f>L14+L15</f>
        <v>0</v>
      </c>
      <c r="M16" s="41"/>
      <c r="N16" s="26">
        <f>N14+N15</f>
        <v>0</v>
      </c>
      <c r="O16" s="41"/>
      <c r="P16" s="26">
        <f>P14+P15</f>
        <v>512385</v>
      </c>
      <c r="Q16" s="41"/>
      <c r="R16" s="26">
        <f>R14+R15</f>
        <v>0</v>
      </c>
      <c r="S16" s="26"/>
      <c r="T16" s="26">
        <f>T14+T15</f>
        <v>16400</v>
      </c>
      <c r="U16" s="41"/>
      <c r="V16" s="26">
        <f>V14+V15</f>
        <v>182974</v>
      </c>
      <c r="W16" s="41"/>
      <c r="X16" s="26">
        <f>X14+X15</f>
        <v>0</v>
      </c>
      <c r="Y16" s="41"/>
      <c r="Z16" s="26">
        <f>Z14+Z15</f>
        <v>0</v>
      </c>
      <c r="AA16" s="41"/>
      <c r="AB16" s="41">
        <f>SUM(T16:Y16)</f>
        <v>199374</v>
      </c>
      <c r="AC16" s="42"/>
      <c r="AD16" s="41">
        <f>SUM(AD14:AD15)</f>
        <v>711759</v>
      </c>
    </row>
    <row r="17" spans="1:30" ht="21" customHeight="1">
      <c r="A17" s="14" t="s">
        <v>159</v>
      </c>
      <c r="D17" s="2"/>
      <c r="E17" s="24"/>
      <c r="F17" s="26">
        <v>0</v>
      </c>
      <c r="G17" s="41"/>
      <c r="H17" s="26">
        <v>0</v>
      </c>
      <c r="I17" s="26"/>
      <c r="J17" s="26">
        <v>0</v>
      </c>
      <c r="K17" s="42"/>
      <c r="L17" s="26">
        <v>0</v>
      </c>
      <c r="M17" s="41"/>
      <c r="N17" s="26">
        <v>0</v>
      </c>
      <c r="O17" s="41"/>
      <c r="P17" s="26">
        <v>0</v>
      </c>
      <c r="Q17" s="41"/>
      <c r="R17" s="26">
        <v>-124772</v>
      </c>
      <c r="S17" s="26"/>
      <c r="T17" s="26">
        <v>0</v>
      </c>
      <c r="U17" s="41"/>
      <c r="V17" s="26">
        <v>0</v>
      </c>
      <c r="W17" s="41"/>
      <c r="X17" s="26">
        <v>0</v>
      </c>
      <c r="Y17" s="41"/>
      <c r="Z17" s="26">
        <v>0</v>
      </c>
      <c r="AA17" s="41"/>
      <c r="AB17" s="41">
        <f t="shared" ref="AB17:AB18" si="0">SUM(T17:Y17)</f>
        <v>0</v>
      </c>
      <c r="AC17" s="42"/>
      <c r="AD17" s="41">
        <f>SUM(F17:R17,AB17)</f>
        <v>-124772</v>
      </c>
    </row>
    <row r="18" spans="1:30" ht="21" customHeight="1">
      <c r="A18" s="14" t="s">
        <v>200</v>
      </c>
      <c r="D18" s="2"/>
      <c r="E18" s="24"/>
      <c r="F18" s="26">
        <v>0</v>
      </c>
      <c r="G18" s="41"/>
      <c r="H18" s="26">
        <v>0</v>
      </c>
      <c r="I18" s="26"/>
      <c r="J18" s="26">
        <v>0</v>
      </c>
      <c r="K18" s="42"/>
      <c r="L18" s="26">
        <v>0</v>
      </c>
      <c r="M18" s="41"/>
      <c r="N18" s="26">
        <v>124772</v>
      </c>
      <c r="O18" s="41"/>
      <c r="P18" s="26">
        <v>-124772</v>
      </c>
      <c r="Q18" s="41"/>
      <c r="R18" s="26">
        <v>0</v>
      </c>
      <c r="S18" s="26"/>
      <c r="T18" s="26">
        <v>0</v>
      </c>
      <c r="U18" s="41"/>
      <c r="V18" s="26">
        <v>0</v>
      </c>
      <c r="W18" s="41"/>
      <c r="X18" s="26">
        <v>0</v>
      </c>
      <c r="Y18" s="41"/>
      <c r="Z18" s="26">
        <v>0</v>
      </c>
      <c r="AA18" s="41"/>
      <c r="AB18" s="41">
        <f t="shared" si="0"/>
        <v>0</v>
      </c>
      <c r="AC18" s="42"/>
      <c r="AD18" s="41">
        <f>SUM(F18:R18,AB18)</f>
        <v>0</v>
      </c>
    </row>
    <row r="19" spans="1:30" ht="21" customHeight="1" thickBot="1">
      <c r="A19" s="74" t="s">
        <v>185</v>
      </c>
      <c r="D19" s="24"/>
      <c r="E19" s="24"/>
      <c r="F19" s="48">
        <f>SUM(F13,F16:F18)</f>
        <v>2100000</v>
      </c>
      <c r="G19" s="54"/>
      <c r="H19" s="48">
        <f>SUM(H13,H16:H18)</f>
        <v>9319482</v>
      </c>
      <c r="I19" s="54"/>
      <c r="J19" s="48">
        <f>SUM(J13,J16:J18)</f>
        <v>-211166</v>
      </c>
      <c r="K19" s="26"/>
      <c r="L19" s="48">
        <f>SUM(L13,L16:L18)</f>
        <v>210000</v>
      </c>
      <c r="M19" s="54"/>
      <c r="N19" s="48">
        <f>SUM(N13,N16:N18)</f>
        <v>491556</v>
      </c>
      <c r="O19" s="54"/>
      <c r="P19" s="48">
        <f>SUM(P13,P16:P18)</f>
        <v>566593</v>
      </c>
      <c r="Q19" s="26"/>
      <c r="R19" s="48">
        <f>SUM(R13,R16:R18)</f>
        <v>-491556</v>
      </c>
      <c r="S19" s="54"/>
      <c r="T19" s="48">
        <f>SUM(T13,T16:T18)</f>
        <v>3549998</v>
      </c>
      <c r="U19" s="26"/>
      <c r="V19" s="48">
        <f>SUM(V13,V16:V18)</f>
        <v>16486028</v>
      </c>
      <c r="W19" s="26"/>
      <c r="X19" s="48">
        <f>SUM(X13,X16:X18)</f>
        <v>0</v>
      </c>
      <c r="Y19" s="26"/>
      <c r="Z19" s="48">
        <f>SUM(Z13,Z16:Z18)</f>
        <v>0</v>
      </c>
      <c r="AA19" s="26"/>
      <c r="AB19" s="48">
        <f>SUM(AB13,AB16:AB18)</f>
        <v>20036026</v>
      </c>
      <c r="AC19" s="26"/>
      <c r="AD19" s="48">
        <f>SUM(AD13,AD16:AD18)</f>
        <v>32020935</v>
      </c>
    </row>
    <row r="20" spans="1:30" ht="21" customHeight="1" thickTop="1">
      <c r="A20" s="22"/>
      <c r="D20" s="24"/>
      <c r="E20" s="24"/>
      <c r="F20" s="54"/>
      <c r="G20" s="54"/>
      <c r="H20" s="54"/>
      <c r="I20" s="54"/>
      <c r="J20" s="54"/>
      <c r="K20" s="26"/>
      <c r="L20" s="54"/>
      <c r="M20" s="54"/>
      <c r="N20" s="54"/>
      <c r="O20" s="54"/>
      <c r="P20" s="54"/>
      <c r="Q20" s="26"/>
      <c r="R20" s="54"/>
      <c r="S20" s="54"/>
      <c r="T20" s="54"/>
      <c r="U20" s="26"/>
      <c r="V20" s="54"/>
      <c r="W20" s="26"/>
      <c r="X20" s="54"/>
      <c r="Y20" s="26"/>
      <c r="Z20" s="54"/>
      <c r="AA20" s="26"/>
      <c r="AB20" s="54"/>
      <c r="AC20" s="26"/>
      <c r="AD20" s="54"/>
    </row>
    <row r="21" spans="1:30" ht="21" customHeight="1">
      <c r="A21" s="32" t="s">
        <v>209</v>
      </c>
      <c r="D21" s="2"/>
      <c r="F21" s="41">
        <v>2100000</v>
      </c>
      <c r="G21" s="41"/>
      <c r="H21" s="41">
        <v>9319482</v>
      </c>
      <c r="I21" s="26"/>
      <c r="J21" s="41">
        <v>-211166</v>
      </c>
      <c r="K21" s="41"/>
      <c r="L21" s="41">
        <v>210000</v>
      </c>
      <c r="M21" s="41"/>
      <c r="N21" s="41">
        <v>491556</v>
      </c>
      <c r="O21" s="41"/>
      <c r="P21" s="41">
        <v>300891</v>
      </c>
      <c r="Q21" s="41"/>
      <c r="R21" s="41">
        <v>-491556</v>
      </c>
      <c r="S21" s="26"/>
      <c r="T21" s="41">
        <v>3705798</v>
      </c>
      <c r="U21" s="41"/>
      <c r="V21" s="41">
        <v>15229132</v>
      </c>
      <c r="W21" s="41"/>
      <c r="X21" s="41">
        <v>0</v>
      </c>
      <c r="Y21" s="41"/>
      <c r="Z21" s="41">
        <v>0</v>
      </c>
      <c r="AA21" s="41"/>
      <c r="AB21" s="42">
        <f>SUM(T21:Y21)</f>
        <v>18934930</v>
      </c>
      <c r="AC21" s="41"/>
      <c r="AD21" s="41">
        <f>SUM(F21:R21,AB21)</f>
        <v>30654137</v>
      </c>
    </row>
    <row r="22" spans="1:30" ht="21" customHeight="1">
      <c r="A22" s="114" t="s">
        <v>198</v>
      </c>
      <c r="D22" s="2">
        <v>2</v>
      </c>
      <c r="F22" s="82">
        <v>0</v>
      </c>
      <c r="G22" s="41"/>
      <c r="H22" s="82">
        <v>0</v>
      </c>
      <c r="I22" s="26"/>
      <c r="J22" s="82">
        <v>0</v>
      </c>
      <c r="K22" s="41"/>
      <c r="L22" s="82">
        <v>0</v>
      </c>
      <c r="M22" s="41"/>
      <c r="N22" s="82">
        <v>0</v>
      </c>
      <c r="O22" s="41"/>
      <c r="P22" s="82">
        <v>-89454</v>
      </c>
      <c r="Q22" s="41"/>
      <c r="R22" s="82">
        <v>0</v>
      </c>
      <c r="S22" s="26"/>
      <c r="T22" s="82">
        <v>-8130</v>
      </c>
      <c r="U22" s="41"/>
      <c r="V22" s="82">
        <v>-15229132</v>
      </c>
      <c r="W22" s="41"/>
      <c r="X22" s="82">
        <v>15229132</v>
      </c>
      <c r="Y22" s="41"/>
      <c r="Z22" s="82">
        <v>-110346</v>
      </c>
      <c r="AA22" s="41"/>
      <c r="AB22" s="82">
        <f>SUM(T22:Z22)</f>
        <v>-118476</v>
      </c>
      <c r="AC22" s="41"/>
      <c r="AD22" s="82">
        <f>SUM(F22:R22,AB22)</f>
        <v>-207930</v>
      </c>
    </row>
    <row r="23" spans="1:30" ht="21" customHeight="1">
      <c r="A23" s="44" t="s">
        <v>241</v>
      </c>
      <c r="D23" s="2"/>
      <c r="F23" s="41">
        <f>SUM(F21:F22)</f>
        <v>2100000</v>
      </c>
      <c r="G23" s="41"/>
      <c r="H23" s="41">
        <f>SUM(H21:H22)</f>
        <v>9319482</v>
      </c>
      <c r="I23" s="26"/>
      <c r="J23" s="41">
        <f>SUM(J21:J22)</f>
        <v>-211166</v>
      </c>
      <c r="K23" s="41"/>
      <c r="L23" s="41">
        <f>SUM(L21:L22)</f>
        <v>210000</v>
      </c>
      <c r="M23" s="41"/>
      <c r="N23" s="41">
        <f>SUM(N21:N22)</f>
        <v>491556</v>
      </c>
      <c r="O23" s="41"/>
      <c r="P23" s="41">
        <f>SUM(P21:P22)</f>
        <v>211437</v>
      </c>
      <c r="Q23" s="41"/>
      <c r="R23" s="41">
        <f>SUM(R21:R22)</f>
        <v>-491556</v>
      </c>
      <c r="S23" s="26"/>
      <c r="T23" s="41">
        <f>SUM(T21:T22)</f>
        <v>3697668</v>
      </c>
      <c r="U23" s="41"/>
      <c r="V23" s="41">
        <f>SUM(V21:V22)</f>
        <v>0</v>
      </c>
      <c r="W23" s="41"/>
      <c r="X23" s="41">
        <f>SUM(X21:X22)</f>
        <v>15229132</v>
      </c>
      <c r="Y23" s="41"/>
      <c r="Z23" s="41">
        <f>SUM(Z21:Z22)</f>
        <v>-110346</v>
      </c>
      <c r="AA23" s="41"/>
      <c r="AB23" s="41">
        <f>SUM(AB21:AB22)</f>
        <v>18816454</v>
      </c>
      <c r="AC23" s="42"/>
      <c r="AD23" s="41">
        <f>SUM(AD21:AD22)</f>
        <v>30446207</v>
      </c>
    </row>
    <row r="24" spans="1:30" ht="21" customHeight="1">
      <c r="A24" s="14" t="s">
        <v>259</v>
      </c>
      <c r="D24" s="2"/>
      <c r="F24" s="77">
        <v>0</v>
      </c>
      <c r="G24" s="41"/>
      <c r="H24" s="79">
        <v>0</v>
      </c>
      <c r="I24" s="54"/>
      <c r="J24" s="77">
        <v>0</v>
      </c>
      <c r="K24" s="41"/>
      <c r="L24" s="77">
        <v>0</v>
      </c>
      <c r="M24" s="41"/>
      <c r="N24" s="77">
        <v>0</v>
      </c>
      <c r="O24" s="41"/>
      <c r="P24" s="77">
        <f>PL!I63</f>
        <v>-328020</v>
      </c>
      <c r="Q24" s="41"/>
      <c r="R24" s="79">
        <v>0</v>
      </c>
      <c r="S24" s="54"/>
      <c r="T24" s="79">
        <v>0</v>
      </c>
      <c r="U24" s="41"/>
      <c r="V24" s="77">
        <v>0</v>
      </c>
      <c r="W24" s="41"/>
      <c r="X24" s="77">
        <v>0</v>
      </c>
      <c r="Y24" s="41"/>
      <c r="Z24" s="77">
        <v>0</v>
      </c>
      <c r="AA24" s="41"/>
      <c r="AB24" s="77">
        <f>SUM(T24:V24)</f>
        <v>0</v>
      </c>
      <c r="AC24" s="41"/>
      <c r="AD24" s="77">
        <f>SUM(F24:R24,AB24)</f>
        <v>-328020</v>
      </c>
    </row>
    <row r="25" spans="1:30" ht="21" customHeight="1">
      <c r="A25" s="14" t="s">
        <v>191</v>
      </c>
      <c r="D25" s="2"/>
      <c r="F25" s="78">
        <v>0</v>
      </c>
      <c r="G25" s="41"/>
      <c r="H25" s="80">
        <v>0</v>
      </c>
      <c r="I25" s="54"/>
      <c r="J25" s="78">
        <v>0</v>
      </c>
      <c r="K25" s="41"/>
      <c r="L25" s="78">
        <v>0</v>
      </c>
      <c r="M25" s="41"/>
      <c r="N25" s="78">
        <v>0</v>
      </c>
      <c r="O25" s="41"/>
      <c r="P25" s="78">
        <v>0</v>
      </c>
      <c r="Q25" s="41"/>
      <c r="R25" s="80">
        <v>0</v>
      </c>
      <c r="S25" s="54"/>
      <c r="T25" s="80">
        <f>PL!I44</f>
        <v>-1125666</v>
      </c>
      <c r="U25" s="41"/>
      <c r="V25" s="78">
        <v>0</v>
      </c>
      <c r="W25" s="41"/>
      <c r="X25" s="78">
        <f>SUM(PL!I46:I47)</f>
        <v>-5103600</v>
      </c>
      <c r="Y25" s="41"/>
      <c r="Z25" s="78">
        <v>-680595</v>
      </c>
      <c r="AA25" s="41"/>
      <c r="AB25" s="78">
        <f>SUM(T25:Z25)</f>
        <v>-6909861</v>
      </c>
      <c r="AC25" s="41"/>
      <c r="AD25" s="78">
        <f>SUM(F25:R25,AB25)</f>
        <v>-6909861</v>
      </c>
    </row>
    <row r="26" spans="1:30" ht="21" customHeight="1">
      <c r="A26" s="14" t="s">
        <v>192</v>
      </c>
      <c r="D26" s="2"/>
      <c r="E26" s="24"/>
      <c r="F26" s="26">
        <f>F24+F25</f>
        <v>0</v>
      </c>
      <c r="G26" s="41"/>
      <c r="H26" s="26">
        <f>H24+H25</f>
        <v>0</v>
      </c>
      <c r="I26" s="26"/>
      <c r="J26" s="26">
        <f>J24+J25</f>
        <v>0</v>
      </c>
      <c r="K26" s="42"/>
      <c r="L26" s="26">
        <f>L24+L25</f>
        <v>0</v>
      </c>
      <c r="M26" s="41"/>
      <c r="N26" s="26">
        <f>N24+N25</f>
        <v>0</v>
      </c>
      <c r="O26" s="41"/>
      <c r="P26" s="26">
        <f>P24+P25</f>
        <v>-328020</v>
      </c>
      <c r="Q26" s="41"/>
      <c r="R26" s="26">
        <f>R24+R25</f>
        <v>0</v>
      </c>
      <c r="S26" s="26"/>
      <c r="T26" s="26">
        <f>T24+T25</f>
        <v>-1125666</v>
      </c>
      <c r="U26" s="41"/>
      <c r="V26" s="26">
        <f>V24+V25</f>
        <v>0</v>
      </c>
      <c r="W26" s="41"/>
      <c r="X26" s="26">
        <f>X24+X25</f>
        <v>-5103600</v>
      </c>
      <c r="Y26" s="41"/>
      <c r="Z26" s="26">
        <f>Z24+Z25</f>
        <v>-680595</v>
      </c>
      <c r="AA26" s="41"/>
      <c r="AB26" s="26">
        <f>AB24+AB25</f>
        <v>-6909861</v>
      </c>
      <c r="AC26" s="42"/>
      <c r="AD26" s="41">
        <f>SUM(AD24:AD25)</f>
        <v>-7237881</v>
      </c>
    </row>
    <row r="27" spans="1:30" ht="21" customHeight="1">
      <c r="A27" s="14" t="s">
        <v>242</v>
      </c>
      <c r="D27" s="2">
        <v>26</v>
      </c>
      <c r="E27" s="24"/>
      <c r="F27" s="26">
        <v>0</v>
      </c>
      <c r="G27" s="41"/>
      <c r="H27" s="26">
        <v>0</v>
      </c>
      <c r="I27" s="26"/>
      <c r="J27" s="26">
        <v>0</v>
      </c>
      <c r="K27" s="42"/>
      <c r="L27" s="26">
        <v>0</v>
      </c>
      <c r="M27" s="41"/>
      <c r="N27" s="26">
        <v>0</v>
      </c>
      <c r="O27" s="41"/>
      <c r="P27" s="26">
        <v>-206000</v>
      </c>
      <c r="Q27" s="41"/>
      <c r="R27" s="26">
        <v>0</v>
      </c>
      <c r="S27" s="26"/>
      <c r="T27" s="26">
        <v>0</v>
      </c>
      <c r="U27" s="41"/>
      <c r="V27" s="26">
        <v>0</v>
      </c>
      <c r="W27" s="41"/>
      <c r="X27" s="26">
        <v>0</v>
      </c>
      <c r="Y27" s="41"/>
      <c r="Z27" s="26">
        <v>0</v>
      </c>
      <c r="AA27" s="41"/>
      <c r="AB27" s="26">
        <v>0</v>
      </c>
      <c r="AC27" s="42"/>
      <c r="AD27" s="82">
        <f>SUM(F27:R27,AB27)</f>
        <v>-206000</v>
      </c>
    </row>
    <row r="28" spans="1:30" ht="21" customHeight="1" thickBot="1">
      <c r="A28" s="22" t="s">
        <v>210</v>
      </c>
      <c r="D28" s="24"/>
      <c r="E28" s="24"/>
      <c r="F28" s="48">
        <f>SUM(F23,F26:F27)</f>
        <v>2100000</v>
      </c>
      <c r="G28" s="54"/>
      <c r="H28" s="48">
        <f>SUM(H23,H26:H27)</f>
        <v>9319482</v>
      </c>
      <c r="I28" s="54"/>
      <c r="J28" s="48">
        <f>SUM(J23,J26:J27)</f>
        <v>-211166</v>
      </c>
      <c r="K28" s="26"/>
      <c r="L28" s="48">
        <f>SUM(L23,L26:L27)</f>
        <v>210000</v>
      </c>
      <c r="M28" s="54"/>
      <c r="N28" s="48">
        <f>SUM(N23,N26:N27)</f>
        <v>491556</v>
      </c>
      <c r="O28" s="54"/>
      <c r="P28" s="48">
        <f>SUM(P23,P26:P27)</f>
        <v>-322583</v>
      </c>
      <c r="Q28" s="26"/>
      <c r="R28" s="48">
        <f>SUM(R23,R26:R27)</f>
        <v>-491556</v>
      </c>
      <c r="S28" s="54"/>
      <c r="T28" s="48">
        <f>SUM(T23,T26:T27)</f>
        <v>2572002</v>
      </c>
      <c r="U28" s="26"/>
      <c r="V28" s="48">
        <f>SUM(V23,V26:V27)</f>
        <v>0</v>
      </c>
      <c r="W28" s="26"/>
      <c r="X28" s="48">
        <f>SUM(X23,X26:X27)</f>
        <v>10125532</v>
      </c>
      <c r="Y28" s="26"/>
      <c r="Z28" s="48">
        <f>SUM(Z23,Z26:Z27)</f>
        <v>-790941</v>
      </c>
      <c r="AA28" s="26"/>
      <c r="AB28" s="48">
        <f>SUM(AB23,AB26:AB27)</f>
        <v>11906593</v>
      </c>
      <c r="AC28" s="26"/>
      <c r="AD28" s="48">
        <f>SUM(AD23,AD26:AD27)</f>
        <v>23002326</v>
      </c>
    </row>
    <row r="29" spans="1:30" ht="21" customHeight="1" thickTop="1">
      <c r="A29" s="22"/>
      <c r="D29" s="24"/>
      <c r="E29" s="2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</row>
    <row r="30" spans="1:30" ht="21" customHeight="1">
      <c r="F30" s="41">
        <f>F28-BS!I103</f>
        <v>0</v>
      </c>
      <c r="G30" s="41"/>
      <c r="H30" s="41">
        <f>H28-BS!I104</f>
        <v>0</v>
      </c>
      <c r="I30" s="41"/>
      <c r="J30" s="41">
        <f>J28-BS!I106</f>
        <v>0</v>
      </c>
      <c r="K30" s="41"/>
      <c r="L30" s="41">
        <f>L28-BS!I109</f>
        <v>0</v>
      </c>
      <c r="M30" s="41"/>
      <c r="N30" s="41">
        <f>N28-BS!I110</f>
        <v>0</v>
      </c>
      <c r="O30" s="41"/>
      <c r="P30" s="41">
        <f>P28-BS!I111</f>
        <v>0</v>
      </c>
      <c r="Q30" s="41"/>
      <c r="R30" s="41">
        <f>R28-BS!I112</f>
        <v>0</v>
      </c>
      <c r="S30" s="41"/>
      <c r="T30" s="41"/>
      <c r="U30" s="41"/>
      <c r="V30" s="41"/>
      <c r="W30" s="41"/>
      <c r="X30" s="41"/>
      <c r="Y30" s="41"/>
      <c r="Z30" s="41"/>
      <c r="AA30" s="41"/>
      <c r="AB30" s="41">
        <f>AB28-BS!I113</f>
        <v>0</v>
      </c>
      <c r="AC30" s="41"/>
      <c r="AD30" s="41">
        <f>AD28-BS!I114</f>
        <v>0</v>
      </c>
    </row>
    <row r="31" spans="1:30" ht="21" customHeight="1">
      <c r="A31" s="14" t="s">
        <v>213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 t="s">
        <v>249</v>
      </c>
      <c r="U31" s="41"/>
      <c r="V31" s="41"/>
      <c r="W31" s="41"/>
      <c r="X31" s="41"/>
      <c r="Y31" s="41"/>
      <c r="Z31" s="41"/>
      <c r="AA31" s="41"/>
      <c r="AB31" s="192"/>
      <c r="AC31" s="41"/>
      <c r="AD31" s="41"/>
    </row>
    <row r="34" spans="6:30" ht="21" customHeight="1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</row>
    <row r="35" spans="6:30" ht="21" customHeight="1"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</row>
    <row r="36" spans="6:30" ht="21" customHeight="1"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</row>
    <row r="37" spans="6:30" ht="21" customHeight="1"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</row>
  </sheetData>
  <mergeCells count="5">
    <mergeCell ref="F6:AD6"/>
    <mergeCell ref="L10:P10"/>
    <mergeCell ref="T7:AB7"/>
    <mergeCell ref="L11:N11"/>
    <mergeCell ref="T8:Z8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F0"/>
  </sheetPr>
  <dimension ref="A1:M90"/>
  <sheetViews>
    <sheetView showGridLines="0" tabSelected="1" view="pageBreakPreview" topLeftCell="A77" zoomScale="86" zoomScaleNormal="120" zoomScaleSheetLayoutView="86" workbookViewId="0">
      <selection activeCell="A85" sqref="A85"/>
    </sheetView>
  </sheetViews>
  <sheetFormatPr defaultColWidth="10.7109375" defaultRowHeight="21.75" customHeight="1"/>
  <cols>
    <col min="1" max="1" width="48" style="14" customWidth="1"/>
    <col min="2" max="2" width="3" style="15" customWidth="1"/>
    <col min="3" max="3" width="6.28515625" style="14" customWidth="1"/>
    <col min="4" max="4" width="2" style="15" customWidth="1"/>
    <col min="5" max="5" width="15.5703125" style="15" customWidth="1"/>
    <col min="6" max="6" width="1.7109375" style="15" customWidth="1"/>
    <col min="7" max="7" width="15.5703125" style="15" customWidth="1"/>
    <col min="8" max="8" width="1.7109375" style="15" customWidth="1"/>
    <col min="9" max="9" width="17.5703125" style="136" bestFit="1" customWidth="1"/>
    <col min="10" max="10" width="1.7109375" style="15" customWidth="1"/>
    <col min="11" max="11" width="16.5703125" style="9" bestFit="1" customWidth="1"/>
    <col min="12" max="12" width="0.7109375" style="15" customWidth="1"/>
    <col min="13" max="13" width="15" style="15" bestFit="1" customWidth="1"/>
    <col min="14" max="14" width="3.42578125" style="15" customWidth="1"/>
    <col min="15" max="15" width="12.28515625" style="15" bestFit="1" customWidth="1"/>
    <col min="16" max="16" width="3.42578125" style="15" customWidth="1"/>
    <col min="17" max="17" width="15" style="15" bestFit="1" customWidth="1"/>
    <col min="18" max="18" width="3.42578125" style="15" customWidth="1"/>
    <col min="19" max="16384" width="10.7109375" style="15"/>
  </cols>
  <sheetData>
    <row r="1" spans="1:11" s="10" customFormat="1" ht="21.6" customHeight="1">
      <c r="A1" s="1"/>
      <c r="B1" s="7"/>
      <c r="C1" s="8"/>
      <c r="D1" s="7"/>
      <c r="E1" s="7"/>
      <c r="F1" s="7"/>
      <c r="G1" s="7"/>
      <c r="H1" s="7"/>
      <c r="I1" s="202"/>
      <c r="J1" s="7"/>
      <c r="K1" s="29" t="s">
        <v>189</v>
      </c>
    </row>
    <row r="2" spans="1:11" s="10" customFormat="1" ht="21.6" customHeight="1">
      <c r="A2" s="1" t="s">
        <v>121</v>
      </c>
      <c r="B2" s="7"/>
      <c r="C2" s="8"/>
      <c r="D2" s="7"/>
      <c r="E2" s="7"/>
      <c r="F2" s="7"/>
      <c r="G2" s="7"/>
      <c r="H2" s="7"/>
      <c r="I2" s="202"/>
      <c r="J2" s="7"/>
      <c r="K2" s="9"/>
    </row>
    <row r="3" spans="1:11" s="10" customFormat="1" ht="21.6" customHeight="1">
      <c r="A3" s="11" t="s">
        <v>53</v>
      </c>
      <c r="B3" s="12"/>
      <c r="C3" s="8"/>
      <c r="D3" s="7"/>
      <c r="E3" s="7"/>
      <c r="F3" s="7"/>
      <c r="G3" s="7"/>
      <c r="H3" s="7"/>
      <c r="I3" s="202"/>
      <c r="J3" s="7"/>
      <c r="K3" s="9"/>
    </row>
    <row r="4" spans="1:11" s="10" customFormat="1" ht="21.6" customHeight="1">
      <c r="A4" s="6" t="s">
        <v>207</v>
      </c>
      <c r="B4" s="12"/>
      <c r="C4" s="8"/>
      <c r="D4" s="7"/>
      <c r="E4" s="7"/>
      <c r="F4" s="7"/>
      <c r="G4" s="7"/>
      <c r="H4" s="7"/>
      <c r="I4" s="202"/>
      <c r="J4" s="7"/>
      <c r="K4" s="9"/>
    </row>
    <row r="5" spans="1:11" s="10" customFormat="1" ht="21.6" customHeight="1">
      <c r="B5" s="12"/>
      <c r="C5" s="8"/>
      <c r="D5" s="7"/>
      <c r="E5" s="7"/>
      <c r="F5" s="7"/>
      <c r="G5" s="7"/>
      <c r="H5" s="7"/>
      <c r="I5" s="203"/>
      <c r="J5" s="7"/>
      <c r="K5" s="91" t="s">
        <v>183</v>
      </c>
    </row>
    <row r="6" spans="1:11" ht="21.6" customHeight="1">
      <c r="E6" s="85"/>
      <c r="F6" s="81" t="s">
        <v>1</v>
      </c>
      <c r="G6" s="81"/>
      <c r="H6" s="16"/>
      <c r="I6" s="204"/>
      <c r="J6" s="81" t="s">
        <v>2</v>
      </c>
      <c r="K6" s="81"/>
    </row>
    <row r="7" spans="1:11" ht="21.6" customHeight="1">
      <c r="C7" s="17"/>
      <c r="D7" s="18"/>
      <c r="E7" s="83">
        <v>2563</v>
      </c>
      <c r="F7" s="20"/>
      <c r="G7" s="83">
        <v>2562</v>
      </c>
      <c r="H7" s="21"/>
      <c r="I7" s="83">
        <v>2563</v>
      </c>
      <c r="J7" s="20"/>
      <c r="K7" s="83">
        <v>2562</v>
      </c>
    </row>
    <row r="8" spans="1:11" ht="21.6" customHeight="1">
      <c r="A8" s="22" t="s">
        <v>54</v>
      </c>
      <c r="B8" s="16"/>
      <c r="C8" s="23"/>
      <c r="E8" s="9"/>
      <c r="F8" s="9"/>
      <c r="G8" s="9"/>
      <c r="I8" s="206"/>
      <c r="J8" s="9"/>
    </row>
    <row r="9" spans="1:11" ht="21.6" customHeight="1">
      <c r="A9" s="14" t="s">
        <v>252</v>
      </c>
      <c r="C9" s="23"/>
      <c r="E9" s="54">
        <f>PL!E31</f>
        <v>-547609</v>
      </c>
      <c r="F9" s="54"/>
      <c r="G9" s="54">
        <f>PL!G31</f>
        <v>615693</v>
      </c>
      <c r="H9" s="54"/>
      <c r="I9" s="207">
        <f>PL!I31</f>
        <v>-566485</v>
      </c>
      <c r="J9" s="54"/>
      <c r="K9" s="54">
        <f>PL!K31</f>
        <v>572638</v>
      </c>
    </row>
    <row r="10" spans="1:11" ht="21.6" customHeight="1">
      <c r="A10" s="14" t="s">
        <v>265</v>
      </c>
      <c r="C10" s="23"/>
      <c r="E10" s="26"/>
      <c r="F10" s="26"/>
      <c r="G10" s="26"/>
      <c r="H10" s="26"/>
      <c r="I10" s="206"/>
      <c r="J10" s="26"/>
      <c r="K10" s="26"/>
    </row>
    <row r="11" spans="1:11" ht="21.6" customHeight="1">
      <c r="A11" s="14" t="s">
        <v>55</v>
      </c>
      <c r="C11" s="23"/>
      <c r="E11" s="26"/>
      <c r="F11" s="26"/>
      <c r="G11" s="26"/>
      <c r="H11" s="26"/>
      <c r="I11" s="206"/>
      <c r="J11" s="26"/>
      <c r="K11" s="26"/>
    </row>
    <row r="12" spans="1:11" ht="21.6" customHeight="1">
      <c r="A12" s="25" t="s">
        <v>56</v>
      </c>
      <c r="C12" s="23"/>
      <c r="E12" s="26">
        <v>730284</v>
      </c>
      <c r="F12" s="26"/>
      <c r="G12" s="26">
        <v>348480</v>
      </c>
      <c r="H12" s="26"/>
      <c r="I12" s="206">
        <v>623178</v>
      </c>
      <c r="J12" s="26"/>
      <c r="K12" s="26">
        <v>268945</v>
      </c>
    </row>
    <row r="13" spans="1:11" ht="21.6" customHeight="1">
      <c r="A13" s="25" t="s">
        <v>253</v>
      </c>
      <c r="C13" s="23"/>
      <c r="E13" s="26">
        <v>3320</v>
      </c>
      <c r="F13" s="26"/>
      <c r="G13" s="26">
        <v>-321</v>
      </c>
      <c r="H13" s="26"/>
      <c r="I13" s="206">
        <v>3319</v>
      </c>
      <c r="J13" s="26"/>
      <c r="K13" s="26">
        <v>-321</v>
      </c>
    </row>
    <row r="14" spans="1:11" ht="21.6" customHeight="1">
      <c r="A14" s="25" t="s">
        <v>206</v>
      </c>
      <c r="C14" s="23"/>
      <c r="E14" s="26">
        <v>-13</v>
      </c>
      <c r="F14" s="26"/>
      <c r="G14" s="26">
        <v>-20</v>
      </c>
      <c r="H14" s="26"/>
      <c r="I14" s="206">
        <v>-13</v>
      </c>
      <c r="J14" s="26"/>
      <c r="K14" s="26">
        <v>-20</v>
      </c>
    </row>
    <row r="15" spans="1:11" ht="21.6" customHeight="1">
      <c r="A15" s="14" t="s">
        <v>261</v>
      </c>
      <c r="C15" s="23"/>
      <c r="E15" s="26">
        <v>-7490</v>
      </c>
      <c r="F15" s="26"/>
      <c r="G15" s="26">
        <v>-59070</v>
      </c>
      <c r="H15" s="26"/>
      <c r="I15" s="206">
        <v>-8374</v>
      </c>
      <c r="J15" s="26"/>
      <c r="K15" s="26">
        <v>-61063</v>
      </c>
    </row>
    <row r="16" spans="1:11" ht="21.6" customHeight="1">
      <c r="A16" s="14" t="s">
        <v>167</v>
      </c>
      <c r="C16" s="23"/>
      <c r="E16" s="26">
        <v>0</v>
      </c>
      <c r="F16" s="26"/>
      <c r="G16" s="26">
        <v>0</v>
      </c>
      <c r="H16" s="26"/>
      <c r="I16" s="206">
        <v>-121414</v>
      </c>
      <c r="J16" s="26"/>
      <c r="K16" s="26">
        <v>-178240</v>
      </c>
    </row>
    <row r="17" spans="1:11" ht="21.6" customHeight="1">
      <c r="A17" s="25" t="s">
        <v>113</v>
      </c>
      <c r="B17" s="10"/>
      <c r="C17" s="23"/>
      <c r="E17" s="26">
        <v>-130175</v>
      </c>
      <c r="F17" s="26"/>
      <c r="G17" s="26">
        <v>-197982</v>
      </c>
      <c r="H17" s="26"/>
      <c r="I17" s="26">
        <v>0</v>
      </c>
      <c r="J17" s="26"/>
      <c r="K17" s="26">
        <v>0</v>
      </c>
    </row>
    <row r="18" spans="1:11" ht="21.6" customHeight="1">
      <c r="A18" s="14" t="s">
        <v>120</v>
      </c>
      <c r="B18" s="10"/>
      <c r="C18" s="23"/>
      <c r="E18" s="26">
        <v>40442</v>
      </c>
      <c r="F18" s="26"/>
      <c r="G18" s="26">
        <v>34302</v>
      </c>
      <c r="H18" s="26"/>
      <c r="I18" s="206">
        <v>22648</v>
      </c>
      <c r="J18" s="26"/>
      <c r="K18" s="26">
        <v>21178</v>
      </c>
    </row>
    <row r="19" spans="1:11" ht="21.6" customHeight="1">
      <c r="A19" s="14" t="s">
        <v>262</v>
      </c>
      <c r="B19" s="10"/>
      <c r="C19" s="23"/>
      <c r="E19" s="26">
        <v>463179</v>
      </c>
      <c r="F19" s="26"/>
      <c r="G19" s="26">
        <v>-29166</v>
      </c>
      <c r="H19" s="26"/>
      <c r="I19" s="206">
        <v>463118</v>
      </c>
      <c r="J19" s="26"/>
      <c r="K19" s="26">
        <v>-29835</v>
      </c>
    </row>
    <row r="20" spans="1:11" ht="21.6" customHeight="1">
      <c r="A20" s="14" t="s">
        <v>279</v>
      </c>
      <c r="B20" s="10"/>
      <c r="C20" s="23"/>
      <c r="E20" s="26">
        <v>730241</v>
      </c>
      <c r="F20" s="26"/>
      <c r="G20" s="26">
        <v>0</v>
      </c>
      <c r="H20" s="26"/>
      <c r="I20" s="206">
        <v>730241</v>
      </c>
      <c r="J20" s="26"/>
      <c r="K20" s="26">
        <v>0</v>
      </c>
    </row>
    <row r="21" spans="1:11" ht="21.6" customHeight="1">
      <c r="A21" s="14" t="s">
        <v>117</v>
      </c>
      <c r="B21" s="10"/>
      <c r="C21" s="23"/>
      <c r="E21" s="26">
        <v>-310044</v>
      </c>
      <c r="F21" s="26"/>
      <c r="G21" s="26">
        <v>-30</v>
      </c>
      <c r="H21" s="26"/>
      <c r="I21" s="206">
        <v>-389255</v>
      </c>
      <c r="J21" s="26"/>
      <c r="K21" s="26">
        <v>-206070</v>
      </c>
    </row>
    <row r="22" spans="1:11" ht="21.6" customHeight="1">
      <c r="A22" s="14" t="s">
        <v>57</v>
      </c>
      <c r="B22" s="10"/>
      <c r="C22" s="23"/>
      <c r="E22" s="26">
        <v>-23165</v>
      </c>
      <c r="F22" s="26"/>
      <c r="G22" s="26">
        <v>-22099</v>
      </c>
      <c r="H22" s="26"/>
      <c r="I22" s="206">
        <v>-23241</v>
      </c>
      <c r="J22" s="26"/>
      <c r="K22" s="26">
        <v>-22708</v>
      </c>
    </row>
    <row r="23" spans="1:11" ht="21.6" customHeight="1">
      <c r="A23" s="14" t="s">
        <v>141</v>
      </c>
      <c r="B23" s="10"/>
      <c r="C23" s="23"/>
      <c r="E23" s="47">
        <v>417378</v>
      </c>
      <c r="F23" s="26"/>
      <c r="G23" s="47">
        <v>451881</v>
      </c>
      <c r="H23" s="26"/>
      <c r="I23" s="201">
        <v>396764</v>
      </c>
      <c r="J23" s="26"/>
      <c r="K23" s="47">
        <v>439002</v>
      </c>
    </row>
    <row r="24" spans="1:11" ht="21.6" customHeight="1">
      <c r="A24" s="14" t="s">
        <v>58</v>
      </c>
      <c r="C24" s="23"/>
      <c r="E24" s="26"/>
      <c r="F24" s="26"/>
      <c r="G24" s="26"/>
      <c r="H24" s="26"/>
      <c r="I24" s="206"/>
      <c r="J24" s="26"/>
      <c r="K24" s="26"/>
    </row>
    <row r="25" spans="1:11" ht="21.6" customHeight="1">
      <c r="A25" s="14" t="s">
        <v>59</v>
      </c>
      <c r="C25" s="23"/>
      <c r="E25" s="26">
        <f>SUM(E9:E24)</f>
        <v>1366348</v>
      </c>
      <c r="F25" s="26"/>
      <c r="G25" s="26">
        <f>SUM(G9:G24)</f>
        <v>1141668</v>
      </c>
      <c r="H25" s="26"/>
      <c r="I25" s="206">
        <f>SUM(I9:I23)</f>
        <v>1130486</v>
      </c>
      <c r="J25" s="26"/>
      <c r="K25" s="26">
        <f>SUM(K9:K23)</f>
        <v>803506</v>
      </c>
    </row>
    <row r="26" spans="1:11" ht="21.6" customHeight="1">
      <c r="A26" s="14" t="s">
        <v>60</v>
      </c>
      <c r="C26" s="23"/>
      <c r="E26" s="26"/>
      <c r="F26" s="26"/>
      <c r="G26" s="26"/>
      <c r="H26" s="26"/>
      <c r="I26" s="206"/>
      <c r="J26" s="26"/>
      <c r="K26" s="26"/>
    </row>
    <row r="27" spans="1:11" ht="21.6" customHeight="1">
      <c r="A27" s="14" t="s">
        <v>97</v>
      </c>
      <c r="C27" s="23"/>
      <c r="E27" s="26">
        <v>661744</v>
      </c>
      <c r="F27" s="26"/>
      <c r="G27" s="26">
        <v>57784</v>
      </c>
      <c r="H27" s="26"/>
      <c r="I27" s="206">
        <v>604229</v>
      </c>
      <c r="J27" s="26"/>
      <c r="K27" s="26">
        <v>103346</v>
      </c>
    </row>
    <row r="28" spans="1:11" ht="21.6" customHeight="1">
      <c r="A28" s="14" t="s">
        <v>61</v>
      </c>
      <c r="C28" s="23"/>
      <c r="E28" s="26">
        <v>6814</v>
      </c>
      <c r="F28" s="26"/>
      <c r="G28" s="26">
        <v>24121</v>
      </c>
      <c r="H28" s="26"/>
      <c r="I28" s="136">
        <v>-200</v>
      </c>
      <c r="J28" s="26"/>
      <c r="K28" s="41">
        <v>6676</v>
      </c>
    </row>
    <row r="29" spans="1:11" ht="21.6" customHeight="1">
      <c r="A29" s="25" t="s">
        <v>62</v>
      </c>
      <c r="B29" s="27"/>
      <c r="C29" s="23"/>
      <c r="E29" s="26">
        <v>-71476</v>
      </c>
      <c r="F29" s="26"/>
      <c r="G29" s="26">
        <v>477514</v>
      </c>
      <c r="H29" s="26"/>
      <c r="I29" s="206">
        <v>-132867</v>
      </c>
      <c r="J29" s="26"/>
      <c r="K29" s="26">
        <v>480192</v>
      </c>
    </row>
    <row r="30" spans="1:11" ht="21.6" customHeight="1">
      <c r="A30" s="14" t="s">
        <v>266</v>
      </c>
      <c r="C30" s="23"/>
      <c r="E30" s="26">
        <v>35091</v>
      </c>
      <c r="F30" s="26"/>
      <c r="G30" s="26">
        <v>39468</v>
      </c>
      <c r="H30" s="26"/>
      <c r="I30" s="206">
        <v>47995</v>
      </c>
      <c r="J30" s="26"/>
      <c r="K30" s="26">
        <v>42082</v>
      </c>
    </row>
    <row r="31" spans="1:11" ht="21.6" customHeight="1">
      <c r="A31" s="14" t="s">
        <v>63</v>
      </c>
      <c r="C31" s="23"/>
      <c r="E31" s="41"/>
      <c r="F31" s="41"/>
      <c r="G31" s="41"/>
      <c r="H31" s="41"/>
      <c r="J31" s="41"/>
      <c r="K31" s="41"/>
    </row>
    <row r="32" spans="1:11" ht="21.6" customHeight="1">
      <c r="A32" s="25" t="s">
        <v>98</v>
      </c>
      <c r="B32" s="10"/>
      <c r="C32" s="23"/>
      <c r="E32" s="26">
        <v>-878044</v>
      </c>
      <c r="F32" s="26"/>
      <c r="G32" s="26">
        <v>-156370</v>
      </c>
      <c r="H32" s="26"/>
      <c r="I32" s="206">
        <v>-832441</v>
      </c>
      <c r="J32" s="26"/>
      <c r="K32" s="26">
        <v>-112664</v>
      </c>
    </row>
    <row r="33" spans="1:13" ht="21.6" customHeight="1">
      <c r="A33" s="25" t="s">
        <v>64</v>
      </c>
      <c r="B33" s="10"/>
      <c r="C33" s="23"/>
      <c r="E33" s="26">
        <v>-1112604</v>
      </c>
      <c r="F33" s="26"/>
      <c r="G33" s="26">
        <v>-436953</v>
      </c>
      <c r="H33" s="26"/>
      <c r="I33" s="206">
        <v>-1088328</v>
      </c>
      <c r="J33" s="26"/>
      <c r="K33" s="26">
        <v>-461922</v>
      </c>
    </row>
    <row r="34" spans="1:13" ht="21.6" customHeight="1">
      <c r="A34" s="25" t="s">
        <v>160</v>
      </c>
      <c r="B34" s="10"/>
      <c r="C34" s="23"/>
      <c r="E34" s="26">
        <v>-21944</v>
      </c>
      <c r="F34" s="26"/>
      <c r="G34" s="26">
        <v>-10144</v>
      </c>
      <c r="H34" s="26"/>
      <c r="I34" s="206">
        <v>-21944</v>
      </c>
      <c r="J34" s="26"/>
      <c r="K34" s="26">
        <v>-10144</v>
      </c>
    </row>
    <row r="35" spans="1:13" ht="21.6" customHeight="1">
      <c r="A35" s="14" t="s">
        <v>65</v>
      </c>
      <c r="B35" s="10"/>
      <c r="C35" s="23"/>
      <c r="E35" s="47">
        <v>-39049</v>
      </c>
      <c r="F35" s="26"/>
      <c r="G35" s="47">
        <v>-2324</v>
      </c>
      <c r="H35" s="26"/>
      <c r="I35" s="47">
        <v>0</v>
      </c>
      <c r="J35" s="26"/>
      <c r="K35" s="47">
        <v>0</v>
      </c>
    </row>
    <row r="36" spans="1:13" ht="21.6" customHeight="1">
      <c r="A36" s="25" t="s">
        <v>263</v>
      </c>
      <c r="B36" s="10"/>
      <c r="C36" s="23"/>
      <c r="E36" s="26">
        <f>SUM(E25:E35)</f>
        <v>-53120</v>
      </c>
      <c r="F36" s="26"/>
      <c r="G36" s="26">
        <f>SUM(G25:G35)</f>
        <v>1134764</v>
      </c>
      <c r="H36" s="26"/>
      <c r="I36" s="206">
        <f>SUM(I25:I35)</f>
        <v>-293070</v>
      </c>
      <c r="J36" s="26"/>
      <c r="K36" s="26">
        <f>SUM(K25:K35)</f>
        <v>851072</v>
      </c>
    </row>
    <row r="37" spans="1:13" ht="21.6" customHeight="1">
      <c r="A37" s="25" t="s">
        <v>66</v>
      </c>
      <c r="C37" s="23"/>
      <c r="E37" s="47">
        <v>-37195</v>
      </c>
      <c r="F37" s="26"/>
      <c r="G37" s="47">
        <v>-31238</v>
      </c>
      <c r="H37" s="26"/>
      <c r="I37" s="201">
        <v>-5016</v>
      </c>
      <c r="J37" s="26"/>
      <c r="K37" s="47">
        <v>-3968</v>
      </c>
    </row>
    <row r="38" spans="1:13" ht="21.6" customHeight="1">
      <c r="A38" s="11" t="s">
        <v>264</v>
      </c>
      <c r="B38" s="27"/>
      <c r="C38" s="23"/>
      <c r="E38" s="47">
        <f>SUM(E36:E37)</f>
        <v>-90315</v>
      </c>
      <c r="F38" s="26"/>
      <c r="G38" s="47">
        <f>SUM(G36:G37)</f>
        <v>1103526</v>
      </c>
      <c r="H38" s="26"/>
      <c r="I38" s="201">
        <f>SUM(I36:I37)</f>
        <v>-298086</v>
      </c>
      <c r="J38" s="26"/>
      <c r="K38" s="47">
        <f>SUM(K36:K37)</f>
        <v>847104</v>
      </c>
    </row>
    <row r="39" spans="1:13" ht="21.75" customHeight="1">
      <c r="C39" s="23"/>
      <c r="E39" s="28"/>
      <c r="F39" s="29"/>
      <c r="G39" s="28"/>
      <c r="I39" s="208"/>
      <c r="J39" s="29"/>
      <c r="K39" s="15"/>
    </row>
    <row r="40" spans="1:13" ht="21.75" customHeight="1">
      <c r="A40" s="14" t="s">
        <v>213</v>
      </c>
      <c r="B40" s="27"/>
      <c r="C40" s="23"/>
      <c r="F40" s="29"/>
    </row>
    <row r="41" spans="1:13" s="10" customFormat="1" ht="21.6" customHeight="1">
      <c r="A41" s="1"/>
      <c r="B41" s="7"/>
      <c r="C41" s="8"/>
      <c r="D41" s="7"/>
      <c r="E41" s="7"/>
      <c r="F41" s="7"/>
      <c r="G41" s="7"/>
      <c r="H41" s="7"/>
      <c r="I41" s="202"/>
      <c r="J41" s="7"/>
      <c r="K41" s="29" t="s">
        <v>189</v>
      </c>
      <c r="M41" s="15"/>
    </row>
    <row r="42" spans="1:13" s="10" customFormat="1" ht="21.6" customHeight="1">
      <c r="A42" s="1" t="s">
        <v>121</v>
      </c>
      <c r="B42" s="7"/>
      <c r="C42" s="8"/>
      <c r="D42" s="7"/>
      <c r="E42" s="7"/>
      <c r="F42" s="7"/>
      <c r="G42" s="7"/>
      <c r="H42" s="7"/>
      <c r="I42" s="202"/>
      <c r="J42" s="7"/>
      <c r="K42" s="9"/>
      <c r="M42" s="15"/>
    </row>
    <row r="43" spans="1:13" s="10" customFormat="1" ht="21.6" customHeight="1">
      <c r="A43" s="11" t="s">
        <v>67</v>
      </c>
      <c r="B43" s="12"/>
      <c r="C43" s="8"/>
      <c r="D43" s="7"/>
      <c r="E43" s="7"/>
      <c r="F43" s="7"/>
      <c r="G43" s="7"/>
      <c r="H43" s="7"/>
      <c r="I43" s="202"/>
      <c r="J43" s="7"/>
      <c r="K43" s="9"/>
      <c r="M43" s="15"/>
    </row>
    <row r="44" spans="1:13" s="10" customFormat="1" ht="21.6" customHeight="1">
      <c r="A44" s="6" t="s">
        <v>207</v>
      </c>
      <c r="B44" s="12"/>
      <c r="C44" s="8"/>
      <c r="D44" s="7"/>
      <c r="E44" s="7"/>
      <c r="F44" s="7"/>
      <c r="G44" s="7"/>
      <c r="H44" s="7"/>
      <c r="I44" s="202"/>
      <c r="J44" s="7"/>
      <c r="K44" s="9"/>
      <c r="M44" s="15"/>
    </row>
    <row r="45" spans="1:13" s="10" customFormat="1" ht="21" customHeight="1">
      <c r="B45" s="12"/>
      <c r="C45" s="8"/>
      <c r="D45" s="7"/>
      <c r="E45" s="7"/>
      <c r="F45" s="7"/>
      <c r="G45" s="7"/>
      <c r="H45" s="7"/>
      <c r="I45" s="203"/>
      <c r="J45" s="7"/>
      <c r="K45" s="91" t="s">
        <v>183</v>
      </c>
      <c r="M45" s="15"/>
    </row>
    <row r="46" spans="1:13" ht="21" customHeight="1">
      <c r="E46" s="90"/>
      <c r="F46" s="90" t="s">
        <v>1</v>
      </c>
      <c r="G46" s="90"/>
      <c r="H46" s="16"/>
      <c r="I46" s="204"/>
      <c r="J46" s="90" t="s">
        <v>2</v>
      </c>
      <c r="K46" s="90"/>
    </row>
    <row r="47" spans="1:13" ht="21" customHeight="1">
      <c r="C47" s="17"/>
      <c r="D47" s="18"/>
      <c r="E47" s="83">
        <v>2563</v>
      </c>
      <c r="F47" s="20"/>
      <c r="G47" s="83">
        <v>2562</v>
      </c>
      <c r="H47" s="21"/>
      <c r="I47" s="83">
        <v>2563</v>
      </c>
      <c r="J47" s="20"/>
      <c r="K47" s="83">
        <v>2562</v>
      </c>
    </row>
    <row r="48" spans="1:13" ht="21" customHeight="1">
      <c r="A48" s="22" t="s">
        <v>68</v>
      </c>
      <c r="B48" s="16"/>
      <c r="C48" s="23"/>
      <c r="E48" s="28"/>
      <c r="F48" s="29"/>
      <c r="G48" s="28"/>
      <c r="I48" s="208"/>
      <c r="J48" s="29"/>
      <c r="K48" s="24"/>
    </row>
    <row r="49" spans="1:11" ht="21" hidden="1" customHeight="1">
      <c r="A49" s="14" t="s">
        <v>145</v>
      </c>
      <c r="C49" s="23"/>
      <c r="E49" s="26"/>
      <c r="F49" s="26"/>
      <c r="G49" s="26">
        <v>0</v>
      </c>
      <c r="H49" s="49"/>
      <c r="I49" s="209">
        <v>0</v>
      </c>
      <c r="J49" s="49"/>
      <c r="K49" s="52">
        <v>0</v>
      </c>
    </row>
    <row r="50" spans="1:11" ht="21" customHeight="1">
      <c r="A50" s="14" t="s">
        <v>243</v>
      </c>
      <c r="C50" s="23"/>
      <c r="E50" s="26">
        <v>1109983</v>
      </c>
      <c r="F50" s="26"/>
      <c r="G50" s="26">
        <v>449000</v>
      </c>
      <c r="H50" s="49"/>
      <c r="I50" s="209">
        <v>1100000</v>
      </c>
      <c r="J50" s="49"/>
      <c r="K50" s="52">
        <v>449000</v>
      </c>
    </row>
    <row r="51" spans="1:11" ht="21" customHeight="1">
      <c r="A51" s="14" t="s">
        <v>251</v>
      </c>
      <c r="C51" s="23"/>
      <c r="E51" s="26">
        <v>-506250</v>
      </c>
      <c r="F51" s="26"/>
      <c r="G51" s="26">
        <v>0</v>
      </c>
      <c r="H51" s="49"/>
      <c r="I51" s="209">
        <v>-506250</v>
      </c>
      <c r="J51" s="49"/>
      <c r="K51" s="52">
        <v>0</v>
      </c>
    </row>
    <row r="52" spans="1:11" ht="21" customHeight="1">
      <c r="A52" s="30" t="s">
        <v>148</v>
      </c>
      <c r="B52" s="31"/>
      <c r="C52" s="23"/>
      <c r="E52" s="26">
        <v>-370918</v>
      </c>
      <c r="F52" s="26"/>
      <c r="G52" s="26">
        <v>-839384</v>
      </c>
      <c r="H52" s="52"/>
      <c r="I52" s="209">
        <v>-286599</v>
      </c>
      <c r="J52" s="52"/>
      <c r="K52" s="52">
        <v>-730725</v>
      </c>
    </row>
    <row r="53" spans="1:11" ht="21" customHeight="1">
      <c r="A53" s="30" t="s">
        <v>149</v>
      </c>
      <c r="B53" s="31"/>
      <c r="C53" s="23"/>
      <c r="E53" s="26">
        <v>-7631</v>
      </c>
      <c r="F53" s="26"/>
      <c r="G53" s="26">
        <v>-1600</v>
      </c>
      <c r="H53" s="52"/>
      <c r="I53" s="209">
        <v>-3276</v>
      </c>
      <c r="J53" s="52"/>
      <c r="K53" s="52">
        <v>-1524</v>
      </c>
    </row>
    <row r="54" spans="1:11" ht="21" customHeight="1">
      <c r="A54" s="30" t="s">
        <v>150</v>
      </c>
      <c r="B54" s="31"/>
      <c r="C54" s="23"/>
      <c r="E54" s="26">
        <v>28339</v>
      </c>
      <c r="F54" s="26"/>
      <c r="G54" s="26">
        <v>24329</v>
      </c>
      <c r="H54" s="52"/>
      <c r="I54" s="209">
        <v>27782</v>
      </c>
      <c r="J54" s="52"/>
      <c r="K54" s="52">
        <v>27874</v>
      </c>
    </row>
    <row r="55" spans="1:11" ht="21" customHeight="1">
      <c r="A55" s="30" t="s">
        <v>130</v>
      </c>
      <c r="B55" s="31"/>
      <c r="C55" s="23"/>
      <c r="E55" s="26">
        <v>0</v>
      </c>
      <c r="F55" s="26"/>
      <c r="G55" s="26">
        <v>0</v>
      </c>
      <c r="H55" s="52"/>
      <c r="I55" s="210">
        <v>66251</v>
      </c>
      <c r="J55" s="52"/>
      <c r="K55" s="49">
        <v>165625</v>
      </c>
    </row>
    <row r="56" spans="1:11" ht="21" customHeight="1">
      <c r="A56" s="30" t="s">
        <v>118</v>
      </c>
      <c r="B56" s="31"/>
      <c r="C56" s="23"/>
      <c r="E56" s="26">
        <v>140712</v>
      </c>
      <c r="F56" s="26"/>
      <c r="G56" s="26">
        <v>206040</v>
      </c>
      <c r="H56" s="52"/>
      <c r="I56" s="209">
        <v>140712</v>
      </c>
      <c r="J56" s="52"/>
      <c r="K56" s="52">
        <v>206040</v>
      </c>
    </row>
    <row r="57" spans="1:11" ht="21" customHeight="1">
      <c r="A57" s="30" t="s">
        <v>203</v>
      </c>
      <c r="B57" s="31"/>
      <c r="C57" s="23"/>
      <c r="E57" s="26">
        <v>18</v>
      </c>
      <c r="F57" s="26"/>
      <c r="G57" s="26">
        <v>30</v>
      </c>
      <c r="H57" s="52"/>
      <c r="I57" s="209">
        <v>17</v>
      </c>
      <c r="J57" s="52"/>
      <c r="K57" s="52">
        <v>30</v>
      </c>
    </row>
    <row r="58" spans="1:11" ht="21" customHeight="1">
      <c r="A58" s="30" t="s">
        <v>195</v>
      </c>
      <c r="B58" s="31"/>
      <c r="C58" s="23"/>
      <c r="E58" s="26">
        <v>12540</v>
      </c>
      <c r="F58" s="26"/>
      <c r="G58" s="26">
        <v>257001</v>
      </c>
      <c r="H58" s="52"/>
      <c r="I58" s="209">
        <v>11626</v>
      </c>
      <c r="J58" s="52"/>
      <c r="K58" s="52">
        <v>256479</v>
      </c>
    </row>
    <row r="59" spans="1:11" ht="21" customHeight="1">
      <c r="A59" s="22" t="s">
        <v>173</v>
      </c>
      <c r="C59" s="23"/>
      <c r="E59" s="50">
        <f>SUM(E49:E58)</f>
        <v>406793</v>
      </c>
      <c r="F59" s="26"/>
      <c r="G59" s="50">
        <f>SUM(G49:G58)</f>
        <v>95416</v>
      </c>
      <c r="H59" s="26"/>
      <c r="I59" s="205">
        <f>SUM(I49:I58)</f>
        <v>550263</v>
      </c>
      <c r="J59" s="26"/>
      <c r="K59" s="50">
        <f>SUM(K49:K58)</f>
        <v>372799</v>
      </c>
    </row>
    <row r="60" spans="1:11" ht="21" customHeight="1">
      <c r="A60" s="22" t="s">
        <v>69</v>
      </c>
      <c r="B60" s="16"/>
      <c r="C60" s="23"/>
      <c r="E60" s="26"/>
      <c r="F60" s="26"/>
      <c r="G60" s="26"/>
      <c r="H60" s="26"/>
      <c r="I60" s="206"/>
      <c r="J60" s="26"/>
      <c r="K60" s="26"/>
    </row>
    <row r="61" spans="1:11" ht="21" customHeight="1">
      <c r="A61" s="25" t="s">
        <v>161</v>
      </c>
      <c r="B61" s="27"/>
      <c r="C61" s="23"/>
      <c r="E61" s="26">
        <v>15000</v>
      </c>
      <c r="F61" s="26"/>
      <c r="G61" s="26">
        <v>2624</v>
      </c>
      <c r="H61" s="26"/>
      <c r="I61" s="26">
        <v>0</v>
      </c>
      <c r="J61" s="26"/>
      <c r="K61" s="26">
        <v>0</v>
      </c>
    </row>
    <row r="62" spans="1:11" ht="21" customHeight="1">
      <c r="A62" s="25" t="s">
        <v>114</v>
      </c>
      <c r="B62" s="27"/>
      <c r="C62" s="23"/>
      <c r="E62" s="26">
        <v>10000</v>
      </c>
      <c r="F62" s="26"/>
      <c r="G62" s="26">
        <v>37000</v>
      </c>
      <c r="H62" s="26"/>
      <c r="I62" s="26">
        <v>0</v>
      </c>
      <c r="J62" s="26"/>
      <c r="K62" s="26">
        <v>0</v>
      </c>
    </row>
    <row r="63" spans="1:11" ht="21" customHeight="1">
      <c r="A63" s="14" t="s">
        <v>70</v>
      </c>
      <c r="C63" s="23"/>
      <c r="E63" s="26">
        <v>-69327</v>
      </c>
      <c r="F63" s="26"/>
      <c r="G63" s="26">
        <v>-34359</v>
      </c>
      <c r="H63" s="26"/>
      <c r="I63" s="206">
        <v>-43217</v>
      </c>
      <c r="J63" s="26"/>
      <c r="K63" s="26">
        <v>-23208</v>
      </c>
    </row>
    <row r="64" spans="1:11" ht="21" customHeight="1">
      <c r="A64" s="14" t="s">
        <v>162</v>
      </c>
      <c r="C64" s="23"/>
      <c r="E64" s="26">
        <v>-54094</v>
      </c>
      <c r="F64" s="26"/>
      <c r="G64" s="26">
        <v>-42971</v>
      </c>
      <c r="H64" s="26"/>
      <c r="I64" s="206">
        <v>-54094</v>
      </c>
      <c r="J64" s="26"/>
      <c r="K64" s="26">
        <v>-42971</v>
      </c>
    </row>
    <row r="65" spans="1:11" ht="21" customHeight="1">
      <c r="A65" s="14" t="s">
        <v>163</v>
      </c>
      <c r="B65" s="27"/>
      <c r="C65" s="23"/>
      <c r="E65" s="26">
        <v>0</v>
      </c>
      <c r="F65" s="26"/>
      <c r="G65" s="26">
        <v>-117902</v>
      </c>
      <c r="H65" s="26"/>
      <c r="I65" s="26">
        <v>0</v>
      </c>
      <c r="J65" s="26"/>
      <c r="K65" s="26">
        <v>-110540</v>
      </c>
    </row>
    <row r="66" spans="1:11" ht="21" customHeight="1">
      <c r="A66" s="14" t="s">
        <v>231</v>
      </c>
      <c r="B66" s="27"/>
      <c r="C66" s="23"/>
      <c r="E66" s="26">
        <v>-499452</v>
      </c>
      <c r="F66" s="26"/>
      <c r="G66" s="26">
        <v>0</v>
      </c>
      <c r="H66" s="26"/>
      <c r="I66" s="206">
        <v>-473055</v>
      </c>
      <c r="J66" s="26"/>
      <c r="K66" s="26">
        <v>0</v>
      </c>
    </row>
    <row r="67" spans="1:11" ht="21" customHeight="1">
      <c r="A67" s="25" t="s">
        <v>143</v>
      </c>
      <c r="C67" s="23"/>
      <c r="E67" s="26">
        <v>-448343</v>
      </c>
      <c r="F67" s="26"/>
      <c r="G67" s="26">
        <v>-471413</v>
      </c>
      <c r="H67" s="26"/>
      <c r="I67" s="206">
        <v>-427729</v>
      </c>
      <c r="J67" s="26"/>
      <c r="K67" s="26">
        <v>-458429</v>
      </c>
    </row>
    <row r="68" spans="1:11" ht="21" customHeight="1">
      <c r="A68" s="25" t="s">
        <v>260</v>
      </c>
      <c r="C68" s="23"/>
      <c r="E68" s="26"/>
      <c r="F68" s="26"/>
      <c r="G68" s="26"/>
      <c r="H68" s="26"/>
      <c r="I68" s="206"/>
      <c r="J68" s="26"/>
      <c r="K68" s="26"/>
    </row>
    <row r="69" spans="1:11" ht="21" customHeight="1">
      <c r="A69" s="25" t="s">
        <v>246</v>
      </c>
      <c r="C69" s="23"/>
      <c r="E69" s="26">
        <v>2450</v>
      </c>
      <c r="F69" s="26"/>
      <c r="G69" s="26">
        <v>0</v>
      </c>
      <c r="H69" s="26"/>
      <c r="I69" s="26">
        <v>0</v>
      </c>
      <c r="J69" s="26"/>
      <c r="K69" s="26">
        <v>0</v>
      </c>
    </row>
    <row r="70" spans="1:11" ht="21" customHeight="1">
      <c r="A70" s="14" t="s">
        <v>168</v>
      </c>
      <c r="C70" s="23"/>
      <c r="E70" s="26">
        <v>-753</v>
      </c>
      <c r="F70" s="26"/>
      <c r="G70" s="26">
        <v>-1875</v>
      </c>
      <c r="H70" s="26"/>
      <c r="I70" s="26">
        <v>0</v>
      </c>
      <c r="J70" s="26"/>
      <c r="K70" s="26">
        <v>0</v>
      </c>
    </row>
    <row r="71" spans="1:11" ht="21" customHeight="1">
      <c r="A71" s="14" t="s">
        <v>159</v>
      </c>
      <c r="C71" s="23"/>
      <c r="E71" s="26">
        <v>0</v>
      </c>
      <c r="F71" s="26"/>
      <c r="G71" s="26">
        <v>-124772</v>
      </c>
      <c r="H71" s="26"/>
      <c r="I71" s="26">
        <v>0</v>
      </c>
      <c r="J71" s="26"/>
      <c r="K71" s="26">
        <v>-124772</v>
      </c>
    </row>
    <row r="72" spans="1:11" ht="21" customHeight="1">
      <c r="A72" s="22" t="s">
        <v>144</v>
      </c>
      <c r="C72" s="23"/>
      <c r="E72" s="50">
        <f>SUM(E61:E71)</f>
        <v>-1044519</v>
      </c>
      <c r="F72" s="26"/>
      <c r="G72" s="50">
        <f>SUM(G61:G71)</f>
        <v>-753668</v>
      </c>
      <c r="H72" s="26"/>
      <c r="I72" s="205">
        <f>SUM(I61:I71)</f>
        <v>-998095</v>
      </c>
      <c r="J72" s="26"/>
      <c r="K72" s="50">
        <f>SUM(K61:K71)</f>
        <v>-759920</v>
      </c>
    </row>
    <row r="73" spans="1:11" ht="21" customHeight="1">
      <c r="A73" s="22" t="s">
        <v>267</v>
      </c>
      <c r="C73" s="23"/>
      <c r="E73" s="54">
        <f>SUM(E38,E59,E72)</f>
        <v>-728041</v>
      </c>
      <c r="F73" s="26"/>
      <c r="G73" s="54">
        <f>SUM(G38,G59,G72)</f>
        <v>445274</v>
      </c>
      <c r="H73" s="26"/>
      <c r="I73" s="207">
        <f>SUM(I38,I59,I72)</f>
        <v>-745918</v>
      </c>
      <c r="J73" s="26"/>
      <c r="K73" s="54">
        <f>SUM(K38,K59,K72)</f>
        <v>459983</v>
      </c>
    </row>
    <row r="74" spans="1:11" ht="21" customHeight="1">
      <c r="A74" s="25" t="s">
        <v>196</v>
      </c>
      <c r="B74" s="10"/>
      <c r="C74" s="23"/>
      <c r="E74" s="47">
        <v>5273124</v>
      </c>
      <c r="F74" s="26"/>
      <c r="G74" s="47">
        <v>4347738</v>
      </c>
      <c r="H74" s="26"/>
      <c r="I74" s="201">
        <v>4718139</v>
      </c>
      <c r="J74" s="26"/>
      <c r="K74" s="47">
        <v>3815263</v>
      </c>
    </row>
    <row r="75" spans="1:11" ht="21" customHeight="1" thickBot="1">
      <c r="A75" s="6" t="s">
        <v>197</v>
      </c>
      <c r="B75" s="27"/>
      <c r="C75" s="23"/>
      <c r="E75" s="55">
        <f>SUM(E73:E74)</f>
        <v>4545083</v>
      </c>
      <c r="F75" s="26"/>
      <c r="G75" s="55">
        <f>SUM(G73:G74)</f>
        <v>4793012</v>
      </c>
      <c r="H75" s="26"/>
      <c r="I75" s="211">
        <f>SUM(I73:I74)</f>
        <v>3972221</v>
      </c>
      <c r="J75" s="26"/>
      <c r="K75" s="55">
        <f>SUM(K73:K74)</f>
        <v>4275246</v>
      </c>
    </row>
    <row r="76" spans="1:11" ht="24" thickTop="1">
      <c r="C76" s="23"/>
      <c r="D76" s="9"/>
      <c r="E76" s="15">
        <f>E75-BS!E12</f>
        <v>0</v>
      </c>
      <c r="F76" s="26"/>
      <c r="H76" s="26"/>
      <c r="I76" s="206">
        <f>I75-BS!I12</f>
        <v>0</v>
      </c>
      <c r="J76" s="26"/>
      <c r="K76" s="26"/>
    </row>
    <row r="77" spans="1:11" ht="21" customHeight="1">
      <c r="A77" s="32" t="s">
        <v>109</v>
      </c>
      <c r="C77" s="23"/>
      <c r="D77" s="9"/>
      <c r="E77" s="9"/>
      <c r="F77" s="9"/>
      <c r="G77" s="9"/>
      <c r="H77" s="9"/>
      <c r="J77" s="9"/>
      <c r="K77" s="15"/>
    </row>
    <row r="78" spans="1:11" ht="21" customHeight="1">
      <c r="A78" s="33" t="s">
        <v>110</v>
      </c>
      <c r="C78" s="23"/>
      <c r="D78" s="9"/>
      <c r="E78" s="9"/>
      <c r="F78" s="9"/>
      <c r="G78" s="9"/>
      <c r="H78" s="9"/>
      <c r="J78" s="9"/>
      <c r="K78" s="15"/>
    </row>
    <row r="79" spans="1:11" ht="21" customHeight="1">
      <c r="A79" s="33" t="s">
        <v>254</v>
      </c>
      <c r="C79" s="23"/>
      <c r="D79" s="9"/>
      <c r="E79" s="9">
        <v>310026</v>
      </c>
      <c r="F79" s="9"/>
      <c r="G79" s="26">
        <v>0</v>
      </c>
      <c r="H79" s="9"/>
      <c r="I79" s="136">
        <v>358522</v>
      </c>
      <c r="J79" s="9"/>
      <c r="K79" s="26">
        <v>0</v>
      </c>
    </row>
    <row r="80" spans="1:11" ht="21" customHeight="1">
      <c r="A80" s="33" t="s">
        <v>232</v>
      </c>
      <c r="C80" s="23"/>
      <c r="D80" s="9"/>
      <c r="E80" s="15">
        <v>206000</v>
      </c>
      <c r="F80" s="26"/>
      <c r="G80" s="26">
        <v>0</v>
      </c>
      <c r="H80" s="26"/>
      <c r="I80" s="15">
        <v>206000</v>
      </c>
      <c r="J80" s="26"/>
      <c r="K80" s="26">
        <v>0</v>
      </c>
    </row>
    <row r="81" spans="1:11" ht="21" customHeight="1">
      <c r="A81" s="33" t="s">
        <v>131</v>
      </c>
      <c r="C81" s="23"/>
      <c r="D81" s="9"/>
      <c r="E81" s="15">
        <v>-38371</v>
      </c>
      <c r="F81" s="26"/>
      <c r="G81" s="15">
        <v>-52600</v>
      </c>
      <c r="H81" s="26"/>
      <c r="I81" s="136">
        <v>618</v>
      </c>
      <c r="J81" s="26"/>
      <c r="K81" s="26">
        <v>213</v>
      </c>
    </row>
    <row r="82" spans="1:11" ht="21" customHeight="1">
      <c r="A82" s="33" t="s">
        <v>255</v>
      </c>
      <c r="C82" s="23"/>
      <c r="D82" s="9"/>
      <c r="E82" s="15">
        <v>340</v>
      </c>
      <c r="F82" s="26"/>
      <c r="G82" s="26">
        <v>0</v>
      </c>
      <c r="H82" s="26"/>
      <c r="I82" s="26">
        <v>0</v>
      </c>
      <c r="J82" s="26"/>
      <c r="K82" s="26">
        <v>0</v>
      </c>
    </row>
    <row r="83" spans="1:11" ht="21" customHeight="1">
      <c r="A83" s="33" t="s">
        <v>276</v>
      </c>
      <c r="C83" s="23"/>
      <c r="D83" s="9"/>
      <c r="E83" s="15">
        <v>2052</v>
      </c>
      <c r="F83" s="26"/>
      <c r="G83" s="26">
        <v>0</v>
      </c>
      <c r="H83" s="26"/>
      <c r="I83" s="15">
        <v>2052</v>
      </c>
      <c r="J83" s="26"/>
      <c r="K83" s="26">
        <v>0</v>
      </c>
    </row>
    <row r="84" spans="1:11" ht="21" customHeight="1">
      <c r="A84" s="33" t="s">
        <v>280</v>
      </c>
      <c r="C84" s="23"/>
      <c r="D84" s="9"/>
      <c r="E84" s="26">
        <v>0</v>
      </c>
      <c r="F84" s="26"/>
      <c r="G84" s="15">
        <v>1139</v>
      </c>
      <c r="H84" s="26"/>
      <c r="I84" s="26">
        <v>0</v>
      </c>
      <c r="J84" s="26"/>
      <c r="K84" s="26">
        <v>0</v>
      </c>
    </row>
    <row r="85" spans="1:11" ht="21" customHeight="1">
      <c r="A85" s="33" t="s">
        <v>204</v>
      </c>
      <c r="C85" s="23"/>
      <c r="D85" s="9"/>
      <c r="F85" s="26"/>
      <c r="H85" s="26"/>
      <c r="J85" s="26"/>
      <c r="K85" s="26"/>
    </row>
    <row r="86" spans="1:11" ht="21" customHeight="1">
      <c r="A86" s="33" t="s">
        <v>164</v>
      </c>
      <c r="C86" s="23"/>
      <c r="D86" s="9"/>
      <c r="E86" s="26">
        <v>0</v>
      </c>
      <c r="F86" s="26"/>
      <c r="G86" s="15">
        <v>199374</v>
      </c>
      <c r="H86" s="26"/>
      <c r="I86" s="26">
        <v>0</v>
      </c>
      <c r="J86" s="26"/>
      <c r="K86" s="26">
        <v>199374</v>
      </c>
    </row>
    <row r="87" spans="1:11" ht="21" customHeight="1">
      <c r="A87" s="33" t="s">
        <v>274</v>
      </c>
      <c r="C87" s="23"/>
      <c r="D87" s="9"/>
      <c r="F87" s="26"/>
      <c r="H87" s="26"/>
      <c r="I87" s="15"/>
      <c r="J87" s="26"/>
      <c r="K87" s="26"/>
    </row>
    <row r="88" spans="1:11" ht="21" customHeight="1">
      <c r="A88" s="33" t="s">
        <v>275</v>
      </c>
      <c r="C88" s="23"/>
      <c r="D88" s="9"/>
      <c r="E88" s="15">
        <v>-6227000</v>
      </c>
      <c r="F88" s="26"/>
      <c r="G88" s="26">
        <v>0</v>
      </c>
      <c r="H88" s="26"/>
      <c r="I88" s="15">
        <v>-6229266</v>
      </c>
      <c r="J88" s="26"/>
      <c r="K88" s="26">
        <v>0</v>
      </c>
    </row>
    <row r="89" spans="1:11" ht="13.5" customHeight="1">
      <c r="A89" s="33"/>
      <c r="C89" s="23"/>
      <c r="D89" s="9"/>
      <c r="F89" s="26"/>
      <c r="G89" s="26"/>
      <c r="H89" s="26"/>
      <c r="J89" s="26"/>
      <c r="K89" s="26"/>
    </row>
    <row r="90" spans="1:11" ht="21" customHeight="1">
      <c r="A90" s="14" t="s">
        <v>213</v>
      </c>
      <c r="B90" s="27"/>
      <c r="C90" s="23"/>
      <c r="E90" s="29"/>
      <c r="F90" s="29"/>
      <c r="G90" s="29"/>
      <c r="K90" s="15"/>
    </row>
  </sheetData>
  <pageMargins left="0.75" right="0.19685039370078741" top="0.78740157480314965" bottom="0.31496062992125984" header="0.19685039370078741" footer="0.19685039370078741"/>
  <pageSetup paperSize="9" scale="70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2020-05-12T12:46:41Z</cp:lastPrinted>
  <dcterms:created xsi:type="dcterms:W3CDTF">2011-03-08T09:02:15Z</dcterms:created>
  <dcterms:modified xsi:type="dcterms:W3CDTF">2020-05-12T12:46:44Z</dcterms:modified>
</cp:coreProperties>
</file>