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L\L_JMT Network Services\2020\Q1'20\"/>
    </mc:Choice>
  </mc:AlternateContent>
  <xr:revisionPtr revIDLastSave="0" documentId="13_ncr:1_{36106D44-1B3C-4263-A38B-8B975B1E7548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BS!$G$12:$G$19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BS!$A$1:$L$116</definedName>
    <definedName name="_xlnm.Print_Area" localSheetId="2">Consolidated!$A$1:$AC$35</definedName>
    <definedName name="_xlnm.Print_Area" localSheetId="1">PL!$A$1:$L$173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4" i="8" l="1"/>
  <c r="I33" i="8"/>
  <c r="I91" i="5"/>
  <c r="E86" i="5"/>
  <c r="E33" i="5"/>
  <c r="E25" i="5"/>
  <c r="I31" i="5"/>
  <c r="E104" i="8"/>
  <c r="E40" i="8"/>
  <c r="E31" i="8"/>
  <c r="Z33" i="6" l="1"/>
  <c r="P33" i="6"/>
  <c r="D31" i="7"/>
  <c r="P31" i="7"/>
  <c r="P23" i="7"/>
  <c r="D28" i="6" l="1"/>
  <c r="D25" i="6"/>
  <c r="D32" i="6" s="1"/>
  <c r="I27" i="5" l="1"/>
  <c r="E27" i="5"/>
  <c r="V29" i="7" l="1"/>
  <c r="X29" i="7" s="1"/>
  <c r="V28" i="7"/>
  <c r="X28" i="7" s="1"/>
  <c r="V30" i="6"/>
  <c r="X30" i="6" s="1"/>
  <c r="AB30" i="6" s="1"/>
  <c r="T26" i="6"/>
  <c r="I78" i="8" l="1"/>
  <c r="I16" i="5"/>
  <c r="V24" i="7" l="1"/>
  <c r="V21" i="7"/>
  <c r="X21" i="7" s="1"/>
  <c r="V19" i="7"/>
  <c r="T26" i="7"/>
  <c r="T23" i="7"/>
  <c r="V16" i="7"/>
  <c r="X16" i="7" s="1"/>
  <c r="V13" i="7"/>
  <c r="V12" i="7"/>
  <c r="X12" i="7" s="1"/>
  <c r="T14" i="7"/>
  <c r="T15" i="7" s="1"/>
  <c r="T17" i="7" s="1"/>
  <c r="R23" i="7"/>
  <c r="N23" i="7"/>
  <c r="L23" i="7"/>
  <c r="J23" i="7"/>
  <c r="H23" i="7"/>
  <c r="F23" i="7"/>
  <c r="D23" i="7"/>
  <c r="V21" i="6"/>
  <c r="V33" i="6" s="1"/>
  <c r="V14" i="6"/>
  <c r="V31" i="6"/>
  <c r="V23" i="6"/>
  <c r="X23" i="6" s="1"/>
  <c r="AB23" i="6" s="1"/>
  <c r="T18" i="6"/>
  <c r="V18" i="6" s="1"/>
  <c r="Z25" i="6"/>
  <c r="R25" i="6"/>
  <c r="P25" i="6"/>
  <c r="N25" i="6"/>
  <c r="L25" i="6"/>
  <c r="J25" i="6"/>
  <c r="H25" i="6"/>
  <c r="F25" i="6"/>
  <c r="D33" i="6"/>
  <c r="X19" i="7" l="1"/>
  <c r="V31" i="7"/>
  <c r="J33" i="6"/>
  <c r="L33" i="6"/>
  <c r="F33" i="6"/>
  <c r="N33" i="6"/>
  <c r="T25" i="6"/>
  <c r="V23" i="7"/>
  <c r="T30" i="7"/>
  <c r="V25" i="6"/>
  <c r="X23" i="7" l="1"/>
  <c r="K27" i="5" l="1"/>
  <c r="G27" i="5"/>
  <c r="X21" i="6" l="1"/>
  <c r="X25" i="6" l="1"/>
  <c r="N15" i="7"/>
  <c r="N17" i="7" s="1"/>
  <c r="L15" i="7"/>
  <c r="L17" i="7" s="1"/>
  <c r="J15" i="7"/>
  <c r="J17" i="7" s="1"/>
  <c r="H15" i="7"/>
  <c r="H17" i="7" s="1"/>
  <c r="F15" i="7"/>
  <c r="F17" i="7" s="1"/>
  <c r="D15" i="7"/>
  <c r="D17" i="7" s="1"/>
  <c r="K155" i="5"/>
  <c r="K146" i="5"/>
  <c r="G155" i="5"/>
  <c r="G146" i="5"/>
  <c r="K44" i="5"/>
  <c r="K45" i="5" s="1"/>
  <c r="K16" i="5"/>
  <c r="K19" i="5" s="1"/>
  <c r="K23" i="5" s="1"/>
  <c r="G44" i="5"/>
  <c r="G45" i="5" s="1"/>
  <c r="G16" i="5"/>
  <c r="G19" i="5" s="1"/>
  <c r="G23" i="5" s="1"/>
  <c r="X18" i="6"/>
  <c r="AB18" i="6" s="1"/>
  <c r="R16" i="6"/>
  <c r="N28" i="6"/>
  <c r="L28" i="6"/>
  <c r="J28" i="6"/>
  <c r="H28" i="6"/>
  <c r="H32" i="6" s="1"/>
  <c r="F28" i="6"/>
  <c r="N17" i="6"/>
  <c r="N19" i="6" s="1"/>
  <c r="L17" i="6"/>
  <c r="L19" i="6" s="1"/>
  <c r="J17" i="6"/>
  <c r="J19" i="6" s="1"/>
  <c r="H17" i="6"/>
  <c r="H19" i="6" s="1"/>
  <c r="F17" i="6"/>
  <c r="F19" i="6" s="1"/>
  <c r="D17" i="6"/>
  <c r="D19" i="6" s="1"/>
  <c r="K106" i="8"/>
  <c r="K108" i="8" s="1"/>
  <c r="X31" i="7" s="1"/>
  <c r="I106" i="8"/>
  <c r="I108" i="8" s="1"/>
  <c r="G106" i="8"/>
  <c r="X33" i="6" s="1"/>
  <c r="K78" i="8"/>
  <c r="G78" i="8"/>
  <c r="K68" i="8"/>
  <c r="I68" i="8"/>
  <c r="G68" i="8"/>
  <c r="K42" i="8"/>
  <c r="I42" i="8"/>
  <c r="G42" i="8"/>
  <c r="K27" i="8"/>
  <c r="I27" i="8"/>
  <c r="G27" i="8"/>
  <c r="F32" i="6" l="1"/>
  <c r="F34" i="6" s="1"/>
  <c r="N32" i="6"/>
  <c r="N34" i="6" s="1"/>
  <c r="J32" i="6"/>
  <c r="J34" i="6" s="1"/>
  <c r="L32" i="6"/>
  <c r="L34" i="6" s="1"/>
  <c r="R17" i="6"/>
  <c r="R19" i="6" s="1"/>
  <c r="V16" i="6"/>
  <c r="R14" i="7"/>
  <c r="V14" i="7" s="1"/>
  <c r="L31" i="7"/>
  <c r="N31" i="7"/>
  <c r="J31" i="7"/>
  <c r="F31" i="7"/>
  <c r="G28" i="5"/>
  <c r="G30" i="5" s="1"/>
  <c r="G32" i="5" s="1"/>
  <c r="G34" i="5" s="1"/>
  <c r="G60" i="5" s="1"/>
  <c r="K28" i="5"/>
  <c r="K30" i="5" s="1"/>
  <c r="K32" i="5" s="1"/>
  <c r="K34" i="5" s="1"/>
  <c r="K58" i="5" s="1"/>
  <c r="G43" i="8"/>
  <c r="I43" i="8"/>
  <c r="K79" i="8"/>
  <c r="K109" i="8" s="1"/>
  <c r="I79" i="8"/>
  <c r="I109" i="8" s="1"/>
  <c r="G108" i="8"/>
  <c r="K43" i="8"/>
  <c r="G79" i="8"/>
  <c r="X14" i="7" l="1"/>
  <c r="V15" i="7"/>
  <c r="V17" i="7" s="1"/>
  <c r="R15" i="7"/>
  <c r="R17" i="7" s="1"/>
  <c r="G47" i="5"/>
  <c r="G65" i="5" s="1"/>
  <c r="G82" i="5"/>
  <c r="G101" i="5" s="1"/>
  <c r="G123" i="5" s="1"/>
  <c r="G58" i="5"/>
  <c r="G59" i="5" s="1"/>
  <c r="P13" i="7"/>
  <c r="X13" i="7" s="1"/>
  <c r="K47" i="5"/>
  <c r="K63" i="5" s="1"/>
  <c r="G63" i="5" s="1"/>
  <c r="K82" i="5"/>
  <c r="K101" i="5" s="1"/>
  <c r="K123" i="5" s="1"/>
  <c r="G109" i="8"/>
  <c r="K136" i="5" l="1"/>
  <c r="K158" i="5" s="1"/>
  <c r="K160" i="5" s="1"/>
  <c r="G136" i="5"/>
  <c r="G158" i="5" s="1"/>
  <c r="G160" i="5" s="1"/>
  <c r="G64" i="5"/>
  <c r="X15" i="7"/>
  <c r="X17" i="7" s="1"/>
  <c r="P15" i="7"/>
  <c r="P17" i="7" s="1"/>
  <c r="E106" i="8"/>
  <c r="E78" i="8"/>
  <c r="I110" i="8"/>
  <c r="G110" i="8"/>
  <c r="E68" i="8"/>
  <c r="E42" i="8"/>
  <c r="K110" i="8"/>
  <c r="E27" i="8"/>
  <c r="E43" i="8" l="1"/>
  <c r="E108" i="8"/>
  <c r="E79" i="8"/>
  <c r="I146" i="5"/>
  <c r="E146" i="5"/>
  <c r="E109" i="8" l="1"/>
  <c r="E110" i="8" s="1"/>
  <c r="E155" i="5"/>
  <c r="I155" i="5"/>
  <c r="X31" i="6" l="1"/>
  <c r="AB31" i="6" s="1"/>
  <c r="X16" i="6" l="1"/>
  <c r="AB16" i="6" s="1"/>
  <c r="X14" i="6"/>
  <c r="AB14" i="6" s="1"/>
  <c r="N26" i="7"/>
  <c r="N30" i="7" s="1"/>
  <c r="N32" i="7" s="1"/>
  <c r="L26" i="7"/>
  <c r="L30" i="7" s="1"/>
  <c r="L32" i="7" s="1"/>
  <c r="J26" i="7"/>
  <c r="J30" i="7" s="1"/>
  <c r="J32" i="7" s="1"/>
  <c r="D26" i="7"/>
  <c r="F26" i="7"/>
  <c r="F30" i="7" s="1"/>
  <c r="F32" i="7" s="1"/>
  <c r="H26" i="7"/>
  <c r="H30" i="7" s="1"/>
  <c r="R27" i="6" l="1"/>
  <c r="R28" i="6" l="1"/>
  <c r="R32" i="6" s="1"/>
  <c r="V27" i="6"/>
  <c r="E44" i="5"/>
  <c r="E45" i="5" s="1"/>
  <c r="X27" i="6" l="1"/>
  <c r="I44" i="5"/>
  <c r="I45" i="5" s="1"/>
  <c r="E16" i="5"/>
  <c r="R25" i="7" l="1"/>
  <c r="V25" i="7" s="1"/>
  <c r="E19" i="5"/>
  <c r="E23" i="5" s="1"/>
  <c r="I19" i="5"/>
  <c r="I23" i="5" s="1"/>
  <c r="I28" i="5" s="1"/>
  <c r="I30" i="5" s="1"/>
  <c r="I32" i="5" s="1"/>
  <c r="D30" i="7"/>
  <c r="D32" i="7" s="1"/>
  <c r="D34" i="6"/>
  <c r="E28" i="5" l="1"/>
  <c r="E30" i="5" s="1"/>
  <c r="E32" i="5" s="1"/>
  <c r="V26" i="7"/>
  <c r="V30" i="7" s="1"/>
  <c r="V32" i="7" s="1"/>
  <c r="X25" i="7"/>
  <c r="R26" i="7"/>
  <c r="R30" i="7" s="1"/>
  <c r="I34" i="5"/>
  <c r="P24" i="7" s="1"/>
  <c r="I82" i="5"/>
  <c r="I101" i="5" s="1"/>
  <c r="I123" i="5" s="1"/>
  <c r="I136" i="5" s="1"/>
  <c r="I158" i="5" s="1"/>
  <c r="X24" i="7" l="1"/>
  <c r="X26" i="7" s="1"/>
  <c r="X30" i="7" s="1"/>
  <c r="X32" i="7" s="1"/>
  <c r="P26" i="7"/>
  <c r="P30" i="7" s="1"/>
  <c r="P32" i="7" s="1"/>
  <c r="E82" i="5"/>
  <c r="E101" i="5" s="1"/>
  <c r="E123" i="5" s="1"/>
  <c r="E136" i="5" s="1"/>
  <c r="E158" i="5" s="1"/>
  <c r="E34" i="5"/>
  <c r="E60" i="5" s="1"/>
  <c r="I58" i="5"/>
  <c r="E58" i="5" s="1"/>
  <c r="P26" i="6" s="1"/>
  <c r="P15" i="6"/>
  <c r="I47" i="5"/>
  <c r="I63" i="5" s="1"/>
  <c r="E63" i="5" s="1"/>
  <c r="E59" i="5" l="1"/>
  <c r="Z26" i="6" s="1"/>
  <c r="E47" i="5"/>
  <c r="E65" i="5" s="1"/>
  <c r="E64" i="5" s="1"/>
  <c r="T17" i="6"/>
  <c r="T19" i="6" s="1"/>
  <c r="V15" i="6"/>
  <c r="V17" i="6" s="1"/>
  <c r="V19" i="6" s="1"/>
  <c r="P28" i="6"/>
  <c r="P32" i="6" s="1"/>
  <c r="P17" i="6"/>
  <c r="P19" i="6" s="1"/>
  <c r="Z15" i="6"/>
  <c r="X15" i="6" l="1"/>
  <c r="X17" i="6" s="1"/>
  <c r="X19" i="6" s="1"/>
  <c r="T28" i="6"/>
  <c r="T32" i="6" s="1"/>
  <c r="V26" i="6"/>
  <c r="P34" i="6"/>
  <c r="Z17" i="6"/>
  <c r="Z19" i="6" s="1"/>
  <c r="Z28" i="6"/>
  <c r="Z32" i="6" s="1"/>
  <c r="E160" i="5"/>
  <c r="E161" i="5" s="1"/>
  <c r="I160" i="5"/>
  <c r="I161" i="5" s="1"/>
  <c r="AB27" i="6"/>
  <c r="AB15" i="6" l="1"/>
  <c r="AB17" i="6" s="1"/>
  <c r="AB19" i="6" s="1"/>
  <c r="V28" i="6"/>
  <c r="X26" i="6"/>
  <c r="Z34" i="6"/>
  <c r="AB21" i="6"/>
  <c r="AB33" i="6" s="1"/>
  <c r="V32" i="6" l="1"/>
  <c r="V34" i="6" s="1"/>
  <c r="X28" i="6"/>
  <c r="AB26" i="6"/>
  <c r="AB28" i="6" s="1"/>
  <c r="AB25" i="6"/>
  <c r="AB32" i="6" l="1"/>
  <c r="AB34" i="6" s="1"/>
  <c r="X32" i="6"/>
  <c r="X34" i="6" s="1"/>
</calcChain>
</file>

<file path=xl/sharedStrings.xml><?xml version="1.0" encoding="utf-8"?>
<sst xmlns="http://schemas.openxmlformats.org/spreadsheetml/2006/main" count="429" uniqueCount="275">
  <si>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</si>
  <si>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</si>
  <si>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</si>
  <si>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</si>
  <si>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</si>
  <si>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</si>
  <si>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</si>
  <si>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</si>
  <si>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</si>
  <si>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</si>
  <si>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</si>
  <si>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</si>
  <si>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</si>
  <si>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</si>
  <si>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</si>
  <si>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</si>
  <si>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</si>
  <si>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</si>
  <si>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</si>
  <si>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</si>
  <si>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</si>
  <si>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</si>
  <si>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</si>
  <si>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</si>
  <si>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</si>
  <si>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</si>
  <si>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</si>
  <si>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</si>
  <si>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</si>
  <si>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</si>
  <si>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</si>
  <si>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</si>
  <si>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</si>
  <si>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</si>
  <si>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</si>
  <si>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</si>
  <si>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</si>
  <si>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</si>
  <si>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</si>
  <si>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 xml:space="preserve">อุปกรณ์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</si>
  <si>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</si>
  <si>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</si>
  <si>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</si>
  <si>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</si>
  <si>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</si>
  <si>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</si>
  <si>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</si>
  <si>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</si>
  <si>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</si>
  <si>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</si>
  <si>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</si>
  <si>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</si>
  <si>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</si>
  <si>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</si>
  <si>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</si>
  <si>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</si>
  <si>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</si>
  <si>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</si>
  <si>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</si>
  <si>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</si>
  <si>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</si>
  <si>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</si>
  <si>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</si>
  <si>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</si>
  <si>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</si>
  <si>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</si>
  <si>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</si>
  <si>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</si>
  <si>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</si>
  <si>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</si>
  <si>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</si>
  <si>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</si>
  <si>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</si>
  <si>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</si>
  <si>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</si>
  <si>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</si>
  <si>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</si>
  <si>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</si>
  <si>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</si>
  <si>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</si>
  <si>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</si>
  <si>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</si>
  <si>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</si>
  <si>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</si>
  <si>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</si>
  <si>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</si>
  <si>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</si>
  <si>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</si>
  <si>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</si>
  <si>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</si>
  <si>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</si>
  <si>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</si>
  <si>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</si>
  <si>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</si>
  <si>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</si>
  <si>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</si>
  <si>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</si>
  <si>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</si>
  <si>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</si>
  <si>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</si>
  <si>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</si>
  <si>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</si>
  <si>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</si>
  <si>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</si>
  <si>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</si>
  <si>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</si>
  <si>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</si>
  <si>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</si>
  <si>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</si>
  <si>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</si>
  <si>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</si>
  <si>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</si>
  <si>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</si>
  <si>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</si>
  <si>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</si>
  <si>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</si>
  <si>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</si>
  <si>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</si>
  <si>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</si>
  <si>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</si>
  <si>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</si>
  <si>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</si>
  <si>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</si>
  <si>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</si>
  <si>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</si>
  <si>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</si>
  <si>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</si>
  <si>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</si>
  <si>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</si>
  <si>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</si>
  <si>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</si>
  <si>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</si>
  <si>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</si>
  <si>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</si>
  <si>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</si>
  <si>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</si>
  <si>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</si>
  <si>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</si>
  <si>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</si>
  <si>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</si>
  <si>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</si>
  <si>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 xml:space="preserve">       รับโอนทรัพย์สินรอการขายจากลูกหนี้เพื่อชำระหนี้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</si>
  <si>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</si>
  <si>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</si>
  <si>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</si>
  <si>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</si>
  <si>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</si>
  <si>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</si>
  <si>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 xml:space="preserve">      หุ้นสามัญ 1,109,988,590 หุ้น มูลค่าหุ้นละ 0.5 บาท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</si>
  <si>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</si>
  <si>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</si>
  <si>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</si>
  <si>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</si>
  <si>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</si>
  <si>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</si>
  <si>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</si>
  <si>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</si>
  <si>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</si>
  <si>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</si>
  <si>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</si>
  <si>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</si>
  <si>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</si>
  <si>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</si>
  <si>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</si>
  <si>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</si>
  <si>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</si>
  <si>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ยอดคงเหลือ ณ วันที่ 1 มกราคม 2562</t>
  </si>
  <si>
    <t>ยอดคงเหลือ ณ วันที่ 31 มีนาคม 2562</t>
  </si>
  <si>
    <t>รายได้จากการรับประกันภัย</t>
  </si>
  <si>
    <t>ค่าใช้จ่ายในการรับประกันภัย</t>
  </si>
  <si>
    <t>3, 28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</si>
  <si>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</si>
  <si>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</si>
  <si>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</si>
  <si>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</si>
  <si>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</si>
  <si>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ผลขาดทุนจากการวัดมูลค่าเงินลงทุนเผื่อขาย - </t>
  </si>
  <si>
    <t xml:space="preserve">  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</si>
  <si>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</si>
  <si>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ค่าใช้จ่ายจากหนี้สินสัญญาประกันภัย</t>
  </si>
  <si>
    <t xml:space="preserve">   สำรองเบี้ยประกันภัยที่ยังไม่ถือเป็นรายได้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</si>
  <si>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</si>
  <si>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</si>
  <si>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</si>
  <si>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</si>
  <si>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</si>
  <si>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</si>
  <si>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</si>
  <si>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เงินรอรับคืนจากการขายทอดตลาด</t>
  </si>
  <si>
    <t>เงินฝากธนาคารที่มีภาระค้ำประกันลดลง (เพิ่มขึ้น)</t>
  </si>
  <si>
    <t>เงินให้กู้ยืมระยะสั้นแก่บริษัทที่เกี่ยวข้องกันลดลง (เพิ่มขึ้น)</t>
  </si>
  <si>
    <t>เงินสดสุทธิจาก (ใช้ไปใน) กิจกรรมลงทุน</t>
  </si>
  <si>
    <t>เงินกู้ยืมระยะสั้นลดลง</t>
  </si>
  <si>
    <t xml:space="preserve">   เงินปันผลรับ</t>
  </si>
  <si>
    <t>งบแสดงการเปลี่ยนแปลงส่วนของผู้ถือหุ้น (ต่อ)</t>
  </si>
  <si>
    <t>เงินสดสุทธิจาก (ใช้ไปใน) กิจกรรมจัดหาเงิน</t>
  </si>
  <si>
    <t>เงินสดรับเงินปันผล</t>
  </si>
  <si>
    <t xml:space="preserve">   เงินฝากธนาคารที่มีข้อจำกัดในการใช้</t>
  </si>
  <si>
    <t>31 ธันวาคม 2562</t>
  </si>
  <si>
    <t>เงินกู้ยืมระยะสั้นจากสถาบันการเงิน</t>
  </si>
  <si>
    <t>เงินกู้ยืมระยะสั้น</t>
  </si>
  <si>
    <t>เงินรับล่วงหน้าค่าหุ้น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</si>
  <si>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</si>
  <si>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</si>
  <si>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</si>
  <si>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</si>
  <si>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</si>
  <si>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</si>
  <si>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</si>
  <si>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</si>
  <si>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</si>
  <si>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3, 5</t>
  </si>
  <si>
    <t>3, 13</t>
  </si>
  <si>
    <t>3, 19</t>
  </si>
  <si>
    <t>3, 20</t>
  </si>
  <si>
    <t>3, 24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</si>
  <si>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</si>
  <si>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</si>
  <si>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</si>
  <si>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</si>
  <si>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3, 29</t>
  </si>
  <si>
    <t>3, 30</t>
  </si>
  <si>
    <t>หุ้นทุนซื้อคืน (หมายเหตุ 27)</t>
  </si>
  <si>
    <t>ผลสะสมจากการเปลี่ยนแปลงนโยบายการบัญชี</t>
  </si>
  <si>
    <t xml:space="preserve">  - หลังการปรับปรุง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</si>
  <si>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</si>
  <si>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</si>
  <si>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</si>
  <si>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</si>
  <si>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   ขาดทุนจากการจำหน่ายและตัดจำหน่ายอุปกรณ์และคอมพิวเตอร์ซอฟต์แวร์</t>
  </si>
  <si>
    <t xml:space="preserve">       เงินให้สินเชื่อจากการซื้อลูกหนี้ด้อยคุณภาพของสถาบันการเงิน</t>
  </si>
  <si>
    <t xml:space="preserve">           โดยการผ่อนชำระซึ่งไม่กระทบกระแสเงินสด</t>
  </si>
  <si>
    <t xml:space="preserve">         เงินปันผลค้างรับ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</si>
  <si>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</si>
  <si>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</si>
  <si>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   (31 ธันวาคม 2562: หุ้นสามัญ 887,990,872 หุ้น </t>
  </si>
  <si>
    <t xml:space="preserve">      มูลค่าหุ้นละ 0.5 บาท)</t>
  </si>
  <si>
    <t xml:space="preserve">      หุ้นสามัญ 888,508,576 หุ้น มูลค่าหุ้นละ 0.5 บาท</t>
  </si>
  <si>
    <t>เพิ่มทุนจากการใช้สิทธิตามใบสำคัญ</t>
  </si>
  <si>
    <t>3, 6</t>
  </si>
  <si>
    <t xml:space="preserve">   แสดงสิทธิ (หมายเหตุ 25)</t>
  </si>
  <si>
    <t>เงินปันผลจ่าย (หมายเหตุ 33)</t>
  </si>
  <si>
    <t xml:space="preserve">   ผลขาดทุนจากการด้อยค่าทรัพย์สินรอการขาย</t>
  </si>
  <si>
    <t xml:space="preserve">   ภาษีมูลค่าเพิ่มรอเรียกคืน</t>
  </si>
  <si>
    <t xml:space="preserve">   สินทรัพย์ทางการเงินไม่หมุนเวียนอื่น</t>
  </si>
  <si>
    <t>เงินสดรับจากการออกหุ้นกู้</t>
  </si>
  <si>
    <t>ผลขาดทุนด้านเครดิตที่คาดว่าจะเกิดขึ้นของเงินสดและรายการเทียบเท่าเงินสด</t>
  </si>
  <si>
    <t>ชำระหนี้สินตามสัญญาเช่า</t>
  </si>
  <si>
    <t xml:space="preserve">         เงินปันผลค้างจ่าย</t>
  </si>
  <si>
    <t>ส่วนต่ำกว่าทุนจากสินทรัพย์</t>
  </si>
  <si>
    <t>ทางการเงินที่กำหนดให้วัด</t>
  </si>
  <si>
    <t>มูลค่าด้วยมูลค่ายุติธรรม</t>
  </si>
  <si>
    <t>กำไร (ขาดทุน) 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</si>
  <si>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</si>
  <si>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เงินสดจ่ายลงทุนในบริษัทย่อย</t>
  </si>
  <si>
    <t>เงินสดและรายการเทียบเท่าเงินสดเพิ่มขึ้นสุทธิ</t>
  </si>
  <si>
    <t xml:space="preserve">         หนี้สินตามสัญญาเช่าเพิ่มขึ้น</t>
  </si>
  <si>
    <t>3, 11</t>
  </si>
  <si>
    <t>เงินลงทุนเพิ่มขึ้น</t>
  </si>
  <si>
    <t xml:space="preserve">         ค่าตัดจำหน่ายสินทรัพย์สิทธิการใช้ที่บันทึกเป็นต้นทุนโครงการ</t>
  </si>
  <si>
    <t>เงินลงทุนระยะสั้น</t>
  </si>
  <si>
    <t>เงินลงทุนระยะยาว</t>
  </si>
  <si>
    <t>สิทธิการเช่า</t>
  </si>
  <si>
    <t>ขาดทุนจากสินทรัพย์ทางการเงินอื่น</t>
  </si>
  <si>
    <t>กำไรจากเงินลงทุน</t>
  </si>
  <si>
    <t xml:space="preserve">  (หมายเหตุ 2)</t>
  </si>
  <si>
    <t>เงินปันผลค้างจ่าย</t>
  </si>
  <si>
    <t>เงินสดจ่ายเพื่อซื้อสินทรัพย์ทางการเงินไม่หมุนเวียนอื่น</t>
  </si>
  <si>
    <t>โอนกลับหนี้สูญและหนี้สงสัยจะสูญ (หนี้สูญและหนี้สงสัยจะสูญ)</t>
  </si>
  <si>
    <t xml:space="preserve">      สินทรัพย์ทางการเงิน/เงินลงทุน</t>
  </si>
  <si>
    <t xml:space="preserve">   (กำไร) ขาดทุนจากการเปลี่ยนแปลงในมูลค่ายุติธรรมของ</t>
  </si>
  <si>
    <t xml:space="preserve">   สินทรัพย์ทางการเงินหมุนเวียนอื่น/เงินลงทุนเพื่อค้า</t>
  </si>
  <si>
    <t xml:space="preserve">โอนกลับผลขาดทุนด้านเครดิตที่คาดว่าจะเกิดขึ้น (ผลขาดทุนด้านเครดิตที่คาดว่าจะเกิดขึ้น) </t>
  </si>
  <si>
    <t xml:space="preserve">   หนี้สูญและหนี้สงสัยจะสูญ (โอนกลับ)</t>
  </si>
  <si>
    <t xml:space="preserve">   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</si>
</sst>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1"/>
      <name val="Browallia New"/>
      <family val="2"/>
    </font>
    <font>
      <sz val="11"/>
      <color indexed="8"/>
      <name val="Browallia New"/>
      <family val="2"/>
    </font>
    <font>
      <sz val="10"/>
      <color rgb="FF000000"/>
      <name val="Angsana New"/>
      <family val="1"/>
    </font>
    <font>
      <b/>
      <sz val="10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2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37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164" fontId="3" fillId="0" borderId="0" xfId="1" quotePrefix="1" applyNumberFormat="1" applyFont="1" applyAlignment="1">
      <alignment horizontal="left" vertical="top"/>
    </xf>
    <xf numFmtId="0" fontId="3" fillId="0" borderId="0" xfId="1" quotePrefix="1" applyFont="1" applyAlignment="1">
      <alignment horizontal="left" vertical="top"/>
    </xf>
    <xf numFmtId="41" fontId="3" fillId="0" borderId="2" xfId="1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41" fontId="3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 vertical="center"/>
    </xf>
    <xf numFmtId="164" fontId="3" fillId="0" borderId="4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41" fontId="3" fillId="0" borderId="0" xfId="1" applyNumberFormat="1" applyFont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4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1" xfId="4" applyNumberFormat="1" applyFont="1" applyBorder="1" applyAlignment="1">
      <alignment horizontal="center" vertical="center"/>
    </xf>
    <xf numFmtId="164" fontId="3" fillId="2" borderId="0" xfId="1" applyNumberFormat="1" applyFont="1" applyFill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164" fontId="3" fillId="0" borderId="0" xfId="1" quotePrefix="1" applyNumberFormat="1" applyFont="1" applyAlignment="1">
      <alignment horizontal="center" vertical="top"/>
    </xf>
    <xf numFmtId="37" fontId="3" fillId="0" borderId="0" xfId="1" applyNumberFormat="1" applyFont="1" applyAlignment="1">
      <alignment horizontal="right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Continuous" vertical="top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Border="1" applyAlignment="1">
      <alignment vertical="top"/>
    </xf>
    <xf numFmtId="41" fontId="3" fillId="0" borderId="0" xfId="1" applyNumberFormat="1" applyFont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Border="1" applyAlignment="1">
      <alignment horizontal="center" vertical="top"/>
    </xf>
    <xf numFmtId="41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41" fontId="3" fillId="0" borderId="0" xfId="1" applyNumberFormat="1" applyFont="1" applyBorder="1" applyAlignment="1">
      <alignment horizontal="center" vertical="top"/>
    </xf>
    <xf numFmtId="164" fontId="4" fillId="0" borderId="0" xfId="1" applyNumberFormat="1" applyFont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>
        <row r="4">
          <cell r="B4">
            <v>111874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/>
          <cell r="E2" t="str">
            <v>DZ</v>
          </cell>
          <cell r="F2" t="str">
            <v>40</v>
          </cell>
          <cell r="G2"/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/>
          <cell r="E3" t="str">
            <v>DZ</v>
          </cell>
          <cell r="F3" t="str">
            <v>40</v>
          </cell>
          <cell r="G3"/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/>
          <cell r="E4" t="str">
            <v>SZ</v>
          </cell>
          <cell r="F4" t="str">
            <v>40</v>
          </cell>
          <cell r="G4"/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/>
          <cell r="E5" t="str">
            <v>DZ</v>
          </cell>
          <cell r="F5" t="str">
            <v>40</v>
          </cell>
          <cell r="G5"/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/>
          <cell r="E6" t="str">
            <v>SZ</v>
          </cell>
          <cell r="F6" t="str">
            <v>40</v>
          </cell>
          <cell r="G6"/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/>
          <cell r="E7" t="str">
            <v>SZ</v>
          </cell>
          <cell r="F7" t="str">
            <v>40</v>
          </cell>
          <cell r="G7"/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/>
          <cell r="E8" t="str">
            <v>DZ</v>
          </cell>
          <cell r="F8" t="str">
            <v>40</v>
          </cell>
          <cell r="G8"/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/>
          <cell r="E9" t="str">
            <v>SZ</v>
          </cell>
          <cell r="F9" t="str">
            <v>40</v>
          </cell>
          <cell r="G9"/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/>
          <cell r="E10" t="str">
            <v>SZ</v>
          </cell>
          <cell r="F10" t="str">
            <v>40</v>
          </cell>
          <cell r="G10"/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/>
          <cell r="E11" t="str">
            <v>SZ</v>
          </cell>
          <cell r="F11" t="str">
            <v>40</v>
          </cell>
          <cell r="G11"/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/>
          <cell r="E12" t="str">
            <v>SZ</v>
          </cell>
          <cell r="F12" t="str">
            <v>40</v>
          </cell>
          <cell r="G12"/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/>
          <cell r="E13" t="str">
            <v>DZ</v>
          </cell>
          <cell r="F13" t="str">
            <v>40</v>
          </cell>
          <cell r="G13"/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/>
          <cell r="E14" t="str">
            <v>DZ</v>
          </cell>
          <cell r="F14" t="str">
            <v>40</v>
          </cell>
          <cell r="G14"/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/>
          <cell r="E15" t="str">
            <v>DZ</v>
          </cell>
          <cell r="F15" t="str">
            <v>40</v>
          </cell>
          <cell r="G15"/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/>
          <cell r="E16" t="str">
            <v>DZ</v>
          </cell>
          <cell r="F16" t="str">
            <v>40</v>
          </cell>
          <cell r="G16"/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/>
          <cell r="E17" t="str">
            <v>DZ</v>
          </cell>
          <cell r="F17" t="str">
            <v>40</v>
          </cell>
          <cell r="G17"/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/>
          <cell r="E18" t="str">
            <v>SZ</v>
          </cell>
          <cell r="F18" t="str">
            <v>40</v>
          </cell>
          <cell r="G18"/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/>
          <cell r="E19" t="str">
            <v>DA</v>
          </cell>
          <cell r="F19" t="str">
            <v>40</v>
          </cell>
          <cell r="G19"/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/>
          <cell r="E20" t="str">
            <v>DZ</v>
          </cell>
          <cell r="F20" t="str">
            <v>40</v>
          </cell>
          <cell r="G20"/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/>
          <cell r="E21" t="str">
            <v>SZ</v>
          </cell>
          <cell r="F21" t="str">
            <v>40</v>
          </cell>
          <cell r="G21"/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/>
          <cell r="E22" t="str">
            <v>DZ</v>
          </cell>
          <cell r="F22" t="str">
            <v>40</v>
          </cell>
          <cell r="G22"/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/>
          <cell r="E23" t="str">
            <v>SZ</v>
          </cell>
          <cell r="F23" t="str">
            <v>40</v>
          </cell>
          <cell r="G23"/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/>
          <cell r="E24" t="str">
            <v>SZ</v>
          </cell>
          <cell r="F24" t="str">
            <v>40</v>
          </cell>
          <cell r="G24"/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/>
          <cell r="E25" t="str">
            <v>SZ</v>
          </cell>
          <cell r="F25" t="str">
            <v>40</v>
          </cell>
          <cell r="G25"/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/>
          <cell r="E26" t="str">
            <v>DZ</v>
          </cell>
          <cell r="F26" t="str">
            <v>40</v>
          </cell>
          <cell r="G26"/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/>
          <cell r="E27" t="str">
            <v>DZ</v>
          </cell>
          <cell r="F27" t="str">
            <v>40</v>
          </cell>
          <cell r="G27"/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/>
          <cell r="E28" t="str">
            <v>SZ</v>
          </cell>
          <cell r="F28" t="str">
            <v>40</v>
          </cell>
          <cell r="G28"/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/>
          <cell r="E29" t="str">
            <v>SZ</v>
          </cell>
          <cell r="F29" t="str">
            <v>50</v>
          </cell>
          <cell r="G29"/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/>
          <cell r="E30" t="str">
            <v>DZ</v>
          </cell>
          <cell r="F30" t="str">
            <v>40</v>
          </cell>
          <cell r="G30"/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/>
          <cell r="E31" t="str">
            <v>SZ</v>
          </cell>
          <cell r="F31" t="str">
            <v>40</v>
          </cell>
          <cell r="G31"/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/>
          <cell r="E32" t="str">
            <v>SZ</v>
          </cell>
          <cell r="F32" t="str">
            <v>40</v>
          </cell>
          <cell r="G32"/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/>
          <cell r="E33" t="str">
            <v>TZ</v>
          </cell>
          <cell r="F33" t="str">
            <v>40</v>
          </cell>
          <cell r="G33"/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/>
          <cell r="E34" t="str">
            <v>SZ</v>
          </cell>
          <cell r="F34" t="str">
            <v>40</v>
          </cell>
          <cell r="G34"/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/>
          <cell r="E35" t="str">
            <v>SZ</v>
          </cell>
          <cell r="F35" t="str">
            <v>40</v>
          </cell>
          <cell r="G35"/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/>
          <cell r="E36" t="str">
            <v>KZ</v>
          </cell>
          <cell r="F36" t="str">
            <v>40</v>
          </cell>
          <cell r="G36"/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/>
          <cell r="E37" t="str">
            <v>DZ</v>
          </cell>
          <cell r="F37" t="str">
            <v>40</v>
          </cell>
          <cell r="G37"/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/>
          <cell r="E38" t="str">
            <v>DZ</v>
          </cell>
          <cell r="F38" t="str">
            <v>40</v>
          </cell>
          <cell r="G38"/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/>
          <cell r="E39" t="str">
            <v>DZ</v>
          </cell>
          <cell r="F39" t="str">
            <v>40</v>
          </cell>
          <cell r="G39"/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/>
          <cell r="E40" t="str">
            <v>DZ</v>
          </cell>
          <cell r="F40" t="str">
            <v>40</v>
          </cell>
          <cell r="G40"/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/>
          <cell r="E41" t="str">
            <v>DZ</v>
          </cell>
          <cell r="F41" t="str">
            <v>40</v>
          </cell>
          <cell r="G41"/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/>
          <cell r="E42" t="str">
            <v>DZ</v>
          </cell>
          <cell r="F42" t="str">
            <v>40</v>
          </cell>
          <cell r="G42"/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/>
          <cell r="E43" t="str">
            <v>DZ</v>
          </cell>
          <cell r="F43" t="str">
            <v>40</v>
          </cell>
          <cell r="G43"/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/>
          <cell r="E44" t="str">
            <v>SZ</v>
          </cell>
          <cell r="F44" t="str">
            <v>40</v>
          </cell>
          <cell r="G44"/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/>
          <cell r="E45" t="str">
            <v>DZ</v>
          </cell>
          <cell r="F45" t="str">
            <v>40</v>
          </cell>
          <cell r="G45"/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/>
          <cell r="E46" t="str">
            <v>DZ</v>
          </cell>
          <cell r="F46" t="str">
            <v>40</v>
          </cell>
          <cell r="G46"/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/>
          <cell r="E47" t="str">
            <v>SZ</v>
          </cell>
          <cell r="F47" t="str">
            <v>40</v>
          </cell>
          <cell r="G47"/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/>
          <cell r="E48" t="str">
            <v>SZ</v>
          </cell>
          <cell r="F48" t="str">
            <v>40</v>
          </cell>
          <cell r="G48"/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/>
          <cell r="E49" t="str">
            <v>DZ</v>
          </cell>
          <cell r="F49" t="str">
            <v>40</v>
          </cell>
          <cell r="G49"/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/>
          <cell r="E50" t="str">
            <v>DZ</v>
          </cell>
          <cell r="F50" t="str">
            <v>40</v>
          </cell>
          <cell r="G50"/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/>
          <cell r="E51" t="str">
            <v>DZ</v>
          </cell>
          <cell r="F51" t="str">
            <v>40</v>
          </cell>
          <cell r="G51"/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/>
          <cell r="E52" t="str">
            <v>SZ</v>
          </cell>
          <cell r="F52" t="str">
            <v>40</v>
          </cell>
          <cell r="G52"/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/>
          <cell r="E53" t="str">
            <v>SZ</v>
          </cell>
          <cell r="F53" t="str">
            <v>40</v>
          </cell>
          <cell r="G53"/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/>
          <cell r="E54" t="str">
            <v>SZ</v>
          </cell>
          <cell r="F54" t="str">
            <v>40</v>
          </cell>
          <cell r="G54"/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/>
          <cell r="E55" t="str">
            <v>DZ</v>
          </cell>
          <cell r="F55" t="str">
            <v>40</v>
          </cell>
          <cell r="G55"/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/>
          <cell r="E56" t="str">
            <v>DZ</v>
          </cell>
          <cell r="F56" t="str">
            <v>40</v>
          </cell>
          <cell r="G56"/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/>
          <cell r="E57" t="str">
            <v>KZ</v>
          </cell>
          <cell r="F57" t="str">
            <v>50</v>
          </cell>
          <cell r="G57"/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/>
          <cell r="E58" t="str">
            <v>KV</v>
          </cell>
          <cell r="F58" t="str">
            <v>40</v>
          </cell>
          <cell r="G58"/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/>
          <cell r="E59" t="str">
            <v>SZ</v>
          </cell>
          <cell r="F59" t="str">
            <v>40</v>
          </cell>
          <cell r="G59"/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/>
          <cell r="E60" t="str">
            <v>DZ</v>
          </cell>
          <cell r="F60" t="str">
            <v>40</v>
          </cell>
          <cell r="G60"/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/>
          <cell r="E61" t="str">
            <v>SZ</v>
          </cell>
          <cell r="F61" t="str">
            <v>40</v>
          </cell>
          <cell r="G61"/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/>
          <cell r="E62" t="str">
            <v>SZ</v>
          </cell>
          <cell r="F62" t="str">
            <v>40</v>
          </cell>
          <cell r="G62"/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/>
          <cell r="E63" t="str">
            <v>SZ</v>
          </cell>
          <cell r="F63" t="str">
            <v>40</v>
          </cell>
          <cell r="G63"/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/>
          <cell r="E64" t="str">
            <v>SZ</v>
          </cell>
          <cell r="F64" t="str">
            <v>50</v>
          </cell>
          <cell r="G64"/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/>
          <cell r="E65" t="str">
            <v>DZ</v>
          </cell>
          <cell r="F65" t="str">
            <v>40</v>
          </cell>
          <cell r="G65"/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/>
          <cell r="E66" t="str">
            <v>DZ</v>
          </cell>
          <cell r="F66" t="str">
            <v>40</v>
          </cell>
          <cell r="G66"/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/>
          <cell r="E67" t="str">
            <v>DZ</v>
          </cell>
          <cell r="F67" t="str">
            <v>40</v>
          </cell>
          <cell r="G67"/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/>
          <cell r="E68" t="str">
            <v>DZ</v>
          </cell>
          <cell r="F68" t="str">
            <v>40</v>
          </cell>
          <cell r="G68"/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/>
          <cell r="E69" t="str">
            <v>SZ</v>
          </cell>
          <cell r="F69" t="str">
            <v>40</v>
          </cell>
          <cell r="G69"/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/>
          <cell r="E70" t="str">
            <v>SZ</v>
          </cell>
          <cell r="F70" t="str">
            <v>40</v>
          </cell>
          <cell r="G70"/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/>
          <cell r="E71" t="str">
            <v>DZ</v>
          </cell>
          <cell r="F71" t="str">
            <v>40</v>
          </cell>
          <cell r="G71"/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/>
          <cell r="E72" t="str">
            <v>SZ</v>
          </cell>
          <cell r="F72" t="str">
            <v>40</v>
          </cell>
          <cell r="G72"/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/>
          <cell r="E73" t="str">
            <v>DZ</v>
          </cell>
          <cell r="F73" t="str">
            <v>40</v>
          </cell>
          <cell r="G73"/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/>
          <cell r="E74" t="str">
            <v>SZ</v>
          </cell>
          <cell r="F74" t="str">
            <v>40</v>
          </cell>
          <cell r="G74"/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/>
          <cell r="E75" t="str">
            <v>SZ</v>
          </cell>
          <cell r="F75" t="str">
            <v>40</v>
          </cell>
          <cell r="G75"/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/>
          <cell r="E76" t="str">
            <v>SZ</v>
          </cell>
          <cell r="F76" t="str">
            <v>40</v>
          </cell>
          <cell r="G76"/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/>
          <cell r="E77" t="str">
            <v>SZ</v>
          </cell>
          <cell r="F77" t="str">
            <v>40</v>
          </cell>
          <cell r="G77"/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/>
          <cell r="E78" t="str">
            <v>SZ</v>
          </cell>
          <cell r="F78" t="str">
            <v>40</v>
          </cell>
          <cell r="G78"/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/>
          <cell r="E79" t="str">
            <v>SZ</v>
          </cell>
          <cell r="F79" t="str">
            <v>40</v>
          </cell>
          <cell r="G79"/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/>
          <cell r="E80" t="str">
            <v>SZ</v>
          </cell>
          <cell r="F80" t="str">
            <v>40</v>
          </cell>
          <cell r="G80"/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/>
          <cell r="E81" t="str">
            <v>SZ</v>
          </cell>
          <cell r="F81" t="str">
            <v>40</v>
          </cell>
          <cell r="G81"/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/>
          <cell r="E82" t="str">
            <v>SZ</v>
          </cell>
          <cell r="F82" t="str">
            <v>40</v>
          </cell>
          <cell r="G82"/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/>
          <cell r="E83" t="str">
            <v>SZ</v>
          </cell>
          <cell r="F83" t="str">
            <v>40</v>
          </cell>
          <cell r="G83"/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/>
          <cell r="E84" t="str">
            <v>SZ</v>
          </cell>
          <cell r="F84" t="str">
            <v>40</v>
          </cell>
          <cell r="G84"/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/>
          <cell r="E85" t="str">
            <v>SZ</v>
          </cell>
          <cell r="F85" t="str">
            <v>40</v>
          </cell>
          <cell r="G85"/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/>
          <cell r="E86" t="str">
            <v>DZ</v>
          </cell>
          <cell r="F86" t="str">
            <v>40</v>
          </cell>
          <cell r="G86"/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/>
          <cell r="E87" t="str">
            <v>SZ</v>
          </cell>
          <cell r="F87" t="str">
            <v>40</v>
          </cell>
          <cell r="G87"/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/>
          <cell r="E88" t="str">
            <v>SZ</v>
          </cell>
          <cell r="F88" t="str">
            <v>40</v>
          </cell>
          <cell r="G88"/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/>
          <cell r="E89" t="str">
            <v>SZ</v>
          </cell>
          <cell r="F89" t="str">
            <v>40</v>
          </cell>
          <cell r="G89"/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/>
          <cell r="E90" t="str">
            <v>DZ</v>
          </cell>
          <cell r="F90" t="str">
            <v>40</v>
          </cell>
          <cell r="G90"/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/>
          <cell r="E91" t="str">
            <v>DZ</v>
          </cell>
          <cell r="F91" t="str">
            <v>40</v>
          </cell>
          <cell r="G91"/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/>
          <cell r="E92" t="str">
            <v>SZ</v>
          </cell>
          <cell r="F92" t="str">
            <v>40</v>
          </cell>
          <cell r="G92"/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/>
          <cell r="E93" t="str">
            <v>DZ</v>
          </cell>
          <cell r="F93" t="str">
            <v>40</v>
          </cell>
          <cell r="G93"/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/>
          <cell r="E94" t="str">
            <v>DZ</v>
          </cell>
          <cell r="F94" t="str">
            <v>40</v>
          </cell>
          <cell r="G94"/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/>
          <cell r="E95" t="str">
            <v>DZ</v>
          </cell>
          <cell r="F95" t="str">
            <v>40</v>
          </cell>
          <cell r="G95"/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/>
          <cell r="E96" t="str">
            <v>DZ</v>
          </cell>
          <cell r="F96" t="str">
            <v>40</v>
          </cell>
          <cell r="G96"/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/>
          <cell r="E97" t="str">
            <v>DA</v>
          </cell>
          <cell r="F97" t="str">
            <v>40</v>
          </cell>
          <cell r="G97"/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/>
          <cell r="E98" t="str">
            <v>SZ</v>
          </cell>
          <cell r="F98" t="str">
            <v>40</v>
          </cell>
          <cell r="G98"/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/>
          <cell r="E99" t="str">
            <v>SZ</v>
          </cell>
          <cell r="F99" t="str">
            <v>40</v>
          </cell>
          <cell r="G99"/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/>
          <cell r="E100" t="str">
            <v>SZ</v>
          </cell>
          <cell r="F100" t="str">
            <v>40</v>
          </cell>
          <cell r="G100"/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/>
          <cell r="E101" t="str">
            <v>SZ</v>
          </cell>
          <cell r="F101" t="str">
            <v>40</v>
          </cell>
          <cell r="G101"/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/>
          <cell r="E102" t="str">
            <v>SZ</v>
          </cell>
          <cell r="F102" t="str">
            <v>40</v>
          </cell>
          <cell r="G102"/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/>
          <cell r="E103" t="str">
            <v>DZ</v>
          </cell>
          <cell r="F103" t="str">
            <v>40</v>
          </cell>
          <cell r="G103"/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/>
          <cell r="E104" t="str">
            <v>DZ</v>
          </cell>
          <cell r="F104" t="str">
            <v>40</v>
          </cell>
          <cell r="G104"/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/>
          <cell r="E105" t="str">
            <v>DZ</v>
          </cell>
          <cell r="F105" t="str">
            <v>40</v>
          </cell>
          <cell r="G105"/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/>
          <cell r="E106" t="str">
            <v>DZ</v>
          </cell>
          <cell r="F106" t="str">
            <v>40</v>
          </cell>
          <cell r="G106"/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/>
          <cell r="E107" t="str">
            <v>DZ</v>
          </cell>
          <cell r="F107" t="str">
            <v>40</v>
          </cell>
          <cell r="G107"/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/>
          <cell r="E108" t="str">
            <v>DZ</v>
          </cell>
          <cell r="F108" t="str">
            <v>40</v>
          </cell>
          <cell r="G108"/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/>
          <cell r="E109" t="str">
            <v>SZ</v>
          </cell>
          <cell r="F109" t="str">
            <v>40</v>
          </cell>
          <cell r="G109"/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/>
          <cell r="E110" t="str">
            <v>DZ</v>
          </cell>
          <cell r="F110" t="str">
            <v>40</v>
          </cell>
          <cell r="G110"/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/>
          <cell r="E111" t="str">
            <v>DZ</v>
          </cell>
          <cell r="F111" t="str">
            <v>40</v>
          </cell>
          <cell r="G111"/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/>
          <cell r="E112" t="str">
            <v>DZ</v>
          </cell>
          <cell r="F112" t="str">
            <v>40</v>
          </cell>
          <cell r="G112"/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/>
          <cell r="E113" t="str">
            <v>DZ</v>
          </cell>
          <cell r="F113" t="str">
            <v>40</v>
          </cell>
          <cell r="G113"/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/>
          <cell r="E114" t="str">
            <v>SZ</v>
          </cell>
          <cell r="F114" t="str">
            <v>40</v>
          </cell>
          <cell r="G114"/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/>
          <cell r="E115" t="str">
            <v>SZ</v>
          </cell>
          <cell r="F115" t="str">
            <v>40</v>
          </cell>
          <cell r="G115"/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/>
          <cell r="E116" t="str">
            <v>SZ</v>
          </cell>
          <cell r="F116" t="str">
            <v>50</v>
          </cell>
          <cell r="G116"/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/>
          <cell r="E117" t="str">
            <v>DZ</v>
          </cell>
          <cell r="F117" t="str">
            <v>40</v>
          </cell>
          <cell r="G117"/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/>
          <cell r="E118" t="str">
            <v>DZ</v>
          </cell>
          <cell r="F118" t="str">
            <v>40</v>
          </cell>
          <cell r="G118"/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/>
          <cell r="E119" t="str">
            <v>SZ</v>
          </cell>
          <cell r="F119" t="str">
            <v>40</v>
          </cell>
          <cell r="G119"/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/>
          <cell r="E120" t="str">
            <v>DZ</v>
          </cell>
          <cell r="F120" t="str">
            <v>40</v>
          </cell>
          <cell r="G120"/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/>
          <cell r="E121" t="str">
            <v>DA</v>
          </cell>
          <cell r="F121" t="str">
            <v>40</v>
          </cell>
          <cell r="G121"/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/>
          <cell r="E122" t="str">
            <v>DA</v>
          </cell>
          <cell r="F122" t="str">
            <v>50</v>
          </cell>
          <cell r="G122"/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/>
          <cell r="E123" t="str">
            <v>DA</v>
          </cell>
          <cell r="F123" t="str">
            <v>40</v>
          </cell>
          <cell r="G123"/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/>
          <cell r="E124" t="str">
            <v>DA</v>
          </cell>
          <cell r="F124" t="str">
            <v>40</v>
          </cell>
          <cell r="G124"/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/>
          <cell r="E125" t="str">
            <v>DA</v>
          </cell>
          <cell r="F125" t="str">
            <v>50</v>
          </cell>
          <cell r="G125"/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/>
          <cell r="E126" t="str">
            <v>DA</v>
          </cell>
          <cell r="F126" t="str">
            <v>50</v>
          </cell>
          <cell r="G126"/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/>
          <cell r="E127" t="str">
            <v>DZ</v>
          </cell>
          <cell r="F127" t="str">
            <v>40</v>
          </cell>
          <cell r="G127"/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/>
          <cell r="E128" t="str">
            <v>SZ</v>
          </cell>
          <cell r="F128" t="str">
            <v>40</v>
          </cell>
          <cell r="G128"/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/>
          <cell r="E129" t="str">
            <v>DZ</v>
          </cell>
          <cell r="F129" t="str">
            <v>40</v>
          </cell>
          <cell r="G129"/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/>
          <cell r="E130" t="str">
            <v>DZ</v>
          </cell>
          <cell r="F130" t="str">
            <v>40</v>
          </cell>
          <cell r="G130"/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/>
          <cell r="E131" t="str">
            <v>SZ</v>
          </cell>
          <cell r="F131" t="str">
            <v>40</v>
          </cell>
          <cell r="G131"/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/>
          <cell r="E132" t="str">
            <v>SZ</v>
          </cell>
          <cell r="F132" t="str">
            <v>40</v>
          </cell>
          <cell r="G132"/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/>
          <cell r="E133" t="str">
            <v>SZ</v>
          </cell>
          <cell r="F133" t="str">
            <v>40</v>
          </cell>
          <cell r="G133"/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/>
          <cell r="E134" t="str">
            <v>SZ</v>
          </cell>
          <cell r="F134" t="str">
            <v>40</v>
          </cell>
          <cell r="G134"/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/>
          <cell r="E135" t="str">
            <v>SZ</v>
          </cell>
          <cell r="F135" t="str">
            <v>40</v>
          </cell>
          <cell r="G135"/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/>
          <cell r="E136" t="str">
            <v>SZ</v>
          </cell>
          <cell r="F136" t="str">
            <v>40</v>
          </cell>
          <cell r="G136"/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/>
          <cell r="E137" t="str">
            <v>SZ</v>
          </cell>
          <cell r="F137" t="str">
            <v>40</v>
          </cell>
          <cell r="G137"/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/>
          <cell r="E138" t="str">
            <v>DZ</v>
          </cell>
          <cell r="F138" t="str">
            <v>40</v>
          </cell>
          <cell r="G138"/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/>
          <cell r="E139" t="str">
            <v>DZ</v>
          </cell>
          <cell r="F139" t="str">
            <v>40</v>
          </cell>
          <cell r="G139"/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/>
          <cell r="E140" t="str">
            <v>DZ</v>
          </cell>
          <cell r="F140" t="str">
            <v>40</v>
          </cell>
          <cell r="G140"/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/>
          <cell r="E141" t="str">
            <v>DZ</v>
          </cell>
          <cell r="F141" t="str">
            <v>40</v>
          </cell>
          <cell r="G141"/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/>
          <cell r="E142" t="str">
            <v>DA</v>
          </cell>
          <cell r="F142" t="str">
            <v>40</v>
          </cell>
          <cell r="G142"/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/>
          <cell r="E143" t="str">
            <v>DZ</v>
          </cell>
          <cell r="F143" t="str">
            <v>40</v>
          </cell>
          <cell r="G143"/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/>
          <cell r="E144" t="str">
            <v>SZ</v>
          </cell>
          <cell r="F144" t="str">
            <v>40</v>
          </cell>
          <cell r="G144"/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/>
          <cell r="E145" t="str">
            <v>DZ</v>
          </cell>
          <cell r="F145" t="str">
            <v>40</v>
          </cell>
          <cell r="G145"/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/>
          <cell r="E146" t="str">
            <v>DZ</v>
          </cell>
          <cell r="F146" t="str">
            <v>40</v>
          </cell>
          <cell r="G146"/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/>
          <cell r="E147" t="str">
            <v>DZ</v>
          </cell>
          <cell r="F147" t="str">
            <v>40</v>
          </cell>
          <cell r="G147"/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/>
          <cell r="E148" t="str">
            <v>DZ</v>
          </cell>
          <cell r="F148" t="str">
            <v>40</v>
          </cell>
          <cell r="G148"/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/>
          <cell r="E149" t="str">
            <v>DZ</v>
          </cell>
          <cell r="F149" t="str">
            <v>40</v>
          </cell>
          <cell r="G149"/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/>
          <cell r="E150" t="str">
            <v>SB</v>
          </cell>
          <cell r="F150" t="str">
            <v>50</v>
          </cell>
          <cell r="G150"/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/>
          <cell r="E151" t="str">
            <v>DZ</v>
          </cell>
          <cell r="F151" t="str">
            <v>40</v>
          </cell>
          <cell r="G151"/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/>
          <cell r="E152" t="str">
            <v>SZ</v>
          </cell>
          <cell r="F152" t="str">
            <v>40</v>
          </cell>
          <cell r="G152"/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/>
          <cell r="E153" t="str">
            <v>DZ</v>
          </cell>
          <cell r="F153" t="str">
            <v>40</v>
          </cell>
          <cell r="G153"/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/>
          <cell r="E154" t="str">
            <v>SZ</v>
          </cell>
          <cell r="F154" t="str">
            <v>40</v>
          </cell>
          <cell r="G154"/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/>
          <cell r="E155" t="str">
            <v>SZ</v>
          </cell>
          <cell r="F155" t="str">
            <v>40</v>
          </cell>
          <cell r="G155"/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/>
          <cell r="E156" t="str">
            <v>SZ</v>
          </cell>
          <cell r="F156" t="str">
            <v>40</v>
          </cell>
          <cell r="G156"/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/>
          <cell r="E157" t="str">
            <v>SZ</v>
          </cell>
          <cell r="F157" t="str">
            <v>40</v>
          </cell>
          <cell r="G157"/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/>
          <cell r="E158" t="str">
            <v>SZ</v>
          </cell>
          <cell r="F158" t="str">
            <v>40</v>
          </cell>
          <cell r="G158"/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/>
          <cell r="E159" t="str">
            <v>SZ</v>
          </cell>
          <cell r="F159" t="str">
            <v>40</v>
          </cell>
          <cell r="G159"/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/>
          <cell r="E160" t="str">
            <v>DZ</v>
          </cell>
          <cell r="F160" t="str">
            <v>40</v>
          </cell>
          <cell r="G160"/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/>
          <cell r="E161" t="str">
            <v>SZ</v>
          </cell>
          <cell r="F161" t="str">
            <v>40</v>
          </cell>
          <cell r="G161"/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/>
          <cell r="E162" t="str">
            <v>SZ</v>
          </cell>
          <cell r="F162" t="str">
            <v>40</v>
          </cell>
          <cell r="G162"/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/>
          <cell r="E163" t="str">
            <v>DZ</v>
          </cell>
          <cell r="F163" t="str">
            <v>40</v>
          </cell>
          <cell r="G163"/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/>
          <cell r="E164" t="str">
            <v>DZ</v>
          </cell>
          <cell r="F164" t="str">
            <v>40</v>
          </cell>
          <cell r="G164"/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/>
          <cell r="E165" t="str">
            <v>DZ</v>
          </cell>
          <cell r="F165" t="str">
            <v>40</v>
          </cell>
          <cell r="G165"/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/>
          <cell r="E166" t="str">
            <v>DZ</v>
          </cell>
          <cell r="F166" t="str">
            <v>40</v>
          </cell>
          <cell r="G166"/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/>
          <cell r="E167" t="str">
            <v>DZ</v>
          </cell>
          <cell r="F167" t="str">
            <v>40</v>
          </cell>
          <cell r="G167"/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/>
          <cell r="E168" t="str">
            <v>DZ</v>
          </cell>
          <cell r="F168" t="str">
            <v>40</v>
          </cell>
          <cell r="G168"/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/>
          <cell r="E169" t="str">
            <v>DZ</v>
          </cell>
          <cell r="F169" t="str">
            <v>40</v>
          </cell>
          <cell r="G169"/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/>
          <cell r="E170" t="str">
            <v>DZ</v>
          </cell>
          <cell r="F170" t="str">
            <v>40</v>
          </cell>
          <cell r="G170"/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/>
          <cell r="E171" t="str">
            <v>SZ</v>
          </cell>
          <cell r="F171" t="str">
            <v>40</v>
          </cell>
          <cell r="G171"/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/>
          <cell r="E172" t="str">
            <v>SZ</v>
          </cell>
          <cell r="F172" t="str">
            <v>40</v>
          </cell>
          <cell r="G172"/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/>
          <cell r="E173" t="str">
            <v>DZ</v>
          </cell>
          <cell r="F173" t="str">
            <v>40</v>
          </cell>
          <cell r="G173"/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/>
          <cell r="E174" t="str">
            <v>DZ</v>
          </cell>
          <cell r="F174" t="str">
            <v>40</v>
          </cell>
          <cell r="G174"/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/>
          <cell r="E175" t="str">
            <v>DZ</v>
          </cell>
          <cell r="F175" t="str">
            <v>40</v>
          </cell>
          <cell r="G175"/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/>
          <cell r="E176" t="str">
            <v>DZ</v>
          </cell>
          <cell r="F176" t="str">
            <v>40</v>
          </cell>
          <cell r="G176"/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/>
          <cell r="E177" t="str">
            <v>DZ</v>
          </cell>
          <cell r="F177" t="str">
            <v>40</v>
          </cell>
          <cell r="G177"/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/>
          <cell r="E178" t="str">
            <v>DZ</v>
          </cell>
          <cell r="F178" t="str">
            <v>40</v>
          </cell>
          <cell r="G178"/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/>
          <cell r="E179" t="str">
            <v>DZ</v>
          </cell>
          <cell r="F179" t="str">
            <v>40</v>
          </cell>
          <cell r="G179"/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/>
          <cell r="E180" t="str">
            <v>SZ</v>
          </cell>
          <cell r="F180" t="str">
            <v>40</v>
          </cell>
          <cell r="G180"/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/>
          <cell r="E181" t="str">
            <v>DZ</v>
          </cell>
          <cell r="F181" t="str">
            <v>40</v>
          </cell>
          <cell r="G181"/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/>
          <cell r="E182" t="str">
            <v>DZ</v>
          </cell>
          <cell r="F182" t="str">
            <v>40</v>
          </cell>
          <cell r="G182"/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/>
          <cell r="E183" t="str">
            <v>SZ</v>
          </cell>
          <cell r="F183" t="str">
            <v>40</v>
          </cell>
          <cell r="G183"/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/>
          <cell r="E184" t="str">
            <v>DZ</v>
          </cell>
          <cell r="F184" t="str">
            <v>40</v>
          </cell>
          <cell r="G184"/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/>
          <cell r="E185" t="str">
            <v>DZ</v>
          </cell>
          <cell r="F185" t="str">
            <v>40</v>
          </cell>
          <cell r="G185"/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/>
          <cell r="E186" t="str">
            <v>DZ</v>
          </cell>
          <cell r="F186" t="str">
            <v>40</v>
          </cell>
          <cell r="G186"/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>
        <row r="2">
          <cell r="B2">
            <v>1.9678000000000001E-2</v>
          </cell>
        </row>
      </sheetData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เง_นก__ธนชาต_"/>
      <sheetName val="Exp"/>
      <sheetName val="TrialBalance Q3-2002"/>
      <sheetName val="Setup 2008"/>
      <sheetName val="Output"/>
      <sheetName val="ADJ - RATE"/>
      <sheetName val="10-1 Media"/>
      <sheetName val="10-cut"/>
      <sheetName val="C-1"/>
      <sheetName val="Invoice"/>
      <sheetName val="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/>
          <cell r="D2" t="str">
            <v>DZ</v>
          </cell>
          <cell r="E2" t="str">
            <v>40</v>
          </cell>
          <cell r="F2"/>
          <cell r="G2"/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/>
          <cell r="D3" t="str">
            <v>DZ</v>
          </cell>
          <cell r="E3" t="str">
            <v>40</v>
          </cell>
          <cell r="F3"/>
          <cell r="G3"/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/>
          <cell r="D4" t="str">
            <v>DZ</v>
          </cell>
          <cell r="E4" t="str">
            <v>40</v>
          </cell>
          <cell r="F4"/>
          <cell r="G4"/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/>
          <cell r="D5" t="str">
            <v>DZ</v>
          </cell>
          <cell r="E5" t="str">
            <v>40</v>
          </cell>
          <cell r="F5"/>
          <cell r="G5"/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/>
          <cell r="D6" t="str">
            <v>SZ</v>
          </cell>
          <cell r="E6" t="str">
            <v>40</v>
          </cell>
          <cell r="F6"/>
          <cell r="G6"/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/>
          <cell r="D7" t="str">
            <v>SZ</v>
          </cell>
          <cell r="E7" t="str">
            <v>40</v>
          </cell>
          <cell r="F7"/>
          <cell r="G7"/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/>
          <cell r="D8" t="str">
            <v>SZ</v>
          </cell>
          <cell r="E8" t="str">
            <v>40</v>
          </cell>
          <cell r="F8"/>
          <cell r="G8"/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/>
          <cell r="D9" t="str">
            <v>SZ</v>
          </cell>
          <cell r="E9" t="str">
            <v>40</v>
          </cell>
          <cell r="F9"/>
          <cell r="G9"/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/>
          <cell r="D10" t="str">
            <v>SZ</v>
          </cell>
          <cell r="E10" t="str">
            <v>40</v>
          </cell>
          <cell r="F10"/>
          <cell r="G10"/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/>
          <cell r="D11" t="str">
            <v>SZ</v>
          </cell>
          <cell r="E11" t="str">
            <v>40</v>
          </cell>
          <cell r="F11"/>
          <cell r="G11"/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/>
          <cell r="D12" t="str">
            <v>SZ</v>
          </cell>
          <cell r="E12" t="str">
            <v>40</v>
          </cell>
          <cell r="F12"/>
          <cell r="G12"/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/>
          <cell r="D13" t="str">
            <v>SZ</v>
          </cell>
          <cell r="E13" t="str">
            <v>40</v>
          </cell>
          <cell r="F13"/>
          <cell r="G13"/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/>
          <cell r="D14" t="str">
            <v>SZ</v>
          </cell>
          <cell r="E14" t="str">
            <v>40</v>
          </cell>
          <cell r="F14"/>
          <cell r="G14"/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/>
          <cell r="D15" t="str">
            <v>SZ</v>
          </cell>
          <cell r="E15" t="str">
            <v>40</v>
          </cell>
          <cell r="F15"/>
          <cell r="G15"/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/>
          <cell r="D16" t="str">
            <v>SZ</v>
          </cell>
          <cell r="E16" t="str">
            <v>40</v>
          </cell>
          <cell r="F16"/>
          <cell r="G16"/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/>
          <cell r="D17" t="str">
            <v>SZ</v>
          </cell>
          <cell r="E17" t="str">
            <v>40</v>
          </cell>
          <cell r="F17"/>
          <cell r="G17"/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/>
          <cell r="D18" t="str">
            <v>SZ</v>
          </cell>
          <cell r="E18" t="str">
            <v>40</v>
          </cell>
          <cell r="F18"/>
          <cell r="G18"/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/>
          <cell r="D19" t="str">
            <v>SZ</v>
          </cell>
          <cell r="E19" t="str">
            <v>40</v>
          </cell>
          <cell r="F19"/>
          <cell r="G19"/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/>
          <cell r="D20" t="str">
            <v>SZ</v>
          </cell>
          <cell r="E20" t="str">
            <v>40</v>
          </cell>
          <cell r="F20"/>
          <cell r="G20"/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/>
          <cell r="D21" t="str">
            <v>SZ</v>
          </cell>
          <cell r="E21" t="str">
            <v>40</v>
          </cell>
          <cell r="F21"/>
          <cell r="G21"/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/>
          <cell r="D22" t="str">
            <v>SZ</v>
          </cell>
          <cell r="E22" t="str">
            <v>40</v>
          </cell>
          <cell r="F22"/>
          <cell r="G22"/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/>
          <cell r="D23" t="str">
            <v>SZ</v>
          </cell>
          <cell r="E23" t="str">
            <v>40</v>
          </cell>
          <cell r="F23"/>
          <cell r="G23"/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/>
          <cell r="D25" t="str">
            <v>SZ</v>
          </cell>
          <cell r="E25" t="str">
            <v>40</v>
          </cell>
          <cell r="F25"/>
          <cell r="G25"/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/>
          <cell r="D26" t="str">
            <v>SZ</v>
          </cell>
          <cell r="E26" t="str">
            <v>40</v>
          </cell>
          <cell r="F26"/>
          <cell r="G26"/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/>
          <cell r="D27" t="str">
            <v>SZ</v>
          </cell>
          <cell r="E27" t="str">
            <v>40</v>
          </cell>
          <cell r="F27"/>
          <cell r="G27"/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/>
          <cell r="D28" t="str">
            <v>SZ</v>
          </cell>
          <cell r="E28" t="str">
            <v>40</v>
          </cell>
          <cell r="F28"/>
          <cell r="G28"/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/>
          <cell r="D29" t="str">
            <v>SZ</v>
          </cell>
          <cell r="E29" t="str">
            <v>40</v>
          </cell>
          <cell r="F29"/>
          <cell r="G29"/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/>
          <cell r="D30" t="str">
            <v>SZ</v>
          </cell>
          <cell r="E30" t="str">
            <v>40</v>
          </cell>
          <cell r="F30"/>
          <cell r="G30"/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/>
          <cell r="D31" t="str">
            <v>SZ</v>
          </cell>
          <cell r="E31" t="str">
            <v>40</v>
          </cell>
          <cell r="F31"/>
          <cell r="G31"/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/>
          <cell r="D32" t="str">
            <v>SZ</v>
          </cell>
          <cell r="E32" t="str">
            <v>40</v>
          </cell>
          <cell r="F32"/>
          <cell r="G32"/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/>
          <cell r="D33" t="str">
            <v>SZ</v>
          </cell>
          <cell r="E33" t="str">
            <v>40</v>
          </cell>
          <cell r="F33"/>
          <cell r="G33"/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/>
          <cell r="D34" t="str">
            <v>SZ</v>
          </cell>
          <cell r="E34" t="str">
            <v>40</v>
          </cell>
          <cell r="F34"/>
          <cell r="G34"/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/>
          <cell r="D35" t="str">
            <v>SZ</v>
          </cell>
          <cell r="E35" t="str">
            <v>40</v>
          </cell>
          <cell r="F35"/>
          <cell r="G35"/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/>
          <cell r="D36" t="str">
            <v>SZ</v>
          </cell>
          <cell r="E36" t="str">
            <v>40</v>
          </cell>
          <cell r="F36"/>
          <cell r="G36"/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/>
          <cell r="F2" t="str">
            <v>KR</v>
          </cell>
          <cell r="G2" t="str">
            <v>31</v>
          </cell>
          <cell r="H2"/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/>
          <cell r="F3" t="str">
            <v>KR</v>
          </cell>
          <cell r="G3" t="str">
            <v>31</v>
          </cell>
          <cell r="H3"/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/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/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/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/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/>
          <cell r="F9" t="str">
            <v>KR</v>
          </cell>
          <cell r="G9" t="str">
            <v>31</v>
          </cell>
          <cell r="H9"/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/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/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/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/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/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/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/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/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/>
          <cell r="F18" t="str">
            <v>KR</v>
          </cell>
          <cell r="G18" t="str">
            <v>31</v>
          </cell>
          <cell r="H18"/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/>
          <cell r="F19" t="str">
            <v>KR</v>
          </cell>
          <cell r="G19" t="str">
            <v>31</v>
          </cell>
          <cell r="H19"/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/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/>
          <cell r="F21" t="str">
            <v>KR</v>
          </cell>
          <cell r="G21" t="str">
            <v>31</v>
          </cell>
          <cell r="H21"/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/>
          <cell r="F22" t="str">
            <v>KR</v>
          </cell>
          <cell r="G22" t="str">
            <v>31</v>
          </cell>
          <cell r="H22"/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/>
          <cell r="F23" t="str">
            <v>KR</v>
          </cell>
          <cell r="G23" t="str">
            <v>31</v>
          </cell>
          <cell r="H23"/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/>
          <cell r="F24" t="str">
            <v>KR</v>
          </cell>
          <cell r="G24" t="str">
            <v>31</v>
          </cell>
          <cell r="H24"/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/>
          <cell r="F25" t="str">
            <v>KR</v>
          </cell>
          <cell r="G25" t="str">
            <v>31</v>
          </cell>
          <cell r="H25"/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/>
          <cell r="F26" t="str">
            <v>KR</v>
          </cell>
          <cell r="G26" t="str">
            <v>31</v>
          </cell>
          <cell r="H26"/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/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/>
          <cell r="F28" t="str">
            <v>KR</v>
          </cell>
          <cell r="G28" t="str">
            <v>31</v>
          </cell>
          <cell r="H28"/>
          <cell r="I28"/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/>
          <cell r="F29" t="str">
            <v>KR</v>
          </cell>
          <cell r="G29" t="str">
            <v>31</v>
          </cell>
          <cell r="H29"/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/>
          <cell r="F30" t="str">
            <v>KR</v>
          </cell>
          <cell r="G30" t="str">
            <v>31</v>
          </cell>
          <cell r="H30"/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/>
          <cell r="F31" t="str">
            <v>KR</v>
          </cell>
          <cell r="G31" t="str">
            <v>31</v>
          </cell>
          <cell r="H31"/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/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/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/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/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/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/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/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/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/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/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/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/>
          <cell r="F43" t="str">
            <v>KR</v>
          </cell>
          <cell r="G43" t="str">
            <v>21</v>
          </cell>
          <cell r="H43"/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/>
          <cell r="F44" t="str">
            <v>KR</v>
          </cell>
          <cell r="G44" t="str">
            <v>31</v>
          </cell>
          <cell r="H44"/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/>
          <cell r="F45" t="str">
            <v>KR</v>
          </cell>
          <cell r="G45" t="str">
            <v>31</v>
          </cell>
          <cell r="H45"/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/>
          <cell r="F46" t="str">
            <v>KR</v>
          </cell>
          <cell r="G46" t="str">
            <v>31</v>
          </cell>
          <cell r="H46"/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/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/>
          <cell r="F48" t="str">
            <v>RE</v>
          </cell>
          <cell r="G48" t="str">
            <v>31</v>
          </cell>
          <cell r="H48" t="str">
            <v>D7</v>
          </cell>
          <cell r="I48"/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/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/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/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/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/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/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/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/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/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/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/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/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/>
          <cell r="F62" t="str">
            <v>KR</v>
          </cell>
          <cell r="G62" t="str">
            <v>31</v>
          </cell>
          <cell r="H62"/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/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/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/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/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/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/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/>
          <cell r="F70" t="str">
            <v>KR</v>
          </cell>
          <cell r="G70" t="str">
            <v>31</v>
          </cell>
          <cell r="H70"/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/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/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/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/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/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/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/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/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/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/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/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/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/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/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/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/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/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/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/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/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/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/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/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/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/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/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/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/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/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/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/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/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/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/>
          <cell r="F104" t="str">
            <v>KR</v>
          </cell>
          <cell r="G104" t="str">
            <v>31</v>
          </cell>
          <cell r="H104"/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/>
          <cell r="F105" t="str">
            <v>KR</v>
          </cell>
          <cell r="G105" t="str">
            <v>31</v>
          </cell>
          <cell r="H105"/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/>
          <cell r="F106" t="str">
            <v>KR</v>
          </cell>
          <cell r="G106" t="str">
            <v>31</v>
          </cell>
          <cell r="H106"/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/>
          <cell r="F107" t="str">
            <v>KR</v>
          </cell>
          <cell r="G107" t="str">
            <v>31</v>
          </cell>
          <cell r="H107"/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/>
          <cell r="F108" t="str">
            <v>KR</v>
          </cell>
          <cell r="G108" t="str">
            <v>31</v>
          </cell>
          <cell r="H108"/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/>
          <cell r="F109" t="str">
            <v>KR</v>
          </cell>
          <cell r="G109" t="str">
            <v>31</v>
          </cell>
          <cell r="H109"/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/>
          <cell r="F110" t="str">
            <v>KR</v>
          </cell>
          <cell r="G110" t="str">
            <v>31</v>
          </cell>
          <cell r="H110"/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/>
          <cell r="F111" t="str">
            <v>KR</v>
          </cell>
          <cell r="G111" t="str">
            <v>31</v>
          </cell>
          <cell r="H111"/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/>
          <cell r="F112" t="str">
            <v>KR</v>
          </cell>
          <cell r="G112" t="str">
            <v>31</v>
          </cell>
          <cell r="H112"/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/>
          <cell r="F113" t="str">
            <v>KR</v>
          </cell>
          <cell r="G113" t="str">
            <v>31</v>
          </cell>
          <cell r="H113"/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/>
          <cell r="F114" t="str">
            <v>KR</v>
          </cell>
          <cell r="G114" t="str">
            <v>31</v>
          </cell>
          <cell r="H114"/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/>
          <cell r="F115" t="str">
            <v>KR</v>
          </cell>
          <cell r="G115" t="str">
            <v>31</v>
          </cell>
          <cell r="H115"/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/>
          <cell r="F116" t="str">
            <v>KR</v>
          </cell>
          <cell r="G116" t="str">
            <v>31</v>
          </cell>
          <cell r="H116"/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/>
          <cell r="F117" t="str">
            <v>KR</v>
          </cell>
          <cell r="G117" t="str">
            <v>31</v>
          </cell>
          <cell r="H117"/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/>
          <cell r="F118" t="str">
            <v>KR</v>
          </cell>
          <cell r="G118" t="str">
            <v>31</v>
          </cell>
          <cell r="H118"/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/>
          <cell r="F119" t="str">
            <v>KR</v>
          </cell>
          <cell r="G119" t="str">
            <v>31</v>
          </cell>
          <cell r="H119"/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/>
          <cell r="F120" t="str">
            <v>KR</v>
          </cell>
          <cell r="G120" t="str">
            <v>31</v>
          </cell>
          <cell r="H120"/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/>
          <cell r="F121" t="str">
            <v>KR</v>
          </cell>
          <cell r="G121" t="str">
            <v>31</v>
          </cell>
          <cell r="H121"/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/>
          <cell r="F122" t="str">
            <v>KR</v>
          </cell>
          <cell r="G122" t="str">
            <v>31</v>
          </cell>
          <cell r="H122"/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/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/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/>
          <cell r="F125" t="str">
            <v>KR</v>
          </cell>
          <cell r="G125" t="str">
            <v>31</v>
          </cell>
          <cell r="H125"/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/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/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/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/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/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/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/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/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/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/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/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/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/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/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/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/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/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/>
          <cell r="F144" t="str">
            <v>KR</v>
          </cell>
          <cell r="G144" t="str">
            <v>31</v>
          </cell>
          <cell r="H144"/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/>
          <cell r="F145" t="str">
            <v>KR</v>
          </cell>
          <cell r="G145" t="str">
            <v>31</v>
          </cell>
          <cell r="H145"/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/>
          <cell r="F146" t="str">
            <v>KR</v>
          </cell>
          <cell r="G146" t="str">
            <v>31</v>
          </cell>
          <cell r="H146"/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/>
          <cell r="F147" t="str">
            <v>KR</v>
          </cell>
          <cell r="G147" t="str">
            <v>31</v>
          </cell>
          <cell r="H147"/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/>
          <cell r="F148" t="str">
            <v>KR</v>
          </cell>
          <cell r="G148" t="str">
            <v>31</v>
          </cell>
          <cell r="H148"/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/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/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/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/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/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/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/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/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/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/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/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/>
          <cell r="F160" t="str">
            <v>KR</v>
          </cell>
          <cell r="G160" t="str">
            <v>31</v>
          </cell>
          <cell r="H160"/>
          <cell r="I160"/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/>
          <cell r="F161" t="str">
            <v>KR</v>
          </cell>
          <cell r="G161" t="str">
            <v>31</v>
          </cell>
          <cell r="H161"/>
          <cell r="I161"/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/>
          <cell r="F162" t="str">
            <v>KR</v>
          </cell>
          <cell r="G162" t="str">
            <v>31</v>
          </cell>
          <cell r="H162"/>
          <cell r="I162"/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/>
          <cell r="F163" t="str">
            <v>KR</v>
          </cell>
          <cell r="G163" t="str">
            <v>31</v>
          </cell>
          <cell r="H163"/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/>
          <cell r="F164" t="str">
            <v>KR</v>
          </cell>
          <cell r="G164" t="str">
            <v>31</v>
          </cell>
          <cell r="H164"/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/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/>
          <cell r="F166" t="str">
            <v>KR</v>
          </cell>
          <cell r="G166" t="str">
            <v>31</v>
          </cell>
          <cell r="H166"/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/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/>
          <cell r="F168" t="str">
            <v>KR</v>
          </cell>
          <cell r="G168" t="str">
            <v>31</v>
          </cell>
          <cell r="H168"/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/>
          <cell r="F169" t="str">
            <v>KR</v>
          </cell>
          <cell r="G169" t="str">
            <v>31</v>
          </cell>
          <cell r="H169"/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/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/>
          <cell r="F171" t="str">
            <v>KR</v>
          </cell>
          <cell r="G171" t="str">
            <v>31</v>
          </cell>
          <cell r="H171"/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/>
          <cell r="F172" t="str">
            <v>KR</v>
          </cell>
          <cell r="G172" t="str">
            <v>31</v>
          </cell>
          <cell r="H172"/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/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/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/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/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/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/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/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/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/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/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/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/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/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/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/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/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/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/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/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/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/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/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/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/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/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/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/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/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/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/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/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/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/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/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/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/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/>
          <cell r="F211" t="str">
            <v>KR</v>
          </cell>
          <cell r="G211" t="str">
            <v>31</v>
          </cell>
          <cell r="H211"/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/>
          <cell r="F212" t="str">
            <v>KR</v>
          </cell>
          <cell r="G212" t="str">
            <v>31</v>
          </cell>
          <cell r="H212"/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/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/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/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/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/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/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/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/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/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/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/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/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/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/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/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/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/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/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/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/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/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/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/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/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/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/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/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/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/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/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/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/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/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/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/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/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/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/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/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/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/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/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/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/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/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/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/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/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/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/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/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/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/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/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/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/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/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/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/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/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/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/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/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/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/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/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/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/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/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/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/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/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/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/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/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/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/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/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/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/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/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/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/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/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/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/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/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/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/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/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/>
          <cell r="F303" t="str">
            <v>KR</v>
          </cell>
          <cell r="G303" t="str">
            <v>31</v>
          </cell>
          <cell r="H303"/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/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/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/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/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/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/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/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/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/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/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/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/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/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/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/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/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/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/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/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/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/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/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/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/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/>
          <cell r="F328" t="str">
            <v>KR</v>
          </cell>
          <cell r="G328" t="str">
            <v>31</v>
          </cell>
          <cell r="H328"/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/>
          <cell r="F329" t="str">
            <v>KR</v>
          </cell>
          <cell r="G329" t="str">
            <v>31</v>
          </cell>
          <cell r="H329"/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/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/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/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/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/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/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/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/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/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/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/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/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/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/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/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/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/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/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/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/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/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/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/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/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/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/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/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/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/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/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/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/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/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/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/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/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/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/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/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/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/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/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/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/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/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/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/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/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/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/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/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/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/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/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/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/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/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/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/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/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/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/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/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/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/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/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/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/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/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/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/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/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/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/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/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/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/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/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/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/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/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/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/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/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/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/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/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/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/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/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/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/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/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/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/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/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/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/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/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/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/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/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/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/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/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/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/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/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/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/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/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/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/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/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/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/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/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/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/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/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/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/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/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/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/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/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/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/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/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/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/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/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/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/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/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/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/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/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/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/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/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/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/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/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/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/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/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/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/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/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/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/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/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/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/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/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/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/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/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/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/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/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/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/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/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/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/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/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/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/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/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/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/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/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/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/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/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/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/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/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/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/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/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/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/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/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/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/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/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/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/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/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/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/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/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/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/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/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/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/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/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/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/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/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/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/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/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/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/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/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/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/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/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/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/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/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/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/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/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/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/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/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/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/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/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/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/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/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/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/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/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/>
          <cell r="F561" t="str">
            <v>KR</v>
          </cell>
          <cell r="G561" t="str">
            <v>31</v>
          </cell>
          <cell r="H561"/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/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/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/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/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/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/>
          <cell r="F568" t="str">
            <v>RE</v>
          </cell>
          <cell r="G568" t="str">
            <v>31</v>
          </cell>
          <cell r="H568" t="str">
            <v>V0</v>
          </cell>
          <cell r="I568"/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/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/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/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/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/>
          <cell r="F575" t="str">
            <v>KR</v>
          </cell>
          <cell r="G575" t="str">
            <v>31</v>
          </cell>
          <cell r="H575"/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/>
          <cell r="F576" t="str">
            <v>KR</v>
          </cell>
          <cell r="G576" t="str">
            <v>31</v>
          </cell>
          <cell r="H576"/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/>
          <cell r="F577" t="str">
            <v>KR</v>
          </cell>
          <cell r="G577" t="str">
            <v>31</v>
          </cell>
          <cell r="H577"/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/>
          <cell r="F578" t="str">
            <v>KR</v>
          </cell>
          <cell r="G578" t="str">
            <v>31</v>
          </cell>
          <cell r="H578"/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/>
          <cell r="F579" t="str">
            <v>KR</v>
          </cell>
          <cell r="G579" t="str">
            <v>31</v>
          </cell>
          <cell r="H579"/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/>
          <cell r="F580" t="str">
            <v>KR</v>
          </cell>
          <cell r="G580" t="str">
            <v>31</v>
          </cell>
          <cell r="H580"/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/>
          <cell r="F581" t="str">
            <v>KR</v>
          </cell>
          <cell r="G581" t="str">
            <v>31</v>
          </cell>
          <cell r="H581"/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/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/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/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/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/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/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/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/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/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/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/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/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/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/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/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/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/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/>
          <cell r="F599" t="str">
            <v>KR</v>
          </cell>
          <cell r="G599" t="str">
            <v>31</v>
          </cell>
          <cell r="H599"/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/>
          <cell r="F600" t="str">
            <v>KR</v>
          </cell>
          <cell r="G600" t="str">
            <v>31</v>
          </cell>
          <cell r="H600"/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/>
          <cell r="F601" t="str">
            <v>KR</v>
          </cell>
          <cell r="G601" t="str">
            <v>31</v>
          </cell>
          <cell r="H601"/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/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/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/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/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/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/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/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/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/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/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/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/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/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/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/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/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/>
          <cell r="F618" t="str">
            <v>KR</v>
          </cell>
          <cell r="G618" t="str">
            <v>31</v>
          </cell>
          <cell r="H618"/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/>
          <cell r="F619" t="str">
            <v>KR</v>
          </cell>
          <cell r="G619" t="str">
            <v>31</v>
          </cell>
          <cell r="H619"/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/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/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/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/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/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/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/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/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/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/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/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/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/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/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/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/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/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/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/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/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/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/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/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/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/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/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/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/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/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/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/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/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/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/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/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/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/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/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/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/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/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/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/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/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/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/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/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/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/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/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/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/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/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/>
          <cell r="F673" t="str">
            <v>KR</v>
          </cell>
          <cell r="G673" t="str">
            <v>31</v>
          </cell>
          <cell r="H673"/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/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/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/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/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/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/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/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/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/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/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/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/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/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/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/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/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/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/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/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/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/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/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/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/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/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/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/>
          <cell r="F700" t="str">
            <v>KR</v>
          </cell>
          <cell r="G700" t="str">
            <v>31</v>
          </cell>
          <cell r="H700"/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/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/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/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/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/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/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/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/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/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/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/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/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/>
          <cell r="F713" t="str">
            <v>KR</v>
          </cell>
          <cell r="G713" t="str">
            <v>31</v>
          </cell>
          <cell r="H713"/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/>
          <cell r="F714" t="str">
            <v>KR</v>
          </cell>
          <cell r="G714" t="str">
            <v>31</v>
          </cell>
          <cell r="H714"/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/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/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/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/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/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/>
          <cell r="F720" t="str">
            <v>KR</v>
          </cell>
          <cell r="G720" t="str">
            <v>31</v>
          </cell>
          <cell r="H720"/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/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/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/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/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/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/>
          <cell r="F726" t="str">
            <v>KR</v>
          </cell>
          <cell r="G726" t="str">
            <v>31</v>
          </cell>
          <cell r="H726"/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/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/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/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/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/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/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/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/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/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/>
          <cell r="F736" t="str">
            <v>KR</v>
          </cell>
          <cell r="G736" t="str">
            <v>31</v>
          </cell>
          <cell r="H736"/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/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/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/>
          <cell r="F739" t="str">
            <v>KR</v>
          </cell>
          <cell r="G739" t="str">
            <v>31</v>
          </cell>
          <cell r="H739"/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/>
          <cell r="F740" t="str">
            <v>KR</v>
          </cell>
          <cell r="G740" t="str">
            <v>31</v>
          </cell>
          <cell r="H740"/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/>
          <cell r="F741" t="str">
            <v>KR</v>
          </cell>
          <cell r="G741" t="str">
            <v>31</v>
          </cell>
          <cell r="H741"/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/>
          <cell r="F742" t="str">
            <v>KR</v>
          </cell>
          <cell r="G742" t="str">
            <v>31</v>
          </cell>
          <cell r="H742"/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/>
          <cell r="F743" t="str">
            <v>KR</v>
          </cell>
          <cell r="G743" t="str">
            <v>31</v>
          </cell>
          <cell r="H743"/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/>
          <cell r="F744" t="str">
            <v>KR</v>
          </cell>
          <cell r="G744" t="str">
            <v>31</v>
          </cell>
          <cell r="H744"/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/>
          <cell r="F745" t="str">
            <v>KR</v>
          </cell>
          <cell r="G745" t="str">
            <v>31</v>
          </cell>
          <cell r="H745"/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/>
          <cell r="F746" t="str">
            <v>KR</v>
          </cell>
          <cell r="G746" t="str">
            <v>31</v>
          </cell>
          <cell r="H746"/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/>
          <cell r="F747" t="str">
            <v>KR</v>
          </cell>
          <cell r="G747" t="str">
            <v>31</v>
          </cell>
          <cell r="H747"/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/>
          <cell r="F748" t="str">
            <v>KR</v>
          </cell>
          <cell r="G748" t="str">
            <v>31</v>
          </cell>
          <cell r="H748"/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/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/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/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/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/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/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/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/>
          <cell r="F758" t="str">
            <v>KR</v>
          </cell>
          <cell r="G758" t="str">
            <v>31</v>
          </cell>
          <cell r="H758"/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/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/>
          <cell r="F761" t="str">
            <v>KR</v>
          </cell>
          <cell r="G761" t="str">
            <v>31</v>
          </cell>
          <cell r="H761"/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/>
          <cell r="F762" t="str">
            <v>KR</v>
          </cell>
          <cell r="G762" t="str">
            <v>31</v>
          </cell>
          <cell r="H762"/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/>
          <cell r="F763" t="str">
            <v>KR</v>
          </cell>
          <cell r="G763" t="str">
            <v>31</v>
          </cell>
          <cell r="H763"/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/>
          <cell r="F764" t="str">
            <v>KR</v>
          </cell>
          <cell r="G764" t="str">
            <v>31</v>
          </cell>
          <cell r="H764"/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/>
          <cell r="F765" t="str">
            <v>KR</v>
          </cell>
          <cell r="G765" t="str">
            <v>31</v>
          </cell>
          <cell r="H765"/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/>
          <cell r="F766" t="str">
            <v>KR</v>
          </cell>
          <cell r="G766" t="str">
            <v>31</v>
          </cell>
          <cell r="H766"/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/>
          <cell r="F767" t="str">
            <v>KR</v>
          </cell>
          <cell r="G767" t="str">
            <v>31</v>
          </cell>
          <cell r="H767"/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/>
          <cell r="F768" t="str">
            <v>KR</v>
          </cell>
          <cell r="G768" t="str">
            <v>31</v>
          </cell>
          <cell r="H768"/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/>
          <cell r="F769" t="str">
            <v>KR</v>
          </cell>
          <cell r="G769" t="str">
            <v>31</v>
          </cell>
          <cell r="H769"/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/>
          <cell r="F770" t="str">
            <v>KR</v>
          </cell>
          <cell r="G770" t="str">
            <v>31</v>
          </cell>
          <cell r="H770"/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/>
          <cell r="F771" t="str">
            <v>KR</v>
          </cell>
          <cell r="G771" t="str">
            <v>31</v>
          </cell>
          <cell r="H771"/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/>
          <cell r="F772" t="str">
            <v>KR</v>
          </cell>
          <cell r="G772" t="str">
            <v>31</v>
          </cell>
          <cell r="H772"/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/>
          <cell r="F773" t="str">
            <v>KR</v>
          </cell>
          <cell r="G773" t="str">
            <v>31</v>
          </cell>
          <cell r="H773"/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/>
          <cell r="F774" t="str">
            <v>KR</v>
          </cell>
          <cell r="G774" t="str">
            <v>31</v>
          </cell>
          <cell r="H774"/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/>
          <cell r="F775" t="str">
            <v>KR</v>
          </cell>
          <cell r="G775" t="str">
            <v>31</v>
          </cell>
          <cell r="H775"/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/>
          <cell r="F776" t="str">
            <v>KR</v>
          </cell>
          <cell r="G776" t="str">
            <v>31</v>
          </cell>
          <cell r="H776"/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/>
          <cell r="F777" t="str">
            <v>KR</v>
          </cell>
          <cell r="G777" t="str">
            <v>31</v>
          </cell>
          <cell r="H777"/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/>
          <cell r="F778" t="str">
            <v>KR</v>
          </cell>
          <cell r="G778" t="str">
            <v>31</v>
          </cell>
          <cell r="H778"/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/>
          <cell r="F779" t="str">
            <v>KR</v>
          </cell>
          <cell r="G779" t="str">
            <v>31</v>
          </cell>
          <cell r="H779"/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/>
          <cell r="F780" t="str">
            <v>KR</v>
          </cell>
          <cell r="G780" t="str">
            <v>31</v>
          </cell>
          <cell r="H780"/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/>
          <cell r="F781" t="str">
            <v>KR</v>
          </cell>
          <cell r="G781" t="str">
            <v>31</v>
          </cell>
          <cell r="H781"/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/>
          <cell r="F782" t="str">
            <v>KR</v>
          </cell>
          <cell r="G782" t="str">
            <v>31</v>
          </cell>
          <cell r="H782"/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/>
          <cell r="F783" t="str">
            <v>KR</v>
          </cell>
          <cell r="G783" t="str">
            <v>31</v>
          </cell>
          <cell r="H783"/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/>
          <cell r="F784" t="str">
            <v>KR</v>
          </cell>
          <cell r="G784" t="str">
            <v>31</v>
          </cell>
          <cell r="H784"/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/>
          <cell r="F785" t="str">
            <v>KR</v>
          </cell>
          <cell r="G785" t="str">
            <v>31</v>
          </cell>
          <cell r="H785"/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/>
          <cell r="F786" t="str">
            <v>KR</v>
          </cell>
          <cell r="G786" t="str">
            <v>31</v>
          </cell>
          <cell r="H786"/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/>
          <cell r="F787" t="str">
            <v>KR</v>
          </cell>
          <cell r="G787" t="str">
            <v>31</v>
          </cell>
          <cell r="H787"/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/>
          <cell r="F788" t="str">
            <v>KR</v>
          </cell>
          <cell r="G788" t="str">
            <v>31</v>
          </cell>
          <cell r="H788"/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/>
          <cell r="F789" t="str">
            <v>KR</v>
          </cell>
          <cell r="G789" t="str">
            <v>31</v>
          </cell>
          <cell r="H789"/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/>
          <cell r="F790" t="str">
            <v>KR</v>
          </cell>
          <cell r="G790" t="str">
            <v>31</v>
          </cell>
          <cell r="H790"/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/>
          <cell r="F791" t="str">
            <v>KR</v>
          </cell>
          <cell r="G791" t="str">
            <v>31</v>
          </cell>
          <cell r="H791"/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/>
          <cell r="F792" t="str">
            <v>KR</v>
          </cell>
          <cell r="G792" t="str">
            <v>31</v>
          </cell>
          <cell r="H792"/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/>
          <cell r="F793" t="str">
            <v>KR</v>
          </cell>
          <cell r="G793" t="str">
            <v>31</v>
          </cell>
          <cell r="H793"/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/>
          <cell r="F794" t="str">
            <v>KR</v>
          </cell>
          <cell r="G794" t="str">
            <v>31</v>
          </cell>
          <cell r="H794"/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/>
          <cell r="F795" t="str">
            <v>KR</v>
          </cell>
          <cell r="G795" t="str">
            <v>31</v>
          </cell>
          <cell r="H795"/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/>
          <cell r="F796" t="str">
            <v>KR</v>
          </cell>
          <cell r="G796" t="str">
            <v>31</v>
          </cell>
          <cell r="H796"/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/>
          <cell r="F797" t="str">
            <v>KR</v>
          </cell>
          <cell r="G797" t="str">
            <v>31</v>
          </cell>
          <cell r="H797"/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/>
          <cell r="F798" t="str">
            <v>KR</v>
          </cell>
          <cell r="G798" t="str">
            <v>31</v>
          </cell>
          <cell r="H798"/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/>
          <cell r="F799" t="str">
            <v>KR</v>
          </cell>
          <cell r="G799" t="str">
            <v>31</v>
          </cell>
          <cell r="H799"/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/>
          <cell r="F800" t="str">
            <v>KR</v>
          </cell>
          <cell r="G800" t="str">
            <v>31</v>
          </cell>
          <cell r="H800"/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/>
          <cell r="F801" t="str">
            <v>KR</v>
          </cell>
          <cell r="G801" t="str">
            <v>31</v>
          </cell>
          <cell r="H801"/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/>
          <cell r="F802" t="str">
            <v>KR</v>
          </cell>
          <cell r="G802" t="str">
            <v>31</v>
          </cell>
          <cell r="H802"/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/>
          <cell r="F803" t="str">
            <v>KR</v>
          </cell>
          <cell r="G803" t="str">
            <v>31</v>
          </cell>
          <cell r="H803"/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/>
          <cell r="F804" t="str">
            <v>KR</v>
          </cell>
          <cell r="G804" t="str">
            <v>31</v>
          </cell>
          <cell r="H804"/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/>
          <cell r="F805" t="str">
            <v>KR</v>
          </cell>
          <cell r="G805" t="str">
            <v>31</v>
          </cell>
          <cell r="H805"/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/>
          <cell r="F806" t="str">
            <v>KR</v>
          </cell>
          <cell r="G806" t="str">
            <v>31</v>
          </cell>
          <cell r="H806"/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/>
          <cell r="F807" t="str">
            <v>KR</v>
          </cell>
          <cell r="G807" t="str">
            <v>31</v>
          </cell>
          <cell r="H807"/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/>
          <cell r="F808" t="str">
            <v>KR</v>
          </cell>
          <cell r="G808" t="str">
            <v>31</v>
          </cell>
          <cell r="H808"/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/>
          <cell r="F809" t="str">
            <v>KR</v>
          </cell>
          <cell r="G809" t="str">
            <v>31</v>
          </cell>
          <cell r="H809"/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/>
          <cell r="F810" t="str">
            <v>KR</v>
          </cell>
          <cell r="G810" t="str">
            <v>31</v>
          </cell>
          <cell r="H810"/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/>
          <cell r="F811" t="str">
            <v>KR</v>
          </cell>
          <cell r="G811" t="str">
            <v>31</v>
          </cell>
          <cell r="H811"/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/>
          <cell r="F812" t="str">
            <v>KR</v>
          </cell>
          <cell r="G812" t="str">
            <v>31</v>
          </cell>
          <cell r="H812"/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/>
          <cell r="F813" t="str">
            <v>KR</v>
          </cell>
          <cell r="G813" t="str">
            <v>31</v>
          </cell>
          <cell r="H813"/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/>
          <cell r="F814" t="str">
            <v>KR</v>
          </cell>
          <cell r="G814" t="str">
            <v>31</v>
          </cell>
          <cell r="H814"/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/>
          <cell r="F815" t="str">
            <v>KR</v>
          </cell>
          <cell r="G815" t="str">
            <v>31</v>
          </cell>
          <cell r="H815"/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/>
          <cell r="F816" t="str">
            <v>KR</v>
          </cell>
          <cell r="G816" t="str">
            <v>31</v>
          </cell>
          <cell r="H816"/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/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/>
          <cell r="F818" t="str">
            <v>KR</v>
          </cell>
          <cell r="G818" t="str">
            <v>31</v>
          </cell>
          <cell r="H818"/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/>
          <cell r="F819" t="str">
            <v>KR</v>
          </cell>
          <cell r="G819" t="str">
            <v>31</v>
          </cell>
          <cell r="H819"/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/>
          <cell r="F820" t="str">
            <v>KR</v>
          </cell>
          <cell r="G820" t="str">
            <v>31</v>
          </cell>
          <cell r="H820"/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/>
          <cell r="F821" t="str">
            <v>KR</v>
          </cell>
          <cell r="G821" t="str">
            <v>31</v>
          </cell>
          <cell r="H821"/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/>
          <cell r="F822" t="str">
            <v>KR</v>
          </cell>
          <cell r="G822" t="str">
            <v>31</v>
          </cell>
          <cell r="H822"/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/>
          <cell r="F823" t="str">
            <v>KR</v>
          </cell>
          <cell r="G823" t="str">
            <v>31</v>
          </cell>
          <cell r="H823"/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/>
          <cell r="F824" t="str">
            <v>KR</v>
          </cell>
          <cell r="G824" t="str">
            <v>31</v>
          </cell>
          <cell r="H824"/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/>
          <cell r="F825" t="str">
            <v>KR</v>
          </cell>
          <cell r="G825" t="str">
            <v>31</v>
          </cell>
          <cell r="H825"/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/>
          <cell r="F826" t="str">
            <v>KR</v>
          </cell>
          <cell r="G826" t="str">
            <v>31</v>
          </cell>
          <cell r="H826"/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/>
          <cell r="F827" t="str">
            <v>KR</v>
          </cell>
          <cell r="G827" t="str">
            <v>31</v>
          </cell>
          <cell r="H827"/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/>
          <cell r="F828" t="str">
            <v>KR</v>
          </cell>
          <cell r="G828" t="str">
            <v>31</v>
          </cell>
          <cell r="H828"/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/>
          <cell r="F829" t="str">
            <v>KR</v>
          </cell>
          <cell r="G829" t="str">
            <v>31</v>
          </cell>
          <cell r="H829"/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/>
          <cell r="F830" t="str">
            <v>KR</v>
          </cell>
          <cell r="G830" t="str">
            <v>31</v>
          </cell>
          <cell r="H830"/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/>
          <cell r="F831" t="str">
            <v>KR</v>
          </cell>
          <cell r="G831" t="str">
            <v>31</v>
          </cell>
          <cell r="H831"/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/>
          <cell r="F832" t="str">
            <v>KR</v>
          </cell>
          <cell r="G832" t="str">
            <v>31</v>
          </cell>
          <cell r="H832"/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/>
          <cell r="F833" t="str">
            <v>KR</v>
          </cell>
          <cell r="G833" t="str">
            <v>31</v>
          </cell>
          <cell r="H833"/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/>
          <cell r="F834" t="str">
            <v>KR</v>
          </cell>
          <cell r="G834" t="str">
            <v>31</v>
          </cell>
          <cell r="H834"/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/>
          <cell r="F835" t="str">
            <v>KR</v>
          </cell>
          <cell r="G835" t="str">
            <v>31</v>
          </cell>
          <cell r="H835"/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/>
          <cell r="F836" t="str">
            <v>KR</v>
          </cell>
          <cell r="G836" t="str">
            <v>31</v>
          </cell>
          <cell r="H836"/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/>
          <cell r="F837" t="str">
            <v>KR</v>
          </cell>
          <cell r="G837" t="str">
            <v>31</v>
          </cell>
          <cell r="H837"/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/>
          <cell r="F838" t="str">
            <v>KR</v>
          </cell>
          <cell r="G838" t="str">
            <v>31</v>
          </cell>
          <cell r="H838"/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/>
          <cell r="F839" t="str">
            <v>KR</v>
          </cell>
          <cell r="G839" t="str">
            <v>31</v>
          </cell>
          <cell r="H839"/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/>
          <cell r="F840" t="str">
            <v>KR</v>
          </cell>
          <cell r="G840" t="str">
            <v>31</v>
          </cell>
          <cell r="H840"/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/>
          <cell r="F841" t="str">
            <v>KR</v>
          </cell>
          <cell r="G841" t="str">
            <v>31</v>
          </cell>
          <cell r="H841"/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/>
          <cell r="F842" t="str">
            <v>KR</v>
          </cell>
          <cell r="G842" t="str">
            <v>31</v>
          </cell>
          <cell r="H842"/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/>
          <cell r="F843" t="str">
            <v>KR</v>
          </cell>
          <cell r="G843" t="str">
            <v>31</v>
          </cell>
          <cell r="H843"/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/>
          <cell r="F844" t="str">
            <v>KR</v>
          </cell>
          <cell r="G844" t="str">
            <v>31</v>
          </cell>
          <cell r="H844"/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/>
          <cell r="F845" t="str">
            <v>KR</v>
          </cell>
          <cell r="G845" t="str">
            <v>31</v>
          </cell>
          <cell r="H845"/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/>
          <cell r="F846" t="str">
            <v>KR</v>
          </cell>
          <cell r="G846" t="str">
            <v>31</v>
          </cell>
          <cell r="H846"/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/>
          <cell r="F847" t="str">
            <v>KR</v>
          </cell>
          <cell r="G847" t="str">
            <v>31</v>
          </cell>
          <cell r="H847"/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/>
          <cell r="F848" t="str">
            <v>KR</v>
          </cell>
          <cell r="G848" t="str">
            <v>31</v>
          </cell>
          <cell r="H848"/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/>
          <cell r="F849" t="str">
            <v>KR</v>
          </cell>
          <cell r="G849" t="str">
            <v>31</v>
          </cell>
          <cell r="H849"/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/>
          <cell r="F850" t="str">
            <v>KR</v>
          </cell>
          <cell r="G850" t="str">
            <v>31</v>
          </cell>
          <cell r="H850"/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/>
          <cell r="F851" t="str">
            <v>KR</v>
          </cell>
          <cell r="G851" t="str">
            <v>31</v>
          </cell>
          <cell r="H851"/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/>
          <cell r="F852" t="str">
            <v>KR</v>
          </cell>
          <cell r="G852" t="str">
            <v>31</v>
          </cell>
          <cell r="H852"/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/>
          <cell r="F853" t="str">
            <v>KR</v>
          </cell>
          <cell r="G853" t="str">
            <v>31</v>
          </cell>
          <cell r="H853"/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/>
          <cell r="F854" t="str">
            <v>KR</v>
          </cell>
          <cell r="G854" t="str">
            <v>31</v>
          </cell>
          <cell r="H854"/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/>
          <cell r="F855" t="str">
            <v>KR</v>
          </cell>
          <cell r="G855" t="str">
            <v>31</v>
          </cell>
          <cell r="H855"/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/>
          <cell r="F856" t="str">
            <v>KR</v>
          </cell>
          <cell r="G856" t="str">
            <v>31</v>
          </cell>
          <cell r="H856"/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/>
          <cell r="F857" t="str">
            <v>KR</v>
          </cell>
          <cell r="G857" t="str">
            <v>31</v>
          </cell>
          <cell r="H857"/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/>
          <cell r="F858" t="str">
            <v>KR</v>
          </cell>
          <cell r="G858" t="str">
            <v>31</v>
          </cell>
          <cell r="H858"/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/>
          <cell r="F859" t="str">
            <v>KR</v>
          </cell>
          <cell r="G859" t="str">
            <v>31</v>
          </cell>
          <cell r="H859"/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/>
          <cell r="F860" t="str">
            <v>KR</v>
          </cell>
          <cell r="G860" t="str">
            <v>31</v>
          </cell>
          <cell r="H860"/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/>
          <cell r="F861" t="str">
            <v>KR</v>
          </cell>
          <cell r="G861" t="str">
            <v>31</v>
          </cell>
          <cell r="H861"/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/>
          <cell r="F862" t="str">
            <v>KR</v>
          </cell>
          <cell r="G862" t="str">
            <v>31</v>
          </cell>
          <cell r="H862"/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/>
          <cell r="F863" t="str">
            <v>KR</v>
          </cell>
          <cell r="G863" t="str">
            <v>31</v>
          </cell>
          <cell r="H863"/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/>
          <cell r="F864" t="str">
            <v>KR</v>
          </cell>
          <cell r="G864" t="str">
            <v>31</v>
          </cell>
          <cell r="H864"/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/>
          <cell r="F865" t="str">
            <v>KR</v>
          </cell>
          <cell r="G865" t="str">
            <v>31</v>
          </cell>
          <cell r="H865"/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/>
          <cell r="F866" t="str">
            <v>KR</v>
          </cell>
          <cell r="G866" t="str">
            <v>31</v>
          </cell>
          <cell r="H866"/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/>
          <cell r="F867" t="str">
            <v>KR</v>
          </cell>
          <cell r="G867" t="str">
            <v>31</v>
          </cell>
          <cell r="H867"/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/>
          <cell r="F868" t="str">
            <v>KR</v>
          </cell>
          <cell r="G868" t="str">
            <v>31</v>
          </cell>
          <cell r="H868"/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/>
          <cell r="F869" t="str">
            <v>KR</v>
          </cell>
          <cell r="G869" t="str">
            <v>31</v>
          </cell>
          <cell r="H869"/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/>
          <cell r="F870" t="str">
            <v>KR</v>
          </cell>
          <cell r="G870" t="str">
            <v>31</v>
          </cell>
          <cell r="H870"/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/>
          <cell r="F871" t="str">
            <v>KR</v>
          </cell>
          <cell r="G871" t="str">
            <v>31</v>
          </cell>
          <cell r="H871"/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/>
          <cell r="F872" t="str">
            <v>KR</v>
          </cell>
          <cell r="G872" t="str">
            <v>31</v>
          </cell>
          <cell r="H872"/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/>
          <cell r="F873" t="str">
            <v>KR</v>
          </cell>
          <cell r="G873" t="str">
            <v>31</v>
          </cell>
          <cell r="H873"/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/>
          <cell r="F874" t="str">
            <v>KR</v>
          </cell>
          <cell r="G874" t="str">
            <v>31</v>
          </cell>
          <cell r="H874"/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/>
          <cell r="F875" t="str">
            <v>KR</v>
          </cell>
          <cell r="G875" t="str">
            <v>31</v>
          </cell>
          <cell r="H875"/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/>
          <cell r="F876" t="str">
            <v>KR</v>
          </cell>
          <cell r="G876" t="str">
            <v>31</v>
          </cell>
          <cell r="H876"/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/>
          <cell r="F877" t="str">
            <v>KR</v>
          </cell>
          <cell r="G877" t="str">
            <v>31</v>
          </cell>
          <cell r="H877"/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/>
          <cell r="F878" t="str">
            <v>KR</v>
          </cell>
          <cell r="G878" t="str">
            <v>31</v>
          </cell>
          <cell r="H878"/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/>
          <cell r="F879" t="str">
            <v>KR</v>
          </cell>
          <cell r="G879" t="str">
            <v>31</v>
          </cell>
          <cell r="H879"/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/>
          <cell r="F880" t="str">
            <v>KR</v>
          </cell>
          <cell r="G880" t="str">
            <v>31</v>
          </cell>
          <cell r="H880"/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/>
          <cell r="F881" t="str">
            <v>KR</v>
          </cell>
          <cell r="G881" t="str">
            <v>31</v>
          </cell>
          <cell r="H881"/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/>
          <cell r="F882" t="str">
            <v>KR</v>
          </cell>
          <cell r="G882" t="str">
            <v>31</v>
          </cell>
          <cell r="H882"/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/>
          <cell r="F883" t="str">
            <v>KR</v>
          </cell>
          <cell r="G883" t="str">
            <v>31</v>
          </cell>
          <cell r="H883"/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/>
          <cell r="F884" t="str">
            <v>KR</v>
          </cell>
          <cell r="G884" t="str">
            <v>31</v>
          </cell>
          <cell r="H884"/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/>
          <cell r="F885" t="str">
            <v>KR</v>
          </cell>
          <cell r="G885" t="str">
            <v>31</v>
          </cell>
          <cell r="H885"/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/>
          <cell r="F886" t="str">
            <v>KR</v>
          </cell>
          <cell r="G886" t="str">
            <v>31</v>
          </cell>
          <cell r="H886"/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/>
          <cell r="F887" t="str">
            <v>KR</v>
          </cell>
          <cell r="G887" t="str">
            <v>31</v>
          </cell>
          <cell r="H887"/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/>
          <cell r="F888" t="str">
            <v>KR</v>
          </cell>
          <cell r="G888" t="str">
            <v>31</v>
          </cell>
          <cell r="H888"/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/>
          <cell r="F889" t="str">
            <v>KR</v>
          </cell>
          <cell r="G889" t="str">
            <v>31</v>
          </cell>
          <cell r="H889"/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/>
          <cell r="F890" t="str">
            <v>KR</v>
          </cell>
          <cell r="G890" t="str">
            <v>31</v>
          </cell>
          <cell r="H890"/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/>
          <cell r="F891" t="str">
            <v>KR</v>
          </cell>
          <cell r="G891" t="str">
            <v>31</v>
          </cell>
          <cell r="H891"/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/>
          <cell r="F892" t="str">
            <v>KR</v>
          </cell>
          <cell r="G892" t="str">
            <v>31</v>
          </cell>
          <cell r="H892"/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/>
          <cell r="F893" t="str">
            <v>KR</v>
          </cell>
          <cell r="G893" t="str">
            <v>31</v>
          </cell>
          <cell r="H893"/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/>
          <cell r="F894" t="str">
            <v>KR</v>
          </cell>
          <cell r="G894" t="str">
            <v>31</v>
          </cell>
          <cell r="H894"/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/>
          <cell r="F895" t="str">
            <v>KR</v>
          </cell>
          <cell r="G895" t="str">
            <v>31</v>
          </cell>
          <cell r="H895"/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/>
          <cell r="F896" t="str">
            <v>KR</v>
          </cell>
          <cell r="G896" t="str">
            <v>31</v>
          </cell>
          <cell r="H896"/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/>
          <cell r="F897" t="str">
            <v>KR</v>
          </cell>
          <cell r="G897" t="str">
            <v>31</v>
          </cell>
          <cell r="H897"/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/>
          <cell r="F898" t="str">
            <v>KR</v>
          </cell>
          <cell r="G898" t="str">
            <v>31</v>
          </cell>
          <cell r="H898"/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/>
          <cell r="F899" t="str">
            <v>KR</v>
          </cell>
          <cell r="G899" t="str">
            <v>31</v>
          </cell>
          <cell r="H899"/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/>
          <cell r="F900" t="str">
            <v>KR</v>
          </cell>
          <cell r="G900" t="str">
            <v>31</v>
          </cell>
          <cell r="H900"/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/>
          <cell r="F901" t="str">
            <v>KR</v>
          </cell>
          <cell r="G901" t="str">
            <v>31</v>
          </cell>
          <cell r="H901"/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/>
          <cell r="F902" t="str">
            <v>KR</v>
          </cell>
          <cell r="G902" t="str">
            <v>31</v>
          </cell>
          <cell r="H902"/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/>
          <cell r="F903" t="str">
            <v>KR</v>
          </cell>
          <cell r="G903" t="str">
            <v>31</v>
          </cell>
          <cell r="H903"/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/>
          <cell r="F904" t="str">
            <v>KR</v>
          </cell>
          <cell r="G904" t="str">
            <v>31</v>
          </cell>
          <cell r="H904"/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/>
          <cell r="F905" t="str">
            <v>KR</v>
          </cell>
          <cell r="G905" t="str">
            <v>31</v>
          </cell>
          <cell r="H905"/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/>
          <cell r="F906" t="str">
            <v>KR</v>
          </cell>
          <cell r="G906" t="str">
            <v>31</v>
          </cell>
          <cell r="H906"/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/>
          <cell r="F907" t="str">
            <v>KR</v>
          </cell>
          <cell r="G907" t="str">
            <v>31</v>
          </cell>
          <cell r="H907"/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/>
          <cell r="F908" t="str">
            <v>KR</v>
          </cell>
          <cell r="G908" t="str">
            <v>31</v>
          </cell>
          <cell r="H908"/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/>
          <cell r="F909" t="str">
            <v>KR</v>
          </cell>
          <cell r="G909" t="str">
            <v>31</v>
          </cell>
          <cell r="H909"/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/>
          <cell r="F910" t="str">
            <v>KR</v>
          </cell>
          <cell r="G910" t="str">
            <v>31</v>
          </cell>
          <cell r="H910"/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/>
          <cell r="F911" t="str">
            <v>KR</v>
          </cell>
          <cell r="G911" t="str">
            <v>31</v>
          </cell>
          <cell r="H911"/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/>
          <cell r="F912" t="str">
            <v>KR</v>
          </cell>
          <cell r="G912" t="str">
            <v>31</v>
          </cell>
          <cell r="H912"/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/>
          <cell r="F913" t="str">
            <v>KR</v>
          </cell>
          <cell r="G913" t="str">
            <v>31</v>
          </cell>
          <cell r="H913"/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/>
          <cell r="F914" t="str">
            <v>KR</v>
          </cell>
          <cell r="G914" t="str">
            <v>31</v>
          </cell>
          <cell r="H914"/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/>
          <cell r="F915" t="str">
            <v>KR</v>
          </cell>
          <cell r="G915" t="str">
            <v>31</v>
          </cell>
          <cell r="H915"/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/>
          <cell r="F916" t="str">
            <v>KR</v>
          </cell>
          <cell r="G916" t="str">
            <v>31</v>
          </cell>
          <cell r="H916"/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/>
          <cell r="F917" t="str">
            <v>KR</v>
          </cell>
          <cell r="G917" t="str">
            <v>31</v>
          </cell>
          <cell r="H917"/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/>
          <cell r="F918" t="str">
            <v>KR</v>
          </cell>
          <cell r="G918" t="str">
            <v>31</v>
          </cell>
          <cell r="H918"/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/>
          <cell r="F919" t="str">
            <v>KR</v>
          </cell>
          <cell r="G919" t="str">
            <v>31</v>
          </cell>
          <cell r="H919"/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/>
          <cell r="F920" t="str">
            <v>KR</v>
          </cell>
          <cell r="G920" t="str">
            <v>31</v>
          </cell>
          <cell r="H920"/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/>
          <cell r="F921" t="str">
            <v>KR</v>
          </cell>
          <cell r="G921" t="str">
            <v>31</v>
          </cell>
          <cell r="H921"/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/>
          <cell r="F922" t="str">
            <v>KR</v>
          </cell>
          <cell r="G922" t="str">
            <v>31</v>
          </cell>
          <cell r="H922"/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/>
          <cell r="F923" t="str">
            <v>KR</v>
          </cell>
          <cell r="G923" t="str">
            <v>31</v>
          </cell>
          <cell r="H923"/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/>
          <cell r="F924" t="str">
            <v>KR</v>
          </cell>
          <cell r="G924" t="str">
            <v>31</v>
          </cell>
          <cell r="H924"/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/>
          <cell r="F925" t="str">
            <v>KR</v>
          </cell>
          <cell r="G925" t="str">
            <v>31</v>
          </cell>
          <cell r="H925"/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/>
          <cell r="F926" t="str">
            <v>KR</v>
          </cell>
          <cell r="G926" t="str">
            <v>31</v>
          </cell>
          <cell r="H926"/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/>
          <cell r="F927" t="str">
            <v>KR</v>
          </cell>
          <cell r="G927" t="str">
            <v>31</v>
          </cell>
          <cell r="H927"/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/>
          <cell r="F928" t="str">
            <v>KR</v>
          </cell>
          <cell r="G928" t="str">
            <v>31</v>
          </cell>
          <cell r="H928"/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/>
          <cell r="F929" t="str">
            <v>KR</v>
          </cell>
          <cell r="G929" t="str">
            <v>31</v>
          </cell>
          <cell r="H929"/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/>
          <cell r="F930" t="str">
            <v>KR</v>
          </cell>
          <cell r="G930" t="str">
            <v>31</v>
          </cell>
          <cell r="H930"/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/>
          <cell r="F931" t="str">
            <v>KR</v>
          </cell>
          <cell r="G931" t="str">
            <v>31</v>
          </cell>
          <cell r="H931"/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/>
          <cell r="F932" t="str">
            <v>KR</v>
          </cell>
          <cell r="G932" t="str">
            <v>31</v>
          </cell>
          <cell r="H932"/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/>
          <cell r="F933" t="str">
            <v>KR</v>
          </cell>
          <cell r="G933" t="str">
            <v>31</v>
          </cell>
          <cell r="H933"/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/>
          <cell r="F934" t="str">
            <v>KR</v>
          </cell>
          <cell r="G934" t="str">
            <v>31</v>
          </cell>
          <cell r="H934"/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/>
          <cell r="F935" t="str">
            <v>KR</v>
          </cell>
          <cell r="G935" t="str">
            <v>31</v>
          </cell>
          <cell r="H935"/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/>
          <cell r="F936" t="str">
            <v>KR</v>
          </cell>
          <cell r="G936" t="str">
            <v>31</v>
          </cell>
          <cell r="H936"/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/>
          <cell r="F937" t="str">
            <v>KR</v>
          </cell>
          <cell r="G937" t="str">
            <v>31</v>
          </cell>
          <cell r="H937"/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/>
          <cell r="F938" t="str">
            <v>KR</v>
          </cell>
          <cell r="G938" t="str">
            <v>31</v>
          </cell>
          <cell r="H938"/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/>
          <cell r="F939" t="str">
            <v>KR</v>
          </cell>
          <cell r="G939" t="str">
            <v>31</v>
          </cell>
          <cell r="H939"/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/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/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/>
          <cell r="F942" t="str">
            <v>KR</v>
          </cell>
          <cell r="G942" t="str">
            <v>31</v>
          </cell>
          <cell r="H942"/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/>
          <cell r="F943" t="str">
            <v>KR</v>
          </cell>
          <cell r="G943" t="str">
            <v>31</v>
          </cell>
          <cell r="H943"/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/>
          <cell r="F944" t="str">
            <v>KR</v>
          </cell>
          <cell r="G944" t="str">
            <v>31</v>
          </cell>
          <cell r="H944"/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/>
          <cell r="F945" t="str">
            <v>KR</v>
          </cell>
          <cell r="G945" t="str">
            <v>31</v>
          </cell>
          <cell r="H945"/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/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/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/>
          <cell r="F948" t="str">
            <v>KR</v>
          </cell>
          <cell r="G948" t="str">
            <v>31</v>
          </cell>
          <cell r="H948"/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/>
          <cell r="F949" t="str">
            <v>KR</v>
          </cell>
          <cell r="G949" t="str">
            <v>31</v>
          </cell>
          <cell r="H949"/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/>
          <cell r="F950" t="str">
            <v>KR</v>
          </cell>
          <cell r="G950" t="str">
            <v>31</v>
          </cell>
          <cell r="H950"/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/>
          <cell r="F951" t="str">
            <v>KR</v>
          </cell>
          <cell r="G951" t="str">
            <v>31</v>
          </cell>
          <cell r="H951"/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/>
          <cell r="F952" t="str">
            <v>KR</v>
          </cell>
          <cell r="G952" t="str">
            <v>31</v>
          </cell>
          <cell r="H952"/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/>
          <cell r="F953" t="str">
            <v>KR</v>
          </cell>
          <cell r="G953" t="str">
            <v>31</v>
          </cell>
          <cell r="H953"/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/>
          <cell r="F954" t="str">
            <v>KR</v>
          </cell>
          <cell r="G954" t="str">
            <v>31</v>
          </cell>
          <cell r="H954"/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/>
          <cell r="F955" t="str">
            <v>KR</v>
          </cell>
          <cell r="G955" t="str">
            <v>31</v>
          </cell>
          <cell r="H955"/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/>
          <cell r="F956" t="str">
            <v>KR</v>
          </cell>
          <cell r="G956" t="str">
            <v>31</v>
          </cell>
          <cell r="H956"/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/>
          <cell r="F957" t="str">
            <v>KR</v>
          </cell>
          <cell r="G957" t="str">
            <v>31</v>
          </cell>
          <cell r="H957"/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/>
          <cell r="F958" t="str">
            <v>KR</v>
          </cell>
          <cell r="G958" t="str">
            <v>31</v>
          </cell>
          <cell r="H958"/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/>
          <cell r="F959" t="str">
            <v>KR</v>
          </cell>
          <cell r="G959" t="str">
            <v>31</v>
          </cell>
          <cell r="H959"/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/>
          <cell r="F960" t="str">
            <v>KR</v>
          </cell>
          <cell r="G960" t="str">
            <v>31</v>
          </cell>
          <cell r="H960"/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/>
          <cell r="F961" t="str">
            <v>KR</v>
          </cell>
          <cell r="G961" t="str">
            <v>31</v>
          </cell>
          <cell r="H961"/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/>
          <cell r="F962" t="str">
            <v>KR</v>
          </cell>
          <cell r="G962" t="str">
            <v>31</v>
          </cell>
          <cell r="H962"/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/>
          <cell r="F963" t="str">
            <v>KR</v>
          </cell>
          <cell r="G963" t="str">
            <v>31</v>
          </cell>
          <cell r="H963"/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/>
          <cell r="F964" t="str">
            <v>KR</v>
          </cell>
          <cell r="G964" t="str">
            <v>31</v>
          </cell>
          <cell r="H964"/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/>
          <cell r="F965" t="str">
            <v>KR</v>
          </cell>
          <cell r="G965" t="str">
            <v>31</v>
          </cell>
          <cell r="H965"/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/>
          <cell r="F966" t="str">
            <v>KR</v>
          </cell>
          <cell r="G966" t="str">
            <v>31</v>
          </cell>
          <cell r="H966"/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/>
          <cell r="F967" t="str">
            <v>KR</v>
          </cell>
          <cell r="G967" t="str">
            <v>31</v>
          </cell>
          <cell r="H967"/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/>
          <cell r="F968" t="str">
            <v>KR</v>
          </cell>
          <cell r="G968" t="str">
            <v>31</v>
          </cell>
          <cell r="H968"/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/>
          <cell r="F969" t="str">
            <v>KR</v>
          </cell>
          <cell r="G969" t="str">
            <v>31</v>
          </cell>
          <cell r="H969"/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/>
          <cell r="F970" t="str">
            <v>KR</v>
          </cell>
          <cell r="G970" t="str">
            <v>31</v>
          </cell>
          <cell r="H970"/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/>
          <cell r="F971" t="str">
            <v>KR</v>
          </cell>
          <cell r="G971" t="str">
            <v>31</v>
          </cell>
          <cell r="H971"/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/>
          <cell r="F972" t="str">
            <v>KR</v>
          </cell>
          <cell r="G972" t="str">
            <v>31</v>
          </cell>
          <cell r="H972"/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/>
          <cell r="F973" t="str">
            <v>KR</v>
          </cell>
          <cell r="G973" t="str">
            <v>31</v>
          </cell>
          <cell r="H973"/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/>
          <cell r="F974" t="str">
            <v>KR</v>
          </cell>
          <cell r="G974" t="str">
            <v>31</v>
          </cell>
          <cell r="H974"/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/>
          <cell r="F975" t="str">
            <v>KR</v>
          </cell>
          <cell r="G975" t="str">
            <v>31</v>
          </cell>
          <cell r="H975"/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/>
          <cell r="F976" t="str">
            <v>KR</v>
          </cell>
          <cell r="G976" t="str">
            <v>31</v>
          </cell>
          <cell r="H976"/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/>
          <cell r="F977" t="str">
            <v>KR</v>
          </cell>
          <cell r="G977" t="str">
            <v>31</v>
          </cell>
          <cell r="H977"/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/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/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/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/>
          <cell r="F981" t="str">
            <v>KR</v>
          </cell>
          <cell r="G981" t="str">
            <v>31</v>
          </cell>
          <cell r="H981"/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/>
          <cell r="F982" t="str">
            <v>KR</v>
          </cell>
          <cell r="G982" t="str">
            <v>31</v>
          </cell>
          <cell r="H982"/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/>
          <cell r="F983" t="str">
            <v>KR</v>
          </cell>
          <cell r="G983" t="str">
            <v>31</v>
          </cell>
          <cell r="H983"/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/>
          <cell r="F984" t="str">
            <v>KR</v>
          </cell>
          <cell r="G984" t="str">
            <v>31</v>
          </cell>
          <cell r="H984"/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/>
          <cell r="F985" t="str">
            <v>KR</v>
          </cell>
          <cell r="G985" t="str">
            <v>31</v>
          </cell>
          <cell r="H985"/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/>
          <cell r="F986" t="str">
            <v>KR</v>
          </cell>
          <cell r="G986" t="str">
            <v>31</v>
          </cell>
          <cell r="H986"/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/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/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/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/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/>
          <cell r="F991" t="str">
            <v>KR</v>
          </cell>
          <cell r="G991" t="str">
            <v>31</v>
          </cell>
          <cell r="H991"/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/>
          <cell r="F992" t="str">
            <v>KR</v>
          </cell>
          <cell r="G992" t="str">
            <v>31</v>
          </cell>
          <cell r="H992"/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/>
          <cell r="F993" t="str">
            <v>KR</v>
          </cell>
          <cell r="G993" t="str">
            <v>31</v>
          </cell>
          <cell r="H993"/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/>
          <cell r="F994" t="str">
            <v>KR</v>
          </cell>
          <cell r="G994" t="str">
            <v>31</v>
          </cell>
          <cell r="H994"/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/>
          <cell r="F995" t="str">
            <v>KR</v>
          </cell>
          <cell r="G995" t="str">
            <v>31</v>
          </cell>
          <cell r="H995"/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/>
          <cell r="F996" t="str">
            <v>KR</v>
          </cell>
          <cell r="G996" t="str">
            <v>31</v>
          </cell>
          <cell r="H996"/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/>
          <cell r="F997" t="str">
            <v>KR</v>
          </cell>
          <cell r="G997" t="str">
            <v>31</v>
          </cell>
          <cell r="H997"/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/>
          <cell r="F998" t="str">
            <v>KR</v>
          </cell>
          <cell r="G998" t="str">
            <v>31</v>
          </cell>
          <cell r="H998"/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/>
          <cell r="F999" t="str">
            <v>KR</v>
          </cell>
          <cell r="G999" t="str">
            <v>31</v>
          </cell>
          <cell r="H999"/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/>
          <cell r="F1000" t="str">
            <v>KR</v>
          </cell>
          <cell r="G1000" t="str">
            <v>31</v>
          </cell>
          <cell r="H1000"/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/>
          <cell r="F1001" t="str">
            <v>KR</v>
          </cell>
          <cell r="G1001" t="str">
            <v>31</v>
          </cell>
          <cell r="H1001"/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/>
          <cell r="F1002" t="str">
            <v>KR</v>
          </cell>
          <cell r="G1002" t="str">
            <v>31</v>
          </cell>
          <cell r="H1002"/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/>
          <cell r="F1003" t="str">
            <v>KR</v>
          </cell>
          <cell r="G1003" t="str">
            <v>31</v>
          </cell>
          <cell r="H1003"/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/>
          <cell r="F1004" t="str">
            <v>KR</v>
          </cell>
          <cell r="G1004" t="str">
            <v>31</v>
          </cell>
          <cell r="H1004"/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/>
          <cell r="F1005" t="str">
            <v>KR</v>
          </cell>
          <cell r="G1005" t="str">
            <v>31</v>
          </cell>
          <cell r="H1005"/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/>
          <cell r="F1006" t="str">
            <v>KR</v>
          </cell>
          <cell r="G1006" t="str">
            <v>31</v>
          </cell>
          <cell r="H1006"/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/>
          <cell r="F1007" t="str">
            <v>KR</v>
          </cell>
          <cell r="G1007" t="str">
            <v>31</v>
          </cell>
          <cell r="H1007"/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/>
          <cell r="F1008" t="str">
            <v>KR</v>
          </cell>
          <cell r="G1008" t="str">
            <v>31</v>
          </cell>
          <cell r="H1008"/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/>
          <cell r="F1009" t="str">
            <v>KR</v>
          </cell>
          <cell r="G1009" t="str">
            <v>31</v>
          </cell>
          <cell r="H1009"/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/>
          <cell r="F1010" t="str">
            <v>KR</v>
          </cell>
          <cell r="G1010" t="str">
            <v>31</v>
          </cell>
          <cell r="H1010"/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/>
          <cell r="F1011" t="str">
            <v>KR</v>
          </cell>
          <cell r="G1011" t="str">
            <v>31</v>
          </cell>
          <cell r="H1011"/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/>
          <cell r="F1012" t="str">
            <v>KR</v>
          </cell>
          <cell r="G1012" t="str">
            <v>31</v>
          </cell>
          <cell r="H1012"/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/>
          <cell r="F1013" t="str">
            <v>KR</v>
          </cell>
          <cell r="G1013" t="str">
            <v>31</v>
          </cell>
          <cell r="H1013"/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/>
          <cell r="F1014" t="str">
            <v>KR</v>
          </cell>
          <cell r="G1014" t="str">
            <v>31</v>
          </cell>
          <cell r="H1014"/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/>
          <cell r="F1015" t="str">
            <v>KR</v>
          </cell>
          <cell r="G1015" t="str">
            <v>31</v>
          </cell>
          <cell r="H1015"/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/>
          <cell r="F1016" t="str">
            <v>KR</v>
          </cell>
          <cell r="G1016" t="str">
            <v>31</v>
          </cell>
          <cell r="H1016"/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/>
          <cell r="F1017" t="str">
            <v>KR</v>
          </cell>
          <cell r="G1017" t="str">
            <v>31</v>
          </cell>
          <cell r="H1017"/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/>
          <cell r="F1018" t="str">
            <v>KR</v>
          </cell>
          <cell r="G1018" t="str">
            <v>31</v>
          </cell>
          <cell r="H1018"/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/>
          <cell r="F1019" t="str">
            <v>KR</v>
          </cell>
          <cell r="G1019" t="str">
            <v>31</v>
          </cell>
          <cell r="H1019"/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/>
          <cell r="F1020" t="str">
            <v>KR</v>
          </cell>
          <cell r="G1020" t="str">
            <v>31</v>
          </cell>
          <cell r="H1020"/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/>
          <cell r="F1021" t="str">
            <v>KR</v>
          </cell>
          <cell r="G1021" t="str">
            <v>31</v>
          </cell>
          <cell r="H1021"/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/>
          <cell r="F1022" t="str">
            <v>KR</v>
          </cell>
          <cell r="G1022" t="str">
            <v>31</v>
          </cell>
          <cell r="H1022"/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/>
          <cell r="F1023" t="str">
            <v>KR</v>
          </cell>
          <cell r="G1023" t="str">
            <v>31</v>
          </cell>
          <cell r="H1023"/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/>
          <cell r="F1024" t="str">
            <v>KR</v>
          </cell>
          <cell r="G1024" t="str">
            <v>31</v>
          </cell>
          <cell r="H1024"/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/>
          <cell r="F1025" t="str">
            <v>KR</v>
          </cell>
          <cell r="G1025" t="str">
            <v>31</v>
          </cell>
          <cell r="H1025"/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/>
          <cell r="F1026" t="str">
            <v>KR</v>
          </cell>
          <cell r="G1026" t="str">
            <v>31</v>
          </cell>
          <cell r="H1026"/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/>
          <cell r="F1027" t="str">
            <v>KR</v>
          </cell>
          <cell r="G1027" t="str">
            <v>31</v>
          </cell>
          <cell r="H1027"/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/>
          <cell r="F1028" t="str">
            <v>KR</v>
          </cell>
          <cell r="G1028" t="str">
            <v>31</v>
          </cell>
          <cell r="H1028"/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/>
          <cell r="F1029" t="str">
            <v>KR</v>
          </cell>
          <cell r="G1029" t="str">
            <v>31</v>
          </cell>
          <cell r="H1029"/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/>
          <cell r="F1030" t="str">
            <v>KR</v>
          </cell>
          <cell r="G1030" t="str">
            <v>31</v>
          </cell>
          <cell r="H1030"/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/>
          <cell r="F1031" t="str">
            <v>KR</v>
          </cell>
          <cell r="G1031" t="str">
            <v>31</v>
          </cell>
          <cell r="H1031"/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/>
          <cell r="F1032" t="str">
            <v>KR</v>
          </cell>
          <cell r="G1032" t="str">
            <v>31</v>
          </cell>
          <cell r="H1032"/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/>
          <cell r="F1033" t="str">
            <v>KR</v>
          </cell>
          <cell r="G1033" t="str">
            <v>31</v>
          </cell>
          <cell r="H1033"/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/>
          <cell r="F1034" t="str">
            <v>KR</v>
          </cell>
          <cell r="G1034" t="str">
            <v>31</v>
          </cell>
          <cell r="H1034"/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/>
          <cell r="F1035" t="str">
            <v>KR</v>
          </cell>
          <cell r="G1035" t="str">
            <v>31</v>
          </cell>
          <cell r="H1035"/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/>
          <cell r="F1036" t="str">
            <v>KR</v>
          </cell>
          <cell r="G1036" t="str">
            <v>31</v>
          </cell>
          <cell r="H1036"/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/>
          <cell r="F1037" t="str">
            <v>KR</v>
          </cell>
          <cell r="G1037" t="str">
            <v>31</v>
          </cell>
          <cell r="H1037"/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/>
          <cell r="F1038" t="str">
            <v>KR</v>
          </cell>
          <cell r="G1038" t="str">
            <v>31</v>
          </cell>
          <cell r="H1038"/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/>
          <cell r="F1039" t="str">
            <v>KR</v>
          </cell>
          <cell r="G1039" t="str">
            <v>31</v>
          </cell>
          <cell r="H1039"/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/>
          <cell r="F1040" t="str">
            <v>KR</v>
          </cell>
          <cell r="G1040" t="str">
            <v>31</v>
          </cell>
          <cell r="H1040"/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/>
          <cell r="F1041" t="str">
            <v>KR</v>
          </cell>
          <cell r="G1041" t="str">
            <v>31</v>
          </cell>
          <cell r="H1041"/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/>
          <cell r="F1042" t="str">
            <v>KR</v>
          </cell>
          <cell r="G1042" t="str">
            <v>31</v>
          </cell>
          <cell r="H1042"/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/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/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/>
          <cell r="F1045" t="str">
            <v>KR</v>
          </cell>
          <cell r="G1045" t="str">
            <v>31</v>
          </cell>
          <cell r="H1045"/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/>
          <cell r="F1046" t="str">
            <v>KR</v>
          </cell>
          <cell r="G1046" t="str">
            <v>31</v>
          </cell>
          <cell r="H1046"/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/>
          <cell r="F1047" t="str">
            <v>KR</v>
          </cell>
          <cell r="G1047" t="str">
            <v>31</v>
          </cell>
          <cell r="H1047"/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/>
          <cell r="F1048" t="str">
            <v>KR</v>
          </cell>
          <cell r="G1048" t="str">
            <v>31</v>
          </cell>
          <cell r="H1048"/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/>
          <cell r="F1049" t="str">
            <v>KR</v>
          </cell>
          <cell r="G1049" t="str">
            <v>31</v>
          </cell>
          <cell r="H1049"/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/>
          <cell r="F1050" t="str">
            <v>KR</v>
          </cell>
          <cell r="G1050" t="str">
            <v>31</v>
          </cell>
          <cell r="H1050"/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/>
          <cell r="F1051" t="str">
            <v>KR</v>
          </cell>
          <cell r="G1051" t="str">
            <v>31</v>
          </cell>
          <cell r="H1051"/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/>
          <cell r="F1052" t="str">
            <v>KR</v>
          </cell>
          <cell r="G1052" t="str">
            <v>31</v>
          </cell>
          <cell r="H1052"/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/>
          <cell r="F1053" t="str">
            <v>KR</v>
          </cell>
          <cell r="G1053" t="str">
            <v>31</v>
          </cell>
          <cell r="H1053"/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/>
          <cell r="F1054" t="str">
            <v>KR</v>
          </cell>
          <cell r="G1054" t="str">
            <v>31</v>
          </cell>
          <cell r="H1054"/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/>
          <cell r="F1055" t="str">
            <v>KR</v>
          </cell>
          <cell r="G1055" t="str">
            <v>31</v>
          </cell>
          <cell r="H1055"/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/>
          <cell r="F1056" t="str">
            <v>KR</v>
          </cell>
          <cell r="G1056" t="str">
            <v>31</v>
          </cell>
          <cell r="H1056"/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/>
          <cell r="F1057" t="str">
            <v>KR</v>
          </cell>
          <cell r="G1057" t="str">
            <v>31</v>
          </cell>
          <cell r="H1057"/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/>
          <cell r="F1058" t="str">
            <v>KR</v>
          </cell>
          <cell r="G1058" t="str">
            <v>31</v>
          </cell>
          <cell r="H1058"/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/>
          <cell r="F1059" t="str">
            <v>KR</v>
          </cell>
          <cell r="G1059" t="str">
            <v>31</v>
          </cell>
          <cell r="H1059"/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/>
          <cell r="F1060" t="str">
            <v>KR</v>
          </cell>
          <cell r="G1060" t="str">
            <v>31</v>
          </cell>
          <cell r="H1060"/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/>
          <cell r="F1061" t="str">
            <v>KR</v>
          </cell>
          <cell r="G1061" t="str">
            <v>31</v>
          </cell>
          <cell r="H1061"/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/>
          <cell r="F1062" t="str">
            <v>KR</v>
          </cell>
          <cell r="G1062" t="str">
            <v>31</v>
          </cell>
          <cell r="H1062"/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/>
          <cell r="F1063" t="str">
            <v>KR</v>
          </cell>
          <cell r="G1063" t="str">
            <v>31</v>
          </cell>
          <cell r="H1063"/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/>
          <cell r="F1064" t="str">
            <v>KR</v>
          </cell>
          <cell r="G1064" t="str">
            <v>31</v>
          </cell>
          <cell r="H1064"/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/>
          <cell r="F1065" t="str">
            <v>KR</v>
          </cell>
          <cell r="G1065" t="str">
            <v>31</v>
          </cell>
          <cell r="H1065"/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/>
          <cell r="F1066" t="str">
            <v>KR</v>
          </cell>
          <cell r="G1066" t="str">
            <v>31</v>
          </cell>
          <cell r="H1066"/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/>
          <cell r="F1067" t="str">
            <v>KR</v>
          </cell>
          <cell r="G1067" t="str">
            <v>31</v>
          </cell>
          <cell r="H1067"/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/>
          <cell r="F1068" t="str">
            <v>KR</v>
          </cell>
          <cell r="G1068" t="str">
            <v>31</v>
          </cell>
          <cell r="H1068"/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/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/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/>
          <cell r="F1071" t="str">
            <v>KR</v>
          </cell>
          <cell r="G1071" t="str">
            <v>31</v>
          </cell>
          <cell r="H1071"/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/>
          <cell r="F1072" t="str">
            <v>KR</v>
          </cell>
          <cell r="G1072" t="str">
            <v>31</v>
          </cell>
          <cell r="H1072"/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/>
          <cell r="F1073" t="str">
            <v>KR</v>
          </cell>
          <cell r="G1073" t="str">
            <v>31</v>
          </cell>
          <cell r="H1073"/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/>
          <cell r="F1074" t="str">
            <v>KR</v>
          </cell>
          <cell r="G1074" t="str">
            <v>31</v>
          </cell>
          <cell r="H1074"/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/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/>
          <cell r="F1076" t="str">
            <v>KR</v>
          </cell>
          <cell r="G1076" t="str">
            <v>31</v>
          </cell>
          <cell r="H1076"/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/>
          <cell r="F1077" t="str">
            <v>KR</v>
          </cell>
          <cell r="G1077" t="str">
            <v>31</v>
          </cell>
          <cell r="H1077"/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/>
          <cell r="F1078" t="str">
            <v>KR</v>
          </cell>
          <cell r="G1078" t="str">
            <v>31</v>
          </cell>
          <cell r="H1078"/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/>
          <cell r="F1079" t="str">
            <v>KR</v>
          </cell>
          <cell r="G1079" t="str">
            <v>31</v>
          </cell>
          <cell r="H1079"/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/>
          <cell r="F1080" t="str">
            <v>KR</v>
          </cell>
          <cell r="G1080" t="str">
            <v>31</v>
          </cell>
          <cell r="H1080"/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/>
          <cell r="F1081" t="str">
            <v>KR</v>
          </cell>
          <cell r="G1081" t="str">
            <v>31</v>
          </cell>
          <cell r="H1081"/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/>
          <cell r="F1082" t="str">
            <v>KR</v>
          </cell>
          <cell r="G1082" t="str">
            <v>31</v>
          </cell>
          <cell r="H1082"/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/>
          <cell r="F1083" t="str">
            <v>KR</v>
          </cell>
          <cell r="G1083" t="str">
            <v>31</v>
          </cell>
          <cell r="H1083"/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/>
          <cell r="F1084" t="str">
            <v>KR</v>
          </cell>
          <cell r="G1084" t="str">
            <v>31</v>
          </cell>
          <cell r="H1084"/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/>
          <cell r="F1085" t="str">
            <v>KR</v>
          </cell>
          <cell r="G1085" t="str">
            <v>31</v>
          </cell>
          <cell r="H1085"/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/>
          <cell r="F1086" t="str">
            <v>KR</v>
          </cell>
          <cell r="G1086" t="str">
            <v>31</v>
          </cell>
          <cell r="H1086"/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/>
          <cell r="F1087" t="str">
            <v>KR</v>
          </cell>
          <cell r="G1087" t="str">
            <v>31</v>
          </cell>
          <cell r="H1087"/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/>
          <cell r="F1088" t="str">
            <v>KR</v>
          </cell>
          <cell r="G1088" t="str">
            <v>31</v>
          </cell>
          <cell r="H1088"/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/>
          <cell r="F1089" t="str">
            <v>KR</v>
          </cell>
          <cell r="G1089" t="str">
            <v>31</v>
          </cell>
          <cell r="H1089"/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/>
          <cell r="F1090" t="str">
            <v>KR</v>
          </cell>
          <cell r="G1090" t="str">
            <v>31</v>
          </cell>
          <cell r="H1090"/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/>
          <cell r="F1091" t="str">
            <v>KR</v>
          </cell>
          <cell r="G1091" t="str">
            <v>31</v>
          </cell>
          <cell r="H1091"/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/>
          <cell r="F1092" t="str">
            <v>KR</v>
          </cell>
          <cell r="G1092" t="str">
            <v>31</v>
          </cell>
          <cell r="H1092"/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/>
          <cell r="F1093" t="str">
            <v>KR</v>
          </cell>
          <cell r="G1093" t="str">
            <v>31</v>
          </cell>
          <cell r="H1093"/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/>
          <cell r="F1094" t="str">
            <v>KR</v>
          </cell>
          <cell r="G1094" t="str">
            <v>31</v>
          </cell>
          <cell r="H1094"/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/>
          <cell r="F1095" t="str">
            <v>KR</v>
          </cell>
          <cell r="G1095" t="str">
            <v>31</v>
          </cell>
          <cell r="H1095"/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/>
          <cell r="F1096" t="str">
            <v>KR</v>
          </cell>
          <cell r="G1096" t="str">
            <v>31</v>
          </cell>
          <cell r="H1096"/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/>
          <cell r="F1097" t="str">
            <v>KR</v>
          </cell>
          <cell r="G1097" t="str">
            <v>31</v>
          </cell>
          <cell r="H1097"/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/>
          <cell r="F1098" t="str">
            <v>KR</v>
          </cell>
          <cell r="G1098" t="str">
            <v>31</v>
          </cell>
          <cell r="H1098"/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/>
          <cell r="F1099" t="str">
            <v>KR</v>
          </cell>
          <cell r="G1099" t="str">
            <v>31</v>
          </cell>
          <cell r="H1099"/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/>
          <cell r="F1100" t="str">
            <v>KR</v>
          </cell>
          <cell r="G1100" t="str">
            <v>31</v>
          </cell>
          <cell r="H1100"/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/>
          <cell r="F1101" t="str">
            <v>KR</v>
          </cell>
          <cell r="G1101" t="str">
            <v>31</v>
          </cell>
          <cell r="H1101"/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/>
          <cell r="F1102" t="str">
            <v>KR</v>
          </cell>
          <cell r="G1102" t="str">
            <v>31</v>
          </cell>
          <cell r="H1102"/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/>
          <cell r="F1103" t="str">
            <v>KR</v>
          </cell>
          <cell r="G1103" t="str">
            <v>31</v>
          </cell>
          <cell r="H1103"/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/>
          <cell r="F1104" t="str">
            <v>KR</v>
          </cell>
          <cell r="G1104" t="str">
            <v>31</v>
          </cell>
          <cell r="H1104"/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/>
          <cell r="F1105" t="str">
            <v>KR</v>
          </cell>
          <cell r="G1105" t="str">
            <v>31</v>
          </cell>
          <cell r="H1105"/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/>
          <cell r="F1106" t="str">
            <v>KR</v>
          </cell>
          <cell r="G1106" t="str">
            <v>31</v>
          </cell>
          <cell r="H1106"/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/>
          <cell r="F1107" t="str">
            <v>KR</v>
          </cell>
          <cell r="G1107" t="str">
            <v>31</v>
          </cell>
          <cell r="H1107"/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/>
          <cell r="F1108" t="str">
            <v>KR</v>
          </cell>
          <cell r="G1108" t="str">
            <v>31</v>
          </cell>
          <cell r="H1108"/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/>
          <cell r="F1109" t="str">
            <v>KR</v>
          </cell>
          <cell r="G1109" t="str">
            <v>31</v>
          </cell>
          <cell r="H1109"/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/>
          <cell r="F1110" t="str">
            <v>KR</v>
          </cell>
          <cell r="G1110" t="str">
            <v>31</v>
          </cell>
          <cell r="H1110"/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/>
          <cell r="F1111" t="str">
            <v>KR</v>
          </cell>
          <cell r="G1111" t="str">
            <v>31</v>
          </cell>
          <cell r="H1111"/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/>
          <cell r="F1112" t="str">
            <v>KR</v>
          </cell>
          <cell r="G1112" t="str">
            <v>31</v>
          </cell>
          <cell r="H1112"/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/>
          <cell r="F1113" t="str">
            <v>KR</v>
          </cell>
          <cell r="G1113" t="str">
            <v>31</v>
          </cell>
          <cell r="H1113"/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/>
          <cell r="F1114" t="str">
            <v>KR</v>
          </cell>
          <cell r="G1114" t="str">
            <v>31</v>
          </cell>
          <cell r="H1114"/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/>
          <cell r="F1115" t="str">
            <v>KR</v>
          </cell>
          <cell r="G1115" t="str">
            <v>31</v>
          </cell>
          <cell r="H1115"/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/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/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/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/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/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/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/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/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/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/>
          <cell r="F1126" t="str">
            <v>KR</v>
          </cell>
          <cell r="G1126" t="str">
            <v>31</v>
          </cell>
          <cell r="H1126"/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/>
          <cell r="F1127" t="str">
            <v>KR</v>
          </cell>
          <cell r="G1127" t="str">
            <v>31</v>
          </cell>
          <cell r="H1127"/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/>
          <cell r="F1128" t="str">
            <v>KR</v>
          </cell>
          <cell r="G1128" t="str">
            <v>31</v>
          </cell>
          <cell r="H1128"/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/>
          <cell r="F1129" t="str">
            <v>KR</v>
          </cell>
          <cell r="G1129" t="str">
            <v>31</v>
          </cell>
          <cell r="H1129"/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/>
          <cell r="F1130" t="str">
            <v>KR</v>
          </cell>
          <cell r="G1130" t="str">
            <v>31</v>
          </cell>
          <cell r="H1130"/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/>
          <cell r="F1131" t="str">
            <v>KR</v>
          </cell>
          <cell r="G1131" t="str">
            <v>31</v>
          </cell>
          <cell r="H1131"/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/>
          <cell r="F1132" t="str">
            <v>KR</v>
          </cell>
          <cell r="G1132" t="str">
            <v>31</v>
          </cell>
          <cell r="H1132"/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/>
          <cell r="F1133" t="str">
            <v>KR</v>
          </cell>
          <cell r="G1133" t="str">
            <v>31</v>
          </cell>
          <cell r="H1133"/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/>
          <cell r="F1134" t="str">
            <v>KR</v>
          </cell>
          <cell r="G1134" t="str">
            <v>31</v>
          </cell>
          <cell r="H1134"/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/>
          <cell r="F1135" t="str">
            <v>KR</v>
          </cell>
          <cell r="G1135" t="str">
            <v>31</v>
          </cell>
          <cell r="H1135"/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/>
          <cell r="F1137" t="str">
            <v>KR</v>
          </cell>
          <cell r="G1137" t="str">
            <v>31</v>
          </cell>
          <cell r="H1137"/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/>
          <cell r="F1138" t="str">
            <v>KR</v>
          </cell>
          <cell r="G1138" t="str">
            <v>31</v>
          </cell>
          <cell r="H1138"/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/>
          <cell r="F1139" t="str">
            <v>KR</v>
          </cell>
          <cell r="G1139" t="str">
            <v>31</v>
          </cell>
          <cell r="H1139"/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/>
          <cell r="F1140" t="str">
            <v>KR</v>
          </cell>
          <cell r="G1140" t="str">
            <v>31</v>
          </cell>
          <cell r="H1140"/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/>
          <cell r="F1141" t="str">
            <v>KR</v>
          </cell>
          <cell r="G1141" t="str">
            <v>31</v>
          </cell>
          <cell r="H1141"/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/>
          <cell r="F1142" t="str">
            <v>KR</v>
          </cell>
          <cell r="G1142" t="str">
            <v>31</v>
          </cell>
          <cell r="H1142"/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/>
          <cell r="F1143" t="str">
            <v>KR</v>
          </cell>
          <cell r="G1143" t="str">
            <v>31</v>
          </cell>
          <cell r="H1143"/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/>
          <cell r="F1144" t="str">
            <v>KR</v>
          </cell>
          <cell r="G1144" t="str">
            <v>31</v>
          </cell>
          <cell r="H1144"/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/>
          <cell r="F1145" t="str">
            <v>KR</v>
          </cell>
          <cell r="G1145" t="str">
            <v>31</v>
          </cell>
          <cell r="H1145"/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/>
          <cell r="F1146" t="str">
            <v>KR</v>
          </cell>
          <cell r="G1146" t="str">
            <v>31</v>
          </cell>
          <cell r="H1146"/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/>
          <cell r="F1147" t="str">
            <v>KR</v>
          </cell>
          <cell r="G1147" t="str">
            <v>31</v>
          </cell>
          <cell r="H1147"/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/>
          <cell r="F1148" t="str">
            <v>KR</v>
          </cell>
          <cell r="G1148" t="str">
            <v>31</v>
          </cell>
          <cell r="H1148"/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/>
          <cell r="F1149" t="str">
            <v>KR</v>
          </cell>
          <cell r="G1149" t="str">
            <v>31</v>
          </cell>
          <cell r="H1149"/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/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/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/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/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/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/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/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/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/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/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/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/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/>
          <cell r="F1162" t="str">
            <v>KR</v>
          </cell>
          <cell r="G1162" t="str">
            <v>31</v>
          </cell>
          <cell r="H1162" t="str">
            <v>V7</v>
          </cell>
          <cell r="I1162"/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/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/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/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/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/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/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/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/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/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/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/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/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/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/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/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/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/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/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/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/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/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/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/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/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/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/>
          <cell r="F1188" t="str">
            <v>KR</v>
          </cell>
          <cell r="G1188" t="str">
            <v>31</v>
          </cell>
          <cell r="H1188"/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/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/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/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/>
          <cell r="F1192" t="str">
            <v>KR</v>
          </cell>
          <cell r="G1192" t="str">
            <v>31</v>
          </cell>
          <cell r="H1192"/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/>
          <cell r="F1193" t="str">
            <v>KR</v>
          </cell>
          <cell r="G1193" t="str">
            <v>31</v>
          </cell>
          <cell r="H1193"/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/>
          <cell r="F1194" t="str">
            <v>KR</v>
          </cell>
          <cell r="G1194" t="str">
            <v>31</v>
          </cell>
          <cell r="H1194"/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/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/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/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/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/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/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/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/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/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/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/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/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/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/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/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/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/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/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/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/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/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/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/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/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/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/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/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/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/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/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/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/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/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/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/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/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/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/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/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/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/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/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/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/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/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/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/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/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/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/>
          <cell r="F1244" t="str">
            <v>KR</v>
          </cell>
          <cell r="G1244" t="str">
            <v>31</v>
          </cell>
          <cell r="H1244"/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/>
          <cell r="F1245" t="str">
            <v>KR</v>
          </cell>
          <cell r="G1245" t="str">
            <v>31</v>
          </cell>
          <cell r="H1245"/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/>
          <cell r="F1246" t="str">
            <v>KR</v>
          </cell>
          <cell r="G1246" t="str">
            <v>31</v>
          </cell>
          <cell r="H1246"/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/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/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/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/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/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/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/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/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/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/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/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/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/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/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/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/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/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/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/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/>
          <cell r="F1266" t="str">
            <v>KR</v>
          </cell>
          <cell r="G1266" t="str">
            <v>31</v>
          </cell>
          <cell r="H1266"/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/>
          <cell r="F1267" t="str">
            <v>KR</v>
          </cell>
          <cell r="G1267" t="str">
            <v>31</v>
          </cell>
          <cell r="H1267"/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/>
          <cell r="F1268" t="str">
            <v>KR</v>
          </cell>
          <cell r="G1268" t="str">
            <v>31</v>
          </cell>
          <cell r="H1268"/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/>
          <cell r="F1269" t="str">
            <v>KR</v>
          </cell>
          <cell r="G1269" t="str">
            <v>31</v>
          </cell>
          <cell r="H1269"/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/>
          <cell r="F1270" t="str">
            <v>KR</v>
          </cell>
          <cell r="G1270" t="str">
            <v>31</v>
          </cell>
          <cell r="H1270"/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/>
          <cell r="F1271" t="str">
            <v>KR</v>
          </cell>
          <cell r="G1271" t="str">
            <v>31</v>
          </cell>
          <cell r="H1271"/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/>
          <cell r="F1272" t="str">
            <v>KR</v>
          </cell>
          <cell r="G1272" t="str">
            <v>31</v>
          </cell>
          <cell r="H1272"/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/>
          <cell r="F1273" t="str">
            <v>KR</v>
          </cell>
          <cell r="G1273" t="str">
            <v>31</v>
          </cell>
          <cell r="H1273"/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/>
          <cell r="F1274" t="str">
            <v>KR</v>
          </cell>
          <cell r="G1274" t="str">
            <v>31</v>
          </cell>
          <cell r="H1274"/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/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/>
          <cell r="F1276" t="str">
            <v>KR</v>
          </cell>
          <cell r="G1276" t="str">
            <v>31</v>
          </cell>
          <cell r="H1276"/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/>
          <cell r="F1277" t="str">
            <v>KR</v>
          </cell>
          <cell r="G1277" t="str">
            <v>31</v>
          </cell>
          <cell r="H1277"/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/>
          <cell r="F1278" t="str">
            <v>KR</v>
          </cell>
          <cell r="G1278" t="str">
            <v>31</v>
          </cell>
          <cell r="H1278"/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/>
          <cell r="F1279" t="str">
            <v>KR</v>
          </cell>
          <cell r="G1279" t="str">
            <v>31</v>
          </cell>
          <cell r="H1279"/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/>
          <cell r="F1280" t="str">
            <v>KR</v>
          </cell>
          <cell r="G1280" t="str">
            <v>31</v>
          </cell>
          <cell r="H1280"/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/>
          <cell r="F1281" t="str">
            <v>KR</v>
          </cell>
          <cell r="G1281" t="str">
            <v>31</v>
          </cell>
          <cell r="H1281"/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/>
          <cell r="F1282" t="str">
            <v>KR</v>
          </cell>
          <cell r="G1282" t="str">
            <v>31</v>
          </cell>
          <cell r="H1282"/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/>
          <cell r="F1283" t="str">
            <v>KR</v>
          </cell>
          <cell r="G1283" t="str">
            <v>31</v>
          </cell>
          <cell r="H1283"/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/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/>
          <cell r="F1285" t="str">
            <v>KR</v>
          </cell>
          <cell r="G1285" t="str">
            <v>31</v>
          </cell>
          <cell r="H1285"/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/>
          <cell r="F1286" t="str">
            <v>KR</v>
          </cell>
          <cell r="G1286" t="str">
            <v>31</v>
          </cell>
          <cell r="H1286"/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/>
          <cell r="F1287" t="str">
            <v>KR</v>
          </cell>
          <cell r="G1287" t="str">
            <v>31</v>
          </cell>
          <cell r="H1287"/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/>
          <cell r="F1288" t="str">
            <v>KR</v>
          </cell>
          <cell r="G1288" t="str">
            <v>31</v>
          </cell>
          <cell r="H1288"/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/>
          <cell r="F1289" t="str">
            <v>KR</v>
          </cell>
          <cell r="G1289" t="str">
            <v>31</v>
          </cell>
          <cell r="H1289"/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/>
          <cell r="F1291" t="str">
            <v>KR</v>
          </cell>
          <cell r="G1291" t="str">
            <v>31</v>
          </cell>
          <cell r="H1291"/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/>
          <cell r="F1293" t="str">
            <v>KR</v>
          </cell>
          <cell r="G1293" t="str">
            <v>31</v>
          </cell>
          <cell r="H1293"/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/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/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/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/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/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/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/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/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/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/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/>
          <cell r="F1306" t="str">
            <v>KR</v>
          </cell>
          <cell r="G1306" t="str">
            <v>31</v>
          </cell>
          <cell r="H1306"/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/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/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/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/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/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/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/>
          <cell r="F1313" t="str">
            <v>KR</v>
          </cell>
          <cell r="G1313" t="str">
            <v>31</v>
          </cell>
          <cell r="H1313"/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/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/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/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/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/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/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/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/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/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/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/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/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/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/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/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/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/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/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/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/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/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/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/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/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/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/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/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/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/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/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/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/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/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/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/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/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/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/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/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/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/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/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/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/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/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/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/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/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/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/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/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/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/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/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/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/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/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/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/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/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/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/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/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/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/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/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/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/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/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/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/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/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/>
          <cell r="F1389" t="str">
            <v>KR</v>
          </cell>
          <cell r="G1389" t="str">
            <v>31</v>
          </cell>
          <cell r="H1389"/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/>
          <cell r="F1390" t="str">
            <v>KR</v>
          </cell>
          <cell r="G1390" t="str">
            <v>31</v>
          </cell>
          <cell r="H1390"/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/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/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/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/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/>
          <cell r="F1395" t="str">
            <v>KR</v>
          </cell>
          <cell r="G1395" t="str">
            <v>31</v>
          </cell>
          <cell r="H1395"/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73"/>
  <sheetViews>
    <sheetView showGridLines="0" tabSelected="1" view="pageBreakPreview" topLeftCell="A22" zoomScale="85" zoomScaleNormal="100" zoomScaleSheetLayoutView="85" workbookViewId="0">
      <selection activeCell="F37" sqref="F37"/>
    </sheetView>
  </sheetViews>
  <sheetFormatPr defaultColWidth="10.5703125" defaultRowHeight="24" customHeight="1" x14ac:dyDescent="0.25"/>
  <cols>
    <col min="1" max="1" width="47.28515625" style="110" customWidth="1"/>
    <col min="2" max="2" width="4.28515625" style="109" customWidth="1"/>
    <col min="3" max="3" width="7.28515625" style="110" customWidth="1"/>
    <col min="4" max="4" width="1.42578125" style="109" customWidth="1"/>
    <col min="5" max="5" width="15.5703125" style="109" customWidth="1"/>
    <col min="6" max="6" width="1.42578125" style="109" customWidth="1"/>
    <col min="7" max="7" width="15.7109375" style="109" customWidth="1"/>
    <col min="8" max="8" width="1.42578125" style="244" customWidth="1"/>
    <col min="9" max="9" width="15.5703125" style="109" customWidth="1"/>
    <col min="10" max="10" width="1.42578125" style="109" customWidth="1"/>
    <col min="11" max="11" width="15.5703125" style="109" customWidth="1"/>
    <col min="12" max="12" width="1.42578125" style="244" customWidth="1"/>
    <col min="13" max="14" width="10.5703125" style="109"/>
    <col min="15" max="15" width="12.7109375" style="109" bestFit="1" customWidth="1"/>
    <col min="16" max="16384" width="10.5703125" style="109"/>
  </cols>
  <sheetData>
    <row r="1" spans="1:12" s="105" customFormat="1" ht="23.25" x14ac:dyDescent="0.25">
      <c r="A1" s="101" t="s">
        <v>0</v>
      </c>
      <c r="B1" s="102"/>
      <c r="C1" s="103"/>
      <c r="D1" s="104"/>
      <c r="E1" s="104"/>
      <c r="F1" s="104"/>
      <c r="G1" s="104"/>
      <c r="H1" s="241"/>
      <c r="I1" s="104"/>
      <c r="J1" s="104"/>
      <c r="K1" s="104"/>
      <c r="L1" s="241"/>
    </row>
    <row r="2" spans="1:12" s="105" customFormat="1" ht="23.25" x14ac:dyDescent="0.25">
      <c r="A2" s="106" t="s">
        <v>21</v>
      </c>
      <c r="B2" s="102"/>
      <c r="C2" s="103"/>
      <c r="D2" s="104"/>
      <c r="E2" s="104"/>
      <c r="F2" s="104"/>
      <c r="G2" s="104"/>
      <c r="H2" s="241"/>
      <c r="I2" s="102"/>
      <c r="J2" s="104"/>
      <c r="K2" s="102"/>
      <c r="L2" s="241"/>
    </row>
    <row r="3" spans="1:12" s="10" customFormat="1" ht="22.5" customHeight="1" x14ac:dyDescent="0.25">
      <c r="A3" s="48" t="s">
        <v>202</v>
      </c>
      <c r="B3" s="8"/>
      <c r="C3" s="8"/>
      <c r="D3" s="8"/>
      <c r="E3" s="8"/>
      <c r="F3" s="8"/>
      <c r="G3" s="9"/>
      <c r="H3" s="242"/>
      <c r="I3" s="8"/>
      <c r="J3" s="8"/>
      <c r="K3" s="9"/>
      <c r="L3" s="242"/>
    </row>
    <row r="4" spans="1:12" s="1" customFormat="1" ht="23.25" x14ac:dyDescent="0.25">
      <c r="A4" s="6"/>
      <c r="B4" s="7"/>
      <c r="C4" s="6"/>
      <c r="D4" s="7"/>
      <c r="E4" s="7"/>
      <c r="F4" s="7"/>
      <c r="G4" s="7"/>
      <c r="H4" s="243"/>
      <c r="I4" s="7"/>
      <c r="J4" s="7"/>
      <c r="K4" s="150" t="s">
        <v>158</v>
      </c>
      <c r="L4" s="250"/>
    </row>
    <row r="5" spans="1:12" s="1" customFormat="1" ht="23.25" x14ac:dyDescent="0.25">
      <c r="A5" s="5"/>
      <c r="C5" s="5"/>
      <c r="E5" s="257" t="s">
        <v>2</v>
      </c>
      <c r="F5" s="257"/>
      <c r="G5" s="257"/>
      <c r="H5" s="98"/>
      <c r="I5" s="258" t="s">
        <v>22</v>
      </c>
      <c r="J5" s="258"/>
      <c r="K5" s="258"/>
      <c r="L5" s="252"/>
    </row>
    <row r="6" spans="1:12" s="1" customFormat="1" ht="23.25" x14ac:dyDescent="0.25">
      <c r="A6" s="5"/>
      <c r="C6" s="5"/>
      <c r="E6" s="47" t="s">
        <v>23</v>
      </c>
      <c r="F6" s="3"/>
      <c r="G6" s="47" t="s">
        <v>23</v>
      </c>
      <c r="H6" s="3"/>
      <c r="I6" s="47" t="s">
        <v>23</v>
      </c>
      <c r="J6" s="3"/>
      <c r="K6" s="47" t="s">
        <v>23</v>
      </c>
      <c r="L6" s="3"/>
    </row>
    <row r="7" spans="1:12" s="1" customFormat="1" ht="24.75" customHeight="1" x14ac:dyDescent="0.25">
      <c r="A7" s="5"/>
      <c r="C7" s="99" t="s">
        <v>24</v>
      </c>
      <c r="D7" s="13"/>
      <c r="E7" s="100" t="s">
        <v>203</v>
      </c>
      <c r="F7" s="49"/>
      <c r="G7" s="100" t="s">
        <v>198</v>
      </c>
      <c r="H7" s="49"/>
      <c r="I7" s="100" t="s">
        <v>203</v>
      </c>
      <c r="J7" s="49"/>
      <c r="K7" s="100" t="s">
        <v>198</v>
      </c>
      <c r="L7" s="14"/>
    </row>
    <row r="8" spans="1:12" s="1" customFormat="1" ht="24.75" customHeight="1" x14ac:dyDescent="0.25">
      <c r="A8" s="5"/>
      <c r="C8" s="12"/>
      <c r="D8" s="13"/>
      <c r="E8" s="50" t="s">
        <v>154</v>
      </c>
      <c r="F8" s="51"/>
      <c r="G8" s="50" t="s">
        <v>155</v>
      </c>
      <c r="H8" s="51"/>
      <c r="I8" s="50" t="s">
        <v>154</v>
      </c>
      <c r="J8" s="51"/>
      <c r="K8" s="50" t="s">
        <v>155</v>
      </c>
      <c r="L8" s="14"/>
    </row>
    <row r="9" spans="1:12" s="1" customFormat="1" ht="24.75" customHeight="1" x14ac:dyDescent="0.25">
      <c r="A9" s="5"/>
      <c r="C9" s="12"/>
      <c r="D9" s="13"/>
      <c r="E9" s="50" t="s">
        <v>156</v>
      </c>
      <c r="F9" s="51"/>
      <c r="G9" s="149"/>
      <c r="H9" s="51"/>
      <c r="I9" s="50" t="s">
        <v>156</v>
      </c>
      <c r="J9" s="51"/>
      <c r="K9" s="149"/>
      <c r="L9" s="14"/>
    </row>
    <row r="10" spans="1:12" ht="23.25" x14ac:dyDescent="0.25">
      <c r="A10" s="107" t="s">
        <v>25</v>
      </c>
    </row>
    <row r="11" spans="1:12" ht="23.25" x14ac:dyDescent="0.25">
      <c r="A11" s="107" t="s">
        <v>26</v>
      </c>
      <c r="C11" s="112"/>
    </row>
    <row r="12" spans="1:12" ht="23.25" x14ac:dyDescent="0.25">
      <c r="A12" s="110" t="s">
        <v>27</v>
      </c>
      <c r="C12" s="113">
        <v>4</v>
      </c>
      <c r="E12" s="114">
        <v>1663014</v>
      </c>
      <c r="F12" s="114"/>
      <c r="G12" s="131">
        <v>316864</v>
      </c>
      <c r="H12" s="245"/>
      <c r="I12" s="131">
        <v>1516620</v>
      </c>
      <c r="J12" s="131"/>
      <c r="K12" s="131">
        <v>151570</v>
      </c>
      <c r="L12" s="245"/>
    </row>
    <row r="13" spans="1:12" ht="23.25" x14ac:dyDescent="0.25">
      <c r="A13" s="110" t="s">
        <v>171</v>
      </c>
      <c r="C13" s="113"/>
      <c r="E13" s="114">
        <v>4624</v>
      </c>
      <c r="F13" s="114"/>
      <c r="G13" s="146">
        <v>2280</v>
      </c>
      <c r="H13" s="245"/>
      <c r="I13" s="146">
        <v>0</v>
      </c>
      <c r="J13" s="146"/>
      <c r="K13" s="146">
        <v>0</v>
      </c>
      <c r="L13" s="245"/>
    </row>
    <row r="14" spans="1:12" ht="23.25" x14ac:dyDescent="0.25">
      <c r="A14" s="110" t="s">
        <v>28</v>
      </c>
      <c r="C14" s="113" t="s">
        <v>211</v>
      </c>
      <c r="D14" s="111"/>
      <c r="E14" s="114">
        <v>146591</v>
      </c>
      <c r="F14" s="114"/>
      <c r="G14" s="146">
        <v>161038</v>
      </c>
      <c r="H14" s="245"/>
      <c r="I14" s="146">
        <v>42166</v>
      </c>
      <c r="J14" s="146"/>
      <c r="K14" s="146">
        <v>34841</v>
      </c>
      <c r="L14" s="245"/>
    </row>
    <row r="15" spans="1:12" ht="23.25" x14ac:dyDescent="0.25">
      <c r="A15" s="110" t="s">
        <v>29</v>
      </c>
      <c r="C15" s="113" t="s">
        <v>239</v>
      </c>
      <c r="D15" s="111"/>
      <c r="E15" s="114">
        <v>32055</v>
      </c>
      <c r="F15" s="114"/>
      <c r="G15" s="146">
        <v>36711</v>
      </c>
      <c r="H15" s="245"/>
      <c r="I15" s="146">
        <v>26898</v>
      </c>
      <c r="J15" s="146"/>
      <c r="K15" s="146">
        <v>32231</v>
      </c>
      <c r="L15" s="245"/>
    </row>
    <row r="16" spans="1:12" ht="23.25" x14ac:dyDescent="0.25">
      <c r="A16" s="110" t="s">
        <v>142</v>
      </c>
      <c r="C16" s="113">
        <v>7</v>
      </c>
      <c r="D16" s="111"/>
      <c r="E16" s="114">
        <v>71618</v>
      </c>
      <c r="F16" s="114"/>
      <c r="G16" s="146">
        <v>38987</v>
      </c>
      <c r="H16" s="245"/>
      <c r="I16" s="146">
        <v>0</v>
      </c>
      <c r="J16" s="146"/>
      <c r="K16" s="146">
        <v>0</v>
      </c>
      <c r="L16" s="245"/>
    </row>
    <row r="17" spans="1:12" ht="23.25" x14ac:dyDescent="0.25">
      <c r="A17" s="110" t="s">
        <v>143</v>
      </c>
      <c r="C17" s="113">
        <v>8</v>
      </c>
      <c r="D17" s="111"/>
      <c r="E17" s="114">
        <v>241847</v>
      </c>
      <c r="F17" s="114"/>
      <c r="G17" s="146">
        <v>207632</v>
      </c>
      <c r="H17" s="245"/>
      <c r="I17" s="146">
        <v>0</v>
      </c>
      <c r="J17" s="146"/>
      <c r="K17" s="146">
        <v>0</v>
      </c>
      <c r="L17" s="245"/>
    </row>
    <row r="18" spans="1:12" ht="23.25" x14ac:dyDescent="0.25">
      <c r="A18" s="110" t="s">
        <v>144</v>
      </c>
      <c r="C18" s="113">
        <v>9</v>
      </c>
      <c r="D18" s="111"/>
      <c r="E18" s="114">
        <v>54444</v>
      </c>
      <c r="F18" s="114"/>
      <c r="G18" s="146">
        <v>37911</v>
      </c>
      <c r="H18" s="245"/>
      <c r="I18" s="146">
        <v>0</v>
      </c>
      <c r="J18" s="146"/>
      <c r="K18" s="146">
        <v>0</v>
      </c>
      <c r="L18" s="245"/>
    </row>
    <row r="19" spans="1:12" ht="23.25" x14ac:dyDescent="0.25">
      <c r="A19" s="110" t="s">
        <v>260</v>
      </c>
      <c r="C19" s="113">
        <v>11</v>
      </c>
      <c r="D19" s="111"/>
      <c r="E19" s="114">
        <v>0</v>
      </c>
      <c r="F19" s="114"/>
      <c r="G19" s="146">
        <v>228831</v>
      </c>
      <c r="H19" s="245"/>
      <c r="I19" s="146">
        <v>0</v>
      </c>
      <c r="J19" s="146"/>
      <c r="K19" s="146">
        <v>0</v>
      </c>
      <c r="L19" s="245"/>
    </row>
    <row r="20" spans="1:12" ht="23.25" x14ac:dyDescent="0.25">
      <c r="A20" s="110" t="s">
        <v>117</v>
      </c>
      <c r="C20" s="113"/>
      <c r="D20" s="111"/>
      <c r="E20" s="114"/>
      <c r="F20" s="114"/>
      <c r="G20" s="131"/>
      <c r="H20" s="245"/>
      <c r="I20" s="131"/>
      <c r="J20" s="131"/>
      <c r="K20" s="131"/>
      <c r="L20" s="245"/>
    </row>
    <row r="21" spans="1:12" ht="23.25" x14ac:dyDescent="0.25">
      <c r="A21" s="141" t="s">
        <v>30</v>
      </c>
      <c r="B21" s="1"/>
      <c r="C21" s="147">
        <v>10</v>
      </c>
      <c r="D21" s="2"/>
      <c r="E21" s="15">
        <v>356958</v>
      </c>
      <c r="F21" s="15"/>
      <c r="G21" s="146">
        <v>387371</v>
      </c>
      <c r="H21" s="246"/>
      <c r="I21" s="146">
        <v>231454</v>
      </c>
      <c r="J21" s="146"/>
      <c r="K21" s="146">
        <v>269408</v>
      </c>
      <c r="L21" s="245"/>
    </row>
    <row r="22" spans="1:12" ht="23.25" x14ac:dyDescent="0.25">
      <c r="A22" s="148" t="s">
        <v>31</v>
      </c>
      <c r="B22" s="16"/>
      <c r="C22" s="147">
        <v>3</v>
      </c>
      <c r="D22" s="1"/>
      <c r="E22" s="15">
        <v>296000</v>
      </c>
      <c r="F22" s="15"/>
      <c r="G22" s="146">
        <v>295000</v>
      </c>
      <c r="H22" s="246"/>
      <c r="I22" s="146">
        <v>4294000</v>
      </c>
      <c r="J22" s="146"/>
      <c r="K22" s="146">
        <v>4457000</v>
      </c>
      <c r="L22" s="245"/>
    </row>
    <row r="23" spans="1:12" s="143" customFormat="1" ht="23.25" x14ac:dyDescent="0.25">
      <c r="A23" s="141" t="s">
        <v>216</v>
      </c>
      <c r="B23" s="1"/>
      <c r="C23" s="147">
        <v>11</v>
      </c>
      <c r="D23" s="2"/>
      <c r="E23" s="15">
        <v>246146</v>
      </c>
      <c r="F23" s="15"/>
      <c r="G23" s="146">
        <v>0</v>
      </c>
      <c r="H23" s="246"/>
      <c r="I23" s="146">
        <v>24</v>
      </c>
      <c r="J23" s="146"/>
      <c r="K23" s="146">
        <v>0</v>
      </c>
      <c r="L23" s="245"/>
    </row>
    <row r="24" spans="1:12" ht="23.25" x14ac:dyDescent="0.25">
      <c r="A24" s="117" t="s">
        <v>32</v>
      </c>
      <c r="B24" s="116"/>
      <c r="C24" s="113"/>
      <c r="E24" s="114">
        <v>6617</v>
      </c>
      <c r="F24" s="114"/>
      <c r="G24" s="131">
        <v>32326</v>
      </c>
      <c r="H24" s="245"/>
      <c r="I24" s="131">
        <v>0</v>
      </c>
      <c r="J24" s="131"/>
      <c r="K24" s="131">
        <v>0</v>
      </c>
      <c r="L24" s="245"/>
    </row>
    <row r="25" spans="1:12" ht="23.25" x14ac:dyDescent="0.25">
      <c r="A25" s="117" t="s">
        <v>145</v>
      </c>
      <c r="B25" s="116"/>
      <c r="C25" s="113">
        <v>12</v>
      </c>
      <c r="E25" s="114">
        <v>111100</v>
      </c>
      <c r="F25" s="114"/>
      <c r="G25" s="131">
        <v>95979</v>
      </c>
      <c r="H25" s="245"/>
      <c r="I25" s="131">
        <v>0</v>
      </c>
      <c r="J25" s="131"/>
      <c r="K25" s="131">
        <v>0</v>
      </c>
      <c r="L25" s="245"/>
    </row>
    <row r="26" spans="1:12" ht="23.25" x14ac:dyDescent="0.25">
      <c r="A26" s="110" t="s">
        <v>33</v>
      </c>
      <c r="C26" s="113" t="s">
        <v>212</v>
      </c>
      <c r="E26" s="114">
        <v>80379</v>
      </c>
      <c r="F26" s="114"/>
      <c r="G26" s="131">
        <v>83833</v>
      </c>
      <c r="H26" s="245"/>
      <c r="I26" s="131">
        <v>24774</v>
      </c>
      <c r="J26" s="131"/>
      <c r="K26" s="131">
        <v>19786</v>
      </c>
      <c r="L26" s="245"/>
    </row>
    <row r="27" spans="1:12" ht="23.25" x14ac:dyDescent="0.25">
      <c r="A27" s="107" t="s">
        <v>34</v>
      </c>
      <c r="C27" s="113"/>
      <c r="E27" s="118">
        <f>SUM(E12:E26)</f>
        <v>3311393</v>
      </c>
      <c r="F27" s="114"/>
      <c r="G27" s="132">
        <f>SUM(G12:G26)</f>
        <v>1924763</v>
      </c>
      <c r="H27" s="245"/>
      <c r="I27" s="132">
        <f>SUM(I12:I26)</f>
        <v>6135936</v>
      </c>
      <c r="J27" s="131"/>
      <c r="K27" s="132">
        <f>SUM(K12:K26)</f>
        <v>4964836</v>
      </c>
      <c r="L27" s="245"/>
    </row>
    <row r="28" spans="1:12" ht="23.25" x14ac:dyDescent="0.25">
      <c r="A28" s="107" t="s">
        <v>35</v>
      </c>
      <c r="C28" s="113"/>
      <c r="E28" s="114"/>
      <c r="F28" s="114"/>
      <c r="G28" s="131"/>
      <c r="H28" s="245"/>
      <c r="I28" s="131"/>
      <c r="J28" s="131"/>
      <c r="K28" s="131"/>
      <c r="L28" s="245"/>
    </row>
    <row r="29" spans="1:12" ht="23.25" x14ac:dyDescent="0.25">
      <c r="A29" s="110" t="s">
        <v>36</v>
      </c>
      <c r="C29" s="113"/>
      <c r="E29" s="114">
        <v>2604</v>
      </c>
      <c r="F29" s="114"/>
      <c r="G29" s="131">
        <v>2549</v>
      </c>
      <c r="H29" s="245"/>
      <c r="I29" s="131">
        <v>1531</v>
      </c>
      <c r="J29" s="131"/>
      <c r="K29" s="131">
        <v>1476</v>
      </c>
      <c r="L29" s="245"/>
    </row>
    <row r="30" spans="1:12" ht="23.25" x14ac:dyDescent="0.25">
      <c r="A30" s="110" t="s">
        <v>117</v>
      </c>
      <c r="C30" s="113"/>
      <c r="E30" s="114"/>
      <c r="F30" s="114"/>
      <c r="G30" s="131"/>
      <c r="H30" s="245"/>
      <c r="I30" s="131"/>
      <c r="J30" s="131"/>
      <c r="K30" s="131"/>
      <c r="L30" s="245"/>
    </row>
    <row r="31" spans="1:12" ht="23.25" x14ac:dyDescent="0.25">
      <c r="A31" s="141" t="s">
        <v>37</v>
      </c>
      <c r="B31" s="1"/>
      <c r="C31" s="147">
        <v>10</v>
      </c>
      <c r="D31" s="1"/>
      <c r="E31" s="15">
        <f>7983575-50000</f>
        <v>7933575</v>
      </c>
      <c r="F31" s="15"/>
      <c r="G31" s="146">
        <v>7533213</v>
      </c>
      <c r="H31" s="246"/>
      <c r="I31" s="146">
        <v>2569049</v>
      </c>
      <c r="J31" s="146"/>
      <c r="K31" s="146">
        <v>2227425</v>
      </c>
      <c r="L31" s="245"/>
    </row>
    <row r="32" spans="1:12" s="143" customFormat="1" ht="23.25" x14ac:dyDescent="0.25">
      <c r="A32" s="141" t="s">
        <v>217</v>
      </c>
      <c r="B32" s="1"/>
      <c r="C32" s="147" t="s">
        <v>257</v>
      </c>
      <c r="D32" s="1"/>
      <c r="E32" s="15">
        <v>167036</v>
      </c>
      <c r="F32" s="15"/>
      <c r="G32" s="146">
        <v>0</v>
      </c>
      <c r="H32" s="246"/>
      <c r="I32" s="146">
        <v>73053</v>
      </c>
      <c r="J32" s="146"/>
      <c r="K32" s="146">
        <v>0</v>
      </c>
      <c r="L32" s="245"/>
    </row>
    <row r="33" spans="1:14" ht="23.25" x14ac:dyDescent="0.25">
      <c r="A33" s="141" t="s">
        <v>38</v>
      </c>
      <c r="B33" s="1"/>
      <c r="C33" s="147">
        <v>14</v>
      </c>
      <c r="D33" s="1"/>
      <c r="E33" s="15">
        <v>0</v>
      </c>
      <c r="F33" s="15"/>
      <c r="G33" s="146">
        <v>0</v>
      </c>
      <c r="H33" s="246"/>
      <c r="I33" s="146">
        <f>1989551-40000</f>
        <v>1949551</v>
      </c>
      <c r="J33" s="146"/>
      <c r="K33" s="146">
        <v>1789222</v>
      </c>
      <c r="L33" s="245"/>
    </row>
    <row r="34" spans="1:14" ht="23.25" x14ac:dyDescent="0.25">
      <c r="A34" s="141" t="s">
        <v>261</v>
      </c>
      <c r="B34" s="1"/>
      <c r="C34" s="147">
        <v>11</v>
      </c>
      <c r="D34" s="1"/>
      <c r="E34" s="15">
        <v>0</v>
      </c>
      <c r="F34" s="15"/>
      <c r="G34" s="146">
        <v>133926</v>
      </c>
      <c r="H34" s="246"/>
      <c r="I34" s="146">
        <v>0</v>
      </c>
      <c r="J34" s="146"/>
      <c r="K34" s="146">
        <v>104346</v>
      </c>
      <c r="L34" s="245"/>
    </row>
    <row r="35" spans="1:14" ht="23.25" x14ac:dyDescent="0.25">
      <c r="A35" s="110" t="s">
        <v>39</v>
      </c>
      <c r="C35" s="113">
        <v>15</v>
      </c>
      <c r="E35" s="114">
        <v>128628</v>
      </c>
      <c r="F35" s="114"/>
      <c r="G35" s="131">
        <v>136324</v>
      </c>
      <c r="H35" s="245"/>
      <c r="I35" s="131">
        <v>117096</v>
      </c>
      <c r="J35" s="131"/>
      <c r="K35" s="131">
        <v>123150</v>
      </c>
      <c r="L35" s="245"/>
    </row>
    <row r="36" spans="1:14" ht="23.25" x14ac:dyDescent="0.25">
      <c r="A36" s="110" t="s">
        <v>149</v>
      </c>
      <c r="C36" s="113"/>
      <c r="E36" s="114">
        <v>273790</v>
      </c>
      <c r="F36" s="114"/>
      <c r="G36" s="131">
        <v>273790</v>
      </c>
      <c r="H36" s="245"/>
      <c r="I36" s="131">
        <v>0</v>
      </c>
      <c r="J36" s="131"/>
      <c r="K36" s="131">
        <v>0</v>
      </c>
      <c r="L36" s="245"/>
    </row>
    <row r="37" spans="1:14" ht="23.25" x14ac:dyDescent="0.25">
      <c r="A37" s="110" t="s">
        <v>233</v>
      </c>
      <c r="C37" s="113">
        <v>16</v>
      </c>
      <c r="E37" s="114">
        <v>183621</v>
      </c>
      <c r="F37" s="114"/>
      <c r="G37" s="131">
        <v>0</v>
      </c>
      <c r="H37" s="245"/>
      <c r="I37" s="131">
        <v>149262</v>
      </c>
      <c r="J37" s="131"/>
      <c r="K37" s="131">
        <v>0</v>
      </c>
      <c r="L37" s="245"/>
    </row>
    <row r="38" spans="1:14" ht="23.25" x14ac:dyDescent="0.25">
      <c r="A38" s="115" t="s">
        <v>40</v>
      </c>
      <c r="B38" s="116"/>
      <c r="C38" s="113">
        <v>17</v>
      </c>
      <c r="E38" s="114">
        <v>25406</v>
      </c>
      <c r="F38" s="114"/>
      <c r="G38" s="131">
        <v>26976</v>
      </c>
      <c r="H38" s="245"/>
      <c r="I38" s="131">
        <v>18863</v>
      </c>
      <c r="J38" s="131"/>
      <c r="K38" s="131">
        <v>20379</v>
      </c>
      <c r="L38" s="245"/>
    </row>
    <row r="39" spans="1:14" ht="23.25" x14ac:dyDescent="0.25">
      <c r="A39" s="115" t="s">
        <v>262</v>
      </c>
      <c r="B39" s="116"/>
      <c r="C39" s="113"/>
      <c r="E39" s="114">
        <v>0</v>
      </c>
      <c r="F39" s="114"/>
      <c r="G39" s="131">
        <v>48563</v>
      </c>
      <c r="H39" s="245"/>
      <c r="I39" s="131">
        <v>0</v>
      </c>
      <c r="J39" s="131"/>
      <c r="K39" s="131">
        <v>48563</v>
      </c>
      <c r="L39" s="245"/>
    </row>
    <row r="40" spans="1:14" ht="23.25" x14ac:dyDescent="0.25">
      <c r="A40" s="117" t="s">
        <v>41</v>
      </c>
      <c r="B40" s="116"/>
      <c r="C40" s="113"/>
      <c r="E40" s="114">
        <f>27057+10000</f>
        <v>37057</v>
      </c>
      <c r="F40" s="114"/>
      <c r="G40" s="131">
        <v>29560</v>
      </c>
      <c r="H40" s="245"/>
      <c r="I40" s="131">
        <v>12911</v>
      </c>
      <c r="J40" s="131"/>
      <c r="K40" s="131">
        <v>15284</v>
      </c>
      <c r="L40" s="245"/>
    </row>
    <row r="41" spans="1:14" ht="23.25" x14ac:dyDescent="0.25">
      <c r="A41" s="115" t="s">
        <v>42</v>
      </c>
      <c r="B41" s="116"/>
      <c r="C41" s="113">
        <v>3</v>
      </c>
      <c r="E41" s="114">
        <v>25962</v>
      </c>
      <c r="F41" s="114"/>
      <c r="G41" s="131">
        <v>32005</v>
      </c>
      <c r="H41" s="245"/>
      <c r="I41" s="131">
        <v>25962</v>
      </c>
      <c r="J41" s="131"/>
      <c r="K41" s="131">
        <v>10282</v>
      </c>
      <c r="L41" s="245"/>
    </row>
    <row r="42" spans="1:14" ht="23.25" x14ac:dyDescent="0.25">
      <c r="A42" s="107" t="s">
        <v>43</v>
      </c>
      <c r="C42" s="112"/>
      <c r="E42" s="118">
        <f>SUM(E29:E41)</f>
        <v>8777679</v>
      </c>
      <c r="F42" s="114"/>
      <c r="G42" s="132">
        <f>SUM(G29:G41)</f>
        <v>8216906</v>
      </c>
      <c r="H42" s="245"/>
      <c r="I42" s="132">
        <f>SUM(I29:I41)</f>
        <v>4917278</v>
      </c>
      <c r="J42" s="131"/>
      <c r="K42" s="132">
        <f>SUM(K29:K41)</f>
        <v>4340127</v>
      </c>
      <c r="L42" s="245"/>
    </row>
    <row r="43" spans="1:14" thickBot="1" x14ac:dyDescent="0.3">
      <c r="A43" s="107" t="s">
        <v>44</v>
      </c>
      <c r="E43" s="119">
        <f>E27+E42</f>
        <v>12089072</v>
      </c>
      <c r="F43" s="114"/>
      <c r="G43" s="133">
        <f>G27+G42</f>
        <v>10141669</v>
      </c>
      <c r="H43" s="245"/>
      <c r="I43" s="133">
        <f>I27+I42</f>
        <v>11053214</v>
      </c>
      <c r="J43" s="131"/>
      <c r="K43" s="133">
        <f>K27+K42</f>
        <v>9304963</v>
      </c>
      <c r="L43" s="245"/>
    </row>
    <row r="44" spans="1:14" thickTop="1" x14ac:dyDescent="0.25"/>
    <row r="45" spans="1:14" ht="23.25" x14ac:dyDescent="0.25">
      <c r="A45" s="110" t="s">
        <v>20</v>
      </c>
      <c r="M45" s="105"/>
      <c r="N45" s="105"/>
    </row>
    <row r="46" spans="1:14" s="105" customFormat="1" ht="23.25" x14ac:dyDescent="0.25">
      <c r="A46" s="101" t="s">
        <v>0</v>
      </c>
      <c r="B46" s="102"/>
      <c r="C46" s="103"/>
      <c r="D46" s="104"/>
      <c r="E46" s="104"/>
      <c r="F46" s="104"/>
      <c r="G46" s="104"/>
      <c r="H46" s="241"/>
      <c r="I46" s="104"/>
      <c r="J46" s="104"/>
      <c r="K46" s="104"/>
      <c r="L46" s="241"/>
    </row>
    <row r="47" spans="1:14" s="105" customFormat="1" ht="23.25" x14ac:dyDescent="0.25">
      <c r="A47" s="106" t="s">
        <v>45</v>
      </c>
      <c r="B47" s="102"/>
      <c r="C47" s="103"/>
      <c r="D47" s="104"/>
      <c r="E47" s="104"/>
      <c r="F47" s="104"/>
      <c r="G47" s="104"/>
      <c r="H47" s="241"/>
      <c r="I47" s="102"/>
      <c r="J47" s="104"/>
      <c r="K47" s="102"/>
      <c r="L47" s="241"/>
      <c r="M47" s="108"/>
      <c r="N47" s="108"/>
    </row>
    <row r="48" spans="1:14" s="10" customFormat="1" ht="22.5" customHeight="1" x14ac:dyDescent="0.25">
      <c r="A48" s="48" t="s">
        <v>202</v>
      </c>
      <c r="B48" s="8"/>
      <c r="C48" s="8"/>
      <c r="D48" s="8"/>
      <c r="E48" s="8"/>
      <c r="F48" s="8"/>
      <c r="G48" s="9"/>
      <c r="H48" s="242"/>
      <c r="I48" s="8"/>
      <c r="J48" s="8"/>
      <c r="K48" s="9"/>
      <c r="L48" s="242"/>
    </row>
    <row r="49" spans="1:13" s="1" customFormat="1" ht="23.25" x14ac:dyDescent="0.25">
      <c r="A49" s="6"/>
      <c r="B49" s="7"/>
      <c r="C49" s="6"/>
      <c r="D49" s="7"/>
      <c r="E49" s="7"/>
      <c r="F49" s="7"/>
      <c r="G49" s="7"/>
      <c r="H49" s="243"/>
      <c r="I49" s="7"/>
      <c r="J49" s="7"/>
      <c r="K49" s="150" t="s">
        <v>158</v>
      </c>
      <c r="L49" s="250"/>
    </row>
    <row r="50" spans="1:13" s="1" customFormat="1" ht="23.25" x14ac:dyDescent="0.25">
      <c r="A50" s="5"/>
      <c r="C50" s="5"/>
      <c r="E50" s="258" t="s">
        <v>2</v>
      </c>
      <c r="F50" s="258"/>
      <c r="G50" s="258"/>
      <c r="H50" s="252"/>
      <c r="I50" s="258" t="s">
        <v>22</v>
      </c>
      <c r="J50" s="258"/>
      <c r="K50" s="258"/>
      <c r="L50" s="252"/>
    </row>
    <row r="51" spans="1:13" s="1" customFormat="1" ht="23.25" x14ac:dyDescent="0.25">
      <c r="A51" s="5"/>
      <c r="C51" s="5"/>
      <c r="E51" s="47" t="s">
        <v>23</v>
      </c>
      <c r="F51" s="3"/>
      <c r="G51" s="47" t="s">
        <v>23</v>
      </c>
      <c r="H51" s="3"/>
      <c r="I51" s="47" t="s">
        <v>23</v>
      </c>
      <c r="J51" s="3"/>
      <c r="K51" s="47" t="s">
        <v>23</v>
      </c>
      <c r="L51" s="3"/>
      <c r="M51" s="109"/>
    </row>
    <row r="52" spans="1:13" s="1" customFormat="1" ht="24.75" customHeight="1" x14ac:dyDescent="0.25">
      <c r="A52" s="5"/>
      <c r="C52" s="99" t="s">
        <v>24</v>
      </c>
      <c r="D52" s="13"/>
      <c r="E52" s="100" t="s">
        <v>203</v>
      </c>
      <c r="F52" s="49"/>
      <c r="G52" s="100" t="s">
        <v>198</v>
      </c>
      <c r="H52" s="49"/>
      <c r="I52" s="100" t="s">
        <v>203</v>
      </c>
      <c r="J52" s="49"/>
      <c r="K52" s="100" t="s">
        <v>198</v>
      </c>
      <c r="L52" s="14"/>
      <c r="M52" s="109"/>
    </row>
    <row r="53" spans="1:13" s="1" customFormat="1" ht="24.75" customHeight="1" x14ac:dyDescent="0.25">
      <c r="A53" s="5"/>
      <c r="C53" s="12"/>
      <c r="D53" s="13"/>
      <c r="E53" s="50" t="s">
        <v>154</v>
      </c>
      <c r="F53" s="51"/>
      <c r="G53" s="50" t="s">
        <v>155</v>
      </c>
      <c r="H53" s="51"/>
      <c r="I53" s="50" t="s">
        <v>154</v>
      </c>
      <c r="J53" s="51"/>
      <c r="K53" s="50" t="s">
        <v>155</v>
      </c>
      <c r="L53" s="14"/>
    </row>
    <row r="54" spans="1:13" s="1" customFormat="1" ht="24.75" customHeight="1" x14ac:dyDescent="0.25">
      <c r="A54" s="5"/>
      <c r="C54" s="12"/>
      <c r="D54" s="13"/>
      <c r="E54" s="50" t="s">
        <v>156</v>
      </c>
      <c r="F54" s="51"/>
      <c r="G54" s="149"/>
      <c r="H54" s="51"/>
      <c r="I54" s="50" t="s">
        <v>156</v>
      </c>
      <c r="J54" s="51"/>
      <c r="K54" s="149"/>
      <c r="L54" s="14"/>
    </row>
    <row r="55" spans="1:13" ht="23.25" x14ac:dyDescent="0.25">
      <c r="A55" s="107" t="s">
        <v>46</v>
      </c>
    </row>
    <row r="56" spans="1:13" ht="23.25" x14ac:dyDescent="0.25">
      <c r="A56" s="107" t="s">
        <v>47</v>
      </c>
    </row>
    <row r="57" spans="1:13" ht="23.25" x14ac:dyDescent="0.25">
      <c r="A57" s="117" t="s">
        <v>199</v>
      </c>
      <c r="B57" s="116"/>
      <c r="C57" s="113">
        <v>18</v>
      </c>
      <c r="E57" s="120">
        <v>0</v>
      </c>
      <c r="F57" s="111"/>
      <c r="G57" s="121">
        <v>647850</v>
      </c>
      <c r="H57" s="247"/>
      <c r="I57" s="121">
        <v>0</v>
      </c>
      <c r="J57" s="121"/>
      <c r="K57" s="121">
        <v>647850</v>
      </c>
      <c r="L57" s="247"/>
    </row>
    <row r="58" spans="1:13" ht="23.25" x14ac:dyDescent="0.25">
      <c r="A58" s="117" t="s">
        <v>48</v>
      </c>
      <c r="B58" s="116"/>
      <c r="C58" s="113" t="s">
        <v>213</v>
      </c>
      <c r="E58" s="111">
        <v>304025</v>
      </c>
      <c r="F58" s="111"/>
      <c r="G58" s="121">
        <v>213912</v>
      </c>
      <c r="H58" s="247"/>
      <c r="I58" s="121">
        <v>251767</v>
      </c>
      <c r="J58" s="121"/>
      <c r="K58" s="121">
        <v>69231</v>
      </c>
      <c r="L58" s="247"/>
    </row>
    <row r="59" spans="1:13" ht="23.25" x14ac:dyDescent="0.25">
      <c r="A59" s="117" t="s">
        <v>200</v>
      </c>
      <c r="B59" s="116"/>
      <c r="C59" s="113">
        <v>18</v>
      </c>
      <c r="E59" s="111">
        <v>199039</v>
      </c>
      <c r="F59" s="111"/>
      <c r="G59" s="121">
        <v>197082</v>
      </c>
      <c r="H59" s="247"/>
      <c r="I59" s="121">
        <v>199039</v>
      </c>
      <c r="J59" s="121"/>
      <c r="K59" s="121">
        <v>197082</v>
      </c>
      <c r="L59" s="247"/>
    </row>
    <row r="60" spans="1:13" ht="23.25" x14ac:dyDescent="0.25">
      <c r="A60" s="117" t="s">
        <v>146</v>
      </c>
      <c r="B60" s="116"/>
      <c r="C60" s="113" t="s">
        <v>214</v>
      </c>
      <c r="E60" s="111">
        <v>452107</v>
      </c>
      <c r="F60" s="111"/>
      <c r="G60" s="121">
        <v>421568</v>
      </c>
      <c r="H60" s="247"/>
      <c r="I60" s="121">
        <v>0</v>
      </c>
      <c r="J60" s="121"/>
      <c r="K60" s="121">
        <v>0</v>
      </c>
      <c r="L60" s="247"/>
    </row>
    <row r="61" spans="1:13" ht="23.25" x14ac:dyDescent="0.25">
      <c r="A61" s="117" t="s">
        <v>147</v>
      </c>
      <c r="B61" s="116"/>
      <c r="C61" s="113">
        <v>21</v>
      </c>
      <c r="E61" s="111">
        <v>159048</v>
      </c>
      <c r="F61" s="111"/>
      <c r="G61" s="121">
        <v>119187</v>
      </c>
      <c r="H61" s="247"/>
      <c r="I61" s="121">
        <v>0</v>
      </c>
      <c r="J61" s="121"/>
      <c r="K61" s="121">
        <v>0</v>
      </c>
      <c r="L61" s="247"/>
    </row>
    <row r="62" spans="1:13" ht="23.25" x14ac:dyDescent="0.25">
      <c r="A62" s="140" t="s">
        <v>207</v>
      </c>
      <c r="B62" s="116"/>
      <c r="C62" s="113">
        <v>3</v>
      </c>
      <c r="E62" s="111">
        <v>41146</v>
      </c>
      <c r="F62" s="111"/>
      <c r="G62" s="121">
        <v>169</v>
      </c>
      <c r="H62" s="247"/>
      <c r="I62" s="121">
        <v>26817</v>
      </c>
      <c r="J62" s="121"/>
      <c r="K62" s="121">
        <v>0</v>
      </c>
      <c r="L62" s="247"/>
    </row>
    <row r="63" spans="1:13" ht="23.25" x14ac:dyDescent="0.25">
      <c r="A63" s="117" t="s">
        <v>49</v>
      </c>
      <c r="B63" s="116"/>
      <c r="C63" s="113">
        <v>23</v>
      </c>
      <c r="E63" s="111">
        <v>255622</v>
      </c>
      <c r="F63" s="111"/>
      <c r="G63" s="121">
        <v>271453</v>
      </c>
      <c r="H63" s="247"/>
      <c r="I63" s="121">
        <v>238348</v>
      </c>
      <c r="J63" s="121"/>
      <c r="K63" s="121">
        <v>271453</v>
      </c>
      <c r="L63" s="247"/>
    </row>
    <row r="64" spans="1:13" ht="23.25" x14ac:dyDescent="0.25">
      <c r="A64" s="110" t="s">
        <v>50</v>
      </c>
      <c r="C64" s="113" t="s">
        <v>215</v>
      </c>
      <c r="E64" s="111">
        <v>1638955</v>
      </c>
      <c r="F64" s="111"/>
      <c r="G64" s="121">
        <v>1638490</v>
      </c>
      <c r="H64" s="247"/>
      <c r="I64" s="121">
        <v>1638955</v>
      </c>
      <c r="J64" s="121"/>
      <c r="K64" s="121">
        <v>1638490</v>
      </c>
      <c r="L64" s="247"/>
    </row>
    <row r="65" spans="1:12" ht="23.25" x14ac:dyDescent="0.25">
      <c r="A65" s="115" t="s">
        <v>51</v>
      </c>
      <c r="B65" s="116"/>
      <c r="C65" s="113"/>
      <c r="E65" s="111">
        <v>157021</v>
      </c>
      <c r="F65" s="111"/>
      <c r="G65" s="121">
        <v>99923</v>
      </c>
      <c r="H65" s="247"/>
      <c r="I65" s="121">
        <v>24065</v>
      </c>
      <c r="J65" s="121"/>
      <c r="K65" s="121">
        <v>12008</v>
      </c>
      <c r="L65" s="247"/>
    </row>
    <row r="66" spans="1:12" ht="23.25" x14ac:dyDescent="0.25">
      <c r="A66" s="115" t="s">
        <v>266</v>
      </c>
      <c r="B66" s="116"/>
      <c r="C66" s="113">
        <v>3</v>
      </c>
      <c r="E66" s="111">
        <v>293208</v>
      </c>
      <c r="F66" s="111"/>
      <c r="G66" s="121">
        <v>0</v>
      </c>
      <c r="H66" s="247"/>
      <c r="I66" s="121">
        <v>293208</v>
      </c>
      <c r="J66" s="121"/>
      <c r="K66" s="121">
        <v>0</v>
      </c>
      <c r="L66" s="247"/>
    </row>
    <row r="67" spans="1:12" ht="23.25" x14ac:dyDescent="0.25">
      <c r="A67" s="110" t="s">
        <v>52</v>
      </c>
      <c r="C67" s="113">
        <v>22</v>
      </c>
      <c r="E67" s="111">
        <v>80309</v>
      </c>
      <c r="F67" s="111"/>
      <c r="G67" s="121">
        <v>45139</v>
      </c>
      <c r="H67" s="247"/>
      <c r="I67" s="121">
        <v>43657</v>
      </c>
      <c r="J67" s="121"/>
      <c r="K67" s="121">
        <v>27989</v>
      </c>
      <c r="L67" s="247"/>
    </row>
    <row r="68" spans="1:12" ht="23.25" x14ac:dyDescent="0.25">
      <c r="A68" s="107" t="s">
        <v>53</v>
      </c>
      <c r="C68" s="113"/>
      <c r="E68" s="122">
        <f>SUM(E57:E67)</f>
        <v>3580480</v>
      </c>
      <c r="F68" s="111"/>
      <c r="G68" s="134">
        <f>SUM(G57:G67)</f>
        <v>3654773</v>
      </c>
      <c r="H68" s="247"/>
      <c r="I68" s="134">
        <f>SUM(I57:I67)</f>
        <v>2715856</v>
      </c>
      <c r="J68" s="121"/>
      <c r="K68" s="134">
        <f>SUM(K57:K67)</f>
        <v>2864103</v>
      </c>
      <c r="L68" s="247"/>
    </row>
    <row r="69" spans="1:12" ht="23.25" x14ac:dyDescent="0.25">
      <c r="A69" s="107" t="s">
        <v>54</v>
      </c>
      <c r="C69" s="113"/>
      <c r="E69" s="111"/>
      <c r="F69" s="111"/>
      <c r="G69" s="121"/>
      <c r="H69" s="247"/>
      <c r="I69" s="121"/>
      <c r="J69" s="121"/>
      <c r="K69" s="121"/>
      <c r="L69" s="247"/>
    </row>
    <row r="70" spans="1:12" ht="23.25" x14ac:dyDescent="0.25">
      <c r="A70" s="141" t="s">
        <v>208</v>
      </c>
      <c r="C70" s="113"/>
      <c r="E70" s="111"/>
      <c r="F70" s="111"/>
      <c r="G70" s="135"/>
      <c r="H70" s="247"/>
      <c r="I70" s="135"/>
      <c r="J70" s="135"/>
      <c r="K70" s="121"/>
      <c r="L70" s="247"/>
    </row>
    <row r="71" spans="1:12" ht="23.25" x14ac:dyDescent="0.25">
      <c r="A71" s="141" t="s">
        <v>55</v>
      </c>
      <c r="C71" s="113">
        <v>3</v>
      </c>
      <c r="E71" s="121">
        <v>97181</v>
      </c>
      <c r="F71" s="111"/>
      <c r="G71" s="30">
        <v>257</v>
      </c>
      <c r="H71" s="247"/>
      <c r="I71" s="121">
        <v>76915</v>
      </c>
      <c r="J71" s="121"/>
      <c r="K71" s="121">
        <v>0</v>
      </c>
      <c r="L71" s="247"/>
    </row>
    <row r="72" spans="1:12" ht="23.25" x14ac:dyDescent="0.25">
      <c r="A72" s="110" t="s">
        <v>150</v>
      </c>
      <c r="C72" s="123"/>
      <c r="E72" s="111"/>
      <c r="F72" s="111"/>
      <c r="H72" s="247"/>
      <c r="L72" s="247"/>
    </row>
    <row r="73" spans="1:12" ht="23.25" x14ac:dyDescent="0.25">
      <c r="A73" s="110" t="s">
        <v>30</v>
      </c>
      <c r="C73" s="113">
        <v>23</v>
      </c>
      <c r="E73" s="120">
        <v>309712</v>
      </c>
      <c r="F73" s="111"/>
      <c r="G73" s="121">
        <v>265644</v>
      </c>
      <c r="H73" s="247"/>
      <c r="I73" s="121">
        <v>208927</v>
      </c>
      <c r="J73" s="121"/>
      <c r="K73" s="121">
        <v>265644</v>
      </c>
      <c r="L73" s="247"/>
    </row>
    <row r="74" spans="1:12" ht="23.25" x14ac:dyDescent="0.25">
      <c r="A74" s="110" t="s">
        <v>56</v>
      </c>
      <c r="C74" s="113" t="s">
        <v>215</v>
      </c>
      <c r="E74" s="111">
        <v>4753293</v>
      </c>
      <c r="F74" s="111"/>
      <c r="G74" s="121">
        <v>2762200</v>
      </c>
      <c r="H74" s="247"/>
      <c r="I74" s="121">
        <v>4753293</v>
      </c>
      <c r="J74" s="121"/>
      <c r="K74" s="121">
        <v>2762200</v>
      </c>
      <c r="L74" s="247"/>
    </row>
    <row r="75" spans="1:12" ht="23.25" x14ac:dyDescent="0.25">
      <c r="A75" s="110" t="s">
        <v>57</v>
      </c>
      <c r="C75" s="113"/>
      <c r="E75" s="111">
        <v>4455</v>
      </c>
      <c r="F75" s="111"/>
      <c r="G75" s="121">
        <v>4461</v>
      </c>
      <c r="H75" s="247"/>
      <c r="I75" s="121">
        <v>1929</v>
      </c>
      <c r="J75" s="121"/>
      <c r="K75" s="121">
        <v>1881</v>
      </c>
      <c r="L75" s="247"/>
    </row>
    <row r="76" spans="1:12" ht="23.25" x14ac:dyDescent="0.25">
      <c r="A76" s="110" t="s">
        <v>234</v>
      </c>
      <c r="C76" s="113"/>
      <c r="E76" s="111">
        <v>5180</v>
      </c>
      <c r="F76" s="111"/>
      <c r="G76" s="121">
        <v>0</v>
      </c>
      <c r="H76" s="247"/>
      <c r="I76" s="121">
        <v>0</v>
      </c>
      <c r="J76" s="121"/>
      <c r="K76" s="121">
        <v>0</v>
      </c>
      <c r="L76" s="247"/>
    </row>
    <row r="77" spans="1:12" ht="23.25" x14ac:dyDescent="0.25">
      <c r="A77" s="110" t="s">
        <v>58</v>
      </c>
      <c r="C77" s="113"/>
      <c r="E77" s="121">
        <v>22195</v>
      </c>
      <c r="F77" s="121"/>
      <c r="G77" s="121">
        <v>21053</v>
      </c>
      <c r="H77" s="248"/>
      <c r="I77" s="121">
        <v>16366</v>
      </c>
      <c r="J77" s="121"/>
      <c r="K77" s="121">
        <v>15557</v>
      </c>
      <c r="L77" s="247"/>
    </row>
    <row r="78" spans="1:12" ht="23.25" x14ac:dyDescent="0.25">
      <c r="A78" s="107" t="s">
        <v>59</v>
      </c>
      <c r="C78" s="112"/>
      <c r="E78" s="122">
        <f>SUM(E70:E77)</f>
        <v>5192016</v>
      </c>
      <c r="F78" s="111"/>
      <c r="G78" s="134">
        <f>SUM(G69:G77)</f>
        <v>3053615</v>
      </c>
      <c r="H78" s="247"/>
      <c r="I78" s="134">
        <f>SUM(I69:I77)</f>
        <v>5057430</v>
      </c>
      <c r="J78" s="121"/>
      <c r="K78" s="134">
        <f>SUM(K69:K77)</f>
        <v>3045282</v>
      </c>
      <c r="L78" s="247"/>
    </row>
    <row r="79" spans="1:12" ht="23.25" x14ac:dyDescent="0.25">
      <c r="A79" s="107" t="s">
        <v>60</v>
      </c>
      <c r="E79" s="122">
        <f>E68+E78</f>
        <v>8772496</v>
      </c>
      <c r="F79" s="111"/>
      <c r="G79" s="134">
        <f>G68+G78</f>
        <v>6708388</v>
      </c>
      <c r="H79" s="247"/>
      <c r="I79" s="134">
        <f>I68+I78</f>
        <v>7773286</v>
      </c>
      <c r="J79" s="121"/>
      <c r="K79" s="134">
        <f>K68+K78</f>
        <v>5909385</v>
      </c>
      <c r="L79" s="247"/>
    </row>
    <row r="80" spans="1:12" ht="23.25" x14ac:dyDescent="0.25">
      <c r="A80" s="107"/>
      <c r="E80" s="111"/>
      <c r="F80" s="111"/>
      <c r="G80" s="111"/>
      <c r="H80" s="247"/>
      <c r="I80" s="111"/>
      <c r="J80" s="111"/>
      <c r="K80" s="111"/>
      <c r="L80" s="247"/>
    </row>
    <row r="81" spans="1:14" ht="23.25" x14ac:dyDescent="0.25">
      <c r="A81" s="110" t="s">
        <v>20</v>
      </c>
      <c r="M81" s="105"/>
      <c r="N81" s="105"/>
    </row>
    <row r="82" spans="1:14" s="105" customFormat="1" ht="23.25" x14ac:dyDescent="0.25">
      <c r="A82" s="101" t="s">
        <v>0</v>
      </c>
      <c r="B82" s="102"/>
      <c r="C82" s="103"/>
      <c r="D82" s="104"/>
      <c r="E82" s="104"/>
      <c r="F82" s="104"/>
      <c r="G82" s="104"/>
      <c r="H82" s="241"/>
      <c r="I82" s="104"/>
      <c r="J82" s="104"/>
      <c r="K82" s="104"/>
      <c r="L82" s="241"/>
    </row>
    <row r="83" spans="1:14" s="105" customFormat="1" ht="23.25" x14ac:dyDescent="0.25">
      <c r="A83" s="106" t="s">
        <v>45</v>
      </c>
      <c r="B83" s="102"/>
      <c r="C83" s="103"/>
      <c r="D83" s="104"/>
      <c r="E83" s="104"/>
      <c r="F83" s="104"/>
      <c r="G83" s="104"/>
      <c r="H83" s="241"/>
      <c r="I83" s="102"/>
      <c r="J83" s="104"/>
      <c r="K83" s="102"/>
      <c r="L83" s="241"/>
      <c r="M83" s="108"/>
      <c r="N83" s="108"/>
    </row>
    <row r="84" spans="1:14" s="10" customFormat="1" ht="22.5" customHeight="1" x14ac:dyDescent="0.25">
      <c r="A84" s="48" t="s">
        <v>202</v>
      </c>
      <c r="B84" s="8"/>
      <c r="C84" s="8"/>
      <c r="D84" s="8"/>
      <c r="E84" s="8"/>
      <c r="F84" s="8"/>
      <c r="G84" s="9"/>
      <c r="H84" s="242"/>
      <c r="I84" s="8"/>
      <c r="J84" s="8"/>
      <c r="K84" s="9"/>
      <c r="L84" s="242"/>
    </row>
    <row r="85" spans="1:14" s="1" customFormat="1" ht="23.25" x14ac:dyDescent="0.25">
      <c r="A85" s="6"/>
      <c r="B85" s="7"/>
      <c r="C85" s="6"/>
      <c r="D85" s="7"/>
      <c r="E85" s="7"/>
      <c r="F85" s="7"/>
      <c r="G85" s="7"/>
      <c r="H85" s="243"/>
      <c r="I85" s="7"/>
      <c r="J85" s="7"/>
      <c r="K85" s="11" t="s">
        <v>158</v>
      </c>
      <c r="L85" s="250"/>
    </row>
    <row r="86" spans="1:14" s="1" customFormat="1" ht="23.25" x14ac:dyDescent="0.25">
      <c r="A86" s="5"/>
      <c r="C86" s="5"/>
      <c r="E86" s="258" t="s">
        <v>2</v>
      </c>
      <c r="F86" s="258"/>
      <c r="G86" s="258"/>
      <c r="H86" s="252"/>
      <c r="I86" s="258" t="s">
        <v>22</v>
      </c>
      <c r="J86" s="258"/>
      <c r="K86" s="258"/>
      <c r="L86" s="252"/>
    </row>
    <row r="87" spans="1:14" s="1" customFormat="1" ht="23.25" x14ac:dyDescent="0.25">
      <c r="A87" s="5"/>
      <c r="C87" s="5"/>
      <c r="E87" s="47" t="s">
        <v>23</v>
      </c>
      <c r="F87" s="3"/>
      <c r="G87" s="47" t="s">
        <v>23</v>
      </c>
      <c r="H87" s="3"/>
      <c r="I87" s="47" t="s">
        <v>23</v>
      </c>
      <c r="J87" s="3"/>
      <c r="K87" s="47" t="s">
        <v>23</v>
      </c>
      <c r="L87" s="3"/>
    </row>
    <row r="88" spans="1:14" s="1" customFormat="1" ht="24.75" customHeight="1" x14ac:dyDescent="0.25">
      <c r="A88" s="5"/>
      <c r="C88" s="99" t="s">
        <v>24</v>
      </c>
      <c r="D88" s="13"/>
      <c r="E88" s="100" t="s">
        <v>203</v>
      </c>
      <c r="F88" s="49"/>
      <c r="G88" s="100" t="s">
        <v>198</v>
      </c>
      <c r="H88" s="49"/>
      <c r="I88" s="100" t="s">
        <v>203</v>
      </c>
      <c r="J88" s="49"/>
      <c r="K88" s="100" t="s">
        <v>198</v>
      </c>
      <c r="L88" s="14"/>
    </row>
    <row r="89" spans="1:14" s="1" customFormat="1" ht="24.75" customHeight="1" x14ac:dyDescent="0.25">
      <c r="A89" s="5"/>
      <c r="C89" s="12"/>
      <c r="D89" s="13"/>
      <c r="E89" s="50" t="s">
        <v>154</v>
      </c>
      <c r="F89" s="51"/>
      <c r="G89" s="50" t="s">
        <v>155</v>
      </c>
      <c r="H89" s="51"/>
      <c r="I89" s="50" t="s">
        <v>154</v>
      </c>
      <c r="J89" s="51"/>
      <c r="K89" s="50" t="s">
        <v>155</v>
      </c>
      <c r="L89" s="14"/>
    </row>
    <row r="90" spans="1:14" s="1" customFormat="1" ht="24.75" customHeight="1" x14ac:dyDescent="0.25">
      <c r="A90" s="5"/>
      <c r="C90" s="12"/>
      <c r="D90" s="13"/>
      <c r="E90" s="50" t="s">
        <v>156</v>
      </c>
      <c r="F90" s="51"/>
      <c r="G90" s="149"/>
      <c r="H90" s="51"/>
      <c r="I90" s="50" t="s">
        <v>156</v>
      </c>
      <c r="J90" s="51"/>
      <c r="K90" s="149"/>
      <c r="L90" s="14"/>
    </row>
    <row r="91" spans="1:14" ht="23.25" x14ac:dyDescent="0.25">
      <c r="A91" s="107" t="s">
        <v>11</v>
      </c>
      <c r="E91" s="124"/>
      <c r="F91" s="124"/>
      <c r="G91" s="124"/>
      <c r="H91" s="249"/>
      <c r="I91" s="124"/>
      <c r="J91" s="124"/>
      <c r="K91" s="124"/>
      <c r="L91" s="249"/>
    </row>
    <row r="92" spans="1:14" ht="23.25" x14ac:dyDescent="0.25">
      <c r="A92" s="110" t="s">
        <v>8</v>
      </c>
      <c r="C92" s="113">
        <v>25</v>
      </c>
      <c r="E92" s="124"/>
      <c r="F92" s="124"/>
      <c r="G92" s="124"/>
      <c r="H92" s="249"/>
      <c r="I92" s="124"/>
      <c r="J92" s="124"/>
      <c r="K92" s="124"/>
      <c r="L92" s="249"/>
    </row>
    <row r="93" spans="1:14" ht="23.25" x14ac:dyDescent="0.25">
      <c r="A93" s="115" t="s">
        <v>61</v>
      </c>
      <c r="B93" s="116"/>
      <c r="C93" s="112"/>
      <c r="E93" s="124"/>
      <c r="F93" s="124"/>
      <c r="G93" s="124"/>
      <c r="H93" s="249"/>
      <c r="I93" s="124"/>
      <c r="J93" s="124"/>
      <c r="K93" s="124"/>
      <c r="L93" s="249"/>
    </row>
    <row r="94" spans="1:14" thickBot="1" x14ac:dyDescent="0.3">
      <c r="A94" s="125" t="s">
        <v>148</v>
      </c>
      <c r="B94" s="105"/>
      <c r="C94" s="112"/>
      <c r="E94" s="126">
        <v>554994</v>
      </c>
      <c r="F94" s="124"/>
      <c r="G94" s="136">
        <v>554994</v>
      </c>
      <c r="H94" s="249"/>
      <c r="I94" s="136">
        <v>554994</v>
      </c>
      <c r="J94" s="131"/>
      <c r="K94" s="136">
        <v>554994</v>
      </c>
      <c r="L94" s="249"/>
    </row>
    <row r="95" spans="1:14" thickTop="1" x14ac:dyDescent="0.25">
      <c r="A95" s="115" t="s">
        <v>62</v>
      </c>
      <c r="B95" s="116"/>
      <c r="C95" s="112"/>
      <c r="E95" s="124"/>
      <c r="F95" s="124"/>
      <c r="G95" s="131"/>
      <c r="H95" s="249"/>
      <c r="I95" s="131"/>
      <c r="J95" s="131"/>
      <c r="K95" s="131"/>
      <c r="L95" s="249"/>
    </row>
    <row r="96" spans="1:14" ht="23.25" x14ac:dyDescent="0.25">
      <c r="A96" s="115" t="s">
        <v>237</v>
      </c>
      <c r="B96" s="116"/>
      <c r="H96" s="109"/>
      <c r="L96" s="249"/>
    </row>
    <row r="97" spans="1:12" ht="23.25" x14ac:dyDescent="0.25">
      <c r="A97" s="115" t="s">
        <v>235</v>
      </c>
      <c r="B97" s="116"/>
      <c r="E97" s="124"/>
      <c r="F97" s="124"/>
      <c r="G97" s="131"/>
      <c r="H97" s="249"/>
      <c r="I97" s="131"/>
      <c r="J97" s="131"/>
      <c r="K97" s="131"/>
      <c r="L97" s="249"/>
    </row>
    <row r="98" spans="1:12" ht="23.25" x14ac:dyDescent="0.25">
      <c r="A98" s="115" t="s">
        <v>236</v>
      </c>
      <c r="B98" s="116"/>
      <c r="E98" s="124">
        <v>444254</v>
      </c>
      <c r="F98" s="124"/>
      <c r="G98" s="131">
        <v>443995</v>
      </c>
      <c r="H98" s="249"/>
      <c r="I98" s="131">
        <v>444254</v>
      </c>
      <c r="J98" s="131"/>
      <c r="K98" s="131">
        <v>443995</v>
      </c>
      <c r="L98" s="249"/>
    </row>
    <row r="99" spans="1:12" ht="23.25" x14ac:dyDescent="0.25">
      <c r="A99" s="110" t="s">
        <v>63</v>
      </c>
      <c r="E99" s="109">
        <v>2343330</v>
      </c>
      <c r="F99" s="124"/>
      <c r="G99" s="137">
        <v>2333948</v>
      </c>
      <c r="H99" s="249"/>
      <c r="I99" s="137">
        <v>2343330</v>
      </c>
      <c r="J99" s="131"/>
      <c r="K99" s="137">
        <v>2333948</v>
      </c>
      <c r="L99" s="249"/>
    </row>
    <row r="100" spans="1:12" ht="23.25" x14ac:dyDescent="0.25">
      <c r="A100" s="110" t="s">
        <v>151</v>
      </c>
      <c r="C100" s="113">
        <v>27</v>
      </c>
      <c r="E100" s="109">
        <v>643</v>
      </c>
      <c r="F100" s="124"/>
      <c r="G100" s="137">
        <v>643</v>
      </c>
      <c r="H100" s="249"/>
      <c r="I100" s="121">
        <v>643</v>
      </c>
      <c r="J100" s="131"/>
      <c r="K100" s="137">
        <v>643</v>
      </c>
      <c r="L100" s="249"/>
    </row>
    <row r="101" spans="1:12" ht="23.25" x14ac:dyDescent="0.25">
      <c r="A101" s="110" t="s">
        <v>201</v>
      </c>
      <c r="C101" s="113"/>
      <c r="E101" s="121">
        <v>0</v>
      </c>
      <c r="F101" s="124"/>
      <c r="G101" s="121">
        <v>9641</v>
      </c>
      <c r="H101" s="249"/>
      <c r="I101" s="121">
        <v>0</v>
      </c>
      <c r="J101" s="131"/>
      <c r="K101" s="121">
        <v>9641</v>
      </c>
      <c r="L101" s="249"/>
    </row>
    <row r="102" spans="1:12" ht="23.25" x14ac:dyDescent="0.25">
      <c r="A102" s="115" t="s">
        <v>5</v>
      </c>
      <c r="B102" s="105"/>
      <c r="C102" s="112"/>
      <c r="E102" s="124"/>
      <c r="F102" s="124"/>
      <c r="G102" s="131"/>
      <c r="H102" s="249"/>
      <c r="I102" s="131"/>
      <c r="J102" s="131"/>
      <c r="K102" s="131"/>
      <c r="L102" s="249"/>
    </row>
    <row r="103" spans="1:12" ht="23.25" x14ac:dyDescent="0.25">
      <c r="A103" s="115" t="s">
        <v>64</v>
      </c>
      <c r="B103" s="105"/>
      <c r="C103" s="113"/>
      <c r="E103" s="124">
        <v>55499</v>
      </c>
      <c r="F103" s="124"/>
      <c r="G103" s="131">
        <v>55499</v>
      </c>
      <c r="H103" s="249"/>
      <c r="I103" s="131">
        <v>55499</v>
      </c>
      <c r="J103" s="131"/>
      <c r="K103" s="131">
        <v>55499</v>
      </c>
      <c r="L103" s="249"/>
    </row>
    <row r="104" spans="1:12" ht="23.25" x14ac:dyDescent="0.25">
      <c r="A104" s="115" t="s">
        <v>65</v>
      </c>
      <c r="B104" s="105"/>
      <c r="E104" s="124">
        <f>505836-40000</f>
        <v>465836</v>
      </c>
      <c r="F104" s="124"/>
      <c r="G104" s="131">
        <v>554314</v>
      </c>
      <c r="H104" s="249"/>
      <c r="I104" s="131">
        <f>505836-40000</f>
        <v>465836</v>
      </c>
      <c r="J104" s="131"/>
      <c r="K104" s="131">
        <v>554314</v>
      </c>
      <c r="L104" s="249"/>
    </row>
    <row r="105" spans="1:12" ht="23.25" x14ac:dyDescent="0.25">
      <c r="A105" s="115" t="s">
        <v>118</v>
      </c>
      <c r="B105" s="105"/>
      <c r="E105" s="127">
        <v>-29634</v>
      </c>
      <c r="F105" s="124"/>
      <c r="G105" s="138">
        <v>-2462</v>
      </c>
      <c r="H105" s="249"/>
      <c r="I105" s="138">
        <v>-29634</v>
      </c>
      <c r="J105" s="131"/>
      <c r="K105" s="138">
        <v>-2462</v>
      </c>
      <c r="L105" s="251"/>
    </row>
    <row r="106" spans="1:12" ht="23.25" customHeight="1" x14ac:dyDescent="0.25">
      <c r="A106" s="115" t="s">
        <v>3</v>
      </c>
      <c r="B106" s="105"/>
      <c r="E106" s="124">
        <f>SUM(E97:E105)</f>
        <v>3279928</v>
      </c>
      <c r="F106" s="124"/>
      <c r="G106" s="131">
        <f>SUM(G97:G105)</f>
        <v>3395578</v>
      </c>
      <c r="H106" s="249"/>
      <c r="I106" s="131">
        <f>SUM(I97:I105)</f>
        <v>3279928</v>
      </c>
      <c r="J106" s="131"/>
      <c r="K106" s="139">
        <f>SUM(K97:K105)</f>
        <v>3395578</v>
      </c>
      <c r="L106" s="249"/>
    </row>
    <row r="107" spans="1:12" ht="23.25" customHeight="1" x14ac:dyDescent="0.25">
      <c r="A107" s="115" t="s">
        <v>66</v>
      </c>
      <c r="B107" s="105"/>
      <c r="E107" s="127">
        <v>36648</v>
      </c>
      <c r="F107" s="124"/>
      <c r="G107" s="138">
        <v>37703</v>
      </c>
      <c r="H107" s="249"/>
      <c r="I107" s="121">
        <v>0</v>
      </c>
      <c r="J107" s="131"/>
      <c r="K107" s="121">
        <v>0</v>
      </c>
      <c r="L107" s="249"/>
    </row>
    <row r="108" spans="1:12" ht="23.25" customHeight="1" x14ac:dyDescent="0.25">
      <c r="A108" s="107" t="s">
        <v>67</v>
      </c>
      <c r="B108" s="105"/>
      <c r="E108" s="128">
        <f>SUM(E106:E107)</f>
        <v>3316576</v>
      </c>
      <c r="F108" s="124"/>
      <c r="G108" s="132">
        <f>SUM(G106:G107)</f>
        <v>3433281</v>
      </c>
      <c r="H108" s="249"/>
      <c r="I108" s="132">
        <f>SUM(I106:I107)</f>
        <v>3279928</v>
      </c>
      <c r="J108" s="131"/>
      <c r="K108" s="132">
        <f>SUM(K106:K107)</f>
        <v>3395578</v>
      </c>
      <c r="L108" s="249"/>
    </row>
    <row r="109" spans="1:12" ht="23.25" customHeight="1" thickBot="1" x14ac:dyDescent="0.3">
      <c r="A109" s="107" t="s">
        <v>68</v>
      </c>
      <c r="E109" s="126">
        <f>E79+E108</f>
        <v>12089072</v>
      </c>
      <c r="F109" s="124"/>
      <c r="G109" s="136">
        <f>G79+G108</f>
        <v>10141669</v>
      </c>
      <c r="H109" s="249"/>
      <c r="I109" s="136">
        <f>I79+I108</f>
        <v>11053214</v>
      </c>
      <c r="J109" s="131"/>
      <c r="K109" s="136">
        <f>K79+K108</f>
        <v>9304963</v>
      </c>
      <c r="L109" s="249"/>
    </row>
    <row r="110" spans="1:12" ht="23.25" customHeight="1" thickTop="1" x14ac:dyDescent="0.25">
      <c r="C110" s="129"/>
      <c r="E110" s="124">
        <f>E43-E109</f>
        <v>0</v>
      </c>
      <c r="G110" s="124">
        <f>G43-G109</f>
        <v>0</v>
      </c>
      <c r="I110" s="124">
        <f>I43-I109</f>
        <v>0</v>
      </c>
      <c r="K110" s="124">
        <f>K43-K109</f>
        <v>0</v>
      </c>
    </row>
    <row r="111" spans="1:12" ht="23.25" customHeight="1" x14ac:dyDescent="0.25">
      <c r="A111" s="110" t="s">
        <v>20</v>
      </c>
      <c r="C111" s="129"/>
    </row>
    <row r="112" spans="1:12" ht="23.25" customHeight="1" x14ac:dyDescent="0.25">
      <c r="C112" s="129"/>
    </row>
    <row r="113" spans="1:14" ht="23.25" customHeight="1" x14ac:dyDescent="0.25">
      <c r="A113" s="130"/>
      <c r="C113" s="129"/>
    </row>
    <row r="114" spans="1:14" ht="23.25" customHeight="1" x14ac:dyDescent="0.25">
      <c r="C114" s="129"/>
    </row>
    <row r="115" spans="1:14" ht="23.25" customHeight="1" x14ac:dyDescent="0.25">
      <c r="C115" s="112" t="s">
        <v>69</v>
      </c>
    </row>
    <row r="116" spans="1:14" ht="23.25" customHeight="1" x14ac:dyDescent="0.25">
      <c r="A116" s="130"/>
      <c r="C116" s="129"/>
    </row>
    <row r="117" spans="1:14" ht="23.25" x14ac:dyDescent="0.25"/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ht="23.25" x14ac:dyDescent="0.25"/>
    <row r="123" spans="1:14" s="110" customFormat="1" ht="23.25" x14ac:dyDescent="0.25">
      <c r="B123" s="109"/>
      <c r="D123" s="109"/>
      <c r="E123" s="109"/>
      <c r="F123" s="109"/>
      <c r="G123" s="109"/>
      <c r="H123" s="244"/>
      <c r="I123" s="109"/>
      <c r="J123" s="109"/>
      <c r="K123" s="109"/>
      <c r="L123" s="244"/>
      <c r="M123" s="109"/>
      <c r="N123" s="109"/>
    </row>
    <row r="124" spans="1:14" s="110" customFormat="1" ht="23.25" x14ac:dyDescent="0.25">
      <c r="B124" s="109"/>
      <c r="D124" s="109"/>
      <c r="E124" s="109"/>
      <c r="F124" s="109"/>
      <c r="G124" s="109"/>
      <c r="H124" s="244"/>
      <c r="I124" s="109"/>
      <c r="J124" s="109"/>
      <c r="K124" s="109"/>
      <c r="L124" s="244"/>
      <c r="M124" s="109"/>
      <c r="N124" s="109"/>
    </row>
    <row r="125" spans="1:14" s="110" customFormat="1" ht="23.25" x14ac:dyDescent="0.25">
      <c r="B125" s="109"/>
      <c r="D125" s="109"/>
      <c r="E125" s="109"/>
      <c r="F125" s="109"/>
      <c r="G125" s="109"/>
      <c r="H125" s="244"/>
      <c r="I125" s="109"/>
      <c r="J125" s="109"/>
      <c r="K125" s="109"/>
      <c r="L125" s="244"/>
      <c r="M125" s="109"/>
      <c r="N125" s="109"/>
    </row>
    <row r="126" spans="1:14" s="110" customFormat="1" ht="23.25" x14ac:dyDescent="0.25">
      <c r="B126" s="109"/>
      <c r="D126" s="109"/>
      <c r="E126" s="109"/>
      <c r="F126" s="109"/>
      <c r="G126" s="109"/>
      <c r="H126" s="244"/>
      <c r="I126" s="109"/>
      <c r="J126" s="109"/>
      <c r="K126" s="109"/>
      <c r="L126" s="244"/>
      <c r="M126" s="109"/>
      <c r="N126" s="109"/>
    </row>
    <row r="127" spans="1:14" s="110" customFormat="1" ht="23.25" x14ac:dyDescent="0.25">
      <c r="B127" s="109"/>
      <c r="D127" s="109"/>
      <c r="E127" s="109"/>
      <c r="F127" s="109"/>
      <c r="G127" s="109"/>
      <c r="H127" s="244"/>
      <c r="I127" s="109"/>
      <c r="J127" s="109"/>
      <c r="K127" s="109"/>
      <c r="L127" s="244"/>
      <c r="M127" s="109"/>
      <c r="N127" s="109"/>
    </row>
    <row r="128" spans="1:14" s="110" customFormat="1" ht="23.25" x14ac:dyDescent="0.25">
      <c r="B128" s="109"/>
      <c r="D128" s="109"/>
      <c r="E128" s="109"/>
      <c r="F128" s="109"/>
      <c r="G128" s="109"/>
      <c r="H128" s="244"/>
      <c r="I128" s="109"/>
      <c r="J128" s="109"/>
      <c r="K128" s="109"/>
      <c r="L128" s="244"/>
      <c r="M128" s="109"/>
      <c r="N128" s="109"/>
    </row>
    <row r="129" spans="2:14" s="110" customFormat="1" ht="23.25" x14ac:dyDescent="0.25">
      <c r="B129" s="109"/>
      <c r="D129" s="109"/>
      <c r="E129" s="109"/>
      <c r="F129" s="109"/>
      <c r="G129" s="109"/>
      <c r="H129" s="244"/>
      <c r="I129" s="109"/>
      <c r="J129" s="109"/>
      <c r="K129" s="109"/>
      <c r="L129" s="244"/>
      <c r="M129" s="109"/>
      <c r="N129" s="109"/>
    </row>
    <row r="130" spans="2:14" s="110" customFormat="1" ht="23.25" x14ac:dyDescent="0.25">
      <c r="B130" s="109"/>
      <c r="D130" s="109"/>
      <c r="E130" s="109"/>
      <c r="F130" s="109"/>
      <c r="G130" s="109"/>
      <c r="H130" s="244"/>
      <c r="I130" s="109"/>
      <c r="J130" s="109"/>
      <c r="K130" s="109"/>
      <c r="L130" s="244"/>
      <c r="M130" s="109"/>
      <c r="N130" s="109"/>
    </row>
    <row r="131" spans="2:14" s="110" customFormat="1" ht="23.25" x14ac:dyDescent="0.25">
      <c r="B131" s="109"/>
      <c r="D131" s="109"/>
      <c r="E131" s="109"/>
      <c r="F131" s="109"/>
      <c r="G131" s="109"/>
      <c r="H131" s="244"/>
      <c r="I131" s="109"/>
      <c r="J131" s="109"/>
      <c r="K131" s="109"/>
      <c r="L131" s="244"/>
      <c r="M131" s="109"/>
      <c r="N131" s="109"/>
    </row>
    <row r="132" spans="2:14" s="110" customFormat="1" ht="23.25" x14ac:dyDescent="0.25">
      <c r="B132" s="109"/>
      <c r="D132" s="109"/>
      <c r="E132" s="109"/>
      <c r="F132" s="109"/>
      <c r="G132" s="109"/>
      <c r="H132" s="244"/>
      <c r="I132" s="109"/>
      <c r="J132" s="109"/>
      <c r="K132" s="109"/>
      <c r="L132" s="244"/>
      <c r="M132" s="109"/>
      <c r="N132" s="109"/>
    </row>
    <row r="133" spans="2:14" s="110" customFormat="1" ht="23.25" x14ac:dyDescent="0.25">
      <c r="B133" s="109"/>
      <c r="D133" s="109"/>
      <c r="E133" s="109"/>
      <c r="F133" s="109"/>
      <c r="G133" s="109"/>
      <c r="H133" s="244"/>
      <c r="I133" s="109"/>
      <c r="J133" s="109"/>
      <c r="K133" s="109"/>
      <c r="L133" s="244"/>
      <c r="M133" s="109"/>
      <c r="N133" s="109"/>
    </row>
    <row r="134" spans="2:14" s="110" customFormat="1" ht="23.25" x14ac:dyDescent="0.25">
      <c r="B134" s="109"/>
      <c r="D134" s="109"/>
      <c r="E134" s="109"/>
      <c r="F134" s="109"/>
      <c r="G134" s="109"/>
      <c r="H134" s="244"/>
      <c r="I134" s="109"/>
      <c r="J134" s="109"/>
      <c r="K134" s="109"/>
      <c r="L134" s="244"/>
      <c r="M134" s="109"/>
      <c r="N134" s="109"/>
    </row>
    <row r="135" spans="2:14" s="110" customFormat="1" ht="23.25" x14ac:dyDescent="0.25">
      <c r="B135" s="109"/>
      <c r="D135" s="109"/>
      <c r="E135" s="109"/>
      <c r="F135" s="109"/>
      <c r="G135" s="109"/>
      <c r="H135" s="244"/>
      <c r="I135" s="109"/>
      <c r="J135" s="109"/>
      <c r="K135" s="109"/>
      <c r="L135" s="244"/>
      <c r="M135" s="109"/>
      <c r="N135" s="109"/>
    </row>
    <row r="136" spans="2:14" s="110" customFormat="1" ht="23.25" x14ac:dyDescent="0.25">
      <c r="B136" s="109"/>
      <c r="D136" s="109"/>
      <c r="E136" s="109"/>
      <c r="F136" s="109"/>
      <c r="G136" s="109"/>
      <c r="H136" s="244"/>
      <c r="I136" s="109"/>
      <c r="J136" s="109"/>
      <c r="K136" s="109"/>
      <c r="L136" s="244"/>
      <c r="M136" s="109"/>
      <c r="N136" s="109"/>
    </row>
    <row r="137" spans="2:14" s="110" customFormat="1" ht="23.25" x14ac:dyDescent="0.25">
      <c r="B137" s="109"/>
      <c r="D137" s="109"/>
      <c r="E137" s="109"/>
      <c r="F137" s="109"/>
      <c r="G137" s="109"/>
      <c r="H137" s="244"/>
      <c r="I137" s="109"/>
      <c r="J137" s="109"/>
      <c r="K137" s="109"/>
      <c r="L137" s="244"/>
      <c r="M137" s="109"/>
      <c r="N137" s="109"/>
    </row>
    <row r="138" spans="2:14" s="110" customFormat="1" ht="23.25" x14ac:dyDescent="0.25">
      <c r="B138" s="109"/>
      <c r="D138" s="109"/>
      <c r="E138" s="109"/>
      <c r="F138" s="109"/>
      <c r="G138" s="109"/>
      <c r="H138" s="244"/>
      <c r="I138" s="109"/>
      <c r="J138" s="109"/>
      <c r="K138" s="109"/>
      <c r="L138" s="244"/>
      <c r="M138" s="109"/>
      <c r="N138" s="109"/>
    </row>
    <row r="139" spans="2:14" s="110" customFormat="1" ht="23.25" x14ac:dyDescent="0.25">
      <c r="B139" s="109"/>
      <c r="D139" s="109"/>
      <c r="E139" s="109"/>
      <c r="F139" s="109"/>
      <c r="G139" s="109"/>
      <c r="H139" s="244"/>
      <c r="I139" s="109"/>
      <c r="J139" s="109"/>
      <c r="K139" s="109"/>
      <c r="L139" s="244"/>
      <c r="M139" s="109"/>
      <c r="N139" s="109"/>
    </row>
    <row r="140" spans="2:14" s="110" customFormat="1" ht="23.25" x14ac:dyDescent="0.25">
      <c r="B140" s="109"/>
      <c r="D140" s="109"/>
      <c r="E140" s="109"/>
      <c r="F140" s="109"/>
      <c r="G140" s="109"/>
      <c r="H140" s="244"/>
      <c r="I140" s="109"/>
      <c r="J140" s="109"/>
      <c r="K140" s="109"/>
      <c r="L140" s="244"/>
      <c r="M140" s="109"/>
      <c r="N140" s="109"/>
    </row>
    <row r="141" spans="2:14" s="110" customFormat="1" ht="23.25" x14ac:dyDescent="0.25">
      <c r="B141" s="109"/>
      <c r="D141" s="109"/>
      <c r="E141" s="109"/>
      <c r="F141" s="109"/>
      <c r="G141" s="109"/>
      <c r="H141" s="244"/>
      <c r="I141" s="109"/>
      <c r="J141" s="109"/>
      <c r="K141" s="109"/>
      <c r="L141" s="244"/>
      <c r="M141" s="109"/>
      <c r="N141" s="109"/>
    </row>
    <row r="142" spans="2:14" s="110" customFormat="1" ht="23.25" x14ac:dyDescent="0.25">
      <c r="B142" s="109"/>
      <c r="D142" s="109"/>
      <c r="E142" s="109"/>
      <c r="F142" s="109"/>
      <c r="G142" s="109"/>
      <c r="H142" s="244"/>
      <c r="I142" s="109"/>
      <c r="J142" s="109"/>
      <c r="K142" s="109"/>
      <c r="L142" s="244"/>
      <c r="M142" s="109"/>
      <c r="N142" s="109"/>
    </row>
    <row r="143" spans="2:14" s="110" customFormat="1" ht="23.25" x14ac:dyDescent="0.25">
      <c r="B143" s="109"/>
      <c r="D143" s="109"/>
      <c r="E143" s="109"/>
      <c r="F143" s="109"/>
      <c r="G143" s="109"/>
      <c r="H143" s="244"/>
      <c r="I143" s="109"/>
      <c r="J143" s="109"/>
      <c r="K143" s="109"/>
      <c r="L143" s="244"/>
      <c r="M143" s="109"/>
      <c r="N143" s="109"/>
    </row>
    <row r="144" spans="2:14" s="110" customFormat="1" ht="23.25" x14ac:dyDescent="0.25">
      <c r="B144" s="109"/>
      <c r="D144" s="109"/>
      <c r="E144" s="109"/>
      <c r="F144" s="109"/>
      <c r="G144" s="109"/>
      <c r="H144" s="244"/>
      <c r="I144" s="109"/>
      <c r="J144" s="109"/>
      <c r="K144" s="109"/>
      <c r="L144" s="244"/>
      <c r="M144" s="109"/>
      <c r="N144" s="109"/>
    </row>
    <row r="145" spans="2:14" s="110" customFormat="1" ht="23.25" x14ac:dyDescent="0.25">
      <c r="B145" s="109"/>
      <c r="D145" s="109"/>
      <c r="E145" s="109"/>
      <c r="F145" s="109"/>
      <c r="G145" s="109"/>
      <c r="H145" s="244"/>
      <c r="I145" s="109"/>
      <c r="J145" s="109"/>
      <c r="K145" s="109"/>
      <c r="L145" s="244"/>
      <c r="M145" s="109"/>
      <c r="N145" s="109"/>
    </row>
    <row r="146" spans="2:14" s="110" customFormat="1" ht="23.25" x14ac:dyDescent="0.25">
      <c r="B146" s="109"/>
      <c r="D146" s="109"/>
      <c r="E146" s="109"/>
      <c r="F146" s="109"/>
      <c r="G146" s="109"/>
      <c r="H146" s="244"/>
      <c r="I146" s="109"/>
      <c r="J146" s="109"/>
      <c r="K146" s="109"/>
      <c r="L146" s="244"/>
      <c r="M146" s="109"/>
      <c r="N146" s="109"/>
    </row>
    <row r="147" spans="2:14" s="110" customFormat="1" ht="23.25" x14ac:dyDescent="0.25">
      <c r="B147" s="109"/>
      <c r="D147" s="109"/>
      <c r="E147" s="109"/>
      <c r="F147" s="109"/>
      <c r="G147" s="109"/>
      <c r="H147" s="244"/>
      <c r="I147" s="109"/>
      <c r="J147" s="109"/>
      <c r="K147" s="109"/>
      <c r="L147" s="244"/>
      <c r="M147" s="109"/>
      <c r="N147" s="109"/>
    </row>
    <row r="148" spans="2:14" s="110" customFormat="1" ht="23.25" x14ac:dyDescent="0.25">
      <c r="B148" s="109"/>
      <c r="D148" s="109"/>
      <c r="E148" s="109"/>
      <c r="F148" s="109"/>
      <c r="G148" s="109"/>
      <c r="H148" s="244"/>
      <c r="I148" s="109"/>
      <c r="J148" s="109"/>
      <c r="K148" s="109"/>
      <c r="L148" s="244"/>
      <c r="M148" s="109"/>
      <c r="N148" s="109"/>
    </row>
    <row r="149" spans="2:14" s="110" customFormat="1" ht="23.25" x14ac:dyDescent="0.25">
      <c r="B149" s="109"/>
      <c r="D149" s="109"/>
      <c r="E149" s="109"/>
      <c r="F149" s="109"/>
      <c r="G149" s="109"/>
      <c r="H149" s="244"/>
      <c r="I149" s="109"/>
      <c r="J149" s="109"/>
      <c r="K149" s="109"/>
      <c r="L149" s="244"/>
      <c r="M149" s="109"/>
      <c r="N149" s="109"/>
    </row>
    <row r="150" spans="2:14" s="110" customFormat="1" ht="23.25" x14ac:dyDescent="0.25">
      <c r="B150" s="109"/>
      <c r="D150" s="109"/>
      <c r="E150" s="109"/>
      <c r="F150" s="109"/>
      <c r="G150" s="109"/>
      <c r="H150" s="244"/>
      <c r="I150" s="109"/>
      <c r="J150" s="109"/>
      <c r="K150" s="109"/>
      <c r="L150" s="244"/>
      <c r="M150" s="109"/>
      <c r="N150" s="109"/>
    </row>
    <row r="151" spans="2:14" s="110" customFormat="1" ht="23.25" x14ac:dyDescent="0.25">
      <c r="B151" s="109"/>
      <c r="D151" s="109"/>
      <c r="E151" s="109"/>
      <c r="F151" s="109"/>
      <c r="G151" s="109"/>
      <c r="H151" s="244"/>
      <c r="I151" s="109"/>
      <c r="J151" s="109"/>
      <c r="K151" s="109"/>
      <c r="L151" s="244"/>
      <c r="M151" s="109"/>
      <c r="N151" s="109"/>
    </row>
    <row r="152" spans="2:14" s="110" customFormat="1" ht="23.25" x14ac:dyDescent="0.25">
      <c r="B152" s="109"/>
      <c r="D152" s="109"/>
      <c r="E152" s="109"/>
      <c r="F152" s="109"/>
      <c r="G152" s="109"/>
      <c r="H152" s="244"/>
      <c r="I152" s="109"/>
      <c r="J152" s="109"/>
      <c r="K152" s="109"/>
      <c r="L152" s="244"/>
      <c r="M152" s="109"/>
      <c r="N152" s="109"/>
    </row>
    <row r="153" spans="2:14" s="110" customFormat="1" ht="23.25" x14ac:dyDescent="0.25">
      <c r="B153" s="109"/>
      <c r="D153" s="109"/>
      <c r="E153" s="109"/>
      <c r="F153" s="109"/>
      <c r="G153" s="109"/>
      <c r="H153" s="244"/>
      <c r="I153" s="109"/>
      <c r="J153" s="109"/>
      <c r="K153" s="109"/>
      <c r="L153" s="244"/>
      <c r="M153" s="109"/>
      <c r="N153" s="109"/>
    </row>
    <row r="154" spans="2:14" s="110" customFormat="1" ht="23.25" x14ac:dyDescent="0.25">
      <c r="B154" s="109"/>
      <c r="D154" s="109"/>
      <c r="E154" s="109"/>
      <c r="F154" s="109"/>
      <c r="G154" s="109"/>
      <c r="H154" s="244"/>
      <c r="I154" s="109"/>
      <c r="J154" s="109"/>
      <c r="K154" s="109"/>
      <c r="L154" s="244"/>
      <c r="M154" s="109"/>
      <c r="N154" s="109"/>
    </row>
    <row r="155" spans="2:14" s="110" customFormat="1" ht="23.25" x14ac:dyDescent="0.25">
      <c r="B155" s="109"/>
      <c r="D155" s="109"/>
      <c r="E155" s="109"/>
      <c r="F155" s="109"/>
      <c r="G155" s="109"/>
      <c r="H155" s="244"/>
      <c r="I155" s="109"/>
      <c r="J155" s="109"/>
      <c r="K155" s="109"/>
      <c r="L155" s="244"/>
      <c r="M155" s="109"/>
      <c r="N155" s="109"/>
    </row>
    <row r="156" spans="2:14" s="110" customFormat="1" ht="23.25" x14ac:dyDescent="0.25">
      <c r="B156" s="109"/>
      <c r="D156" s="109"/>
      <c r="E156" s="109"/>
      <c r="F156" s="109"/>
      <c r="G156" s="109"/>
      <c r="H156" s="244"/>
      <c r="I156" s="109"/>
      <c r="J156" s="109"/>
      <c r="K156" s="109"/>
      <c r="L156" s="244"/>
      <c r="M156" s="109"/>
      <c r="N156" s="109"/>
    </row>
    <row r="157" spans="2:14" s="110" customFormat="1" ht="23.25" x14ac:dyDescent="0.25">
      <c r="B157" s="109"/>
      <c r="D157" s="109"/>
      <c r="E157" s="109"/>
      <c r="F157" s="109"/>
      <c r="G157" s="109"/>
      <c r="H157" s="244"/>
      <c r="I157" s="109"/>
      <c r="J157" s="109"/>
      <c r="K157" s="109"/>
      <c r="L157" s="244"/>
      <c r="M157" s="109"/>
      <c r="N157" s="109"/>
    </row>
    <row r="158" spans="2:14" s="110" customFormat="1" ht="23.25" x14ac:dyDescent="0.25">
      <c r="B158" s="109"/>
      <c r="D158" s="109"/>
      <c r="E158" s="109"/>
      <c r="F158" s="109"/>
      <c r="G158" s="109"/>
      <c r="H158" s="244"/>
      <c r="I158" s="109"/>
      <c r="J158" s="109"/>
      <c r="K158" s="109"/>
      <c r="L158" s="244"/>
      <c r="M158" s="109"/>
      <c r="N158" s="109"/>
    </row>
    <row r="159" spans="2:14" s="110" customFormat="1" ht="23.25" x14ac:dyDescent="0.25">
      <c r="B159" s="109"/>
      <c r="D159" s="109"/>
      <c r="E159" s="109"/>
      <c r="F159" s="109"/>
      <c r="G159" s="109"/>
      <c r="H159" s="244"/>
      <c r="I159" s="109"/>
      <c r="J159" s="109"/>
      <c r="K159" s="109"/>
      <c r="L159" s="244"/>
      <c r="M159" s="109"/>
      <c r="N159" s="109"/>
    </row>
    <row r="160" spans="2:14" s="110" customFormat="1" ht="23.25" x14ac:dyDescent="0.25">
      <c r="B160" s="109"/>
      <c r="D160" s="109"/>
      <c r="E160" s="109"/>
      <c r="F160" s="109"/>
      <c r="G160" s="109"/>
      <c r="H160" s="244"/>
      <c r="I160" s="109"/>
      <c r="J160" s="109"/>
      <c r="K160" s="109"/>
      <c r="L160" s="244"/>
      <c r="M160" s="109"/>
      <c r="N160" s="109"/>
    </row>
    <row r="161" spans="2:14" s="110" customFormat="1" ht="23.25" x14ac:dyDescent="0.25">
      <c r="B161" s="109"/>
      <c r="D161" s="109"/>
      <c r="E161" s="109"/>
      <c r="F161" s="109"/>
      <c r="G161" s="109"/>
      <c r="H161" s="244"/>
      <c r="I161" s="109"/>
      <c r="J161" s="109"/>
      <c r="K161" s="109"/>
      <c r="L161" s="244"/>
      <c r="M161" s="109"/>
      <c r="N161" s="109"/>
    </row>
    <row r="162" spans="2:14" s="110" customFormat="1" ht="23.25" x14ac:dyDescent="0.25">
      <c r="B162" s="109"/>
      <c r="D162" s="109"/>
      <c r="E162" s="109"/>
      <c r="F162" s="109"/>
      <c r="G162" s="109"/>
      <c r="H162" s="244"/>
      <c r="I162" s="109"/>
      <c r="J162" s="109"/>
      <c r="K162" s="109"/>
      <c r="L162" s="244"/>
      <c r="M162" s="109"/>
      <c r="N162" s="109"/>
    </row>
    <row r="163" spans="2:14" s="110" customFormat="1" ht="23.25" x14ac:dyDescent="0.25">
      <c r="B163" s="109"/>
      <c r="D163" s="109"/>
      <c r="E163" s="109"/>
      <c r="F163" s="109"/>
      <c r="G163" s="109"/>
      <c r="H163" s="244"/>
      <c r="I163" s="109"/>
      <c r="J163" s="109"/>
      <c r="K163" s="109"/>
      <c r="L163" s="244"/>
      <c r="M163" s="109"/>
      <c r="N163" s="109"/>
    </row>
    <row r="164" spans="2:14" s="110" customFormat="1" ht="23.25" x14ac:dyDescent="0.25">
      <c r="B164" s="109"/>
      <c r="D164" s="109"/>
      <c r="E164" s="109"/>
      <c r="F164" s="109"/>
      <c r="G164" s="109"/>
      <c r="H164" s="244"/>
      <c r="I164" s="109"/>
      <c r="J164" s="109"/>
      <c r="K164" s="109"/>
      <c r="L164" s="244"/>
      <c r="M164" s="109"/>
      <c r="N164" s="109"/>
    </row>
    <row r="165" spans="2:14" s="110" customFormat="1" ht="23.25" x14ac:dyDescent="0.25">
      <c r="B165" s="109"/>
      <c r="D165" s="109"/>
      <c r="E165" s="109"/>
      <c r="F165" s="109"/>
      <c r="G165" s="109"/>
      <c r="H165" s="244"/>
      <c r="I165" s="109"/>
      <c r="J165" s="109"/>
      <c r="K165" s="109"/>
      <c r="L165" s="244"/>
      <c r="M165" s="109"/>
      <c r="N165" s="109"/>
    </row>
    <row r="166" spans="2:14" s="110" customFormat="1" ht="23.25" x14ac:dyDescent="0.25">
      <c r="B166" s="109"/>
      <c r="D166" s="109"/>
      <c r="E166" s="109"/>
      <c r="F166" s="109"/>
      <c r="G166" s="109"/>
      <c r="H166" s="244"/>
      <c r="I166" s="109"/>
      <c r="J166" s="109"/>
      <c r="K166" s="109"/>
      <c r="L166" s="244"/>
      <c r="M166" s="109"/>
      <c r="N166" s="109"/>
    </row>
    <row r="167" spans="2:14" s="110" customFormat="1" ht="23.25" x14ac:dyDescent="0.25">
      <c r="B167" s="109"/>
      <c r="D167" s="109"/>
      <c r="E167" s="109"/>
      <c r="F167" s="109"/>
      <c r="G167" s="109"/>
      <c r="H167" s="244"/>
      <c r="I167" s="109"/>
      <c r="J167" s="109"/>
      <c r="K167" s="109"/>
      <c r="L167" s="244"/>
      <c r="M167" s="109"/>
      <c r="N167" s="109"/>
    </row>
    <row r="168" spans="2:14" s="110" customFormat="1" ht="23.25" x14ac:dyDescent="0.25">
      <c r="B168" s="109"/>
      <c r="D168" s="109"/>
      <c r="E168" s="109"/>
      <c r="F168" s="109"/>
      <c r="G168" s="109"/>
      <c r="H168" s="244"/>
      <c r="I168" s="109"/>
      <c r="J168" s="109"/>
      <c r="K168" s="109"/>
      <c r="L168" s="244"/>
      <c r="M168" s="109"/>
      <c r="N168" s="109"/>
    </row>
    <row r="169" spans="2:14" s="110" customFormat="1" ht="23.25" x14ac:dyDescent="0.25">
      <c r="B169" s="109"/>
      <c r="D169" s="109"/>
      <c r="E169" s="109"/>
      <c r="F169" s="109"/>
      <c r="G169" s="109"/>
      <c r="H169" s="244"/>
      <c r="I169" s="109"/>
      <c r="J169" s="109"/>
      <c r="K169" s="109"/>
      <c r="L169" s="244"/>
      <c r="M169" s="109"/>
      <c r="N169" s="109"/>
    </row>
    <row r="170" spans="2:14" s="110" customFormat="1" ht="23.25" x14ac:dyDescent="0.25">
      <c r="B170" s="109"/>
      <c r="D170" s="109"/>
      <c r="E170" s="109"/>
      <c r="F170" s="109"/>
      <c r="G170" s="109"/>
      <c r="H170" s="244"/>
      <c r="I170" s="109"/>
      <c r="J170" s="109"/>
      <c r="K170" s="109"/>
      <c r="L170" s="244"/>
      <c r="M170" s="109"/>
      <c r="N170" s="109"/>
    </row>
    <row r="171" spans="2:14" s="110" customFormat="1" ht="23.25" x14ac:dyDescent="0.25">
      <c r="B171" s="109"/>
      <c r="D171" s="109"/>
      <c r="E171" s="109"/>
      <c r="F171" s="109"/>
      <c r="G171" s="109"/>
      <c r="H171" s="244"/>
      <c r="I171" s="109"/>
      <c r="J171" s="109"/>
      <c r="K171" s="109"/>
      <c r="L171" s="244"/>
      <c r="M171" s="109"/>
      <c r="N171" s="109"/>
    </row>
    <row r="172" spans="2:14" s="110" customFormat="1" ht="23.25" x14ac:dyDescent="0.25">
      <c r="B172" s="109"/>
      <c r="D172" s="109"/>
      <c r="E172" s="109"/>
      <c r="F172" s="109"/>
      <c r="G172" s="109"/>
      <c r="H172" s="244"/>
      <c r="I172" s="109"/>
      <c r="J172" s="109"/>
      <c r="K172" s="109"/>
      <c r="L172" s="244"/>
      <c r="M172" s="109"/>
      <c r="N172" s="109"/>
    </row>
    <row r="173" spans="2:14" s="110" customFormat="1" ht="23.25" x14ac:dyDescent="0.25">
      <c r="B173" s="109"/>
      <c r="D173" s="109"/>
      <c r="E173" s="109"/>
      <c r="F173" s="109"/>
      <c r="G173" s="109"/>
      <c r="H173" s="244"/>
      <c r="I173" s="109"/>
      <c r="J173" s="109"/>
      <c r="K173" s="109"/>
      <c r="L173" s="244"/>
      <c r="M173" s="109"/>
      <c r="N173" s="109"/>
    </row>
  </sheetData>
  <mergeCells count="6">
    <mergeCell ref="E5:G5"/>
    <mergeCell ref="I5:K5"/>
    <mergeCell ref="I50:K50"/>
    <mergeCell ref="E50:G50"/>
    <mergeCell ref="I86:K86"/>
    <mergeCell ref="E86:G86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45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0"/>
  <sheetViews>
    <sheetView showGridLines="0" view="pageBreakPreview" topLeftCell="A112" zoomScaleNormal="100" zoomScaleSheetLayoutView="100" workbookViewId="0">
      <selection activeCell="C151" sqref="C151"/>
    </sheetView>
  </sheetViews>
  <sheetFormatPr defaultColWidth="10.7109375" defaultRowHeight="21.75" customHeight="1" x14ac:dyDescent="0.25"/>
  <cols>
    <col min="1" max="1" width="53.7109375" style="164" customWidth="1"/>
    <col min="2" max="2" width="8.28515625" style="165" customWidth="1"/>
    <col min="3" max="3" width="6.28515625" style="164" customWidth="1"/>
    <col min="4" max="4" width="1.7109375" style="165" customWidth="1"/>
    <col min="5" max="5" width="14.7109375" style="165" customWidth="1"/>
    <col min="6" max="6" width="1.7109375" style="165" customWidth="1"/>
    <col min="7" max="7" width="14.7109375" style="165" customWidth="1"/>
    <col min="8" max="8" width="1.7109375" style="165" customWidth="1"/>
    <col min="9" max="9" width="14.7109375" style="179" customWidth="1"/>
    <col min="10" max="10" width="1.7109375" style="165" customWidth="1"/>
    <col min="11" max="11" width="14.7109375" style="165" customWidth="1"/>
    <col min="12" max="12" width="1.7109375" style="165" customWidth="1"/>
    <col min="13" max="16384" width="10.7109375" style="165"/>
  </cols>
  <sheetData>
    <row r="1" spans="1:15" s="153" customFormat="1" ht="21.75" customHeight="1" x14ac:dyDescent="0.25">
      <c r="I1" s="154"/>
      <c r="K1" s="155" t="s">
        <v>157</v>
      </c>
      <c r="M1" s="156"/>
    </row>
    <row r="2" spans="1:15" s="162" customFormat="1" ht="21.75" customHeight="1" x14ac:dyDescent="0.25">
      <c r="A2" s="157" t="s">
        <v>0</v>
      </c>
      <c r="B2" s="158"/>
      <c r="C2" s="159"/>
      <c r="D2" s="160"/>
      <c r="E2" s="160"/>
      <c r="F2" s="160"/>
      <c r="G2" s="160"/>
      <c r="H2" s="160"/>
      <c r="I2" s="161"/>
      <c r="J2" s="160"/>
      <c r="K2" s="160"/>
    </row>
    <row r="3" spans="1:15" s="162" customFormat="1" ht="21.75" customHeight="1" x14ac:dyDescent="0.25">
      <c r="A3" s="157" t="s">
        <v>70</v>
      </c>
      <c r="B3" s="158"/>
      <c r="C3" s="159"/>
      <c r="D3" s="160"/>
      <c r="E3" s="160"/>
      <c r="F3" s="160"/>
      <c r="G3" s="160"/>
      <c r="H3" s="160"/>
      <c r="I3" s="161"/>
      <c r="J3" s="160"/>
      <c r="K3" s="160"/>
    </row>
    <row r="4" spans="1:15" s="162" customFormat="1" ht="21.75" customHeight="1" x14ac:dyDescent="0.25">
      <c r="A4" s="157" t="s">
        <v>204</v>
      </c>
      <c r="B4" s="158"/>
      <c r="C4" s="159"/>
      <c r="D4" s="160"/>
      <c r="E4" s="160"/>
      <c r="F4" s="160"/>
      <c r="G4" s="160"/>
      <c r="H4" s="160"/>
      <c r="I4" s="161"/>
      <c r="J4" s="160"/>
      <c r="K4" s="160"/>
    </row>
    <row r="5" spans="1:15" s="162" customFormat="1" ht="21.75" customHeight="1" x14ac:dyDescent="0.25">
      <c r="A5" s="157"/>
      <c r="B5" s="158"/>
      <c r="C5" s="159"/>
      <c r="D5" s="160"/>
      <c r="E5" s="160"/>
      <c r="F5" s="160"/>
      <c r="G5" s="160"/>
      <c r="H5" s="160"/>
      <c r="I5" s="161"/>
      <c r="J5" s="160"/>
      <c r="K5" s="160"/>
    </row>
    <row r="6" spans="1:15" s="162" customFormat="1" ht="21.75" customHeight="1" x14ac:dyDescent="0.25">
      <c r="B6" s="158"/>
      <c r="C6" s="159"/>
      <c r="D6" s="160"/>
      <c r="E6" s="160"/>
      <c r="F6" s="160"/>
      <c r="G6" s="160"/>
      <c r="H6" s="160"/>
      <c r="I6" s="163"/>
      <c r="J6" s="160"/>
      <c r="K6" s="155" t="s">
        <v>158</v>
      </c>
    </row>
    <row r="7" spans="1:15" ht="21.75" customHeight="1" x14ac:dyDescent="0.25">
      <c r="E7" s="166"/>
      <c r="F7" s="166" t="s">
        <v>2</v>
      </c>
      <c r="G7" s="166"/>
      <c r="H7" s="167"/>
      <c r="I7" s="168"/>
      <c r="J7" s="166" t="s">
        <v>22</v>
      </c>
      <c r="K7" s="166"/>
    </row>
    <row r="8" spans="1:15" ht="21.75" customHeight="1" x14ac:dyDescent="0.25">
      <c r="C8" s="169" t="s">
        <v>24</v>
      </c>
      <c r="D8" s="170"/>
      <c r="E8" s="169">
        <v>2563</v>
      </c>
      <c r="F8" s="171"/>
      <c r="G8" s="169">
        <v>2562</v>
      </c>
      <c r="H8" s="172"/>
      <c r="I8" s="169">
        <v>2563</v>
      </c>
      <c r="J8" s="171"/>
      <c r="K8" s="169">
        <v>2562</v>
      </c>
    </row>
    <row r="9" spans="1:15" ht="21.75" customHeight="1" x14ac:dyDescent="0.25">
      <c r="A9" s="173" t="s">
        <v>71</v>
      </c>
      <c r="C9" s="174"/>
      <c r="D9" s="175"/>
      <c r="E9" s="169"/>
      <c r="F9" s="171"/>
      <c r="G9" s="176"/>
      <c r="H9" s="177"/>
      <c r="I9" s="178"/>
      <c r="J9" s="171"/>
      <c r="K9" s="176"/>
    </row>
    <row r="10" spans="1:15" ht="21.75" customHeight="1" x14ac:dyDescent="0.25">
      <c r="A10" s="173" t="s">
        <v>72</v>
      </c>
    </row>
    <row r="11" spans="1:15" ht="21.75" customHeight="1" x14ac:dyDescent="0.25">
      <c r="A11" s="180" t="s">
        <v>210</v>
      </c>
      <c r="B11" s="181"/>
      <c r="C11" s="182" t="s">
        <v>170</v>
      </c>
      <c r="E11" s="183">
        <v>97074</v>
      </c>
      <c r="F11" s="183"/>
      <c r="G11" s="183">
        <v>89941</v>
      </c>
      <c r="H11" s="22"/>
      <c r="I11" s="183">
        <v>95830</v>
      </c>
      <c r="J11" s="22"/>
      <c r="K11" s="183">
        <v>88874</v>
      </c>
    </row>
    <row r="12" spans="1:15" ht="21.75" customHeight="1" x14ac:dyDescent="0.25">
      <c r="A12" s="180" t="s">
        <v>219</v>
      </c>
      <c r="B12" s="181"/>
      <c r="C12" s="182">
        <v>3</v>
      </c>
      <c r="E12" s="183">
        <v>362810</v>
      </c>
      <c r="F12" s="183"/>
      <c r="G12" s="183">
        <v>336396</v>
      </c>
      <c r="H12" s="22"/>
      <c r="I12" s="183">
        <v>217710</v>
      </c>
      <c r="J12" s="22"/>
      <c r="K12" s="183">
        <v>201405</v>
      </c>
    </row>
    <row r="13" spans="1:15" ht="21.75" customHeight="1" x14ac:dyDescent="0.25">
      <c r="A13" s="180" t="s">
        <v>218</v>
      </c>
      <c r="B13" s="181"/>
      <c r="C13" s="182"/>
      <c r="E13" s="183">
        <v>355</v>
      </c>
      <c r="F13" s="183"/>
      <c r="G13" s="183">
        <v>495</v>
      </c>
      <c r="H13" s="22"/>
      <c r="I13" s="41">
        <v>0</v>
      </c>
      <c r="J13" s="22"/>
      <c r="K13" s="41">
        <v>0</v>
      </c>
    </row>
    <row r="14" spans="1:15" s="187" customFormat="1" ht="21.75" customHeight="1" x14ac:dyDescent="0.25">
      <c r="A14" s="184" t="s">
        <v>209</v>
      </c>
      <c r="B14" s="185"/>
      <c r="C14" s="186"/>
      <c r="E14" s="188">
        <v>232783</v>
      </c>
      <c r="F14" s="188"/>
      <c r="G14" s="183">
        <v>88305</v>
      </c>
      <c r="H14" s="22"/>
      <c r="I14" s="183">
        <v>36553</v>
      </c>
      <c r="J14" s="22"/>
      <c r="K14" s="183">
        <v>41478</v>
      </c>
      <c r="O14" s="144"/>
    </row>
    <row r="15" spans="1:15" ht="21.75" customHeight="1" x14ac:dyDescent="0.25">
      <c r="A15" s="37" t="s">
        <v>168</v>
      </c>
      <c r="B15" s="181"/>
      <c r="C15" s="182" t="s">
        <v>220</v>
      </c>
      <c r="E15" s="183">
        <v>71375</v>
      </c>
      <c r="F15" s="183"/>
      <c r="G15" s="183">
        <v>37297</v>
      </c>
      <c r="H15" s="22"/>
      <c r="I15" s="41">
        <v>0</v>
      </c>
      <c r="J15" s="22"/>
      <c r="K15" s="41">
        <v>0</v>
      </c>
      <c r="O15" s="144"/>
    </row>
    <row r="16" spans="1:15" ht="21.75" customHeight="1" x14ac:dyDescent="0.25">
      <c r="A16" s="173" t="s">
        <v>73</v>
      </c>
      <c r="C16" s="189"/>
      <c r="E16" s="190">
        <f>SUM(E11:E15)</f>
        <v>764397</v>
      </c>
      <c r="F16" s="191"/>
      <c r="G16" s="190">
        <f>SUM(G11:G15)</f>
        <v>552434</v>
      </c>
      <c r="H16" s="191"/>
      <c r="I16" s="190">
        <f>SUM(I11:I15)</f>
        <v>350093</v>
      </c>
      <c r="J16" s="191"/>
      <c r="K16" s="190">
        <f>SUM(K11:K15)</f>
        <v>331757</v>
      </c>
      <c r="O16" s="144"/>
    </row>
    <row r="17" spans="1:17" ht="21.75" customHeight="1" x14ac:dyDescent="0.25">
      <c r="A17" s="180" t="s">
        <v>74</v>
      </c>
      <c r="B17" s="181"/>
      <c r="C17" s="182">
        <v>3</v>
      </c>
      <c r="E17" s="192">
        <v>-216636</v>
      </c>
      <c r="F17" s="23"/>
      <c r="G17" s="192">
        <v>-197284</v>
      </c>
      <c r="H17" s="23"/>
      <c r="I17" s="192">
        <v>-151959</v>
      </c>
      <c r="J17" s="23"/>
      <c r="K17" s="192">
        <v>-139388</v>
      </c>
      <c r="O17" s="144"/>
      <c r="Q17" s="145"/>
    </row>
    <row r="18" spans="1:17" ht="21.75" customHeight="1" x14ac:dyDescent="0.25">
      <c r="A18" s="37" t="s">
        <v>169</v>
      </c>
      <c r="B18" s="181"/>
      <c r="C18" s="182" t="s">
        <v>221</v>
      </c>
      <c r="E18" s="193">
        <v>-59458</v>
      </c>
      <c r="F18" s="23"/>
      <c r="G18" s="193">
        <v>-32588</v>
      </c>
      <c r="H18" s="23"/>
      <c r="I18" s="46">
        <v>0</v>
      </c>
      <c r="J18" s="23"/>
      <c r="K18" s="46">
        <v>0</v>
      </c>
      <c r="O18" s="144"/>
      <c r="Q18" s="144"/>
    </row>
    <row r="19" spans="1:17" ht="21.75" customHeight="1" x14ac:dyDescent="0.25">
      <c r="A19" s="173" t="s">
        <v>75</v>
      </c>
      <c r="C19" s="189"/>
      <c r="E19" s="179">
        <f>SUM(E16:E18)</f>
        <v>488303</v>
      </c>
      <c r="F19" s="17"/>
      <c r="G19" s="179">
        <f>SUM(G16:G18)</f>
        <v>322562</v>
      </c>
      <c r="H19" s="17"/>
      <c r="I19" s="179">
        <f>SUM(I16:I18)</f>
        <v>198134</v>
      </c>
      <c r="J19" s="17"/>
      <c r="K19" s="179">
        <f>SUM(K16:K18)</f>
        <v>192369</v>
      </c>
      <c r="Q19" s="144"/>
    </row>
    <row r="20" spans="1:17" ht="21.75" customHeight="1" x14ac:dyDescent="0.25">
      <c r="A20" s="164" t="s">
        <v>263</v>
      </c>
      <c r="C20" s="189"/>
      <c r="E20" s="179">
        <v>-17459</v>
      </c>
      <c r="F20" s="17"/>
      <c r="G20" s="41">
        <v>0</v>
      </c>
      <c r="H20" s="41"/>
      <c r="I20" s="41">
        <v>0</v>
      </c>
      <c r="J20" s="41"/>
      <c r="K20" s="41">
        <v>0</v>
      </c>
      <c r="Q20" s="144"/>
    </row>
    <row r="21" spans="1:17" ht="21.75" customHeight="1" x14ac:dyDescent="0.25">
      <c r="A21" s="164" t="s">
        <v>264</v>
      </c>
      <c r="C21" s="189"/>
      <c r="E21" s="41">
        <v>0</v>
      </c>
      <c r="F21" s="17"/>
      <c r="G21" s="179">
        <v>5035</v>
      </c>
      <c r="H21" s="17"/>
      <c r="I21" s="41">
        <v>0</v>
      </c>
      <c r="J21" s="17"/>
      <c r="K21" s="41">
        <v>0</v>
      </c>
      <c r="Q21" s="144"/>
    </row>
    <row r="22" spans="1:17" ht="21.75" customHeight="1" x14ac:dyDescent="0.25">
      <c r="A22" s="180" t="s">
        <v>76</v>
      </c>
      <c r="B22" s="181"/>
      <c r="C22" s="182">
        <v>3</v>
      </c>
      <c r="E22" s="193">
        <v>1906</v>
      </c>
      <c r="F22" s="22"/>
      <c r="G22" s="193">
        <v>1361</v>
      </c>
      <c r="H22" s="22"/>
      <c r="I22" s="193">
        <v>11878</v>
      </c>
      <c r="J22" s="22"/>
      <c r="K22" s="193">
        <v>5602</v>
      </c>
      <c r="Q22" s="144"/>
    </row>
    <row r="23" spans="1:17" ht="21.75" customHeight="1" x14ac:dyDescent="0.25">
      <c r="A23" s="173" t="s">
        <v>77</v>
      </c>
      <c r="B23" s="181"/>
      <c r="C23" s="182"/>
      <c r="E23" s="183">
        <f>SUM(E19:E22)</f>
        <v>472750</v>
      </c>
      <c r="F23" s="22"/>
      <c r="G23" s="183">
        <f>SUM(G19:G22)</f>
        <v>328958</v>
      </c>
      <c r="H23" s="22"/>
      <c r="I23" s="183">
        <f>SUM(I19:I22)</f>
        <v>210012</v>
      </c>
      <c r="J23" s="22"/>
      <c r="K23" s="183">
        <f>SUM(K19:K22)</f>
        <v>197971</v>
      </c>
      <c r="Q23" s="144"/>
    </row>
    <row r="24" spans="1:17" ht="21.75" customHeight="1" x14ac:dyDescent="0.25">
      <c r="A24" s="180" t="s">
        <v>78</v>
      </c>
      <c r="B24" s="181"/>
      <c r="C24" s="182">
        <v>3</v>
      </c>
      <c r="E24" s="192">
        <v>-105083</v>
      </c>
      <c r="F24" s="23"/>
      <c r="G24" s="192">
        <v>-92341</v>
      </c>
      <c r="H24" s="23"/>
      <c r="I24" s="192">
        <v>-67994</v>
      </c>
      <c r="J24" s="23"/>
      <c r="K24" s="192">
        <v>-60595</v>
      </c>
      <c r="Q24" s="144"/>
    </row>
    <row r="25" spans="1:17" ht="21.75" customHeight="1" x14ac:dyDescent="0.25">
      <c r="A25" s="180" t="s">
        <v>272</v>
      </c>
      <c r="B25" s="181"/>
      <c r="C25" s="182"/>
      <c r="E25" s="41">
        <f>238-50000</f>
        <v>-49762</v>
      </c>
      <c r="F25" s="41"/>
      <c r="G25" s="41">
        <v>0</v>
      </c>
      <c r="H25" s="41"/>
      <c r="I25" s="41">
        <v>791</v>
      </c>
      <c r="J25" s="23"/>
      <c r="K25" s="192">
        <v>0</v>
      </c>
      <c r="Q25" s="144"/>
    </row>
    <row r="26" spans="1:17" ht="21.75" customHeight="1" x14ac:dyDescent="0.25">
      <c r="A26" s="180" t="s">
        <v>268</v>
      </c>
      <c r="B26" s="181"/>
      <c r="C26" s="182"/>
      <c r="E26" s="41">
        <v>0</v>
      </c>
      <c r="F26" s="41"/>
      <c r="G26" s="41">
        <v>-2104</v>
      </c>
      <c r="H26" s="41"/>
      <c r="I26" s="41">
        <v>0</v>
      </c>
      <c r="J26" s="23"/>
      <c r="K26" s="192">
        <v>1189</v>
      </c>
      <c r="Q26" s="144"/>
    </row>
    <row r="27" spans="1:17" ht="21.75" customHeight="1" x14ac:dyDescent="0.25">
      <c r="A27" s="173" t="s">
        <v>79</v>
      </c>
      <c r="E27" s="194">
        <f>SUM(E24:E26)</f>
        <v>-154845</v>
      </c>
      <c r="F27" s="22"/>
      <c r="G27" s="194">
        <f>SUM(G24:G26)</f>
        <v>-94445</v>
      </c>
      <c r="H27" s="22"/>
      <c r="I27" s="194">
        <f>SUM(I24:I26)</f>
        <v>-67203</v>
      </c>
      <c r="J27" s="22"/>
      <c r="K27" s="194">
        <f>SUM(K24:K26)</f>
        <v>-59406</v>
      </c>
      <c r="Q27" s="144"/>
    </row>
    <row r="28" spans="1:17" ht="21.75" customHeight="1" x14ac:dyDescent="0.25">
      <c r="A28" s="195" t="s">
        <v>80</v>
      </c>
      <c r="B28" s="162"/>
      <c r="E28" s="179">
        <f>SUM(E23,E27)</f>
        <v>317905</v>
      </c>
      <c r="F28" s="17"/>
      <c r="G28" s="179">
        <f>SUM(G23,G27)</f>
        <v>234513</v>
      </c>
      <c r="H28" s="17"/>
      <c r="I28" s="179">
        <f>SUM(I23,I27)</f>
        <v>142809</v>
      </c>
      <c r="J28" s="17"/>
      <c r="K28" s="179">
        <f>SUM(K23,K27)</f>
        <v>138565</v>
      </c>
      <c r="Q28" s="144"/>
    </row>
    <row r="29" spans="1:17" ht="21.75" customHeight="1" x14ac:dyDescent="0.25">
      <c r="A29" s="180" t="s">
        <v>81</v>
      </c>
      <c r="B29" s="162"/>
      <c r="E29" s="193">
        <v>-68201</v>
      </c>
      <c r="F29" s="22"/>
      <c r="G29" s="193">
        <v>-41138</v>
      </c>
      <c r="H29" s="22"/>
      <c r="I29" s="193">
        <v>-67586</v>
      </c>
      <c r="J29" s="22"/>
      <c r="K29" s="193">
        <v>-41121</v>
      </c>
    </row>
    <row r="30" spans="1:17" ht="21.75" customHeight="1" x14ac:dyDescent="0.25">
      <c r="A30" s="195" t="s">
        <v>119</v>
      </c>
      <c r="B30" s="162"/>
      <c r="E30" s="191">
        <f>SUM(E28:E29)</f>
        <v>249704</v>
      </c>
      <c r="F30" s="191"/>
      <c r="G30" s="191">
        <f>SUM(G28:G29)</f>
        <v>193375</v>
      </c>
      <c r="H30" s="191"/>
      <c r="I30" s="191">
        <f>SUM(I28:I29)</f>
        <v>75223</v>
      </c>
      <c r="J30" s="191"/>
      <c r="K30" s="191">
        <f>SUM(K28:K29)</f>
        <v>97444</v>
      </c>
    </row>
    <row r="31" spans="1:17" ht="21.75" customHeight="1" x14ac:dyDescent="0.25">
      <c r="A31" s="180" t="s">
        <v>135</v>
      </c>
      <c r="B31" s="162"/>
      <c r="C31" s="196">
        <v>14.2</v>
      </c>
      <c r="E31" s="197">
        <v>0</v>
      </c>
      <c r="F31" s="22"/>
      <c r="G31" s="197">
        <v>0</v>
      </c>
      <c r="H31" s="22"/>
      <c r="I31" s="193">
        <f>189194-40000</f>
        <v>149194</v>
      </c>
      <c r="J31" s="22"/>
      <c r="K31" s="193">
        <v>57925</v>
      </c>
    </row>
    <row r="32" spans="1:17" ht="21.75" customHeight="1" x14ac:dyDescent="0.25">
      <c r="A32" s="195" t="s">
        <v>120</v>
      </c>
      <c r="B32" s="162"/>
      <c r="E32" s="198">
        <f>SUM(E30:E31)</f>
        <v>249704</v>
      </c>
      <c r="F32" s="22"/>
      <c r="G32" s="198">
        <f>SUM(G30:G31)</f>
        <v>193375</v>
      </c>
      <c r="H32" s="23"/>
      <c r="I32" s="198">
        <f>SUM(I30:I31)</f>
        <v>224417</v>
      </c>
      <c r="J32" s="23"/>
      <c r="K32" s="198">
        <f>SUM(K30:K31)</f>
        <v>155369</v>
      </c>
    </row>
    <row r="33" spans="1:11" ht="21.75" customHeight="1" x14ac:dyDescent="0.25">
      <c r="A33" s="180" t="s">
        <v>136</v>
      </c>
      <c r="B33" s="162"/>
      <c r="C33" s="196">
        <v>31</v>
      </c>
      <c r="E33" s="193">
        <f>-62824+10000</f>
        <v>-52824</v>
      </c>
      <c r="F33" s="23"/>
      <c r="G33" s="193">
        <v>-51727</v>
      </c>
      <c r="H33" s="23"/>
      <c r="I33" s="193">
        <v>-17608</v>
      </c>
      <c r="J33" s="23"/>
      <c r="K33" s="193">
        <v>-10843</v>
      </c>
    </row>
    <row r="34" spans="1:11" ht="21.75" customHeight="1" x14ac:dyDescent="0.25">
      <c r="A34" s="173" t="s">
        <v>159</v>
      </c>
      <c r="E34" s="199">
        <f>SUM(E32:E33)</f>
        <v>196880</v>
      </c>
      <c r="F34" s="200"/>
      <c r="G34" s="199">
        <f>SUM(G32:G33)</f>
        <v>141648</v>
      </c>
      <c r="H34" s="200"/>
      <c r="I34" s="199">
        <f>SUM(I32:I33)</f>
        <v>206809</v>
      </c>
      <c r="J34" s="200"/>
      <c r="K34" s="199">
        <f>SUM(K32:K33)</f>
        <v>144526</v>
      </c>
    </row>
    <row r="35" spans="1:11" ht="21.75" customHeight="1" x14ac:dyDescent="0.25">
      <c r="A35" s="180"/>
      <c r="B35" s="162"/>
      <c r="C35" s="196"/>
      <c r="E35" s="201"/>
      <c r="F35" s="202"/>
      <c r="G35" s="201"/>
      <c r="H35" s="202"/>
      <c r="I35" s="201"/>
      <c r="J35" s="203"/>
      <c r="K35" s="201"/>
    </row>
    <row r="36" spans="1:11" ht="21.75" customHeight="1" x14ac:dyDescent="0.25">
      <c r="A36" s="204" t="s">
        <v>82</v>
      </c>
      <c r="B36" s="205"/>
      <c r="C36" s="206"/>
      <c r="D36" s="207"/>
      <c r="E36" s="208"/>
      <c r="F36" s="206"/>
      <c r="G36" s="208"/>
      <c r="H36" s="209"/>
      <c r="I36" s="210"/>
      <c r="J36" s="211"/>
      <c r="K36" s="210"/>
    </row>
    <row r="37" spans="1:11" ht="21.75" customHeight="1" x14ac:dyDescent="0.25">
      <c r="A37" s="39" t="s">
        <v>121</v>
      </c>
      <c r="B37" s="205"/>
      <c r="C37" s="206"/>
      <c r="D37" s="207"/>
      <c r="E37" s="208"/>
      <c r="F37" s="206"/>
      <c r="G37" s="208"/>
      <c r="H37" s="209"/>
      <c r="I37" s="210"/>
      <c r="J37" s="211"/>
      <c r="K37" s="210"/>
    </row>
    <row r="38" spans="1:11" ht="21.75" customHeight="1" x14ac:dyDescent="0.25">
      <c r="A38" s="40" t="s">
        <v>122</v>
      </c>
      <c r="B38" s="205"/>
      <c r="C38" s="206"/>
      <c r="D38" s="207"/>
      <c r="E38" s="208"/>
      <c r="F38" s="206"/>
      <c r="G38" s="208"/>
      <c r="H38" s="209"/>
      <c r="I38" s="210"/>
      <c r="J38" s="211"/>
      <c r="K38" s="210"/>
    </row>
    <row r="39" spans="1:11" ht="21.75" customHeight="1" x14ac:dyDescent="0.25">
      <c r="A39" s="40" t="s">
        <v>123</v>
      </c>
      <c r="B39" s="205"/>
      <c r="C39" s="206"/>
      <c r="D39" s="207"/>
      <c r="E39" s="54">
        <v>290</v>
      </c>
      <c r="F39" s="38"/>
      <c r="G39" s="54">
        <v>-302</v>
      </c>
      <c r="H39" s="38"/>
      <c r="I39" s="41">
        <v>0</v>
      </c>
      <c r="J39" s="23"/>
      <c r="K39" s="41">
        <v>0</v>
      </c>
    </row>
    <row r="40" spans="1:11" ht="21.75" customHeight="1" x14ac:dyDescent="0.25">
      <c r="A40" s="40" t="s">
        <v>176</v>
      </c>
      <c r="B40" s="205"/>
      <c r="C40" s="206"/>
      <c r="D40" s="207"/>
      <c r="E40" s="54"/>
      <c r="F40" s="38"/>
      <c r="G40" s="54"/>
      <c r="H40" s="38"/>
      <c r="I40" s="41"/>
      <c r="J40" s="23"/>
      <c r="K40" s="41"/>
    </row>
    <row r="41" spans="1:11" ht="21.75" customHeight="1" x14ac:dyDescent="0.25">
      <c r="A41" s="40" t="s">
        <v>177</v>
      </c>
      <c r="B41" s="205"/>
      <c r="C41" s="206"/>
      <c r="D41" s="207"/>
      <c r="E41" s="41">
        <v>0</v>
      </c>
      <c r="F41" s="38"/>
      <c r="G41" s="54">
        <v>-653</v>
      </c>
      <c r="H41" s="38"/>
      <c r="I41" s="41">
        <v>0</v>
      </c>
      <c r="J41" s="23"/>
      <c r="K41" s="41">
        <v>0</v>
      </c>
    </row>
    <row r="42" spans="1:11" ht="21.75" customHeight="1" x14ac:dyDescent="0.25">
      <c r="A42" s="40" t="s">
        <v>225</v>
      </c>
      <c r="B42" s="205"/>
      <c r="C42" s="196">
        <v>14.2</v>
      </c>
      <c r="D42" s="207"/>
      <c r="E42" s="46">
        <v>0</v>
      </c>
      <c r="F42" s="42"/>
      <c r="G42" s="46">
        <v>0</v>
      </c>
      <c r="H42" s="42"/>
      <c r="I42" s="55">
        <v>290</v>
      </c>
      <c r="J42" s="41"/>
      <c r="K42" s="55">
        <v>-693</v>
      </c>
    </row>
    <row r="43" spans="1:11" ht="21.75" customHeight="1" x14ac:dyDescent="0.25">
      <c r="A43" s="45" t="s">
        <v>227</v>
      </c>
      <c r="B43" s="205"/>
      <c r="C43" s="196"/>
      <c r="D43" s="207"/>
      <c r="E43" s="41"/>
      <c r="F43" s="42"/>
      <c r="G43" s="41"/>
      <c r="H43" s="42"/>
      <c r="I43" s="54"/>
      <c r="J43" s="41"/>
      <c r="K43" s="54"/>
    </row>
    <row r="44" spans="1:11" ht="21.75" customHeight="1" x14ac:dyDescent="0.25">
      <c r="A44" s="45" t="s">
        <v>226</v>
      </c>
      <c r="B44" s="205"/>
      <c r="C44" s="206"/>
      <c r="D44" s="207"/>
      <c r="E44" s="56">
        <f>SUM(E39:E42)</f>
        <v>290</v>
      </c>
      <c r="F44" s="42"/>
      <c r="G44" s="56">
        <f>SUM(G39:G42)</f>
        <v>-955</v>
      </c>
      <c r="H44" s="42"/>
      <c r="I44" s="56">
        <f>SUM(I39:I42)</f>
        <v>290</v>
      </c>
      <c r="J44" s="41"/>
      <c r="K44" s="56">
        <f>SUM(K39:K42)</f>
        <v>-693</v>
      </c>
    </row>
    <row r="45" spans="1:11" ht="21.75" customHeight="1" x14ac:dyDescent="0.25">
      <c r="A45" s="204" t="s">
        <v>160</v>
      </c>
      <c r="B45" s="205"/>
      <c r="C45" s="208"/>
      <c r="D45" s="207"/>
      <c r="E45" s="56">
        <f>E44</f>
        <v>290</v>
      </c>
      <c r="F45" s="212"/>
      <c r="G45" s="56">
        <f>G44</f>
        <v>-955</v>
      </c>
      <c r="H45" s="213"/>
      <c r="I45" s="56">
        <f>I44</f>
        <v>290</v>
      </c>
      <c r="J45" s="214"/>
      <c r="K45" s="56">
        <f>K44</f>
        <v>-693</v>
      </c>
    </row>
    <row r="46" spans="1:11" ht="21.75" customHeight="1" x14ac:dyDescent="0.25">
      <c r="A46" s="180"/>
      <c r="B46" s="162"/>
      <c r="C46" s="196"/>
      <c r="E46" s="201"/>
      <c r="F46" s="202"/>
      <c r="G46" s="201"/>
      <c r="H46" s="202"/>
      <c r="I46" s="201"/>
      <c r="J46" s="203"/>
      <c r="K46" s="201"/>
    </row>
    <row r="47" spans="1:11" ht="21.75" customHeight="1" thickBot="1" x14ac:dyDescent="0.3">
      <c r="A47" s="204" t="s">
        <v>161</v>
      </c>
      <c r="B47" s="205"/>
      <c r="C47" s="208"/>
      <c r="D47" s="207"/>
      <c r="E47" s="215">
        <f>E34+E45</f>
        <v>197170</v>
      </c>
      <c r="F47" s="216"/>
      <c r="G47" s="215">
        <f>G34+G45</f>
        <v>140693</v>
      </c>
      <c r="H47" s="209"/>
      <c r="I47" s="215">
        <f>I34+I45</f>
        <v>207099</v>
      </c>
      <c r="J47" s="211"/>
      <c r="K47" s="215">
        <f>K34+K45</f>
        <v>143833</v>
      </c>
    </row>
    <row r="48" spans="1:11" ht="21.75" customHeight="1" thickTop="1" x14ac:dyDescent="0.25">
      <c r="A48" s="204"/>
      <c r="B48" s="205"/>
      <c r="C48" s="208"/>
      <c r="D48" s="207"/>
      <c r="E48" s="217"/>
      <c r="F48" s="216"/>
      <c r="G48" s="217"/>
      <c r="H48" s="209"/>
      <c r="I48" s="217"/>
      <c r="J48" s="211"/>
      <c r="K48" s="218"/>
    </row>
    <row r="49" spans="1:12" ht="21.75" customHeight="1" x14ac:dyDescent="0.25">
      <c r="A49" s="25" t="s">
        <v>20</v>
      </c>
      <c r="B49" s="205"/>
      <c r="C49" s="208"/>
      <c r="D49" s="207"/>
      <c r="E49" s="217"/>
      <c r="F49" s="216"/>
      <c r="G49" s="217"/>
      <c r="H49" s="209"/>
      <c r="I49" s="217"/>
      <c r="J49" s="211"/>
      <c r="K49" s="218"/>
    </row>
    <row r="50" spans="1:12" s="67" customFormat="1" ht="21.75" customHeight="1" x14ac:dyDescent="0.25">
      <c r="B50" s="62"/>
      <c r="C50" s="63"/>
      <c r="D50" s="64"/>
      <c r="E50" s="65"/>
      <c r="F50" s="64"/>
      <c r="G50" s="64"/>
      <c r="H50" s="64"/>
      <c r="I50" s="66"/>
      <c r="J50" s="64"/>
      <c r="K50" s="64"/>
      <c r="L50" s="155" t="s">
        <v>157</v>
      </c>
    </row>
    <row r="51" spans="1:12" s="67" customFormat="1" ht="21.75" customHeight="1" x14ac:dyDescent="0.25">
      <c r="A51" s="61" t="s">
        <v>0</v>
      </c>
      <c r="B51" s="62"/>
      <c r="C51" s="63"/>
      <c r="D51" s="64"/>
      <c r="E51" s="65"/>
      <c r="F51" s="64"/>
      <c r="G51" s="64"/>
      <c r="H51" s="64"/>
      <c r="I51" s="66"/>
      <c r="J51" s="64"/>
      <c r="K51" s="64"/>
    </row>
    <row r="52" spans="1:12" s="67" customFormat="1" ht="21.75" customHeight="1" x14ac:dyDescent="0.25">
      <c r="A52" s="61" t="s">
        <v>172</v>
      </c>
      <c r="B52" s="62"/>
      <c r="C52" s="63"/>
      <c r="D52" s="64"/>
      <c r="E52" s="65"/>
      <c r="F52" s="64"/>
      <c r="G52" s="64"/>
      <c r="H52" s="64"/>
      <c r="I52" s="66"/>
      <c r="J52" s="64"/>
      <c r="K52" s="64"/>
    </row>
    <row r="53" spans="1:12" s="67" customFormat="1" ht="21.75" customHeight="1" x14ac:dyDescent="0.25">
      <c r="A53" s="157" t="s">
        <v>204</v>
      </c>
      <c r="B53" s="62"/>
      <c r="C53" s="63"/>
      <c r="D53" s="64"/>
      <c r="E53" s="65"/>
      <c r="F53" s="64"/>
      <c r="G53" s="64"/>
      <c r="H53" s="64"/>
      <c r="I53" s="66"/>
      <c r="J53" s="64"/>
      <c r="K53" s="64"/>
    </row>
    <row r="54" spans="1:12" s="67" customFormat="1" ht="21.75" customHeight="1" x14ac:dyDescent="0.25">
      <c r="B54" s="62"/>
      <c r="C54" s="63"/>
      <c r="D54" s="64"/>
      <c r="E54" s="65"/>
      <c r="F54" s="64"/>
      <c r="G54" s="64"/>
      <c r="H54" s="64"/>
      <c r="I54" s="68"/>
      <c r="J54" s="64"/>
      <c r="K54" s="35"/>
      <c r="L54" s="35" t="s">
        <v>158</v>
      </c>
    </row>
    <row r="55" spans="1:12" s="17" customFormat="1" ht="21.75" customHeight="1" x14ac:dyDescent="0.25">
      <c r="A55" s="25"/>
      <c r="C55" s="25"/>
      <c r="E55" s="69"/>
      <c r="F55" s="151" t="s">
        <v>2</v>
      </c>
      <c r="G55" s="151"/>
      <c r="H55" s="70"/>
      <c r="I55" s="71"/>
      <c r="J55" s="151" t="s">
        <v>22</v>
      </c>
      <c r="K55" s="151"/>
    </row>
    <row r="56" spans="1:12" s="17" customFormat="1" ht="21.75" customHeight="1" x14ac:dyDescent="0.25">
      <c r="A56" s="25"/>
      <c r="C56" s="169" t="s">
        <v>24</v>
      </c>
      <c r="D56" s="170"/>
      <c r="E56" s="169">
        <v>2563</v>
      </c>
      <c r="F56" s="171"/>
      <c r="G56" s="169">
        <v>2562</v>
      </c>
      <c r="H56" s="172"/>
      <c r="I56" s="169">
        <v>2563</v>
      </c>
      <c r="J56" s="171"/>
      <c r="K56" s="169">
        <v>2562</v>
      </c>
    </row>
    <row r="57" spans="1:12" s="17" customFormat="1" ht="21.75" customHeight="1" x14ac:dyDescent="0.25">
      <c r="A57" s="24" t="s">
        <v>173</v>
      </c>
      <c r="C57" s="72"/>
      <c r="E57" s="35"/>
      <c r="G57" s="176"/>
      <c r="I57" s="74"/>
      <c r="J57" s="73"/>
      <c r="K57" s="176"/>
    </row>
    <row r="58" spans="1:12" s="17" customFormat="1" ht="21.75" customHeight="1" thickBot="1" x14ac:dyDescent="0.3">
      <c r="A58" s="25" t="s">
        <v>174</v>
      </c>
      <c r="C58" s="72"/>
      <c r="E58" s="41">
        <f>I58</f>
        <v>206809</v>
      </c>
      <c r="F58" s="73"/>
      <c r="G58" s="41">
        <f>K58</f>
        <v>144526</v>
      </c>
      <c r="I58" s="76">
        <f>I34</f>
        <v>206809</v>
      </c>
      <c r="J58" s="73"/>
      <c r="K58" s="76">
        <f>K34</f>
        <v>144526</v>
      </c>
    </row>
    <row r="59" spans="1:12" s="17" customFormat="1" ht="21.75" customHeight="1" thickTop="1" x14ac:dyDescent="0.25">
      <c r="A59" s="25" t="s">
        <v>228</v>
      </c>
      <c r="C59" s="72"/>
      <c r="E59" s="142">
        <f>E60-E58</f>
        <v>-9929</v>
      </c>
      <c r="G59" s="142">
        <f>G60-G58</f>
        <v>-2878</v>
      </c>
      <c r="I59" s="77"/>
      <c r="J59" s="78"/>
      <c r="K59" s="77"/>
    </row>
    <row r="60" spans="1:12" s="17" customFormat="1" ht="21.75" customHeight="1" thickBot="1" x14ac:dyDescent="0.3">
      <c r="A60" s="25"/>
      <c r="C60" s="25"/>
      <c r="E60" s="79">
        <f>E34</f>
        <v>196880</v>
      </c>
      <c r="F60" s="80"/>
      <c r="G60" s="79">
        <f>G34</f>
        <v>141648</v>
      </c>
      <c r="H60" s="23"/>
      <c r="I60" s="77"/>
      <c r="J60" s="78"/>
      <c r="K60" s="77"/>
    </row>
    <row r="61" spans="1:12" s="17" customFormat="1" ht="21.75" customHeight="1" thickTop="1" x14ac:dyDescent="0.25">
      <c r="A61" s="81"/>
      <c r="B61" s="44"/>
      <c r="C61" s="82"/>
      <c r="D61" s="83"/>
      <c r="E61" s="84"/>
      <c r="F61" s="42"/>
      <c r="G61" s="84"/>
      <c r="H61" s="41"/>
      <c r="I61" s="77"/>
      <c r="J61" s="85"/>
      <c r="K61" s="77"/>
      <c r="L61" s="44"/>
    </row>
    <row r="62" spans="1:12" s="17" customFormat="1" ht="21.75" customHeight="1" x14ac:dyDescent="0.25">
      <c r="A62" s="86" t="s">
        <v>175</v>
      </c>
      <c r="B62" s="36"/>
      <c r="C62" s="87"/>
      <c r="D62" s="88"/>
      <c r="E62" s="89"/>
      <c r="F62" s="90"/>
      <c r="G62" s="89"/>
      <c r="H62" s="91"/>
      <c r="I62" s="92"/>
      <c r="J62" s="93"/>
      <c r="K62" s="92"/>
      <c r="L62" s="36"/>
    </row>
    <row r="63" spans="1:12" s="17" customFormat="1" ht="21.75" customHeight="1" thickBot="1" x14ac:dyDescent="0.3">
      <c r="A63" s="25" t="s">
        <v>174</v>
      </c>
      <c r="B63" s="36"/>
      <c r="C63" s="87"/>
      <c r="D63" s="88"/>
      <c r="E63" s="41">
        <f>I63</f>
        <v>207099</v>
      </c>
      <c r="F63" s="73"/>
      <c r="G63" s="41">
        <f>K63</f>
        <v>143833</v>
      </c>
      <c r="I63" s="76">
        <f>I47</f>
        <v>207099</v>
      </c>
      <c r="J63" s="73"/>
      <c r="K63" s="76">
        <f>K47</f>
        <v>143833</v>
      </c>
      <c r="L63" s="36"/>
    </row>
    <row r="64" spans="1:12" s="17" customFormat="1" ht="21.75" customHeight="1" thickTop="1" x14ac:dyDescent="0.25">
      <c r="A64" s="25" t="s">
        <v>228</v>
      </c>
      <c r="B64" s="36"/>
      <c r="C64" s="87"/>
      <c r="D64" s="88"/>
      <c r="E64" s="142">
        <f>E65-E63</f>
        <v>-9929</v>
      </c>
      <c r="F64" s="73"/>
      <c r="G64" s="142">
        <f>G65-G63</f>
        <v>-3140</v>
      </c>
      <c r="I64" s="77"/>
      <c r="J64" s="80"/>
      <c r="K64" s="75"/>
      <c r="L64" s="36"/>
    </row>
    <row r="65" spans="1:13" s="17" customFormat="1" ht="21.75" customHeight="1" thickBot="1" x14ac:dyDescent="0.3">
      <c r="A65" s="28"/>
      <c r="B65" s="36"/>
      <c r="C65" s="87"/>
      <c r="D65" s="88"/>
      <c r="E65" s="79">
        <f>E47</f>
        <v>197170</v>
      </c>
      <c r="F65" s="78"/>
      <c r="G65" s="79">
        <f>G47</f>
        <v>140693</v>
      </c>
      <c r="H65" s="23"/>
      <c r="I65" s="94"/>
      <c r="J65" s="23"/>
      <c r="K65" s="95"/>
      <c r="L65" s="36"/>
    </row>
    <row r="66" spans="1:13" s="17" customFormat="1" ht="21.75" customHeight="1" thickTop="1" x14ac:dyDescent="0.25">
      <c r="A66" s="173" t="s">
        <v>83</v>
      </c>
      <c r="B66" s="165"/>
      <c r="C66" s="196">
        <v>32</v>
      </c>
      <c r="D66" s="165"/>
      <c r="E66" s="43"/>
      <c r="F66" s="165"/>
      <c r="G66" s="43"/>
      <c r="H66" s="165"/>
      <c r="I66" s="219"/>
      <c r="J66" s="43"/>
      <c r="K66" s="219"/>
    </row>
    <row r="67" spans="1:13" s="17" customFormat="1" ht="21.75" customHeight="1" x14ac:dyDescent="0.25">
      <c r="A67" s="180" t="s">
        <v>84</v>
      </c>
      <c r="B67" s="181"/>
      <c r="C67" s="196"/>
      <c r="D67" s="165"/>
      <c r="E67" s="43"/>
      <c r="F67" s="165"/>
      <c r="G67" s="43"/>
      <c r="H67" s="43"/>
      <c r="I67" s="219"/>
      <c r="J67" s="43"/>
      <c r="K67" s="219"/>
    </row>
    <row r="68" spans="1:13" s="17" customFormat="1" ht="21.75" customHeight="1" thickBot="1" x14ac:dyDescent="0.3">
      <c r="A68" s="180" t="s">
        <v>178</v>
      </c>
      <c r="B68" s="162"/>
      <c r="C68" s="196"/>
      <c r="D68" s="165"/>
      <c r="E68" s="220">
        <v>0.23</v>
      </c>
      <c r="F68" s="202"/>
      <c r="G68" s="220">
        <v>0.16</v>
      </c>
      <c r="H68" s="202"/>
      <c r="I68" s="220">
        <v>0.23</v>
      </c>
      <c r="J68" s="203"/>
      <c r="K68" s="220">
        <v>0.16</v>
      </c>
    </row>
    <row r="69" spans="1:13" ht="21.75" customHeight="1" thickTop="1" x14ac:dyDescent="0.25">
      <c r="A69" s="180"/>
      <c r="B69" s="162"/>
      <c r="C69" s="196"/>
      <c r="E69" s="201"/>
      <c r="F69" s="202"/>
      <c r="G69" s="201"/>
      <c r="H69" s="202"/>
      <c r="I69" s="201"/>
      <c r="J69" s="203"/>
      <c r="K69" s="201"/>
    </row>
    <row r="70" spans="1:13" s="17" customFormat="1" ht="21.75" customHeight="1" x14ac:dyDescent="0.25">
      <c r="A70" s="180" t="s">
        <v>132</v>
      </c>
      <c r="B70" s="162"/>
      <c r="C70" s="196"/>
      <c r="D70" s="165"/>
      <c r="E70" s="201"/>
      <c r="F70" s="202"/>
      <c r="G70" s="201"/>
      <c r="H70" s="202"/>
      <c r="I70" s="201"/>
      <c r="J70" s="203"/>
      <c r="K70" s="201"/>
    </row>
    <row r="71" spans="1:13" s="17" customFormat="1" ht="21.75" customHeight="1" thickBot="1" x14ac:dyDescent="0.3">
      <c r="A71" s="180" t="s">
        <v>178</v>
      </c>
      <c r="B71" s="162"/>
      <c r="C71" s="196"/>
      <c r="D71" s="165"/>
      <c r="E71" s="220">
        <v>0.23</v>
      </c>
      <c r="F71" s="202"/>
      <c r="G71" s="220">
        <v>0.16</v>
      </c>
      <c r="H71" s="202"/>
      <c r="I71" s="220">
        <v>0.23</v>
      </c>
      <c r="J71" s="203"/>
      <c r="K71" s="220">
        <v>0.16</v>
      </c>
    </row>
    <row r="72" spans="1:13" s="17" customFormat="1" ht="21.75" customHeight="1" thickTop="1" x14ac:dyDescent="0.25">
      <c r="A72" s="180"/>
      <c r="B72" s="162"/>
      <c r="C72" s="196"/>
      <c r="D72" s="165"/>
      <c r="E72" s="221"/>
      <c r="F72" s="222"/>
      <c r="G72" s="221"/>
      <c r="H72" s="222"/>
      <c r="I72" s="154"/>
      <c r="J72" s="223"/>
      <c r="K72" s="165"/>
      <c r="L72" s="43"/>
      <c r="M72" s="43"/>
    </row>
    <row r="73" spans="1:13" s="17" customFormat="1" ht="21.75" customHeight="1" x14ac:dyDescent="0.25">
      <c r="A73" s="25" t="s">
        <v>20</v>
      </c>
      <c r="B73" s="57"/>
      <c r="C73" s="57"/>
      <c r="D73" s="57"/>
      <c r="E73" s="57"/>
      <c r="F73" s="57"/>
      <c r="G73" s="57"/>
      <c r="H73" s="57"/>
      <c r="I73" s="44"/>
      <c r="J73" s="36"/>
      <c r="K73" s="35"/>
      <c r="L73" s="57"/>
    </row>
    <row r="74" spans="1:13" s="162" customFormat="1" ht="21.75" customHeight="1" x14ac:dyDescent="0.25">
      <c r="B74" s="158"/>
      <c r="C74" s="159"/>
      <c r="D74" s="160"/>
      <c r="E74" s="160"/>
      <c r="F74" s="160"/>
      <c r="G74" s="160"/>
      <c r="H74" s="160"/>
      <c r="I74" s="161"/>
      <c r="J74" s="160"/>
      <c r="K74" s="224" t="s">
        <v>157</v>
      </c>
    </row>
    <row r="75" spans="1:13" s="162" customFormat="1" ht="21.75" customHeight="1" x14ac:dyDescent="0.25">
      <c r="A75" s="157" t="s">
        <v>0</v>
      </c>
      <c r="B75" s="160"/>
      <c r="C75" s="159"/>
      <c r="D75" s="160"/>
      <c r="E75" s="160"/>
      <c r="F75" s="160"/>
      <c r="G75" s="160"/>
      <c r="H75" s="160"/>
      <c r="I75" s="161"/>
      <c r="J75" s="160"/>
      <c r="K75" s="160"/>
    </row>
    <row r="76" spans="1:13" s="162" customFormat="1" ht="21.75" customHeight="1" x14ac:dyDescent="0.25">
      <c r="A76" s="195" t="s">
        <v>85</v>
      </c>
      <c r="B76" s="158"/>
      <c r="C76" s="159"/>
      <c r="D76" s="160"/>
      <c r="E76" s="160"/>
      <c r="F76" s="160"/>
      <c r="G76" s="160"/>
      <c r="H76" s="160"/>
      <c r="I76" s="161"/>
      <c r="J76" s="160"/>
      <c r="K76" s="160"/>
    </row>
    <row r="77" spans="1:13" s="162" customFormat="1" ht="21.75" customHeight="1" x14ac:dyDescent="0.25">
      <c r="A77" s="157" t="s">
        <v>204</v>
      </c>
      <c r="B77" s="158"/>
      <c r="C77" s="159"/>
      <c r="D77" s="160"/>
      <c r="E77" s="160"/>
      <c r="F77" s="160"/>
      <c r="G77" s="160"/>
      <c r="H77" s="160"/>
      <c r="I77" s="161"/>
      <c r="J77" s="160"/>
      <c r="K77" s="160"/>
    </row>
    <row r="78" spans="1:13" s="162" customFormat="1" ht="21.75" customHeight="1" x14ac:dyDescent="0.25">
      <c r="B78" s="158"/>
      <c r="C78" s="159"/>
      <c r="D78" s="160"/>
      <c r="E78" s="160"/>
      <c r="F78" s="160"/>
      <c r="G78" s="160"/>
      <c r="H78" s="160"/>
      <c r="I78" s="163"/>
      <c r="J78" s="160"/>
      <c r="K78" s="155" t="s">
        <v>158</v>
      </c>
    </row>
    <row r="79" spans="1:13" ht="21.75" customHeight="1" x14ac:dyDescent="0.25">
      <c r="E79" s="166"/>
      <c r="F79" s="166" t="s">
        <v>2</v>
      </c>
      <c r="G79" s="166"/>
      <c r="H79" s="167"/>
      <c r="I79" s="168"/>
      <c r="J79" s="166" t="s">
        <v>22</v>
      </c>
      <c r="K79" s="166"/>
    </row>
    <row r="80" spans="1:13" ht="21.75" customHeight="1" x14ac:dyDescent="0.25">
      <c r="C80" s="165"/>
      <c r="D80" s="170"/>
      <c r="E80" s="169">
        <v>2563</v>
      </c>
      <c r="F80" s="171"/>
      <c r="G80" s="169">
        <v>2562</v>
      </c>
      <c r="H80" s="172"/>
      <c r="I80" s="169">
        <v>2563</v>
      </c>
      <c r="J80" s="171"/>
      <c r="K80" s="169">
        <v>2562</v>
      </c>
    </row>
    <row r="81" spans="1:11" ht="21.75" customHeight="1" x14ac:dyDescent="0.25">
      <c r="A81" s="173" t="s">
        <v>86</v>
      </c>
      <c r="B81" s="167"/>
      <c r="C81" s="225"/>
      <c r="E81" s="191"/>
      <c r="F81" s="191"/>
      <c r="G81" s="191"/>
      <c r="I81" s="183"/>
      <c r="J81" s="191"/>
      <c r="K81" s="191"/>
    </row>
    <row r="82" spans="1:11" ht="21.75" customHeight="1" x14ac:dyDescent="0.25">
      <c r="A82" s="164" t="s">
        <v>87</v>
      </c>
      <c r="C82" s="225"/>
      <c r="E82" s="200">
        <f>E32</f>
        <v>249704</v>
      </c>
      <c r="F82" s="200"/>
      <c r="G82" s="200">
        <f>G32</f>
        <v>193375</v>
      </c>
      <c r="H82" s="200"/>
      <c r="I82" s="200">
        <f>I32</f>
        <v>224417</v>
      </c>
      <c r="J82" s="200"/>
      <c r="K82" s="200">
        <f>K32</f>
        <v>155369</v>
      </c>
    </row>
    <row r="83" spans="1:11" ht="21.75" customHeight="1" x14ac:dyDescent="0.25">
      <c r="A83" s="164" t="s">
        <v>88</v>
      </c>
      <c r="C83" s="225"/>
      <c r="E83" s="191"/>
      <c r="F83" s="191"/>
      <c r="G83" s="191"/>
      <c r="H83" s="191"/>
      <c r="I83" s="183"/>
      <c r="J83" s="191"/>
      <c r="K83" s="183"/>
    </row>
    <row r="84" spans="1:11" ht="21.75" customHeight="1" x14ac:dyDescent="0.25">
      <c r="A84" s="164" t="s">
        <v>89</v>
      </c>
      <c r="C84" s="225"/>
      <c r="E84" s="191"/>
      <c r="F84" s="191"/>
      <c r="G84" s="191"/>
      <c r="H84" s="191"/>
      <c r="I84" s="183"/>
      <c r="J84" s="191"/>
      <c r="K84" s="183"/>
    </row>
    <row r="85" spans="1:11" ht="21.75" customHeight="1" x14ac:dyDescent="0.25">
      <c r="A85" s="180" t="s">
        <v>90</v>
      </c>
      <c r="C85" s="225"/>
      <c r="E85" s="22">
        <v>25723</v>
      </c>
      <c r="F85" s="22"/>
      <c r="G85" s="22">
        <v>14728</v>
      </c>
      <c r="H85" s="22"/>
      <c r="I85" s="183">
        <v>20651</v>
      </c>
      <c r="J85" s="22"/>
      <c r="K85" s="183">
        <v>12275</v>
      </c>
    </row>
    <row r="86" spans="1:11" ht="21.75" customHeight="1" x14ac:dyDescent="0.25">
      <c r="A86" s="180" t="s">
        <v>274</v>
      </c>
      <c r="C86" s="225"/>
      <c r="E86" s="146">
        <f>-238+50000</f>
        <v>49762</v>
      </c>
      <c r="F86" s="146"/>
      <c r="G86" s="146">
        <v>0</v>
      </c>
      <c r="H86" s="146"/>
      <c r="I86" s="146">
        <v>-791</v>
      </c>
      <c r="J86" s="146"/>
      <c r="K86" s="146">
        <v>0</v>
      </c>
    </row>
    <row r="87" spans="1:11" ht="21.75" customHeight="1" x14ac:dyDescent="0.25">
      <c r="A87" s="180" t="s">
        <v>273</v>
      </c>
      <c r="C87" s="225"/>
      <c r="E87" s="146">
        <v>0</v>
      </c>
      <c r="F87" s="146"/>
      <c r="G87" s="146">
        <v>2104</v>
      </c>
      <c r="H87" s="146"/>
      <c r="I87" s="146">
        <v>0</v>
      </c>
      <c r="J87" s="146"/>
      <c r="K87" s="146">
        <v>-1189</v>
      </c>
    </row>
    <row r="88" spans="1:11" ht="21.75" customHeight="1" x14ac:dyDescent="0.25">
      <c r="A88" s="180" t="s">
        <v>179</v>
      </c>
      <c r="C88" s="225"/>
      <c r="E88" s="22">
        <v>3344</v>
      </c>
      <c r="F88" s="22"/>
      <c r="G88" s="22">
        <v>-8927</v>
      </c>
      <c r="H88" s="30"/>
      <c r="I88" s="226">
        <v>0</v>
      </c>
      <c r="J88" s="30"/>
      <c r="K88" s="226">
        <v>0</v>
      </c>
    </row>
    <row r="89" spans="1:11" ht="21.75" customHeight="1" x14ac:dyDescent="0.25">
      <c r="A89" s="180" t="s">
        <v>242</v>
      </c>
      <c r="C89" s="225"/>
      <c r="E89" s="22">
        <v>2426</v>
      </c>
      <c r="F89" s="22"/>
      <c r="G89" s="146">
        <v>0</v>
      </c>
      <c r="H89" s="30"/>
      <c r="I89" s="226">
        <v>0</v>
      </c>
      <c r="J89" s="30"/>
      <c r="K89" s="226">
        <v>0</v>
      </c>
    </row>
    <row r="90" spans="1:11" ht="21.75" customHeight="1" x14ac:dyDescent="0.25">
      <c r="A90" s="180" t="s">
        <v>180</v>
      </c>
      <c r="C90" s="225"/>
      <c r="E90" s="22">
        <v>-517</v>
      </c>
      <c r="F90" s="22"/>
      <c r="G90" s="22">
        <v>7784</v>
      </c>
      <c r="H90" s="30"/>
      <c r="I90" s="226">
        <v>0</v>
      </c>
      <c r="J90" s="30"/>
      <c r="K90" s="226">
        <v>0</v>
      </c>
    </row>
    <row r="91" spans="1:11" ht="21.75" customHeight="1" x14ac:dyDescent="0.25">
      <c r="A91" s="25" t="s">
        <v>139</v>
      </c>
      <c r="B91" s="17"/>
      <c r="C91" s="227"/>
      <c r="D91" s="17"/>
      <c r="E91" s="146">
        <v>0</v>
      </c>
      <c r="F91" s="22"/>
      <c r="G91" s="146">
        <v>0</v>
      </c>
      <c r="H91" s="22"/>
      <c r="I91" s="183">
        <f>-189194+40000</f>
        <v>-149194</v>
      </c>
      <c r="J91" s="22"/>
      <c r="K91" s="183">
        <v>-57925</v>
      </c>
    </row>
    <row r="92" spans="1:11" ht="21.75" customHeight="1" x14ac:dyDescent="0.25">
      <c r="A92" s="25" t="s">
        <v>181</v>
      </c>
      <c r="B92" s="17"/>
      <c r="C92" s="227"/>
      <c r="D92" s="17"/>
      <c r="E92" s="146">
        <v>-3504</v>
      </c>
      <c r="F92" s="22"/>
      <c r="G92" s="146">
        <v>-1076</v>
      </c>
      <c r="H92" s="22"/>
      <c r="I92" s="30">
        <v>0</v>
      </c>
      <c r="J92" s="22"/>
      <c r="K92" s="30">
        <v>0</v>
      </c>
    </row>
    <row r="93" spans="1:11" ht="21.75" customHeight="1" x14ac:dyDescent="0.25">
      <c r="A93" s="180" t="s">
        <v>229</v>
      </c>
      <c r="B93" s="162"/>
      <c r="C93" s="225"/>
      <c r="E93" s="22">
        <v>32</v>
      </c>
      <c r="F93" s="22"/>
      <c r="G93" s="22">
        <v>7</v>
      </c>
      <c r="H93" s="22"/>
      <c r="I93" s="183">
        <v>32</v>
      </c>
      <c r="J93" s="22"/>
      <c r="K93" s="183">
        <v>7</v>
      </c>
    </row>
    <row r="94" spans="1:11" ht="21.75" customHeight="1" x14ac:dyDescent="0.25">
      <c r="A94" s="180" t="s">
        <v>270</v>
      </c>
      <c r="B94" s="162"/>
      <c r="C94" s="225"/>
      <c r="E94" s="22"/>
      <c r="F94" s="22"/>
      <c r="G94" s="22"/>
      <c r="H94" s="22"/>
      <c r="I94" s="183"/>
      <c r="J94" s="22"/>
      <c r="K94" s="183"/>
    </row>
    <row r="95" spans="1:11" ht="21.75" customHeight="1" x14ac:dyDescent="0.25">
      <c r="A95" s="180" t="s">
        <v>269</v>
      </c>
      <c r="B95" s="162"/>
      <c r="C95" s="225"/>
      <c r="E95" s="22">
        <v>10426</v>
      </c>
      <c r="F95" s="22"/>
      <c r="G95" s="22">
        <v>-1479</v>
      </c>
      <c r="H95" s="22"/>
      <c r="I95" s="30">
        <v>0</v>
      </c>
      <c r="J95" s="22"/>
      <c r="K95" s="30">
        <v>0</v>
      </c>
    </row>
    <row r="96" spans="1:11" ht="21.75" customHeight="1" x14ac:dyDescent="0.25">
      <c r="A96" s="164" t="s">
        <v>91</v>
      </c>
      <c r="B96" s="162"/>
      <c r="C96" s="225"/>
      <c r="E96" s="22">
        <v>229</v>
      </c>
      <c r="F96" s="22"/>
      <c r="G96" s="22">
        <v>225</v>
      </c>
      <c r="H96" s="22"/>
      <c r="I96" s="183">
        <v>48</v>
      </c>
      <c r="J96" s="22"/>
      <c r="K96" s="183">
        <v>36</v>
      </c>
    </row>
    <row r="97" spans="1:14" ht="21.75" customHeight="1" x14ac:dyDescent="0.25">
      <c r="A97" s="164" t="s">
        <v>92</v>
      </c>
      <c r="B97" s="162"/>
      <c r="C97" s="225"/>
      <c r="E97" s="22">
        <v>-362810</v>
      </c>
      <c r="F97" s="22"/>
      <c r="G97" s="22">
        <v>-336396</v>
      </c>
      <c r="H97" s="22"/>
      <c r="I97" s="183">
        <v>-217710</v>
      </c>
      <c r="J97" s="22"/>
      <c r="K97" s="183">
        <v>-201405</v>
      </c>
    </row>
    <row r="98" spans="1:14" ht="21.75" customHeight="1" x14ac:dyDescent="0.25">
      <c r="A98" s="164" t="s">
        <v>193</v>
      </c>
      <c r="B98" s="162"/>
      <c r="C98" s="225"/>
      <c r="E98" s="22">
        <v>-355</v>
      </c>
      <c r="F98" s="22"/>
      <c r="G98" s="22">
        <v>-495</v>
      </c>
      <c r="H98" s="22"/>
      <c r="I98" s="30">
        <v>0</v>
      </c>
      <c r="J98" s="22"/>
      <c r="K98" s="30">
        <v>0</v>
      </c>
    </row>
    <row r="99" spans="1:14" ht="21.75" customHeight="1" x14ac:dyDescent="0.25">
      <c r="A99" s="164" t="s">
        <v>93</v>
      </c>
      <c r="B99" s="162"/>
      <c r="C99" s="225"/>
      <c r="E99" s="152">
        <v>68201</v>
      </c>
      <c r="F99" s="22"/>
      <c r="G99" s="152">
        <v>41138</v>
      </c>
      <c r="H99" s="22"/>
      <c r="I99" s="193">
        <v>67586</v>
      </c>
      <c r="J99" s="22"/>
      <c r="K99" s="193">
        <v>41121</v>
      </c>
    </row>
    <row r="100" spans="1:14" ht="21.75" customHeight="1" x14ac:dyDescent="0.25">
      <c r="A100" s="164" t="s">
        <v>252</v>
      </c>
      <c r="C100" s="225"/>
      <c r="E100" s="191"/>
      <c r="F100" s="191"/>
      <c r="G100" s="191"/>
      <c r="H100" s="191"/>
      <c r="I100" s="183"/>
      <c r="J100" s="191"/>
      <c r="K100" s="183"/>
    </row>
    <row r="101" spans="1:14" ht="21.75" customHeight="1" x14ac:dyDescent="0.25">
      <c r="A101" s="164" t="s">
        <v>94</v>
      </c>
      <c r="C101" s="225"/>
      <c r="E101" s="191">
        <f>SUM(E82:E99)</f>
        <v>42661</v>
      </c>
      <c r="F101" s="191"/>
      <c r="G101" s="191">
        <f>SUM(G82:G99)</f>
        <v>-89012</v>
      </c>
      <c r="H101" s="191"/>
      <c r="I101" s="183">
        <f>SUM(I82:I99)</f>
        <v>-54961</v>
      </c>
      <c r="J101" s="191"/>
      <c r="K101" s="183">
        <f>SUM(K82:K99)</f>
        <v>-51711</v>
      </c>
    </row>
    <row r="102" spans="1:14" ht="21.75" customHeight="1" x14ac:dyDescent="0.25">
      <c r="A102" s="164" t="s">
        <v>95</v>
      </c>
      <c r="C102" s="225"/>
      <c r="E102" s="191"/>
      <c r="F102" s="191"/>
      <c r="G102" s="191"/>
      <c r="H102" s="191"/>
      <c r="I102" s="183"/>
      <c r="J102" s="191"/>
      <c r="K102" s="183"/>
    </row>
    <row r="103" spans="1:14" ht="21.75" customHeight="1" x14ac:dyDescent="0.25">
      <c r="A103" s="164" t="s">
        <v>197</v>
      </c>
      <c r="B103" s="167"/>
      <c r="C103" s="225"/>
      <c r="E103" s="228">
        <v>-2344</v>
      </c>
      <c r="F103" s="43"/>
      <c r="G103" s="228">
        <v>-83</v>
      </c>
      <c r="I103" s="146">
        <v>0</v>
      </c>
      <c r="J103" s="43"/>
      <c r="K103" s="146">
        <v>0</v>
      </c>
    </row>
    <row r="104" spans="1:14" ht="21.75" customHeight="1" x14ac:dyDescent="0.25">
      <c r="A104" s="164" t="s">
        <v>96</v>
      </c>
      <c r="C104" s="225"/>
      <c r="E104" s="22">
        <v>-8980</v>
      </c>
      <c r="F104" s="22"/>
      <c r="G104" s="22">
        <v>46673</v>
      </c>
      <c r="H104" s="22"/>
      <c r="I104" s="183">
        <v>-7325</v>
      </c>
      <c r="J104" s="22"/>
      <c r="K104" s="183">
        <v>49403</v>
      </c>
    </row>
    <row r="105" spans="1:14" ht="21.75" customHeight="1" x14ac:dyDescent="0.25">
      <c r="A105" s="164" t="s">
        <v>97</v>
      </c>
      <c r="C105" s="225"/>
      <c r="E105" s="22">
        <v>6918</v>
      </c>
      <c r="F105" s="22"/>
      <c r="G105" s="22">
        <v>-7089</v>
      </c>
      <c r="H105" s="22"/>
      <c r="I105" s="183">
        <v>6666</v>
      </c>
      <c r="J105" s="22"/>
      <c r="K105" s="183">
        <v>-7522</v>
      </c>
      <c r="N105" s="58"/>
    </row>
    <row r="106" spans="1:14" ht="21.75" customHeight="1" x14ac:dyDescent="0.25">
      <c r="A106" s="164" t="s">
        <v>182</v>
      </c>
      <c r="C106" s="225"/>
      <c r="E106" s="22">
        <v>-33672</v>
      </c>
      <c r="F106" s="22"/>
      <c r="G106" s="22">
        <v>-3586</v>
      </c>
      <c r="H106" s="22"/>
      <c r="I106" s="30">
        <v>0</v>
      </c>
      <c r="J106" s="22"/>
      <c r="K106" s="30">
        <v>0</v>
      </c>
      <c r="N106" s="58"/>
    </row>
    <row r="107" spans="1:14" ht="21.75" customHeight="1" x14ac:dyDescent="0.25">
      <c r="A107" s="164" t="s">
        <v>183</v>
      </c>
      <c r="C107" s="225"/>
      <c r="E107" s="22">
        <v>-1305</v>
      </c>
      <c r="F107" s="22"/>
      <c r="G107" s="22">
        <v>-1881</v>
      </c>
      <c r="H107" s="22"/>
      <c r="I107" s="30">
        <v>0</v>
      </c>
      <c r="J107" s="22"/>
      <c r="K107" s="30">
        <v>0</v>
      </c>
      <c r="N107" s="58"/>
    </row>
    <row r="108" spans="1:14" ht="21.75" customHeight="1" x14ac:dyDescent="0.25">
      <c r="A108" s="164" t="s">
        <v>184</v>
      </c>
      <c r="C108" s="225"/>
      <c r="E108" s="22">
        <v>-16533</v>
      </c>
      <c r="F108" s="22"/>
      <c r="G108" s="22">
        <v>-4395</v>
      </c>
      <c r="H108" s="22"/>
      <c r="I108" s="30">
        <v>0</v>
      </c>
      <c r="J108" s="22"/>
      <c r="K108" s="30">
        <v>0</v>
      </c>
      <c r="N108" s="58"/>
    </row>
    <row r="109" spans="1:14" ht="21.75" customHeight="1" x14ac:dyDescent="0.25">
      <c r="A109" s="164" t="s">
        <v>185</v>
      </c>
      <c r="C109" s="225"/>
      <c r="E109" s="22">
        <v>-11929</v>
      </c>
      <c r="F109" s="22"/>
      <c r="G109" s="22">
        <v>-16505</v>
      </c>
      <c r="H109" s="22"/>
      <c r="I109" s="30">
        <v>0</v>
      </c>
      <c r="J109" s="22"/>
      <c r="K109" s="30">
        <v>0</v>
      </c>
      <c r="N109" s="58"/>
    </row>
    <row r="110" spans="1:14" ht="21.75" customHeight="1" x14ac:dyDescent="0.25">
      <c r="A110" s="164" t="s">
        <v>243</v>
      </c>
      <c r="C110" s="225"/>
      <c r="E110" s="22">
        <v>25709</v>
      </c>
      <c r="F110" s="22"/>
      <c r="G110" s="30">
        <v>0</v>
      </c>
      <c r="H110" s="22"/>
      <c r="I110" s="30">
        <v>0</v>
      </c>
      <c r="J110" s="22"/>
      <c r="K110" s="30">
        <v>0</v>
      </c>
      <c r="N110" s="58"/>
    </row>
    <row r="111" spans="1:14" ht="21.75" customHeight="1" x14ac:dyDescent="0.25">
      <c r="A111" s="164" t="s">
        <v>271</v>
      </c>
      <c r="C111" s="225"/>
      <c r="E111" s="22">
        <v>6162</v>
      </c>
      <c r="F111" s="22"/>
      <c r="G111" s="30">
        <v>10943</v>
      </c>
      <c r="H111" s="22"/>
      <c r="I111" s="30">
        <v>440</v>
      </c>
      <c r="J111" s="22"/>
      <c r="K111" s="30">
        <v>0</v>
      </c>
      <c r="N111" s="58"/>
    </row>
    <row r="112" spans="1:14" ht="21.75" customHeight="1" x14ac:dyDescent="0.25">
      <c r="A112" s="164" t="s">
        <v>98</v>
      </c>
      <c r="C112" s="225"/>
      <c r="E112" s="22">
        <v>-12187</v>
      </c>
      <c r="F112" s="22"/>
      <c r="G112" s="30">
        <v>47956</v>
      </c>
      <c r="H112" s="22"/>
      <c r="I112" s="183">
        <v>-5013</v>
      </c>
      <c r="J112" s="22"/>
      <c r="K112" s="183">
        <v>1805</v>
      </c>
      <c r="N112" s="59"/>
    </row>
    <row r="113" spans="1:14" ht="21.75" customHeight="1" x14ac:dyDescent="0.25">
      <c r="A113" s="164" t="s">
        <v>99</v>
      </c>
      <c r="C113" s="225"/>
      <c r="E113" s="22">
        <v>-314448</v>
      </c>
      <c r="F113" s="22"/>
      <c r="G113" s="30">
        <v>-134073</v>
      </c>
      <c r="H113" s="22"/>
      <c r="I113" s="183">
        <v>-132586</v>
      </c>
      <c r="J113" s="22"/>
      <c r="K113" s="183">
        <v>-81733</v>
      </c>
      <c r="N113" s="60"/>
    </row>
    <row r="114" spans="1:14" ht="21.75" customHeight="1" x14ac:dyDescent="0.25">
      <c r="A114" s="164" t="s">
        <v>244</v>
      </c>
      <c r="C114" s="225"/>
      <c r="E114" s="22">
        <v>-742</v>
      </c>
      <c r="F114" s="22"/>
      <c r="G114" s="30">
        <v>0</v>
      </c>
      <c r="H114" s="22"/>
      <c r="I114" s="183">
        <v>-413</v>
      </c>
      <c r="J114" s="22"/>
      <c r="K114" s="30">
        <v>0</v>
      </c>
      <c r="N114" s="60"/>
    </row>
    <row r="115" spans="1:14" ht="21.75" customHeight="1" x14ac:dyDescent="0.25">
      <c r="A115" s="180" t="s">
        <v>100</v>
      </c>
      <c r="B115" s="181"/>
      <c r="C115" s="225"/>
      <c r="E115" s="22">
        <v>-24359</v>
      </c>
      <c r="F115" s="22"/>
      <c r="G115" s="30">
        <v>-5989</v>
      </c>
      <c r="H115" s="22"/>
      <c r="I115" s="183">
        <v>-24359</v>
      </c>
      <c r="J115" s="22"/>
      <c r="K115" s="183">
        <v>-5157</v>
      </c>
      <c r="N115" s="59"/>
    </row>
    <row r="116" spans="1:14" ht="21.75" customHeight="1" x14ac:dyDescent="0.25">
      <c r="A116" s="164" t="s">
        <v>101</v>
      </c>
      <c r="C116" s="225"/>
      <c r="E116" s="22"/>
      <c r="F116" s="22"/>
      <c r="G116" s="22"/>
      <c r="H116" s="22"/>
      <c r="I116" s="183"/>
      <c r="J116" s="22"/>
      <c r="K116" s="183"/>
    </row>
    <row r="117" spans="1:14" ht="21.75" customHeight="1" x14ac:dyDescent="0.25">
      <c r="A117" s="180" t="s">
        <v>102</v>
      </c>
      <c r="B117" s="162"/>
      <c r="C117" s="225"/>
      <c r="E117" s="22">
        <v>31151</v>
      </c>
      <c r="F117" s="22"/>
      <c r="G117" s="22">
        <v>9604</v>
      </c>
      <c r="H117" s="22"/>
      <c r="I117" s="183">
        <v>14230</v>
      </c>
      <c r="J117" s="22"/>
      <c r="K117" s="183">
        <v>-6119</v>
      </c>
    </row>
    <row r="118" spans="1:14" ht="21.75" customHeight="1" x14ac:dyDescent="0.25">
      <c r="A118" s="180" t="s">
        <v>186</v>
      </c>
      <c r="B118" s="162"/>
      <c r="C118" s="225"/>
      <c r="E118" s="22">
        <v>-5197</v>
      </c>
      <c r="F118" s="22"/>
      <c r="G118" s="22">
        <v>4897</v>
      </c>
      <c r="H118" s="22"/>
      <c r="I118" s="146">
        <v>0</v>
      </c>
      <c r="J118" s="22"/>
      <c r="K118" s="146">
        <v>0</v>
      </c>
    </row>
    <row r="119" spans="1:14" ht="21.75" customHeight="1" x14ac:dyDescent="0.25">
      <c r="A119" s="180" t="s">
        <v>187</v>
      </c>
      <c r="B119" s="162"/>
      <c r="C119" s="225"/>
      <c r="E119" s="22">
        <v>39861</v>
      </c>
      <c r="F119" s="22"/>
      <c r="G119" s="22">
        <v>3849</v>
      </c>
      <c r="H119" s="22"/>
      <c r="I119" s="146">
        <v>0</v>
      </c>
      <c r="J119" s="22"/>
      <c r="K119" s="146">
        <v>0</v>
      </c>
    </row>
    <row r="120" spans="1:14" ht="21.75" customHeight="1" x14ac:dyDescent="0.25">
      <c r="A120" s="37" t="s">
        <v>103</v>
      </c>
      <c r="B120" s="162"/>
      <c r="C120" s="225"/>
      <c r="E120" s="22">
        <v>35170</v>
      </c>
      <c r="F120" s="22"/>
      <c r="G120" s="22">
        <v>3089</v>
      </c>
      <c r="H120" s="22"/>
      <c r="I120" s="183">
        <v>15667</v>
      </c>
      <c r="J120" s="22"/>
      <c r="K120" s="183">
        <v>1295</v>
      </c>
    </row>
    <row r="121" spans="1:14" ht="21.75" customHeight="1" x14ac:dyDescent="0.25">
      <c r="A121" s="180" t="s">
        <v>140</v>
      </c>
      <c r="C121" s="225"/>
      <c r="E121" s="146">
        <v>-235</v>
      </c>
      <c r="F121" s="200"/>
      <c r="G121" s="146">
        <v>-430</v>
      </c>
      <c r="H121" s="200"/>
      <c r="I121" s="146">
        <v>0</v>
      </c>
      <c r="J121" s="200"/>
      <c r="K121" s="146">
        <v>0</v>
      </c>
      <c r="L121" s="230"/>
      <c r="M121" s="230"/>
    </row>
    <row r="122" spans="1:14" ht="21.75" customHeight="1" x14ac:dyDescent="0.25">
      <c r="A122" s="37" t="s">
        <v>104</v>
      </c>
      <c r="B122" s="162"/>
      <c r="C122" s="225"/>
      <c r="E122" s="231">
        <v>1142</v>
      </c>
      <c r="F122" s="22"/>
      <c r="G122" s="231">
        <v>1469</v>
      </c>
      <c r="H122" s="22"/>
      <c r="I122" s="55">
        <v>809</v>
      </c>
      <c r="J122" s="22"/>
      <c r="K122" s="55">
        <v>860</v>
      </c>
    </row>
    <row r="123" spans="1:14" ht="21.75" customHeight="1" x14ac:dyDescent="0.25">
      <c r="A123" s="180" t="s">
        <v>253</v>
      </c>
      <c r="B123" s="162"/>
      <c r="C123" s="225"/>
      <c r="E123" s="191">
        <f>SUM(E101:E115,E117:E122)</f>
        <v>-243157</v>
      </c>
      <c r="F123" s="191"/>
      <c r="G123" s="191">
        <f>SUM(G101:G115,G117:G122)</f>
        <v>-134563</v>
      </c>
      <c r="H123" s="191"/>
      <c r="I123" s="191">
        <f>SUM(I101:I115,I117:I122)</f>
        <v>-186845</v>
      </c>
      <c r="J123" s="191"/>
      <c r="K123" s="191">
        <f>SUM(K101:K115,K117:K122)</f>
        <v>-98879</v>
      </c>
    </row>
    <row r="124" spans="1:14" ht="21.75" customHeight="1" x14ac:dyDescent="0.25">
      <c r="A124" s="180"/>
      <c r="B124" s="181"/>
      <c r="C124" s="225"/>
      <c r="E124" s="22"/>
      <c r="F124" s="22"/>
      <c r="G124" s="22"/>
      <c r="H124" s="22"/>
      <c r="I124" s="183"/>
      <c r="J124" s="22"/>
      <c r="K124" s="183"/>
      <c r="N124" s="59"/>
    </row>
    <row r="125" spans="1:14" ht="21.75" customHeight="1" x14ac:dyDescent="0.25">
      <c r="A125" s="229" t="s">
        <v>20</v>
      </c>
      <c r="B125" s="181"/>
      <c r="C125" s="225"/>
      <c r="F125" s="43"/>
    </row>
    <row r="126" spans="1:14" s="205" customFormat="1" ht="21.75" customHeight="1" x14ac:dyDescent="0.25">
      <c r="I126" s="154"/>
      <c r="J126" s="153"/>
      <c r="K126" s="224" t="s">
        <v>157</v>
      </c>
      <c r="M126" s="165"/>
    </row>
    <row r="127" spans="1:14" s="162" customFormat="1" ht="21.75" customHeight="1" x14ac:dyDescent="0.25">
      <c r="A127" s="157" t="s">
        <v>0</v>
      </c>
      <c r="B127" s="158"/>
      <c r="C127" s="159"/>
      <c r="D127" s="160"/>
      <c r="E127" s="160"/>
      <c r="F127" s="160"/>
      <c r="G127" s="160"/>
      <c r="H127" s="160"/>
      <c r="I127" s="161"/>
      <c r="J127" s="160"/>
      <c r="K127" s="160"/>
      <c r="M127" s="165"/>
    </row>
    <row r="128" spans="1:14" s="162" customFormat="1" ht="21.75" customHeight="1" x14ac:dyDescent="0.25">
      <c r="A128" s="195" t="s">
        <v>109</v>
      </c>
      <c r="B128" s="160"/>
      <c r="C128" s="159"/>
      <c r="D128" s="160"/>
      <c r="E128" s="160"/>
      <c r="F128" s="160"/>
      <c r="G128" s="160"/>
      <c r="H128" s="160"/>
      <c r="I128" s="161"/>
      <c r="J128" s="160"/>
      <c r="K128" s="160"/>
      <c r="M128" s="165"/>
    </row>
    <row r="129" spans="1:13" s="162" customFormat="1" ht="21.75" customHeight="1" x14ac:dyDescent="0.25">
      <c r="A129" s="157" t="s">
        <v>204</v>
      </c>
      <c r="B129" s="158"/>
      <c r="C129" s="159"/>
      <c r="D129" s="160"/>
      <c r="E129" s="160"/>
      <c r="F129" s="160"/>
      <c r="G129" s="160"/>
      <c r="H129" s="160"/>
      <c r="I129" s="161"/>
      <c r="J129" s="160"/>
      <c r="K129" s="160"/>
      <c r="M129" s="165"/>
    </row>
    <row r="130" spans="1:13" s="162" customFormat="1" ht="21.75" customHeight="1" x14ac:dyDescent="0.25">
      <c r="B130" s="158"/>
      <c r="C130" s="159"/>
      <c r="D130" s="160"/>
      <c r="E130" s="160"/>
      <c r="F130" s="160"/>
      <c r="G130" s="160"/>
      <c r="H130" s="160"/>
      <c r="I130" s="163"/>
      <c r="J130" s="160"/>
      <c r="K130" s="155" t="s">
        <v>158</v>
      </c>
      <c r="M130" s="165"/>
    </row>
    <row r="131" spans="1:13" ht="21.75" customHeight="1" x14ac:dyDescent="0.25">
      <c r="E131" s="166"/>
      <c r="F131" s="166" t="s">
        <v>2</v>
      </c>
      <c r="G131" s="166"/>
      <c r="H131" s="167"/>
      <c r="I131" s="168"/>
      <c r="J131" s="166" t="s">
        <v>22</v>
      </c>
      <c r="K131" s="166"/>
    </row>
    <row r="132" spans="1:13" ht="21.75" customHeight="1" x14ac:dyDescent="0.25">
      <c r="C132" s="174"/>
      <c r="D132" s="175"/>
      <c r="E132" s="169">
        <v>2563</v>
      </c>
      <c r="F132" s="171"/>
      <c r="G132" s="169">
        <v>2562</v>
      </c>
      <c r="H132" s="172"/>
      <c r="I132" s="169">
        <v>2563</v>
      </c>
      <c r="J132" s="171"/>
      <c r="K132" s="169">
        <v>2562</v>
      </c>
    </row>
    <row r="133" spans="1:13" ht="21.75" customHeight="1" x14ac:dyDescent="0.25">
      <c r="A133" s="180" t="s">
        <v>105</v>
      </c>
      <c r="B133" s="162"/>
      <c r="C133" s="225"/>
      <c r="E133" s="191">
        <v>307386</v>
      </c>
      <c r="F133" s="191"/>
      <c r="G133" s="191">
        <v>334768</v>
      </c>
      <c r="H133" s="191"/>
      <c r="I133" s="183">
        <v>214918</v>
      </c>
      <c r="J133" s="191"/>
      <c r="K133" s="183">
        <v>200190</v>
      </c>
    </row>
    <row r="134" spans="1:13" ht="21.75" customHeight="1" x14ac:dyDescent="0.25">
      <c r="A134" s="180" t="s">
        <v>106</v>
      </c>
      <c r="B134" s="162"/>
      <c r="C134" s="225"/>
      <c r="E134" s="191">
        <v>-60853</v>
      </c>
      <c r="F134" s="191"/>
      <c r="G134" s="191">
        <v>-40762</v>
      </c>
      <c r="H134" s="191"/>
      <c r="I134" s="191">
        <v>-60261</v>
      </c>
      <c r="J134" s="191"/>
      <c r="K134" s="191">
        <v>-40745</v>
      </c>
    </row>
    <row r="135" spans="1:13" ht="21.75" customHeight="1" x14ac:dyDescent="0.25">
      <c r="A135" s="180" t="s">
        <v>107</v>
      </c>
      <c r="C135" s="225"/>
      <c r="E135" s="232">
        <v>-3364</v>
      </c>
      <c r="F135" s="200"/>
      <c r="G135" s="232">
        <v>-2990</v>
      </c>
      <c r="H135" s="200"/>
      <c r="I135" s="193">
        <v>-3178</v>
      </c>
      <c r="J135" s="200"/>
      <c r="K135" s="193">
        <v>-2819</v>
      </c>
    </row>
    <row r="136" spans="1:13" ht="21.75" customHeight="1" x14ac:dyDescent="0.25">
      <c r="A136" s="195" t="s">
        <v>108</v>
      </c>
      <c r="B136" s="181"/>
      <c r="C136" s="225"/>
      <c r="E136" s="232">
        <f>SUM(E123,E133:E135)</f>
        <v>12</v>
      </c>
      <c r="F136" s="191"/>
      <c r="G136" s="232">
        <f>SUM(G123,G133:G135)</f>
        <v>156453</v>
      </c>
      <c r="H136" s="191"/>
      <c r="I136" s="232">
        <f>SUM(I123,I133:I135)</f>
        <v>-35366</v>
      </c>
      <c r="J136" s="191"/>
      <c r="K136" s="232">
        <f>SUM(K123,K133:K135)</f>
        <v>57747</v>
      </c>
    </row>
    <row r="137" spans="1:13" ht="21.75" customHeight="1" x14ac:dyDescent="0.25">
      <c r="A137" s="173" t="s">
        <v>110</v>
      </c>
      <c r="B137" s="167"/>
      <c r="C137" s="225"/>
      <c r="E137" s="228"/>
      <c r="F137" s="43"/>
      <c r="G137" s="228"/>
      <c r="I137" s="54"/>
      <c r="J137" s="43"/>
      <c r="K137" s="54"/>
    </row>
    <row r="138" spans="1:13" ht="21.75" customHeight="1" x14ac:dyDescent="0.25">
      <c r="A138" s="164" t="s">
        <v>189</v>
      </c>
      <c r="C138" s="225"/>
      <c r="E138" s="200">
        <v>-55</v>
      </c>
      <c r="F138" s="191"/>
      <c r="G138" s="200">
        <v>76</v>
      </c>
      <c r="H138" s="191"/>
      <c r="I138" s="192">
        <v>-55</v>
      </c>
      <c r="J138" s="191"/>
      <c r="K138" s="192">
        <v>76</v>
      </c>
    </row>
    <row r="139" spans="1:13" ht="21.75" customHeight="1" x14ac:dyDescent="0.25">
      <c r="A139" s="164" t="s">
        <v>190</v>
      </c>
      <c r="C139" s="225"/>
      <c r="E139" s="233">
        <v>-1000</v>
      </c>
      <c r="F139" s="191"/>
      <c r="G139" s="233">
        <v>50000</v>
      </c>
      <c r="H139" s="191"/>
      <c r="I139" s="219">
        <v>163000</v>
      </c>
      <c r="J139" s="191"/>
      <c r="K139" s="219">
        <v>141500</v>
      </c>
    </row>
    <row r="140" spans="1:13" ht="21.75" customHeight="1" x14ac:dyDescent="0.25">
      <c r="A140" s="164" t="s">
        <v>254</v>
      </c>
      <c r="C140" s="225"/>
      <c r="E140" s="233">
        <v>0</v>
      </c>
      <c r="F140" s="191"/>
      <c r="G140" s="233">
        <v>0</v>
      </c>
      <c r="H140" s="191"/>
      <c r="I140" s="219">
        <v>0</v>
      </c>
      <c r="J140" s="191"/>
      <c r="K140" s="219">
        <v>-10000</v>
      </c>
    </row>
    <row r="141" spans="1:13" ht="21.75" customHeight="1" x14ac:dyDescent="0.25">
      <c r="A141" s="234" t="s">
        <v>111</v>
      </c>
      <c r="B141" s="230"/>
      <c r="C141" s="225"/>
      <c r="E141" s="233">
        <v>1</v>
      </c>
      <c r="F141" s="200"/>
      <c r="G141" s="233">
        <v>1</v>
      </c>
      <c r="H141" s="200"/>
      <c r="I141" s="233">
        <v>1</v>
      </c>
      <c r="J141" s="200"/>
      <c r="K141" s="233">
        <v>1</v>
      </c>
    </row>
    <row r="142" spans="1:13" ht="21.75" customHeight="1" x14ac:dyDescent="0.25">
      <c r="A142" s="234" t="s">
        <v>162</v>
      </c>
      <c r="B142" s="230"/>
      <c r="C142" s="225"/>
      <c r="E142" s="200">
        <v>-5074</v>
      </c>
      <c r="F142" s="200"/>
      <c r="G142" s="200">
        <v>-34882</v>
      </c>
      <c r="H142" s="200"/>
      <c r="I142" s="192">
        <v>-4985</v>
      </c>
      <c r="J142" s="200"/>
      <c r="K142" s="192">
        <v>-34794</v>
      </c>
    </row>
    <row r="143" spans="1:13" ht="21.75" customHeight="1" x14ac:dyDescent="0.25">
      <c r="A143" s="234" t="s">
        <v>267</v>
      </c>
      <c r="B143" s="230"/>
      <c r="C143" s="225"/>
      <c r="E143" s="233">
        <v>-5000</v>
      </c>
      <c r="F143" s="200"/>
      <c r="G143" s="233">
        <v>0</v>
      </c>
      <c r="H143" s="200"/>
      <c r="I143" s="233">
        <v>0</v>
      </c>
      <c r="J143" s="200"/>
      <c r="K143" s="233">
        <v>0</v>
      </c>
    </row>
    <row r="144" spans="1:13" ht="21.75" customHeight="1" x14ac:dyDescent="0.25">
      <c r="A144" s="234" t="s">
        <v>258</v>
      </c>
      <c r="B144" s="230"/>
      <c r="C144" s="225"/>
      <c r="E144" s="233">
        <v>0</v>
      </c>
      <c r="F144" s="200"/>
      <c r="G144" s="200">
        <v>-30344</v>
      </c>
      <c r="H144" s="200"/>
      <c r="I144" s="233">
        <v>0</v>
      </c>
      <c r="J144" s="200"/>
      <c r="K144" s="233">
        <v>0</v>
      </c>
    </row>
    <row r="145" spans="1:11" ht="21.75" customHeight="1" x14ac:dyDescent="0.25">
      <c r="A145" s="234" t="s">
        <v>196</v>
      </c>
      <c r="B145" s="230"/>
      <c r="C145" s="225"/>
      <c r="E145" s="233">
        <v>0</v>
      </c>
      <c r="F145" s="200"/>
      <c r="G145" s="200">
        <v>17</v>
      </c>
      <c r="H145" s="200"/>
      <c r="I145" s="233">
        <v>0</v>
      </c>
      <c r="J145" s="200"/>
      <c r="K145" s="233">
        <v>0</v>
      </c>
    </row>
    <row r="146" spans="1:11" ht="21.75" customHeight="1" x14ac:dyDescent="0.25">
      <c r="A146" s="173" t="s">
        <v>191</v>
      </c>
      <c r="C146" s="225"/>
      <c r="E146" s="235">
        <f>SUM(E138:E145)</f>
        <v>-11128</v>
      </c>
      <c r="F146" s="191"/>
      <c r="G146" s="235">
        <f>SUM(G138:G145)</f>
        <v>-15132</v>
      </c>
      <c r="H146" s="191"/>
      <c r="I146" s="235">
        <f>SUM(I138:I145)</f>
        <v>157961</v>
      </c>
      <c r="J146" s="191"/>
      <c r="K146" s="235">
        <f>SUM(K138:K145)</f>
        <v>96783</v>
      </c>
    </row>
    <row r="147" spans="1:11" ht="21.75" customHeight="1" x14ac:dyDescent="0.25">
      <c r="A147" s="173" t="s">
        <v>112</v>
      </c>
      <c r="B147" s="167"/>
      <c r="C147" s="225"/>
      <c r="E147" s="191"/>
      <c r="F147" s="191"/>
      <c r="G147" s="191"/>
      <c r="H147" s="191"/>
      <c r="I147" s="183"/>
      <c r="J147" s="191"/>
      <c r="K147" s="183"/>
    </row>
    <row r="148" spans="1:11" ht="21.75" customHeight="1" x14ac:dyDescent="0.25">
      <c r="A148" s="236" t="s">
        <v>192</v>
      </c>
      <c r="B148" s="237"/>
      <c r="C148" s="227"/>
      <c r="D148" s="17"/>
      <c r="E148" s="226">
        <v>-650000</v>
      </c>
      <c r="F148" s="30"/>
      <c r="G148" s="226">
        <v>0</v>
      </c>
      <c r="H148" s="30"/>
      <c r="I148" s="226">
        <v>-650000</v>
      </c>
      <c r="J148" s="30"/>
      <c r="K148" s="226">
        <v>0</v>
      </c>
    </row>
    <row r="149" spans="1:11" ht="21.75" customHeight="1" x14ac:dyDescent="0.25">
      <c r="A149" s="236" t="s">
        <v>247</v>
      </c>
      <c r="B149" s="237"/>
      <c r="C149" s="227"/>
      <c r="D149" s="17"/>
      <c r="E149" s="226">
        <v>-10762</v>
      </c>
      <c r="F149" s="30"/>
      <c r="G149" s="226">
        <v>-40</v>
      </c>
      <c r="H149" s="30"/>
      <c r="I149" s="226">
        <v>-7285</v>
      </c>
      <c r="J149" s="30"/>
      <c r="K149" s="226">
        <v>0</v>
      </c>
    </row>
    <row r="150" spans="1:11" ht="21.75" customHeight="1" x14ac:dyDescent="0.25">
      <c r="A150" s="236" t="s">
        <v>113</v>
      </c>
      <c r="B150" s="237"/>
      <c r="C150" s="227"/>
      <c r="D150" s="17"/>
      <c r="E150" s="226">
        <v>118487</v>
      </c>
      <c r="F150" s="30"/>
      <c r="G150" s="226">
        <v>0</v>
      </c>
      <c r="H150" s="30"/>
      <c r="I150" s="226">
        <v>0</v>
      </c>
      <c r="J150" s="30"/>
      <c r="K150" s="226">
        <v>0</v>
      </c>
    </row>
    <row r="151" spans="1:11" ht="21.75" customHeight="1" x14ac:dyDescent="0.25">
      <c r="A151" s="236" t="s">
        <v>114</v>
      </c>
      <c r="B151" s="237"/>
      <c r="C151" s="227"/>
      <c r="D151" s="17"/>
      <c r="E151" s="226">
        <v>-89910</v>
      </c>
      <c r="F151" s="30"/>
      <c r="G151" s="226">
        <v>-68290</v>
      </c>
      <c r="H151" s="30"/>
      <c r="I151" s="226">
        <v>-89910</v>
      </c>
      <c r="J151" s="30"/>
      <c r="K151" s="226">
        <v>-68290</v>
      </c>
    </row>
    <row r="152" spans="1:11" ht="21.75" customHeight="1" x14ac:dyDescent="0.25">
      <c r="A152" s="236" t="s">
        <v>245</v>
      </c>
      <c r="B152" s="237"/>
      <c r="C152" s="227"/>
      <c r="D152" s="17"/>
      <c r="E152" s="226">
        <v>2000000</v>
      </c>
      <c r="F152" s="30"/>
      <c r="G152" s="226">
        <v>0</v>
      </c>
      <c r="H152" s="30"/>
      <c r="I152" s="226">
        <v>2000000</v>
      </c>
      <c r="J152" s="30"/>
      <c r="K152" s="226">
        <v>0</v>
      </c>
    </row>
    <row r="153" spans="1:11" ht="21.75" customHeight="1" x14ac:dyDescent="0.25">
      <c r="A153" s="236" t="s">
        <v>133</v>
      </c>
      <c r="B153" s="237"/>
      <c r="C153" s="227"/>
      <c r="D153" s="17"/>
      <c r="E153" s="226">
        <v>-10800</v>
      </c>
      <c r="F153" s="30"/>
      <c r="G153" s="226">
        <v>0</v>
      </c>
      <c r="H153" s="30"/>
      <c r="I153" s="226">
        <v>-10350</v>
      </c>
      <c r="J153" s="30"/>
      <c r="K153" s="226">
        <v>0</v>
      </c>
    </row>
    <row r="154" spans="1:11" ht="21.75" customHeight="1" x14ac:dyDescent="0.25">
      <c r="A154" s="236" t="s">
        <v>152</v>
      </c>
      <c r="B154" s="237"/>
      <c r="C154" s="227"/>
      <c r="D154" s="17"/>
      <c r="E154" s="226">
        <v>0</v>
      </c>
      <c r="F154" s="30"/>
      <c r="G154" s="226">
        <v>13596</v>
      </c>
      <c r="H154" s="30"/>
      <c r="I154" s="226">
        <v>0</v>
      </c>
      <c r="J154" s="30"/>
      <c r="K154" s="226">
        <v>0</v>
      </c>
    </row>
    <row r="155" spans="1:11" ht="21.75" customHeight="1" x14ac:dyDescent="0.25">
      <c r="A155" s="173" t="s">
        <v>195</v>
      </c>
      <c r="C155" s="225"/>
      <c r="E155" s="238">
        <f>SUM(E148:E154)</f>
        <v>1357015</v>
      </c>
      <c r="F155" s="239"/>
      <c r="G155" s="238">
        <f>SUM(G148:G154)</f>
        <v>-54734</v>
      </c>
      <c r="H155" s="239"/>
      <c r="I155" s="238">
        <f>SUM(I148:I154)</f>
        <v>1242455</v>
      </c>
      <c r="J155" s="239"/>
      <c r="K155" s="238">
        <f>SUM(K148:K154)</f>
        <v>-68290</v>
      </c>
    </row>
    <row r="156" spans="1:11" ht="21.75" customHeight="1" x14ac:dyDescent="0.25">
      <c r="A156" s="164" t="s">
        <v>134</v>
      </c>
      <c r="C156" s="225"/>
      <c r="E156" s="190">
        <v>290</v>
      </c>
      <c r="F156" s="191"/>
      <c r="G156" s="190">
        <v>-302</v>
      </c>
      <c r="H156" s="191"/>
      <c r="I156" s="254">
        <v>0</v>
      </c>
      <c r="J156" s="191"/>
      <c r="K156" s="254">
        <v>0</v>
      </c>
    </row>
    <row r="157" spans="1:11" ht="21.75" customHeight="1" x14ac:dyDescent="0.25">
      <c r="A157" s="164" t="s">
        <v>246</v>
      </c>
      <c r="C157" s="225"/>
      <c r="E157" s="232">
        <v>-39</v>
      </c>
      <c r="F157" s="191"/>
      <c r="G157" s="232">
        <v>0</v>
      </c>
      <c r="H157" s="191"/>
      <c r="I157" s="255">
        <v>0</v>
      </c>
      <c r="J157" s="191"/>
      <c r="K157" s="255">
        <v>0</v>
      </c>
    </row>
    <row r="158" spans="1:11" ht="21.75" customHeight="1" x14ac:dyDescent="0.25">
      <c r="A158" s="173" t="s">
        <v>255</v>
      </c>
      <c r="C158" s="225"/>
      <c r="E158" s="200">
        <f>SUM(E136,E146,E155,E156,E157)</f>
        <v>1346150</v>
      </c>
      <c r="F158" s="191"/>
      <c r="G158" s="200">
        <f>SUM(G136,G146,G155,G156,G157)</f>
        <v>86285</v>
      </c>
      <c r="H158" s="191"/>
      <c r="I158" s="200">
        <f>SUM(I136,I146,I155,I156,I157)</f>
        <v>1365050</v>
      </c>
      <c r="J158" s="191"/>
      <c r="K158" s="200">
        <f>SUM(K136,K146,K155,K156,K157)</f>
        <v>86240</v>
      </c>
    </row>
    <row r="159" spans="1:11" ht="21.75" customHeight="1" x14ac:dyDescent="0.25">
      <c r="A159" s="180" t="s">
        <v>163</v>
      </c>
      <c r="B159" s="162"/>
      <c r="C159" s="225"/>
      <c r="E159" s="232">
        <v>316864</v>
      </c>
      <c r="F159" s="191"/>
      <c r="G159" s="232">
        <v>692451</v>
      </c>
      <c r="H159" s="191"/>
      <c r="I159" s="193">
        <v>151570</v>
      </c>
      <c r="J159" s="191"/>
      <c r="K159" s="193">
        <v>510899</v>
      </c>
    </row>
    <row r="160" spans="1:11" ht="21.75" customHeight="1" thickBot="1" x14ac:dyDescent="0.3">
      <c r="A160" s="157" t="s">
        <v>164</v>
      </c>
      <c r="B160" s="181"/>
      <c r="C160" s="225"/>
      <c r="E160" s="240">
        <f>SUM(E158:E159)</f>
        <v>1663014</v>
      </c>
      <c r="F160" s="191"/>
      <c r="G160" s="240">
        <f>SUM(G158:G159)</f>
        <v>778736</v>
      </c>
      <c r="H160" s="191"/>
      <c r="I160" s="240">
        <f>SUM(I158:I159)</f>
        <v>1516620</v>
      </c>
      <c r="J160" s="191"/>
      <c r="K160" s="240">
        <f>SUM(K158:K159)</f>
        <v>597139</v>
      </c>
    </row>
    <row r="161" spans="1:11" ht="21.75" customHeight="1" thickTop="1" x14ac:dyDescent="0.25">
      <c r="A161" s="157" t="s">
        <v>165</v>
      </c>
      <c r="B161" s="181"/>
      <c r="C161" s="225"/>
      <c r="E161" s="200">
        <f>SUM(E160-BS!E12)</f>
        <v>0</v>
      </c>
      <c r="F161" s="191"/>
      <c r="G161" s="200"/>
      <c r="H161" s="191"/>
      <c r="I161" s="200">
        <f>SUM(I160-BS!I12)</f>
        <v>0</v>
      </c>
      <c r="J161" s="191"/>
      <c r="K161" s="192"/>
    </row>
    <row r="162" spans="1:11" ht="21.75" customHeight="1" x14ac:dyDescent="0.25">
      <c r="A162" s="157" t="s">
        <v>115</v>
      </c>
      <c r="B162" s="181"/>
      <c r="C162" s="225"/>
      <c r="E162" s="200"/>
      <c r="F162" s="191"/>
      <c r="G162" s="200"/>
      <c r="H162" s="191"/>
      <c r="I162" s="192"/>
      <c r="J162" s="191"/>
      <c r="K162" s="192"/>
    </row>
    <row r="163" spans="1:11" ht="21.75" customHeight="1" x14ac:dyDescent="0.25">
      <c r="A163" s="237" t="s">
        <v>230</v>
      </c>
      <c r="B163" s="17"/>
      <c r="C163" s="17"/>
      <c r="D163" s="17"/>
      <c r="E163" s="23"/>
      <c r="F163" s="22"/>
      <c r="G163" s="23"/>
      <c r="H163" s="22"/>
      <c r="I163" s="192"/>
      <c r="J163" s="22"/>
      <c r="K163" s="192"/>
    </row>
    <row r="164" spans="1:11" ht="21.75" customHeight="1" x14ac:dyDescent="0.25">
      <c r="A164" s="237" t="s">
        <v>231</v>
      </c>
      <c r="B164" s="17"/>
      <c r="C164" s="17"/>
      <c r="D164" s="17"/>
      <c r="E164" s="146">
        <v>181138</v>
      </c>
      <c r="F164" s="22"/>
      <c r="G164" s="146">
        <v>223048</v>
      </c>
      <c r="H164" s="22"/>
      <c r="I164" s="146">
        <v>181138</v>
      </c>
      <c r="J164" s="22"/>
      <c r="K164" s="146">
        <v>0</v>
      </c>
    </row>
    <row r="165" spans="1:11" ht="21.75" customHeight="1" x14ac:dyDescent="0.25">
      <c r="A165" s="237" t="s">
        <v>116</v>
      </c>
      <c r="B165" s="17"/>
      <c r="C165" s="17"/>
      <c r="D165" s="17"/>
      <c r="E165" s="146">
        <v>0</v>
      </c>
      <c r="F165" s="22"/>
      <c r="G165" s="146">
        <v>1142</v>
      </c>
      <c r="H165" s="22"/>
      <c r="I165" s="146">
        <v>0</v>
      </c>
      <c r="J165" s="22"/>
      <c r="K165" s="146">
        <v>1142</v>
      </c>
    </row>
    <row r="166" spans="1:11" ht="21.75" customHeight="1" x14ac:dyDescent="0.25">
      <c r="A166" s="237" t="s">
        <v>141</v>
      </c>
      <c r="B166" s="17"/>
      <c r="C166" s="17"/>
      <c r="D166" s="17"/>
      <c r="E166" s="146">
        <v>0</v>
      </c>
      <c r="F166" s="22"/>
      <c r="G166" s="146">
        <v>4710</v>
      </c>
      <c r="H166" s="22"/>
      <c r="I166" s="146">
        <v>0</v>
      </c>
      <c r="J166" s="22"/>
      <c r="K166" s="146">
        <v>0</v>
      </c>
    </row>
    <row r="167" spans="1:11" ht="21.75" customHeight="1" x14ac:dyDescent="0.25">
      <c r="A167" s="237" t="s">
        <v>188</v>
      </c>
      <c r="B167" s="17"/>
      <c r="C167" s="17"/>
      <c r="D167" s="17"/>
      <c r="E167" s="146">
        <v>136490</v>
      </c>
      <c r="F167" s="22"/>
      <c r="G167" s="146">
        <v>37430</v>
      </c>
      <c r="H167" s="22"/>
      <c r="I167" s="146">
        <v>0</v>
      </c>
      <c r="J167" s="22"/>
      <c r="K167" s="146">
        <v>0</v>
      </c>
    </row>
    <row r="168" spans="1:11" ht="21.75" customHeight="1" x14ac:dyDescent="0.25">
      <c r="A168" s="229" t="s">
        <v>232</v>
      </c>
      <c r="B168" s="181"/>
      <c r="C168" s="225"/>
      <c r="E168" s="200">
        <v>355</v>
      </c>
      <c r="F168" s="191"/>
      <c r="G168" s="200">
        <v>478</v>
      </c>
      <c r="H168" s="191"/>
      <c r="I168" s="146">
        <v>0</v>
      </c>
      <c r="J168" s="191"/>
      <c r="K168" s="146">
        <v>0</v>
      </c>
    </row>
    <row r="169" spans="1:11" ht="21.75" customHeight="1" x14ac:dyDescent="0.25">
      <c r="A169" s="229" t="s">
        <v>256</v>
      </c>
      <c r="B169" s="181"/>
      <c r="C169" s="225"/>
      <c r="E169" s="200">
        <v>40576</v>
      </c>
      <c r="F169" s="191"/>
      <c r="G169" s="146">
        <v>0</v>
      </c>
      <c r="H169" s="146"/>
      <c r="I169" s="146">
        <v>30759</v>
      </c>
      <c r="J169" s="146"/>
      <c r="K169" s="146">
        <v>0</v>
      </c>
    </row>
    <row r="170" spans="1:11" ht="21.75" customHeight="1" x14ac:dyDescent="0.25">
      <c r="A170" s="229" t="s">
        <v>248</v>
      </c>
      <c r="B170" s="181"/>
      <c r="C170" s="225"/>
      <c r="E170" s="200">
        <v>293208</v>
      </c>
      <c r="F170" s="191"/>
      <c r="G170" s="146">
        <v>0</v>
      </c>
      <c r="H170" s="146"/>
      <c r="I170" s="146">
        <v>293208</v>
      </c>
      <c r="J170" s="146"/>
      <c r="K170" s="146">
        <v>0</v>
      </c>
    </row>
    <row r="171" spans="1:11" ht="21.75" customHeight="1" x14ac:dyDescent="0.25">
      <c r="A171" s="229" t="s">
        <v>259</v>
      </c>
      <c r="B171" s="181"/>
      <c r="C171" s="225"/>
      <c r="E171" s="200">
        <v>926</v>
      </c>
      <c r="F171" s="191"/>
      <c r="G171" s="146">
        <v>0</v>
      </c>
      <c r="H171" s="146"/>
      <c r="I171" s="146">
        <v>926</v>
      </c>
      <c r="J171" s="146"/>
      <c r="K171" s="146">
        <v>0</v>
      </c>
    </row>
    <row r="172" spans="1:11" ht="21.75" customHeight="1" x14ac:dyDescent="0.25">
      <c r="A172" s="157"/>
      <c r="B172" s="181"/>
      <c r="C172" s="225"/>
      <c r="E172" s="200"/>
      <c r="F172" s="191"/>
      <c r="G172" s="200"/>
      <c r="H172" s="191"/>
      <c r="I172" s="192"/>
      <c r="J172" s="191"/>
      <c r="K172" s="200"/>
    </row>
    <row r="173" spans="1:11" ht="21.75" customHeight="1" x14ac:dyDescent="0.25">
      <c r="A173" s="229" t="s">
        <v>20</v>
      </c>
      <c r="B173" s="181"/>
      <c r="C173" s="225"/>
      <c r="E173" s="43"/>
      <c r="F173" s="43"/>
      <c r="G173" s="43"/>
    </row>
    <row r="179" spans="2:13" s="164" customFormat="1" ht="21.75" customHeight="1" x14ac:dyDescent="0.25">
      <c r="B179" s="165"/>
      <c r="D179" s="165"/>
      <c r="E179" s="165"/>
      <c r="F179" s="165"/>
      <c r="G179" s="165"/>
      <c r="H179" s="165"/>
      <c r="I179" s="179"/>
      <c r="J179" s="165"/>
      <c r="K179" s="165"/>
      <c r="L179" s="165"/>
      <c r="M179" s="165"/>
    </row>
    <row r="180" spans="2:13" s="164" customFormat="1" ht="21.75" customHeight="1" x14ac:dyDescent="0.25">
      <c r="B180" s="165"/>
      <c r="D180" s="165"/>
      <c r="E180" s="165"/>
      <c r="F180" s="165"/>
      <c r="G180" s="165"/>
      <c r="H180" s="165"/>
      <c r="I180" s="179"/>
      <c r="J180" s="165"/>
      <c r="K180" s="165"/>
      <c r="L180" s="165"/>
      <c r="M180" s="165"/>
    </row>
    <row r="181" spans="2:13" s="164" customFormat="1" ht="21.75" customHeight="1" x14ac:dyDescent="0.25">
      <c r="B181" s="165"/>
      <c r="D181" s="165"/>
      <c r="E181" s="165"/>
      <c r="F181" s="165"/>
      <c r="G181" s="165"/>
      <c r="H181" s="165"/>
      <c r="I181" s="179"/>
      <c r="J181" s="165"/>
      <c r="K181" s="165"/>
      <c r="L181" s="165"/>
      <c r="M181" s="165"/>
    </row>
    <row r="182" spans="2:13" s="164" customFormat="1" ht="21.75" customHeight="1" x14ac:dyDescent="0.25">
      <c r="B182" s="165"/>
      <c r="D182" s="165"/>
      <c r="E182" s="165"/>
      <c r="F182" s="165"/>
      <c r="G182" s="165"/>
      <c r="H182" s="165"/>
      <c r="I182" s="179"/>
      <c r="J182" s="165"/>
      <c r="K182" s="165"/>
      <c r="L182" s="165"/>
      <c r="M182" s="165"/>
    </row>
    <row r="183" spans="2:13" s="164" customFormat="1" ht="21.75" customHeight="1" x14ac:dyDescent="0.25">
      <c r="B183" s="165"/>
      <c r="D183" s="165"/>
      <c r="E183" s="165"/>
      <c r="F183" s="165"/>
      <c r="G183" s="165"/>
      <c r="H183" s="165"/>
      <c r="I183" s="179"/>
      <c r="J183" s="165"/>
      <c r="K183" s="165"/>
      <c r="L183" s="165"/>
      <c r="M183" s="165"/>
    </row>
    <row r="184" spans="2:13" s="164" customFormat="1" ht="21.75" customHeight="1" x14ac:dyDescent="0.25">
      <c r="B184" s="165"/>
      <c r="D184" s="165"/>
      <c r="E184" s="165"/>
      <c r="F184" s="165"/>
      <c r="G184" s="165"/>
      <c r="H184" s="165"/>
      <c r="I184" s="179"/>
      <c r="J184" s="165"/>
      <c r="K184" s="165"/>
      <c r="L184" s="165"/>
      <c r="M184" s="165"/>
    </row>
    <row r="185" spans="2:13" s="164" customFormat="1" ht="21.75" customHeight="1" x14ac:dyDescent="0.25">
      <c r="B185" s="165"/>
      <c r="D185" s="165"/>
      <c r="E185" s="165"/>
      <c r="F185" s="165"/>
      <c r="G185" s="165"/>
      <c r="H185" s="165"/>
      <c r="I185" s="179"/>
      <c r="J185" s="165"/>
      <c r="K185" s="165"/>
      <c r="L185" s="165"/>
      <c r="M185" s="165"/>
    </row>
    <row r="186" spans="2:13" s="164" customFormat="1" ht="21.75" customHeight="1" x14ac:dyDescent="0.25">
      <c r="B186" s="165"/>
      <c r="D186" s="165"/>
      <c r="E186" s="165"/>
      <c r="F186" s="165"/>
      <c r="G186" s="165"/>
      <c r="H186" s="165"/>
      <c r="I186" s="179"/>
      <c r="J186" s="165"/>
      <c r="K186" s="165"/>
      <c r="L186" s="165"/>
      <c r="M186" s="165"/>
    </row>
    <row r="187" spans="2:13" s="164" customFormat="1" ht="21.75" customHeight="1" x14ac:dyDescent="0.25">
      <c r="B187" s="165"/>
      <c r="D187" s="165"/>
      <c r="E187" s="165"/>
      <c r="F187" s="165"/>
      <c r="G187" s="165"/>
      <c r="H187" s="165"/>
      <c r="I187" s="179"/>
      <c r="J187" s="165"/>
      <c r="K187" s="165"/>
      <c r="L187" s="165"/>
      <c r="M187" s="165"/>
    </row>
    <row r="188" spans="2:13" s="164" customFormat="1" ht="21.75" customHeight="1" x14ac:dyDescent="0.25">
      <c r="B188" s="165"/>
      <c r="D188" s="165"/>
      <c r="E188" s="165"/>
      <c r="F188" s="165"/>
      <c r="G188" s="165"/>
      <c r="H188" s="165"/>
      <c r="I188" s="179"/>
      <c r="J188" s="165"/>
      <c r="K188" s="165"/>
      <c r="L188" s="165"/>
      <c r="M188" s="165"/>
    </row>
    <row r="189" spans="2:13" s="164" customFormat="1" ht="21.75" customHeight="1" x14ac:dyDescent="0.25">
      <c r="B189" s="165"/>
      <c r="D189" s="165"/>
      <c r="E189" s="165"/>
      <c r="F189" s="165"/>
      <c r="G189" s="165"/>
      <c r="H189" s="165"/>
      <c r="I189" s="179"/>
      <c r="J189" s="165"/>
      <c r="K189" s="165"/>
      <c r="L189" s="165"/>
      <c r="M189" s="165"/>
    </row>
    <row r="190" spans="2:13" s="164" customFormat="1" ht="21.75" customHeight="1" x14ac:dyDescent="0.25">
      <c r="B190" s="165"/>
      <c r="D190" s="165"/>
      <c r="E190" s="165"/>
      <c r="F190" s="165"/>
      <c r="G190" s="165"/>
      <c r="H190" s="165"/>
      <c r="I190" s="179"/>
      <c r="J190" s="165"/>
      <c r="K190" s="165"/>
      <c r="L190" s="165"/>
      <c r="M190" s="165"/>
    </row>
    <row r="191" spans="2:13" s="164" customFormat="1" ht="21.75" customHeight="1" x14ac:dyDescent="0.25">
      <c r="B191" s="165"/>
      <c r="D191" s="165"/>
      <c r="E191" s="165"/>
      <c r="F191" s="165"/>
      <c r="G191" s="165"/>
      <c r="H191" s="165"/>
      <c r="I191" s="179"/>
      <c r="J191" s="165"/>
      <c r="K191" s="165"/>
      <c r="L191" s="165"/>
      <c r="M191" s="165"/>
    </row>
    <row r="192" spans="2:13" s="164" customFormat="1" ht="21.75" customHeight="1" x14ac:dyDescent="0.25">
      <c r="B192" s="165"/>
      <c r="D192" s="165"/>
      <c r="E192" s="165"/>
      <c r="F192" s="165"/>
      <c r="G192" s="165"/>
      <c r="H192" s="165"/>
      <c r="I192" s="179"/>
      <c r="J192" s="165"/>
      <c r="K192" s="165"/>
      <c r="L192" s="165"/>
      <c r="M192" s="165"/>
    </row>
    <row r="193" spans="2:13" s="164" customFormat="1" ht="21.75" customHeight="1" x14ac:dyDescent="0.25">
      <c r="B193" s="165"/>
      <c r="D193" s="165"/>
      <c r="E193" s="165"/>
      <c r="F193" s="165"/>
      <c r="G193" s="165"/>
      <c r="H193" s="165"/>
      <c r="I193" s="179"/>
      <c r="J193" s="165"/>
      <c r="K193" s="165"/>
      <c r="L193" s="165"/>
      <c r="M193" s="165"/>
    </row>
    <row r="194" spans="2:13" s="164" customFormat="1" ht="21.75" customHeight="1" x14ac:dyDescent="0.25">
      <c r="B194" s="165"/>
      <c r="D194" s="165"/>
      <c r="E194" s="165"/>
      <c r="F194" s="165"/>
      <c r="G194" s="165"/>
      <c r="H194" s="165"/>
      <c r="I194" s="179"/>
      <c r="J194" s="165"/>
      <c r="K194" s="165"/>
      <c r="L194" s="165"/>
      <c r="M194" s="165"/>
    </row>
    <row r="195" spans="2:13" s="164" customFormat="1" ht="21.75" customHeight="1" x14ac:dyDescent="0.25">
      <c r="B195" s="165"/>
      <c r="D195" s="165"/>
      <c r="E195" s="165"/>
      <c r="F195" s="165"/>
      <c r="G195" s="165"/>
      <c r="H195" s="165"/>
      <c r="I195" s="179"/>
      <c r="J195" s="165"/>
      <c r="K195" s="165"/>
      <c r="L195" s="165"/>
      <c r="M195" s="165"/>
    </row>
    <row r="196" spans="2:13" s="164" customFormat="1" ht="21.75" customHeight="1" x14ac:dyDescent="0.25">
      <c r="B196" s="165"/>
      <c r="D196" s="165"/>
      <c r="E196" s="165"/>
      <c r="F196" s="165"/>
      <c r="G196" s="165"/>
      <c r="H196" s="165"/>
      <c r="I196" s="179"/>
      <c r="J196" s="165"/>
      <c r="K196" s="165"/>
      <c r="L196" s="165"/>
      <c r="M196" s="165"/>
    </row>
    <row r="197" spans="2:13" s="164" customFormat="1" ht="21.75" customHeight="1" x14ac:dyDescent="0.25">
      <c r="B197" s="165"/>
      <c r="D197" s="165"/>
      <c r="E197" s="165"/>
      <c r="F197" s="165"/>
      <c r="G197" s="165"/>
      <c r="H197" s="165"/>
      <c r="I197" s="179"/>
      <c r="J197" s="165"/>
      <c r="K197" s="165"/>
      <c r="L197" s="165"/>
      <c r="M197" s="165"/>
    </row>
    <row r="198" spans="2:13" s="164" customFormat="1" ht="21.75" customHeight="1" x14ac:dyDescent="0.25">
      <c r="B198" s="165"/>
      <c r="D198" s="165"/>
      <c r="E198" s="165"/>
      <c r="F198" s="165"/>
      <c r="G198" s="165"/>
      <c r="H198" s="165"/>
      <c r="I198" s="179"/>
      <c r="J198" s="165"/>
      <c r="K198" s="165"/>
      <c r="L198" s="165"/>
      <c r="M198" s="165"/>
    </row>
    <row r="199" spans="2:13" s="164" customFormat="1" ht="21.75" customHeight="1" x14ac:dyDescent="0.25">
      <c r="B199" s="165"/>
      <c r="D199" s="165"/>
      <c r="E199" s="165"/>
      <c r="F199" s="165"/>
      <c r="G199" s="165"/>
      <c r="H199" s="165"/>
      <c r="I199" s="179"/>
      <c r="J199" s="165"/>
      <c r="K199" s="165"/>
      <c r="L199" s="165"/>
      <c r="M199" s="165"/>
    </row>
    <row r="200" spans="2:13" s="164" customFormat="1" ht="21.75" customHeight="1" x14ac:dyDescent="0.25">
      <c r="B200" s="165"/>
      <c r="D200" s="165"/>
      <c r="E200" s="165"/>
      <c r="F200" s="165"/>
      <c r="G200" s="165"/>
      <c r="H200" s="165"/>
      <c r="I200" s="179"/>
      <c r="J200" s="165"/>
      <c r="K200" s="165"/>
      <c r="L200" s="165"/>
      <c r="M200" s="165"/>
    </row>
    <row r="201" spans="2:13" s="164" customFormat="1" ht="21.75" customHeight="1" x14ac:dyDescent="0.25">
      <c r="B201" s="165"/>
      <c r="D201" s="165"/>
      <c r="E201" s="165"/>
      <c r="F201" s="165"/>
      <c r="G201" s="165"/>
      <c r="H201" s="165"/>
      <c r="I201" s="179"/>
      <c r="J201" s="165"/>
      <c r="K201" s="165"/>
      <c r="L201" s="165"/>
      <c r="M201" s="165"/>
    </row>
    <row r="202" spans="2:13" s="164" customFormat="1" ht="21.75" customHeight="1" x14ac:dyDescent="0.25">
      <c r="B202" s="165"/>
      <c r="D202" s="165"/>
      <c r="E202" s="165"/>
      <c r="F202" s="165"/>
      <c r="G202" s="165"/>
      <c r="H202" s="165"/>
      <c r="I202" s="179"/>
      <c r="J202" s="165"/>
      <c r="K202" s="165"/>
      <c r="L202" s="165"/>
      <c r="M202" s="165"/>
    </row>
    <row r="203" spans="2:13" s="164" customFormat="1" ht="21.75" customHeight="1" x14ac:dyDescent="0.25">
      <c r="B203" s="165"/>
      <c r="D203" s="165"/>
      <c r="E203" s="165"/>
      <c r="F203" s="165"/>
      <c r="G203" s="165"/>
      <c r="H203" s="165"/>
      <c r="I203" s="179"/>
      <c r="J203" s="165"/>
      <c r="K203" s="165"/>
      <c r="L203" s="165"/>
      <c r="M203" s="165"/>
    </row>
    <row r="204" spans="2:13" s="164" customFormat="1" ht="21.75" customHeight="1" x14ac:dyDescent="0.25">
      <c r="B204" s="165"/>
      <c r="D204" s="165"/>
      <c r="E204" s="165"/>
      <c r="F204" s="165"/>
      <c r="G204" s="165"/>
      <c r="H204" s="165"/>
      <c r="I204" s="179"/>
      <c r="J204" s="165"/>
      <c r="K204" s="165"/>
      <c r="L204" s="165"/>
      <c r="M204" s="165"/>
    </row>
    <row r="205" spans="2:13" s="164" customFormat="1" ht="21.75" customHeight="1" x14ac:dyDescent="0.25">
      <c r="B205" s="165"/>
      <c r="D205" s="165"/>
      <c r="E205" s="165"/>
      <c r="F205" s="165"/>
      <c r="G205" s="165"/>
      <c r="H205" s="165"/>
      <c r="I205" s="179"/>
      <c r="J205" s="165"/>
      <c r="K205" s="165"/>
      <c r="L205" s="165"/>
      <c r="M205" s="165"/>
    </row>
    <row r="206" spans="2:13" s="164" customFormat="1" ht="21.75" customHeight="1" x14ac:dyDescent="0.25">
      <c r="B206" s="165"/>
      <c r="D206" s="165"/>
      <c r="E206" s="165"/>
      <c r="F206" s="165"/>
      <c r="G206" s="165"/>
      <c r="H206" s="165"/>
      <c r="I206" s="179"/>
      <c r="J206" s="165"/>
      <c r="K206" s="165"/>
      <c r="L206" s="165"/>
      <c r="M206" s="165"/>
    </row>
    <row r="207" spans="2:13" s="164" customFormat="1" ht="21.75" customHeight="1" x14ac:dyDescent="0.25">
      <c r="B207" s="165"/>
      <c r="D207" s="165"/>
      <c r="E207" s="165"/>
      <c r="F207" s="165"/>
      <c r="G207" s="165"/>
      <c r="H207" s="165"/>
      <c r="I207" s="179"/>
      <c r="J207" s="165"/>
      <c r="K207" s="165"/>
      <c r="L207" s="165"/>
      <c r="M207" s="165"/>
    </row>
    <row r="208" spans="2:13" s="164" customFormat="1" ht="21.75" customHeight="1" x14ac:dyDescent="0.25">
      <c r="B208" s="165"/>
      <c r="D208" s="165"/>
      <c r="E208" s="165"/>
      <c r="F208" s="165"/>
      <c r="G208" s="165"/>
      <c r="H208" s="165"/>
      <c r="I208" s="179"/>
      <c r="J208" s="165"/>
      <c r="K208" s="165"/>
      <c r="L208" s="165"/>
      <c r="M208" s="165"/>
    </row>
    <row r="209" spans="2:13" s="164" customFormat="1" ht="21.75" customHeight="1" x14ac:dyDescent="0.25">
      <c r="B209" s="165"/>
      <c r="D209" s="165"/>
      <c r="E209" s="165"/>
      <c r="F209" s="165"/>
      <c r="G209" s="165"/>
      <c r="H209" s="165"/>
      <c r="I209" s="179"/>
      <c r="J209" s="165"/>
      <c r="K209" s="165"/>
      <c r="L209" s="165"/>
      <c r="M209" s="165"/>
    </row>
    <row r="210" spans="2:13" s="164" customFormat="1" ht="21.75" customHeight="1" x14ac:dyDescent="0.25">
      <c r="B210" s="165"/>
      <c r="D210" s="165"/>
      <c r="E210" s="165"/>
      <c r="F210" s="165"/>
      <c r="G210" s="165"/>
      <c r="H210" s="165"/>
      <c r="I210" s="179"/>
      <c r="J210" s="165"/>
      <c r="K210" s="165"/>
      <c r="L210" s="165"/>
      <c r="M210" s="165"/>
    </row>
    <row r="211" spans="2:13" s="164" customFormat="1" ht="21.75" customHeight="1" x14ac:dyDescent="0.25">
      <c r="B211" s="165"/>
      <c r="D211" s="165"/>
      <c r="E211" s="165"/>
      <c r="F211" s="165"/>
      <c r="G211" s="165"/>
      <c r="H211" s="165"/>
      <c r="I211" s="179"/>
      <c r="J211" s="165"/>
      <c r="K211" s="165"/>
      <c r="L211" s="165"/>
      <c r="M211" s="165"/>
    </row>
    <row r="212" spans="2:13" s="164" customFormat="1" ht="21.75" customHeight="1" x14ac:dyDescent="0.25">
      <c r="B212" s="165"/>
      <c r="D212" s="165"/>
      <c r="E212" s="165"/>
      <c r="F212" s="165"/>
      <c r="G212" s="165"/>
      <c r="H212" s="165"/>
      <c r="I212" s="179"/>
      <c r="J212" s="165"/>
      <c r="K212" s="165"/>
      <c r="L212" s="165"/>
      <c r="M212" s="165"/>
    </row>
    <row r="213" spans="2:13" s="164" customFormat="1" ht="21.75" customHeight="1" x14ac:dyDescent="0.25">
      <c r="B213" s="165"/>
      <c r="D213" s="165"/>
      <c r="E213" s="165"/>
      <c r="F213" s="165"/>
      <c r="G213" s="165"/>
      <c r="H213" s="165"/>
      <c r="I213" s="179"/>
      <c r="J213" s="165"/>
      <c r="K213" s="165"/>
      <c r="L213" s="165"/>
      <c r="M213" s="165"/>
    </row>
    <row r="214" spans="2:13" s="164" customFormat="1" ht="21.75" customHeight="1" x14ac:dyDescent="0.25">
      <c r="B214" s="165"/>
      <c r="D214" s="165"/>
      <c r="E214" s="165"/>
      <c r="F214" s="165"/>
      <c r="G214" s="165"/>
      <c r="H214" s="165"/>
      <c r="I214" s="179"/>
      <c r="J214" s="165"/>
      <c r="K214" s="165"/>
      <c r="L214" s="165"/>
      <c r="M214" s="165"/>
    </row>
    <row r="215" spans="2:13" s="164" customFormat="1" ht="21.75" customHeight="1" x14ac:dyDescent="0.25">
      <c r="B215" s="165"/>
      <c r="D215" s="165"/>
      <c r="E215" s="165"/>
      <c r="F215" s="165"/>
      <c r="G215" s="165"/>
      <c r="H215" s="165"/>
      <c r="I215" s="179"/>
      <c r="J215" s="165"/>
      <c r="K215" s="165"/>
      <c r="L215" s="165"/>
      <c r="M215" s="165"/>
    </row>
    <row r="216" spans="2:13" s="164" customFormat="1" ht="21.75" customHeight="1" x14ac:dyDescent="0.25">
      <c r="B216" s="165"/>
      <c r="D216" s="165"/>
      <c r="E216" s="165"/>
      <c r="F216" s="165"/>
      <c r="G216" s="165"/>
      <c r="H216" s="165"/>
      <c r="I216" s="179"/>
      <c r="J216" s="165"/>
      <c r="K216" s="165"/>
      <c r="L216" s="165"/>
      <c r="M216" s="165"/>
    </row>
    <row r="217" spans="2:13" s="164" customFormat="1" ht="21.75" customHeight="1" x14ac:dyDescent="0.25">
      <c r="B217" s="165"/>
      <c r="D217" s="165"/>
      <c r="E217" s="165"/>
      <c r="F217" s="165"/>
      <c r="G217" s="165"/>
      <c r="H217" s="165"/>
      <c r="I217" s="179"/>
      <c r="J217" s="165"/>
      <c r="K217" s="165"/>
      <c r="L217" s="165"/>
      <c r="M217" s="165"/>
    </row>
    <row r="218" spans="2:13" s="164" customFormat="1" ht="21.75" customHeight="1" x14ac:dyDescent="0.25">
      <c r="B218" s="165"/>
      <c r="D218" s="165"/>
      <c r="E218" s="165"/>
      <c r="F218" s="165"/>
      <c r="G218" s="165"/>
      <c r="H218" s="165"/>
      <c r="I218" s="179"/>
      <c r="J218" s="165"/>
      <c r="K218" s="165"/>
      <c r="L218" s="165"/>
      <c r="M218" s="165"/>
    </row>
    <row r="219" spans="2:13" s="164" customFormat="1" ht="21.75" customHeight="1" x14ac:dyDescent="0.25">
      <c r="B219" s="165"/>
      <c r="D219" s="165"/>
      <c r="E219" s="165"/>
      <c r="F219" s="165"/>
      <c r="G219" s="165"/>
      <c r="H219" s="165"/>
      <c r="I219" s="179"/>
      <c r="J219" s="165"/>
      <c r="K219" s="165"/>
      <c r="L219" s="165"/>
      <c r="M219" s="165"/>
    </row>
    <row r="220" spans="2:13" s="164" customFormat="1" ht="21.75" customHeight="1" x14ac:dyDescent="0.25">
      <c r="B220" s="165"/>
      <c r="D220" s="165"/>
      <c r="E220" s="165"/>
      <c r="F220" s="165"/>
      <c r="G220" s="165"/>
      <c r="H220" s="165"/>
      <c r="I220" s="179"/>
      <c r="J220" s="165"/>
      <c r="K220" s="165"/>
      <c r="L220" s="165"/>
      <c r="M220" s="165"/>
    </row>
    <row r="221" spans="2:13" s="164" customFormat="1" ht="21.75" customHeight="1" x14ac:dyDescent="0.25">
      <c r="B221" s="165"/>
      <c r="D221" s="165"/>
      <c r="E221" s="165"/>
      <c r="F221" s="165"/>
      <c r="G221" s="165"/>
      <c r="H221" s="165"/>
      <c r="I221" s="179"/>
      <c r="J221" s="165"/>
      <c r="K221" s="165"/>
      <c r="L221" s="165"/>
      <c r="M221" s="165"/>
    </row>
    <row r="222" spans="2:13" s="164" customFormat="1" ht="21.75" customHeight="1" x14ac:dyDescent="0.25">
      <c r="B222" s="165"/>
      <c r="D222" s="165"/>
      <c r="E222" s="165"/>
      <c r="F222" s="165"/>
      <c r="G222" s="165"/>
      <c r="H222" s="165"/>
      <c r="I222" s="179"/>
      <c r="J222" s="165"/>
      <c r="K222" s="165"/>
      <c r="L222" s="165"/>
      <c r="M222" s="165"/>
    </row>
    <row r="223" spans="2:13" s="164" customFormat="1" ht="21.75" customHeight="1" x14ac:dyDescent="0.25">
      <c r="B223" s="165"/>
      <c r="D223" s="165"/>
      <c r="E223" s="165"/>
      <c r="F223" s="165"/>
      <c r="G223" s="165"/>
      <c r="H223" s="165"/>
      <c r="I223" s="179"/>
      <c r="J223" s="165"/>
      <c r="K223" s="165"/>
      <c r="L223" s="165"/>
      <c r="M223" s="165"/>
    </row>
    <row r="224" spans="2:13" s="164" customFormat="1" ht="21.75" customHeight="1" x14ac:dyDescent="0.25">
      <c r="B224" s="165"/>
      <c r="D224" s="165"/>
      <c r="E224" s="165"/>
      <c r="F224" s="165"/>
      <c r="G224" s="165"/>
      <c r="H224" s="165"/>
      <c r="I224" s="179"/>
      <c r="J224" s="165"/>
      <c r="K224" s="165"/>
      <c r="L224" s="165"/>
      <c r="M224" s="165"/>
    </row>
    <row r="225" spans="2:13" s="164" customFormat="1" ht="21.75" customHeight="1" x14ac:dyDescent="0.25">
      <c r="B225" s="165"/>
      <c r="D225" s="165"/>
      <c r="E225" s="165"/>
      <c r="F225" s="165"/>
      <c r="G225" s="165"/>
      <c r="H225" s="165"/>
      <c r="I225" s="179"/>
      <c r="J225" s="165"/>
      <c r="K225" s="165"/>
      <c r="L225" s="165"/>
      <c r="M225" s="165"/>
    </row>
    <row r="226" spans="2:13" s="164" customFormat="1" ht="21.75" customHeight="1" x14ac:dyDescent="0.25">
      <c r="B226" s="165"/>
      <c r="D226" s="165"/>
      <c r="E226" s="165"/>
      <c r="F226" s="165"/>
      <c r="G226" s="165"/>
      <c r="H226" s="165"/>
      <c r="I226" s="179"/>
      <c r="J226" s="165"/>
      <c r="K226" s="165"/>
      <c r="L226" s="165"/>
      <c r="M226" s="165"/>
    </row>
    <row r="227" spans="2:13" s="164" customFormat="1" ht="21.75" customHeight="1" x14ac:dyDescent="0.25">
      <c r="B227" s="165"/>
      <c r="D227" s="165"/>
      <c r="E227" s="165"/>
      <c r="F227" s="165"/>
      <c r="G227" s="165"/>
      <c r="H227" s="165"/>
      <c r="I227" s="179"/>
      <c r="J227" s="165"/>
      <c r="K227" s="165"/>
      <c r="L227" s="165"/>
      <c r="M227" s="165"/>
    </row>
    <row r="228" spans="2:13" s="164" customFormat="1" ht="21.75" customHeight="1" x14ac:dyDescent="0.25">
      <c r="B228" s="165"/>
      <c r="D228" s="165"/>
      <c r="E228" s="165"/>
      <c r="F228" s="165"/>
      <c r="G228" s="165"/>
      <c r="H228" s="165"/>
      <c r="I228" s="179"/>
      <c r="J228" s="165"/>
      <c r="K228" s="165"/>
      <c r="L228" s="165"/>
      <c r="M228" s="165"/>
    </row>
    <row r="229" spans="2:13" s="164" customFormat="1" ht="21.75" customHeight="1" x14ac:dyDescent="0.25">
      <c r="B229" s="165"/>
      <c r="D229" s="165"/>
      <c r="E229" s="165"/>
      <c r="F229" s="165"/>
      <c r="G229" s="165"/>
      <c r="H229" s="165"/>
      <c r="I229" s="179"/>
      <c r="J229" s="165"/>
      <c r="K229" s="165"/>
      <c r="L229" s="165"/>
      <c r="M229" s="165"/>
    </row>
    <row r="230" spans="2:13" s="164" customFormat="1" ht="21.75" customHeight="1" x14ac:dyDescent="0.25">
      <c r="B230" s="165"/>
      <c r="D230" s="165"/>
      <c r="E230" s="165"/>
      <c r="F230" s="165"/>
      <c r="G230" s="165"/>
      <c r="H230" s="165"/>
      <c r="I230" s="179"/>
      <c r="J230" s="165"/>
      <c r="K230" s="165"/>
      <c r="L230" s="165"/>
      <c r="M230" s="165"/>
    </row>
  </sheetData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3" manualBreakCount="3">
    <brk id="49" max="16383" man="1"/>
    <brk id="73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5"/>
  <sheetViews>
    <sheetView showGridLines="0" topLeftCell="K28" zoomScaleNormal="100" zoomScaleSheetLayoutView="70" workbookViewId="0">
      <selection activeCell="D23" sqref="D23"/>
    </sheetView>
  </sheetViews>
  <sheetFormatPr defaultColWidth="9.28515625" defaultRowHeight="23.25" x14ac:dyDescent="0.25"/>
  <cols>
    <col min="1" max="1" width="12.7109375" style="17" customWidth="1"/>
    <col min="2" max="2" width="17.28515625" style="17" customWidth="1"/>
    <col min="3" max="3" width="11.28515625" style="17" customWidth="1"/>
    <col min="4" max="4" width="15" style="17" customWidth="1"/>
    <col min="5" max="5" width="1.7109375" style="17" customWidth="1"/>
    <col min="6" max="6" width="15" style="17" customWidth="1"/>
    <col min="7" max="7" width="1.7109375" style="17" customWidth="1"/>
    <col min="8" max="8" width="12.7109375" style="17" customWidth="1"/>
    <col min="9" max="9" width="1.7109375" style="17" customWidth="1"/>
    <col min="10" max="10" width="12.7109375" style="17" customWidth="1"/>
    <col min="11" max="11" width="1.7109375" style="17" customWidth="1"/>
    <col min="12" max="12" width="15" style="17" customWidth="1"/>
    <col min="13" max="13" width="1.7109375" style="17" customWidth="1"/>
    <col min="14" max="14" width="15" style="17" customWidth="1"/>
    <col min="15" max="15" width="1.7109375" style="17" customWidth="1"/>
    <col min="16" max="16" width="15" style="17" customWidth="1"/>
    <col min="17" max="17" width="1.7109375" style="17" customWidth="1"/>
    <col min="18" max="18" width="18.7109375" style="17" customWidth="1"/>
    <col min="19" max="19" width="1" style="17" customWidth="1"/>
    <col min="20" max="20" width="26" style="17" customWidth="1"/>
    <col min="21" max="21" width="1" style="17" customWidth="1"/>
    <col min="22" max="22" width="18.7109375" style="17" customWidth="1"/>
    <col min="23" max="23" width="1.7109375" style="17" customWidth="1"/>
    <col min="24" max="24" width="15" style="17" customWidth="1"/>
    <col min="25" max="25" width="1.7109375" style="17" customWidth="1"/>
    <col min="26" max="26" width="15" style="17" customWidth="1"/>
    <col min="27" max="27" width="1.7109375" style="17" customWidth="1"/>
    <col min="28" max="28" width="15" style="17" customWidth="1"/>
    <col min="29" max="29" width="0.7109375" style="17" customWidth="1"/>
    <col min="30" max="16384" width="9.28515625" style="17"/>
  </cols>
  <sheetData>
    <row r="1" spans="1:29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5" t="s">
        <v>157</v>
      </c>
    </row>
    <row r="2" spans="1:29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25">
      <c r="A4" s="19" t="s">
        <v>204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1"/>
      <c r="S5" s="21"/>
      <c r="T5" s="21"/>
      <c r="U5" s="21"/>
      <c r="V5" s="21"/>
      <c r="W5" s="21"/>
      <c r="X5" s="21"/>
      <c r="Y5" s="20"/>
      <c r="Z5" s="21"/>
      <c r="AA5" s="20"/>
      <c r="AB5" s="21" t="s">
        <v>158</v>
      </c>
    </row>
    <row r="6" spans="1:29" ht="22.5" customHeight="1" x14ac:dyDescent="0.25">
      <c r="A6" s="22"/>
      <c r="B6" s="22"/>
      <c r="C6" s="22"/>
      <c r="D6" s="260" t="s">
        <v>2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</row>
    <row r="7" spans="1:29" ht="22.5" customHeight="1" x14ac:dyDescent="0.25">
      <c r="A7" s="22"/>
      <c r="B7" s="22"/>
      <c r="C7" s="22"/>
      <c r="D7" s="261" t="s">
        <v>3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33"/>
      <c r="AA7" s="33"/>
      <c r="AB7" s="33"/>
    </row>
    <row r="8" spans="1:29" ht="22.5" customHeight="1" x14ac:dyDescent="0.25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61" t="s">
        <v>118</v>
      </c>
      <c r="S8" s="261"/>
      <c r="T8" s="261"/>
      <c r="U8" s="261"/>
      <c r="V8" s="261"/>
      <c r="W8" s="80"/>
      <c r="X8" s="23"/>
      <c r="Y8" s="33"/>
      <c r="Z8" s="23"/>
      <c r="AA8" s="33"/>
      <c r="AB8" s="33"/>
    </row>
    <row r="9" spans="1:29" ht="22.5" customHeight="1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61" t="s">
        <v>124</v>
      </c>
      <c r="S9" s="261"/>
      <c r="T9" s="261"/>
      <c r="U9" s="80"/>
      <c r="V9" s="96"/>
      <c r="W9" s="80"/>
      <c r="X9" s="23"/>
      <c r="Y9" s="33"/>
      <c r="Z9" s="23"/>
      <c r="AA9" s="33"/>
      <c r="AB9" s="33"/>
    </row>
    <row r="10" spans="1:29" ht="22.5" customHeight="1" x14ac:dyDescent="0.25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 t="s">
        <v>125</v>
      </c>
      <c r="S10" s="23"/>
      <c r="T10" s="23"/>
      <c r="U10" s="23"/>
      <c r="V10" s="23"/>
      <c r="W10" s="23"/>
      <c r="X10" s="23"/>
      <c r="Y10" s="33"/>
      <c r="Z10" s="23" t="s">
        <v>4</v>
      </c>
      <c r="AA10" s="33"/>
      <c r="AB10" s="33"/>
    </row>
    <row r="11" spans="1:29" s="22" customFormat="1" ht="22.15" customHeight="1" x14ac:dyDescent="0.25">
      <c r="R11" s="23" t="s">
        <v>126</v>
      </c>
      <c r="S11" s="23"/>
      <c r="T11" s="23" t="s">
        <v>249</v>
      </c>
      <c r="U11" s="23"/>
      <c r="V11" s="23" t="s">
        <v>6</v>
      </c>
      <c r="W11" s="23"/>
      <c r="X11" s="22" t="s">
        <v>6</v>
      </c>
      <c r="Z11" s="22" t="s">
        <v>7</v>
      </c>
    </row>
    <row r="12" spans="1:29" s="22" customFormat="1" ht="22.5" customHeight="1" x14ac:dyDescent="0.25">
      <c r="D12" s="23" t="s">
        <v>8</v>
      </c>
      <c r="F12" s="22" t="s">
        <v>9</v>
      </c>
      <c r="J12" s="22" t="s">
        <v>153</v>
      </c>
      <c r="L12" s="22" t="s">
        <v>10</v>
      </c>
      <c r="N12" s="259" t="s">
        <v>5</v>
      </c>
      <c r="O12" s="259"/>
      <c r="P12" s="259"/>
      <c r="Q12" s="23"/>
      <c r="R12" s="23" t="s">
        <v>127</v>
      </c>
      <c r="S12" s="23"/>
      <c r="T12" s="23" t="s">
        <v>250</v>
      </c>
      <c r="U12" s="23"/>
      <c r="V12" s="23" t="s">
        <v>137</v>
      </c>
      <c r="W12" s="23"/>
      <c r="X12" s="22" t="s">
        <v>11</v>
      </c>
      <c r="Y12" s="23"/>
      <c r="Z12" s="22" t="s">
        <v>12</v>
      </c>
      <c r="AA12" s="23"/>
      <c r="AB12" s="22" t="s">
        <v>6</v>
      </c>
    </row>
    <row r="13" spans="1:29" s="22" customFormat="1" ht="22.5" customHeight="1" x14ac:dyDescent="0.25">
      <c r="D13" s="253" t="s">
        <v>13</v>
      </c>
      <c r="F13" s="253" t="s">
        <v>14</v>
      </c>
      <c r="H13" s="253" t="s">
        <v>152</v>
      </c>
      <c r="J13" s="253" t="s">
        <v>152</v>
      </c>
      <c r="L13" s="253" t="s">
        <v>15</v>
      </c>
      <c r="N13" s="253" t="s">
        <v>16</v>
      </c>
      <c r="P13" s="253" t="s">
        <v>17</v>
      </c>
      <c r="R13" s="253" t="s">
        <v>128</v>
      </c>
      <c r="S13" s="23"/>
      <c r="T13" s="256" t="s">
        <v>251</v>
      </c>
      <c r="U13" s="23"/>
      <c r="V13" s="253" t="s">
        <v>138</v>
      </c>
      <c r="W13" s="23"/>
      <c r="X13" s="253" t="s">
        <v>18</v>
      </c>
      <c r="Z13" s="253" t="s">
        <v>19</v>
      </c>
      <c r="AB13" s="253" t="s">
        <v>11</v>
      </c>
    </row>
    <row r="14" spans="1:29" ht="22.15" customHeight="1" x14ac:dyDescent="0.25">
      <c r="A14" s="24" t="s">
        <v>166</v>
      </c>
      <c r="D14" s="30">
        <v>443995</v>
      </c>
      <c r="E14" s="30">
        <v>0</v>
      </c>
      <c r="F14" s="30">
        <v>2333948</v>
      </c>
      <c r="G14" s="30">
        <v>0</v>
      </c>
      <c r="H14" s="30">
        <v>-13146</v>
      </c>
      <c r="I14" s="30">
        <v>0</v>
      </c>
      <c r="J14" s="30">
        <v>193</v>
      </c>
      <c r="K14" s="30">
        <v>0</v>
      </c>
      <c r="L14" s="32">
        <v>0</v>
      </c>
      <c r="M14" s="30">
        <v>0</v>
      </c>
      <c r="N14" s="30">
        <v>55499</v>
      </c>
      <c r="O14" s="30">
        <v>0</v>
      </c>
      <c r="P14" s="30">
        <v>574942</v>
      </c>
      <c r="Q14" s="30">
        <v>0</v>
      </c>
      <c r="R14" s="30">
        <v>151</v>
      </c>
      <c r="S14" s="30"/>
      <c r="T14" s="30">
        <v>-20</v>
      </c>
      <c r="U14" s="30"/>
      <c r="V14" s="30">
        <f>SUM(R14:T14)</f>
        <v>131</v>
      </c>
      <c r="W14" s="30"/>
      <c r="X14" s="30">
        <f>SUM(D14:P14,V14)</f>
        <v>3395562</v>
      </c>
      <c r="Y14" s="30"/>
      <c r="Z14" s="30">
        <v>71253</v>
      </c>
      <c r="AA14" s="30"/>
      <c r="AB14" s="30">
        <f>SUM(X14:Z14)</f>
        <v>3466815</v>
      </c>
    </row>
    <row r="15" spans="1:29" ht="22.5" customHeight="1" x14ac:dyDescent="0.25">
      <c r="A15" s="25" t="s">
        <v>159</v>
      </c>
      <c r="C15" s="31"/>
      <c r="D15" s="32">
        <v>0</v>
      </c>
      <c r="E15" s="32"/>
      <c r="F15" s="32">
        <v>0</v>
      </c>
      <c r="G15" s="32"/>
      <c r="H15" s="30">
        <v>0</v>
      </c>
      <c r="I15" s="32"/>
      <c r="J15" s="30">
        <v>0</v>
      </c>
      <c r="K15" s="32"/>
      <c r="L15" s="32">
        <v>0</v>
      </c>
      <c r="M15" s="32"/>
      <c r="N15" s="32">
        <v>0</v>
      </c>
      <c r="O15" s="32"/>
      <c r="P15" s="32">
        <f>SUM(PL!G58)</f>
        <v>144526</v>
      </c>
      <c r="Q15" s="32"/>
      <c r="R15" s="32">
        <v>0</v>
      </c>
      <c r="S15" s="32"/>
      <c r="T15" s="32">
        <v>0</v>
      </c>
      <c r="U15" s="32"/>
      <c r="V15" s="30">
        <f>SUM(R15:T15)</f>
        <v>0</v>
      </c>
      <c r="W15" s="32"/>
      <c r="X15" s="30">
        <f>SUM(D15:P15,V15)</f>
        <v>144526</v>
      </c>
      <c r="Y15" s="32"/>
      <c r="Z15" s="32">
        <f>SUM(PL!G59)</f>
        <v>-2878</v>
      </c>
      <c r="AA15" s="32"/>
      <c r="AB15" s="30">
        <f t="shared" ref="AB15:AB16" si="0">SUM(X15:Z15)</f>
        <v>141648</v>
      </c>
      <c r="AC15" s="22"/>
    </row>
    <row r="16" spans="1:29" ht="22.5" customHeight="1" x14ac:dyDescent="0.25">
      <c r="A16" s="28" t="s">
        <v>160</v>
      </c>
      <c r="C16" s="31"/>
      <c r="D16" s="29">
        <v>0</v>
      </c>
      <c r="E16" s="32"/>
      <c r="F16" s="29">
        <v>0</v>
      </c>
      <c r="G16" s="32"/>
      <c r="H16" s="29">
        <v>0</v>
      </c>
      <c r="I16" s="32"/>
      <c r="J16" s="29">
        <v>0</v>
      </c>
      <c r="K16" s="32"/>
      <c r="L16" s="29">
        <v>0</v>
      </c>
      <c r="M16" s="32"/>
      <c r="N16" s="29">
        <v>0</v>
      </c>
      <c r="O16" s="32"/>
      <c r="P16" s="29">
        <v>0</v>
      </c>
      <c r="Q16" s="32"/>
      <c r="R16" s="29">
        <f>SUM(PL!G39)</f>
        <v>-302</v>
      </c>
      <c r="S16" s="32"/>
      <c r="T16" s="29">
        <v>-391</v>
      </c>
      <c r="U16" s="32"/>
      <c r="V16" s="29">
        <f>SUM(R16:T16)</f>
        <v>-693</v>
      </c>
      <c r="W16" s="32"/>
      <c r="X16" s="29">
        <f>SUM(D16:P16,V16)</f>
        <v>-693</v>
      </c>
      <c r="Y16" s="32"/>
      <c r="Z16" s="29">
        <v>-262</v>
      </c>
      <c r="AA16" s="32"/>
      <c r="AB16" s="29">
        <f t="shared" si="0"/>
        <v>-955</v>
      </c>
      <c r="AC16" s="22"/>
    </row>
    <row r="17" spans="1:29" ht="22.15" customHeight="1" x14ac:dyDescent="0.25">
      <c r="A17" s="25" t="s">
        <v>161</v>
      </c>
      <c r="C17" s="31"/>
      <c r="D17" s="32">
        <f>SUM(D15:D16)</f>
        <v>0</v>
      </c>
      <c r="E17" s="32"/>
      <c r="F17" s="32">
        <f>SUM(F15:F16)</f>
        <v>0</v>
      </c>
      <c r="G17" s="30"/>
      <c r="H17" s="32">
        <f>SUM(H15:H16)</f>
        <v>0</v>
      </c>
      <c r="I17" s="30"/>
      <c r="J17" s="32">
        <f>SUM(J15:J16)</f>
        <v>0</v>
      </c>
      <c r="K17" s="30"/>
      <c r="L17" s="32">
        <f>SUM(L15:L16)</f>
        <v>0</v>
      </c>
      <c r="M17" s="30"/>
      <c r="N17" s="32">
        <f>SUM(N15:N16)</f>
        <v>0</v>
      </c>
      <c r="O17" s="32"/>
      <c r="P17" s="32">
        <f>SUM(P15:P16)</f>
        <v>144526</v>
      </c>
      <c r="Q17" s="32"/>
      <c r="R17" s="32">
        <f>SUM(R15:R16)</f>
        <v>-302</v>
      </c>
      <c r="S17" s="32"/>
      <c r="T17" s="32">
        <f>SUM(T15:T16)</f>
        <v>-391</v>
      </c>
      <c r="U17" s="32"/>
      <c r="V17" s="32">
        <f>SUM(V15:V16)</f>
        <v>-693</v>
      </c>
      <c r="W17" s="32"/>
      <c r="X17" s="32">
        <f>SUM(X15:X16)</f>
        <v>143833</v>
      </c>
      <c r="Y17" s="32"/>
      <c r="Z17" s="32">
        <f>SUM(Z15:Z16)</f>
        <v>-3140</v>
      </c>
      <c r="AA17" s="32"/>
      <c r="AB17" s="32">
        <f>SUM(AB15:AB16)</f>
        <v>140693</v>
      </c>
      <c r="AC17" s="22"/>
    </row>
    <row r="18" spans="1:29" ht="19.5" customHeight="1" x14ac:dyDescent="0.25">
      <c r="A18" s="25" t="s">
        <v>222</v>
      </c>
      <c r="C18" s="31"/>
      <c r="D18" s="32">
        <v>0</v>
      </c>
      <c r="E18" s="32"/>
      <c r="F18" s="32">
        <v>0</v>
      </c>
      <c r="G18" s="30"/>
      <c r="H18" s="32">
        <v>13146</v>
      </c>
      <c r="I18" s="30"/>
      <c r="J18" s="32">
        <v>450</v>
      </c>
      <c r="K18" s="30"/>
      <c r="L18" s="32">
        <v>0</v>
      </c>
      <c r="M18" s="30"/>
      <c r="N18" s="32">
        <v>0</v>
      </c>
      <c r="O18" s="32"/>
      <c r="P18" s="32">
        <v>0</v>
      </c>
      <c r="Q18" s="32"/>
      <c r="R18" s="32">
        <v>0</v>
      </c>
      <c r="S18" s="32"/>
      <c r="T18" s="32">
        <f>SUM(P18:R18)</f>
        <v>0</v>
      </c>
      <c r="U18" s="32"/>
      <c r="V18" s="32">
        <f>SUM(R18:T18)</f>
        <v>0</v>
      </c>
      <c r="W18" s="32"/>
      <c r="X18" s="32">
        <f>SUM(D18:P18,V18)</f>
        <v>13596</v>
      </c>
      <c r="Y18" s="32"/>
      <c r="Z18" s="32">
        <v>0</v>
      </c>
      <c r="AA18" s="32"/>
      <c r="AB18" s="32">
        <f t="shared" ref="AB18" si="1">SUM(X18:Z18)</f>
        <v>13596</v>
      </c>
      <c r="AC18" s="22"/>
    </row>
    <row r="19" spans="1:29" ht="24" thickBot="1" x14ac:dyDescent="0.3">
      <c r="A19" s="24" t="s">
        <v>167</v>
      </c>
      <c r="D19" s="34">
        <f>SUM(D14,D17:D18)</f>
        <v>443995</v>
      </c>
      <c r="E19" s="32"/>
      <c r="F19" s="34">
        <f>SUM(F14,F17:F18)</f>
        <v>2333948</v>
      </c>
      <c r="G19" s="32"/>
      <c r="H19" s="34">
        <f>SUM(H14,H17:H18)</f>
        <v>0</v>
      </c>
      <c r="I19" s="32"/>
      <c r="J19" s="34">
        <f>SUM(J14,J17:J18)</f>
        <v>643</v>
      </c>
      <c r="K19" s="32"/>
      <c r="L19" s="34">
        <f>SUM(L14,L17:L18)</f>
        <v>0</v>
      </c>
      <c r="M19" s="32"/>
      <c r="N19" s="34">
        <f>SUM(N14,N17:N18)</f>
        <v>55499</v>
      </c>
      <c r="O19" s="32"/>
      <c r="P19" s="34">
        <f>SUM(P14,P17:P18)</f>
        <v>719468</v>
      </c>
      <c r="Q19" s="32"/>
      <c r="R19" s="34">
        <f>SUM(R14,R17:R18)</f>
        <v>-151</v>
      </c>
      <c r="S19" s="32"/>
      <c r="T19" s="34">
        <f>SUM(T14,T17:T18)</f>
        <v>-411</v>
      </c>
      <c r="U19" s="32"/>
      <c r="V19" s="34">
        <f>SUM(V14,V17:V18)</f>
        <v>-562</v>
      </c>
      <c r="W19" s="32"/>
      <c r="X19" s="34">
        <f>SUM(X14,X17:X18)</f>
        <v>3552991</v>
      </c>
      <c r="Y19" s="32"/>
      <c r="Z19" s="34">
        <f>SUM(Z14,Z17:Z18)</f>
        <v>68113</v>
      </c>
      <c r="AA19" s="32"/>
      <c r="AB19" s="34">
        <f>SUM(AB14,AB17:AB18)</f>
        <v>3621104</v>
      </c>
    </row>
    <row r="20" spans="1:29" ht="22.5" customHeight="1" thickTop="1" x14ac:dyDescent="0.25">
      <c r="A20" s="24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</row>
    <row r="21" spans="1:29" ht="22.15" customHeight="1" x14ac:dyDescent="0.25">
      <c r="A21" s="24" t="s">
        <v>205</v>
      </c>
      <c r="D21" s="30">
        <v>443995</v>
      </c>
      <c r="E21" s="30">
        <v>0</v>
      </c>
      <c r="F21" s="30">
        <v>2333948</v>
      </c>
      <c r="G21" s="30">
        <v>0</v>
      </c>
      <c r="H21" s="30">
        <v>0</v>
      </c>
      <c r="I21" s="30">
        <v>0</v>
      </c>
      <c r="J21" s="30">
        <v>643</v>
      </c>
      <c r="K21" s="30">
        <v>0</v>
      </c>
      <c r="L21" s="30">
        <v>9641</v>
      </c>
      <c r="M21" s="30">
        <v>0</v>
      </c>
      <c r="N21" s="30">
        <v>55499</v>
      </c>
      <c r="O21" s="30">
        <v>0</v>
      </c>
      <c r="P21" s="30">
        <v>554314</v>
      </c>
      <c r="Q21" s="30">
        <v>0</v>
      </c>
      <c r="R21" s="30">
        <v>-929</v>
      </c>
      <c r="S21" s="30"/>
      <c r="T21" s="30">
        <v>-1533</v>
      </c>
      <c r="U21" s="30"/>
      <c r="V21" s="30">
        <f>SUM(R21:T21)</f>
        <v>-2462</v>
      </c>
      <c r="W21" s="30"/>
      <c r="X21" s="30">
        <f>SUM(D21:P21,V21)</f>
        <v>3395578</v>
      </c>
      <c r="Y21" s="30"/>
      <c r="Z21" s="30">
        <v>37703</v>
      </c>
      <c r="AA21" s="30"/>
      <c r="AB21" s="30">
        <f t="shared" ref="AB21:AB31" si="2">SUM(X21:Z21)</f>
        <v>3433281</v>
      </c>
    </row>
    <row r="22" spans="1:29" ht="22.15" customHeight="1" x14ac:dyDescent="0.25">
      <c r="A22" s="52" t="s">
        <v>223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9" ht="22.15" customHeight="1" x14ac:dyDescent="0.25">
      <c r="A23" s="52" t="s">
        <v>265</v>
      </c>
      <c r="D23" s="29">
        <v>0</v>
      </c>
      <c r="E23" s="32"/>
      <c r="F23" s="29">
        <v>0</v>
      </c>
      <c r="G23" s="32"/>
      <c r="H23" s="29">
        <v>0</v>
      </c>
      <c r="I23" s="32"/>
      <c r="J23" s="29">
        <v>0</v>
      </c>
      <c r="K23" s="32"/>
      <c r="L23" s="29">
        <v>0</v>
      </c>
      <c r="M23" s="32"/>
      <c r="N23" s="29">
        <v>0</v>
      </c>
      <c r="O23" s="32"/>
      <c r="P23" s="29">
        <v>-2079</v>
      </c>
      <c r="Q23" s="32"/>
      <c r="R23" s="29">
        <v>0</v>
      </c>
      <c r="S23" s="32"/>
      <c r="T23" s="29">
        <v>-27462</v>
      </c>
      <c r="U23" s="32"/>
      <c r="V23" s="29">
        <f>SUM(R23:T23)</f>
        <v>-27462</v>
      </c>
      <c r="W23" s="32"/>
      <c r="X23" s="29">
        <f>SUM(D23:P23,V23)</f>
        <v>-29541</v>
      </c>
      <c r="Y23" s="32"/>
      <c r="Z23" s="29">
        <v>8874</v>
      </c>
      <c r="AA23" s="32"/>
      <c r="AB23" s="29">
        <f>SUM(X23:Z23)</f>
        <v>-20667</v>
      </c>
    </row>
    <row r="24" spans="1:29" ht="22.15" customHeight="1" x14ac:dyDescent="0.25">
      <c r="A24" s="53" t="s">
        <v>205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</row>
    <row r="25" spans="1:29" ht="22.15" customHeight="1" x14ac:dyDescent="0.25">
      <c r="A25" s="53" t="s">
        <v>224</v>
      </c>
      <c r="D25" s="32">
        <f>SUM(D21:D23)</f>
        <v>443995</v>
      </c>
      <c r="E25" s="32"/>
      <c r="F25" s="32">
        <f>SUM(F21:F23)</f>
        <v>2333948</v>
      </c>
      <c r="G25" s="30"/>
      <c r="H25" s="32">
        <f>SUM(H21:H23)</f>
        <v>0</v>
      </c>
      <c r="I25" s="30"/>
      <c r="J25" s="32">
        <f>SUM(J21:J23)</f>
        <v>643</v>
      </c>
      <c r="K25" s="30"/>
      <c r="L25" s="32">
        <f>SUM(L21:L23)</f>
        <v>9641</v>
      </c>
      <c r="M25" s="30"/>
      <c r="N25" s="32">
        <f>SUM(N21:N23)</f>
        <v>55499</v>
      </c>
      <c r="O25" s="32"/>
      <c r="P25" s="32">
        <f>SUM(P21:P23)</f>
        <v>552235</v>
      </c>
      <c r="Q25" s="32"/>
      <c r="R25" s="32">
        <f>SUM(R21:R23)</f>
        <v>-929</v>
      </c>
      <c r="S25" s="32"/>
      <c r="T25" s="32">
        <f>SUM(T21:T23)</f>
        <v>-28995</v>
      </c>
      <c r="U25" s="32"/>
      <c r="V25" s="32">
        <f>SUM(V21:V23)</f>
        <v>-29924</v>
      </c>
      <c r="W25" s="32"/>
      <c r="X25" s="32">
        <f>SUM(X21:X23)</f>
        <v>3366037</v>
      </c>
      <c r="Y25" s="32"/>
      <c r="Z25" s="32">
        <f>SUM(Z21:Z23)</f>
        <v>46577</v>
      </c>
      <c r="AA25" s="32"/>
      <c r="AB25" s="32">
        <f>SUM(AB21:AB23)</f>
        <v>3412614</v>
      </c>
    </row>
    <row r="26" spans="1:29" ht="22.5" customHeight="1" x14ac:dyDescent="0.25">
      <c r="A26" s="25" t="s">
        <v>159</v>
      </c>
      <c r="C26" s="31"/>
      <c r="D26" s="32">
        <v>0</v>
      </c>
      <c r="E26" s="32"/>
      <c r="F26" s="32">
        <v>0</v>
      </c>
      <c r="G26" s="32"/>
      <c r="H26" s="30">
        <v>0</v>
      </c>
      <c r="I26" s="32"/>
      <c r="J26" s="30">
        <v>0</v>
      </c>
      <c r="K26" s="32"/>
      <c r="L26" s="32">
        <v>0</v>
      </c>
      <c r="M26" s="32"/>
      <c r="N26" s="32">
        <v>0</v>
      </c>
      <c r="O26" s="32"/>
      <c r="P26" s="32">
        <f>PL!E58</f>
        <v>206809</v>
      </c>
      <c r="Q26" s="32"/>
      <c r="R26" s="32">
        <v>0</v>
      </c>
      <c r="S26" s="32"/>
      <c r="T26" s="30">
        <f>SUM(R26:R26)</f>
        <v>0</v>
      </c>
      <c r="U26" s="32"/>
      <c r="V26" s="30">
        <f>SUM(R26:T26)</f>
        <v>0</v>
      </c>
      <c r="W26" s="30"/>
      <c r="X26" s="30">
        <f>SUM(D26:P26,V26)</f>
        <v>206809</v>
      </c>
      <c r="Y26" s="32"/>
      <c r="Z26" s="32">
        <f>PL!E59</f>
        <v>-9929</v>
      </c>
      <c r="AA26" s="32"/>
      <c r="AB26" s="30">
        <f t="shared" si="2"/>
        <v>196880</v>
      </c>
      <c r="AC26" s="22"/>
    </row>
    <row r="27" spans="1:29" ht="22.5" customHeight="1" x14ac:dyDescent="0.25">
      <c r="A27" s="28" t="s">
        <v>160</v>
      </c>
      <c r="C27" s="31"/>
      <c r="D27" s="29">
        <v>0</v>
      </c>
      <c r="E27" s="32"/>
      <c r="F27" s="29">
        <v>0</v>
      </c>
      <c r="G27" s="32"/>
      <c r="H27" s="29">
        <v>0</v>
      </c>
      <c r="I27" s="32"/>
      <c r="J27" s="29">
        <v>0</v>
      </c>
      <c r="K27" s="32"/>
      <c r="L27" s="29">
        <v>0</v>
      </c>
      <c r="M27" s="32"/>
      <c r="N27" s="29">
        <v>0</v>
      </c>
      <c r="O27" s="32"/>
      <c r="P27" s="29">
        <v>0</v>
      </c>
      <c r="Q27" s="32"/>
      <c r="R27" s="29">
        <f>PL!E39</f>
        <v>290</v>
      </c>
      <c r="S27" s="32"/>
      <c r="T27" s="29">
        <v>0</v>
      </c>
      <c r="U27" s="32"/>
      <c r="V27" s="29">
        <f>SUM(R27:T27)</f>
        <v>290</v>
      </c>
      <c r="W27" s="30"/>
      <c r="X27" s="29">
        <f>SUM(D27:P27,V27)</f>
        <v>290</v>
      </c>
      <c r="Y27" s="32"/>
      <c r="Z27" s="29">
        <v>0</v>
      </c>
      <c r="AA27" s="32"/>
      <c r="AB27" s="29">
        <f t="shared" si="2"/>
        <v>290</v>
      </c>
      <c r="AC27" s="22"/>
    </row>
    <row r="28" spans="1:29" ht="22.15" customHeight="1" x14ac:dyDescent="0.25">
      <c r="A28" s="25" t="s">
        <v>161</v>
      </c>
      <c r="C28" s="31"/>
      <c r="D28" s="32">
        <f>SUM(D26:D27)</f>
        <v>0</v>
      </c>
      <c r="E28" s="32"/>
      <c r="F28" s="32">
        <f>SUM(F26:F27)</f>
        <v>0</v>
      </c>
      <c r="G28" s="30"/>
      <c r="H28" s="32">
        <f>SUM(H26:H27)</f>
        <v>0</v>
      </c>
      <c r="I28" s="30"/>
      <c r="J28" s="32">
        <f>SUM(J26:J27)</f>
        <v>0</v>
      </c>
      <c r="K28" s="30"/>
      <c r="L28" s="32">
        <f>SUM(L26:L27)</f>
        <v>0</v>
      </c>
      <c r="M28" s="30"/>
      <c r="N28" s="32">
        <f>SUM(N26:N27)</f>
        <v>0</v>
      </c>
      <c r="O28" s="32"/>
      <c r="P28" s="32">
        <f>SUM(P26:P27)</f>
        <v>206809</v>
      </c>
      <c r="Q28" s="32"/>
      <c r="R28" s="32">
        <f>SUM(R26:R27)</f>
        <v>290</v>
      </c>
      <c r="S28" s="32"/>
      <c r="T28" s="32">
        <f>SUM(T26:T27)</f>
        <v>0</v>
      </c>
      <c r="U28" s="32"/>
      <c r="V28" s="32">
        <f>SUM(V26:V27)</f>
        <v>290</v>
      </c>
      <c r="W28" s="30"/>
      <c r="X28" s="32">
        <f>SUM(X26:X27)</f>
        <v>207099</v>
      </c>
      <c r="Y28" s="32"/>
      <c r="Z28" s="32">
        <f>SUM(Z26:Z27)</f>
        <v>-9929</v>
      </c>
      <c r="AA28" s="32"/>
      <c r="AB28" s="32">
        <f>SUM(AB26:AB27)</f>
        <v>197170</v>
      </c>
      <c r="AC28" s="22"/>
    </row>
    <row r="29" spans="1:29" ht="22.15" customHeight="1" x14ac:dyDescent="0.25">
      <c r="A29" s="25" t="s">
        <v>238</v>
      </c>
      <c r="C29" s="31"/>
      <c r="D29" s="32"/>
      <c r="E29" s="32"/>
      <c r="F29" s="32"/>
      <c r="G29" s="30"/>
      <c r="H29" s="32"/>
      <c r="I29" s="30"/>
      <c r="J29" s="32"/>
      <c r="K29" s="30"/>
      <c r="L29" s="32"/>
      <c r="M29" s="30"/>
      <c r="N29" s="32"/>
      <c r="O29" s="32"/>
      <c r="P29" s="32"/>
      <c r="Q29" s="32"/>
      <c r="R29" s="32"/>
      <c r="S29" s="32"/>
      <c r="T29" s="32"/>
      <c r="U29" s="32"/>
      <c r="V29" s="32"/>
      <c r="W29" s="30"/>
      <c r="X29" s="32"/>
      <c r="Y29" s="32"/>
      <c r="Z29" s="32"/>
      <c r="AA29" s="32"/>
      <c r="AB29" s="32"/>
      <c r="AC29" s="22"/>
    </row>
    <row r="30" spans="1:29" ht="22.15" customHeight="1" x14ac:dyDescent="0.25">
      <c r="A30" s="25" t="s">
        <v>240</v>
      </c>
      <c r="C30" s="31"/>
      <c r="D30" s="32">
        <v>259</v>
      </c>
      <c r="E30" s="32"/>
      <c r="F30" s="32">
        <v>9382</v>
      </c>
      <c r="G30" s="30"/>
      <c r="H30" s="32">
        <v>0</v>
      </c>
      <c r="I30" s="30"/>
      <c r="J30" s="32">
        <v>0</v>
      </c>
      <c r="K30" s="30"/>
      <c r="L30" s="32">
        <v>-9641</v>
      </c>
      <c r="M30" s="30"/>
      <c r="N30" s="32">
        <v>0</v>
      </c>
      <c r="O30" s="32"/>
      <c r="P30" s="32">
        <v>0</v>
      </c>
      <c r="Q30" s="32"/>
      <c r="R30" s="32">
        <v>0</v>
      </c>
      <c r="S30" s="32"/>
      <c r="T30" s="32">
        <v>0</v>
      </c>
      <c r="U30" s="32"/>
      <c r="V30" s="32">
        <f>SUM(R30:T30)</f>
        <v>0</v>
      </c>
      <c r="W30" s="30"/>
      <c r="X30" s="32">
        <f>SUM(D30:P30,V30)</f>
        <v>0</v>
      </c>
      <c r="Y30" s="32"/>
      <c r="Z30" s="32">
        <v>0</v>
      </c>
      <c r="AA30" s="32"/>
      <c r="AB30" s="32">
        <f t="shared" ref="AB30" si="3">SUM(X30:Z30)</f>
        <v>0</v>
      </c>
      <c r="AC30" s="22"/>
    </row>
    <row r="31" spans="1:29" ht="19.5" customHeight="1" x14ac:dyDescent="0.25">
      <c r="A31" s="25" t="s">
        <v>241</v>
      </c>
      <c r="C31" s="31"/>
      <c r="D31" s="32">
        <v>0</v>
      </c>
      <c r="E31" s="32"/>
      <c r="F31" s="32">
        <v>0</v>
      </c>
      <c r="G31" s="30"/>
      <c r="H31" s="32">
        <v>0</v>
      </c>
      <c r="I31" s="30"/>
      <c r="J31" s="32">
        <v>0</v>
      </c>
      <c r="K31" s="30"/>
      <c r="L31" s="32">
        <v>0</v>
      </c>
      <c r="M31" s="30"/>
      <c r="N31" s="32">
        <v>0</v>
      </c>
      <c r="O31" s="32"/>
      <c r="P31" s="32">
        <v>-293208</v>
      </c>
      <c r="Q31" s="32"/>
      <c r="R31" s="32">
        <v>0</v>
      </c>
      <c r="S31" s="32"/>
      <c r="T31" s="29">
        <v>0</v>
      </c>
      <c r="U31" s="32"/>
      <c r="V31" s="29">
        <f>SUM(R31:T31)</f>
        <v>0</v>
      </c>
      <c r="W31" s="30"/>
      <c r="X31" s="29">
        <f>SUM(D31:P31,V31)</f>
        <v>-293208</v>
      </c>
      <c r="Y31" s="32"/>
      <c r="Z31" s="32">
        <v>0</v>
      </c>
      <c r="AA31" s="32"/>
      <c r="AB31" s="29">
        <f t="shared" si="2"/>
        <v>-293208</v>
      </c>
      <c r="AC31" s="22"/>
    </row>
    <row r="32" spans="1:29" ht="24" thickBot="1" x14ac:dyDescent="0.3">
      <c r="A32" s="24" t="s">
        <v>206</v>
      </c>
      <c r="D32" s="34">
        <f>SUM(D25,D28:D31)</f>
        <v>444254</v>
      </c>
      <c r="E32" s="32"/>
      <c r="F32" s="34">
        <f>SUM(F25,F28:F31)</f>
        <v>2343330</v>
      </c>
      <c r="G32" s="32"/>
      <c r="H32" s="34">
        <f>SUM(H25,H28:H31)</f>
        <v>0</v>
      </c>
      <c r="I32" s="32"/>
      <c r="J32" s="34">
        <f>SUM(J25,J28:J31)</f>
        <v>643</v>
      </c>
      <c r="K32" s="32"/>
      <c r="L32" s="34">
        <f>SUM(L25,L28:L31)</f>
        <v>0</v>
      </c>
      <c r="M32" s="32"/>
      <c r="N32" s="34">
        <f>SUM(N25,N28:N31)</f>
        <v>55499</v>
      </c>
      <c r="O32" s="32"/>
      <c r="P32" s="34">
        <f>SUM(P25,P28:P31)</f>
        <v>465836</v>
      </c>
      <c r="Q32" s="32"/>
      <c r="R32" s="34">
        <f>SUM(R21,R28:R31)</f>
        <v>-639</v>
      </c>
      <c r="S32" s="32"/>
      <c r="T32" s="34">
        <f>SUM(T25,T28:T31)</f>
        <v>-28995</v>
      </c>
      <c r="U32" s="32"/>
      <c r="V32" s="34">
        <f>SUM(V25,V28:V31)</f>
        <v>-29634</v>
      </c>
      <c r="W32" s="30"/>
      <c r="X32" s="34">
        <f>SUM(X25,X28:X31)</f>
        <v>3279928</v>
      </c>
      <c r="Y32" s="32"/>
      <c r="Z32" s="34">
        <f>SUM(Z25,Z28:Z31)</f>
        <v>36648</v>
      </c>
      <c r="AA32" s="32"/>
      <c r="AB32" s="34">
        <f>SUM(AB25,AB28:AB31)</f>
        <v>3316576</v>
      </c>
    </row>
    <row r="33" spans="1:28" ht="24" thickTop="1" x14ac:dyDescent="0.25">
      <c r="A33" s="24"/>
      <c r="D33" s="32">
        <f>SUM(D25-BS!G98)</f>
        <v>0</v>
      </c>
      <c r="E33" s="32"/>
      <c r="F33" s="32">
        <f>SUM(F25-BS!G99)</f>
        <v>0</v>
      </c>
      <c r="G33" s="32"/>
      <c r="H33" s="32"/>
      <c r="I33" s="32"/>
      <c r="J33" s="32">
        <f>SUM(J25-BS!G100)</f>
        <v>0</v>
      </c>
      <c r="K33" s="32"/>
      <c r="L33" s="32">
        <f>SUM(L25-BS!G101)</f>
        <v>0</v>
      </c>
      <c r="M33" s="32"/>
      <c r="N33" s="32">
        <f>SUM(N25-BS!G103)</f>
        <v>0</v>
      </c>
      <c r="O33" s="32"/>
      <c r="P33" s="32">
        <f>SUM(P21-BS!G104)</f>
        <v>0</v>
      </c>
      <c r="Q33" s="32"/>
      <c r="R33" s="32"/>
      <c r="S33" s="32"/>
      <c r="T33" s="32"/>
      <c r="U33" s="32"/>
      <c r="V33" s="32">
        <f>SUM(V21-BS!G105)</f>
        <v>0</v>
      </c>
      <c r="W33" s="32"/>
      <c r="X33" s="32">
        <f>SUM(X21-BS!G106)</f>
        <v>0</v>
      </c>
      <c r="Y33" s="32"/>
      <c r="Z33" s="32">
        <f>SUM(Z21-BS!G107)</f>
        <v>0</v>
      </c>
      <c r="AA33" s="32"/>
      <c r="AB33" s="32">
        <f>SUM(AB21-BS!G108)</f>
        <v>0</v>
      </c>
    </row>
    <row r="34" spans="1:28" x14ac:dyDescent="0.25">
      <c r="A34" s="24"/>
      <c r="D34" s="32">
        <f>SUM(D32-BS!E98)</f>
        <v>0</v>
      </c>
      <c r="E34" s="32"/>
      <c r="F34" s="32">
        <f>SUM(F32-BS!E99)</f>
        <v>0</v>
      </c>
      <c r="G34" s="32"/>
      <c r="H34" s="32"/>
      <c r="I34" s="32"/>
      <c r="J34" s="32">
        <f>SUM(J32-BS!E100)</f>
        <v>0</v>
      </c>
      <c r="K34" s="32"/>
      <c r="L34" s="32">
        <f>SUM(L32-BS!E101)</f>
        <v>0</v>
      </c>
      <c r="M34" s="32"/>
      <c r="N34" s="32">
        <f>SUM(N32-BS!E103)</f>
        <v>0</v>
      </c>
      <c r="O34" s="32"/>
      <c r="P34" s="32">
        <f>SUM(P32-BS!E104)</f>
        <v>0</v>
      </c>
      <c r="Q34" s="32"/>
      <c r="R34" s="32"/>
      <c r="S34" s="32"/>
      <c r="T34" s="32"/>
      <c r="U34" s="32"/>
      <c r="V34" s="32">
        <f>SUM(V32-BS!E105)</f>
        <v>0</v>
      </c>
      <c r="W34" s="32"/>
      <c r="X34" s="32">
        <f>SUM(X32-BS!E106)</f>
        <v>0</v>
      </c>
      <c r="Y34" s="32"/>
      <c r="Z34" s="32">
        <f>SUM(Z32-BS!E107)</f>
        <v>0</v>
      </c>
      <c r="AA34" s="32"/>
      <c r="AB34" s="32">
        <f>SUM(AB32-BS!E108)</f>
        <v>0</v>
      </c>
    </row>
    <row r="35" spans="1:28" ht="22.5" customHeight="1" x14ac:dyDescent="0.25">
      <c r="A35" s="25" t="s">
        <v>20</v>
      </c>
      <c r="R35" s="97"/>
      <c r="S35" s="97"/>
      <c r="T35" s="97"/>
      <c r="U35" s="97"/>
      <c r="V35" s="97"/>
      <c r="W35" s="97"/>
      <c r="X35" s="97"/>
      <c r="Z35" s="23"/>
      <c r="AB35" s="23"/>
    </row>
  </sheetData>
  <mergeCells count="5">
    <mergeCell ref="N12:P12"/>
    <mergeCell ref="D6:AB6"/>
    <mergeCell ref="D7:X7"/>
    <mergeCell ref="R8:V8"/>
    <mergeCell ref="R9:T9"/>
  </mergeCells>
  <pageMargins left="0.39370078740157483" right="0.27" top="0.74803149606299213" bottom="0.74803149606299213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3"/>
  <sheetViews>
    <sheetView showGridLines="0" view="pageBreakPreview" topLeftCell="A19" zoomScale="70" zoomScaleNormal="70" zoomScaleSheetLayoutView="70" workbookViewId="0">
      <selection activeCell="L10" sqref="L10"/>
    </sheetView>
  </sheetViews>
  <sheetFormatPr defaultColWidth="9.28515625" defaultRowHeight="23.25" x14ac:dyDescent="0.25"/>
  <cols>
    <col min="1" max="1" width="22.28515625" style="17" customWidth="1"/>
    <col min="2" max="2" width="14.28515625" style="17" customWidth="1"/>
    <col min="3" max="3" width="5.28515625" style="17" customWidth="1"/>
    <col min="4" max="4" width="18.7109375" style="17" customWidth="1"/>
    <col min="5" max="5" width="1.7109375" style="17" customWidth="1"/>
    <col min="6" max="6" width="15" style="17" customWidth="1"/>
    <col min="7" max="7" width="1.7109375" style="17" customWidth="1"/>
    <col min="8" max="8" width="15" style="17" customWidth="1"/>
    <col min="9" max="9" width="1.7109375" style="17" customWidth="1"/>
    <col min="10" max="10" width="15" style="17" customWidth="1"/>
    <col min="11" max="11" width="1.7109375" style="17" customWidth="1"/>
    <col min="12" max="12" width="15" style="17" customWidth="1"/>
    <col min="13" max="13" width="1.7109375" style="17" customWidth="1"/>
    <col min="14" max="14" width="15" style="17" customWidth="1"/>
    <col min="15" max="15" width="1.7109375" style="17" customWidth="1"/>
    <col min="16" max="16" width="15.28515625" style="17" customWidth="1"/>
    <col min="17" max="17" width="1.7109375" style="17" customWidth="1"/>
    <col min="18" max="18" width="18.7109375" style="17" customWidth="1"/>
    <col min="19" max="19" width="1.7109375" style="17" customWidth="1"/>
    <col min="20" max="20" width="24.7109375" style="17" customWidth="1"/>
    <col min="21" max="21" width="1.7109375" style="17" customWidth="1"/>
    <col min="22" max="22" width="18.7109375" style="17" customWidth="1"/>
    <col min="23" max="23" width="1.7109375" style="17" customWidth="1"/>
    <col min="24" max="24" width="15" style="17" customWidth="1"/>
    <col min="25" max="25" width="0.7109375" style="17" customWidth="1"/>
    <col min="26" max="16384" width="9.28515625" style="17"/>
  </cols>
  <sheetData>
    <row r="1" spans="1:25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1" t="s">
        <v>157</v>
      </c>
    </row>
    <row r="2" spans="1:25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5" x14ac:dyDescent="0.25">
      <c r="A3" s="19" t="s">
        <v>194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x14ac:dyDescent="0.25">
      <c r="A4" s="19" t="s">
        <v>204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5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1" t="s">
        <v>158</v>
      </c>
    </row>
    <row r="6" spans="1:25" x14ac:dyDescent="0.25">
      <c r="A6" s="22"/>
      <c r="B6" s="22"/>
      <c r="C6" s="22"/>
      <c r="D6" s="260" t="s">
        <v>22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</row>
    <row r="7" spans="1:25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259" t="s">
        <v>118</v>
      </c>
      <c r="S7" s="259"/>
      <c r="T7" s="259"/>
      <c r="U7" s="259"/>
      <c r="V7" s="259"/>
      <c r="W7" s="259"/>
      <c r="X7" s="33"/>
    </row>
    <row r="8" spans="1:25" x14ac:dyDescent="0.25">
      <c r="A8" s="22"/>
      <c r="B8" s="22"/>
      <c r="C8" s="22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261" t="s">
        <v>124</v>
      </c>
      <c r="S8" s="261"/>
      <c r="T8" s="261"/>
      <c r="U8" s="23"/>
      <c r="V8" s="80"/>
      <c r="W8" s="80"/>
      <c r="X8" s="33"/>
    </row>
    <row r="9" spans="1:25" s="22" customFormat="1" x14ac:dyDescent="0.25">
      <c r="R9" s="23" t="s">
        <v>129</v>
      </c>
      <c r="S9" s="23"/>
      <c r="T9" s="23" t="s">
        <v>249</v>
      </c>
      <c r="U9" s="23"/>
      <c r="V9" s="23" t="s">
        <v>6</v>
      </c>
      <c r="W9" s="23"/>
    </row>
    <row r="10" spans="1:25" s="22" customFormat="1" x14ac:dyDescent="0.25">
      <c r="D10" s="23" t="s">
        <v>8</v>
      </c>
      <c r="F10" s="22" t="s">
        <v>9</v>
      </c>
      <c r="J10" s="22" t="s">
        <v>153</v>
      </c>
      <c r="L10" s="22" t="s">
        <v>10</v>
      </c>
      <c r="N10" s="259" t="s">
        <v>5</v>
      </c>
      <c r="O10" s="259"/>
      <c r="P10" s="259"/>
      <c r="Q10" s="23"/>
      <c r="R10" s="23" t="s">
        <v>130</v>
      </c>
      <c r="S10" s="23"/>
      <c r="T10" s="23" t="s">
        <v>250</v>
      </c>
      <c r="U10" s="23"/>
      <c r="V10" s="23" t="s">
        <v>137</v>
      </c>
      <c r="W10" s="23"/>
      <c r="X10" s="22" t="s">
        <v>6</v>
      </c>
    </row>
    <row r="11" spans="1:25" s="22" customFormat="1" ht="24.75" customHeight="1" x14ac:dyDescent="0.25">
      <c r="D11" s="253" t="s">
        <v>13</v>
      </c>
      <c r="F11" s="253" t="s">
        <v>14</v>
      </c>
      <c r="G11" s="23"/>
      <c r="H11" s="253" t="s">
        <v>152</v>
      </c>
      <c r="J11" s="253" t="s">
        <v>152</v>
      </c>
      <c r="L11" s="253" t="s">
        <v>15</v>
      </c>
      <c r="N11" s="253" t="s">
        <v>16</v>
      </c>
      <c r="P11" s="253" t="s">
        <v>17</v>
      </c>
      <c r="Q11" s="23"/>
      <c r="R11" s="253" t="s">
        <v>131</v>
      </c>
      <c r="S11" s="23"/>
      <c r="T11" s="256" t="s">
        <v>251</v>
      </c>
      <c r="U11" s="23"/>
      <c r="V11" s="253" t="s">
        <v>138</v>
      </c>
      <c r="W11" s="23"/>
      <c r="X11" s="253" t="s">
        <v>11</v>
      </c>
    </row>
    <row r="12" spans="1:25" x14ac:dyDescent="0.25">
      <c r="A12" s="24" t="s">
        <v>166</v>
      </c>
      <c r="D12" s="30">
        <v>443995</v>
      </c>
      <c r="E12" s="30">
        <v>0</v>
      </c>
      <c r="F12" s="30">
        <v>2333948</v>
      </c>
      <c r="G12" s="30">
        <v>0</v>
      </c>
      <c r="H12" s="32">
        <v>-13146</v>
      </c>
      <c r="I12" s="30">
        <v>0</v>
      </c>
      <c r="J12" s="32">
        <v>193</v>
      </c>
      <c r="K12" s="30">
        <v>0</v>
      </c>
      <c r="L12" s="30">
        <v>0</v>
      </c>
      <c r="M12" s="30">
        <v>0</v>
      </c>
      <c r="N12" s="30">
        <v>55499</v>
      </c>
      <c r="O12" s="30">
        <v>0</v>
      </c>
      <c r="P12" s="30">
        <v>574942</v>
      </c>
      <c r="Q12" s="30"/>
      <c r="R12" s="30">
        <v>131</v>
      </c>
      <c r="S12" s="30"/>
      <c r="T12" s="30">
        <v>0</v>
      </c>
      <c r="U12" s="30"/>
      <c r="V12" s="30">
        <f>SUM(R12:T12)</f>
        <v>131</v>
      </c>
      <c r="W12" s="32"/>
      <c r="X12" s="32">
        <f>SUM(D12:P12,V12)</f>
        <v>3395562</v>
      </c>
    </row>
    <row r="13" spans="1:25" ht="26.25" x14ac:dyDescent="0.25">
      <c r="A13" s="25" t="s">
        <v>159</v>
      </c>
      <c r="C13" s="26"/>
      <c r="D13" s="32">
        <v>0</v>
      </c>
      <c r="E13" s="32"/>
      <c r="F13" s="32">
        <v>0</v>
      </c>
      <c r="G13" s="32"/>
      <c r="H13" s="4">
        <v>0</v>
      </c>
      <c r="I13" s="32"/>
      <c r="J13" s="4">
        <v>0</v>
      </c>
      <c r="K13" s="27"/>
      <c r="L13" s="32">
        <v>0</v>
      </c>
      <c r="M13" s="27"/>
      <c r="N13" s="32">
        <v>0</v>
      </c>
      <c r="O13" s="30"/>
      <c r="P13" s="30">
        <f>SUM(PL!K58)</f>
        <v>144526</v>
      </c>
      <c r="Q13" s="30"/>
      <c r="R13" s="32">
        <v>0</v>
      </c>
      <c r="S13" s="32"/>
      <c r="T13" s="32">
        <v>0</v>
      </c>
      <c r="U13" s="32"/>
      <c r="V13" s="32">
        <f t="shared" ref="V13:V14" si="0">SUM(R13:T13)</f>
        <v>0</v>
      </c>
      <c r="W13" s="32"/>
      <c r="X13" s="32">
        <f>SUM(D13:P13,V13)</f>
        <v>144526</v>
      </c>
      <c r="Y13" s="22"/>
    </row>
    <row r="14" spans="1:25" ht="26.25" x14ac:dyDescent="0.25">
      <c r="A14" s="28" t="s">
        <v>160</v>
      </c>
      <c r="C14" s="26"/>
      <c r="D14" s="29">
        <v>0</v>
      </c>
      <c r="E14" s="30"/>
      <c r="F14" s="29">
        <v>0</v>
      </c>
      <c r="G14" s="32"/>
      <c r="H14" s="29">
        <v>0</v>
      </c>
      <c r="I14" s="32"/>
      <c r="J14" s="29">
        <v>0</v>
      </c>
      <c r="K14" s="30"/>
      <c r="L14" s="29">
        <v>0</v>
      </c>
      <c r="M14" s="30"/>
      <c r="N14" s="29">
        <v>0</v>
      </c>
      <c r="O14" s="30"/>
      <c r="P14" s="29">
        <v>0</v>
      </c>
      <c r="Q14" s="32"/>
      <c r="R14" s="29">
        <f>SUM(PL!K45)</f>
        <v>-693</v>
      </c>
      <c r="S14" s="32"/>
      <c r="T14" s="29">
        <f>SUM(PL!M45)</f>
        <v>0</v>
      </c>
      <c r="U14" s="32"/>
      <c r="V14" s="29">
        <f t="shared" si="0"/>
        <v>-693</v>
      </c>
      <c r="W14" s="32"/>
      <c r="X14" s="29">
        <f>SUM(D14:P14,V14)</f>
        <v>-693</v>
      </c>
      <c r="Y14" s="22"/>
    </row>
    <row r="15" spans="1:25" ht="26.25" x14ac:dyDescent="0.25">
      <c r="A15" s="25" t="s">
        <v>161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144526</v>
      </c>
      <c r="Q15" s="32"/>
      <c r="R15" s="32">
        <f>SUM(R13:R14)</f>
        <v>-693</v>
      </c>
      <c r="S15" s="32"/>
      <c r="T15" s="32">
        <f>SUM(T13:T14)</f>
        <v>0</v>
      </c>
      <c r="U15" s="32"/>
      <c r="V15" s="32">
        <f>SUM(V13:V14)</f>
        <v>-693</v>
      </c>
      <c r="W15" s="32"/>
      <c r="X15" s="32">
        <f>SUM(X13:X14)</f>
        <v>143833</v>
      </c>
      <c r="Y15" s="22"/>
    </row>
    <row r="16" spans="1:25" ht="26.25" x14ac:dyDescent="0.25">
      <c r="A16" s="5" t="s">
        <v>222</v>
      </c>
      <c r="C16" s="31"/>
      <c r="D16" s="32">
        <v>0</v>
      </c>
      <c r="E16" s="32"/>
      <c r="F16" s="32">
        <v>0</v>
      </c>
      <c r="G16" s="32"/>
      <c r="H16" s="32">
        <v>13146</v>
      </c>
      <c r="I16" s="32"/>
      <c r="J16" s="32">
        <v>450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f>SUM(R16:T16)</f>
        <v>0</v>
      </c>
      <c r="W16" s="32"/>
      <c r="X16" s="32">
        <f>SUM(D16:P16,V16)</f>
        <v>13596</v>
      </c>
      <c r="Y16" s="22"/>
    </row>
    <row r="17" spans="1:25" ht="24" thickBot="1" x14ac:dyDescent="0.3">
      <c r="A17" s="24" t="s">
        <v>167</v>
      </c>
      <c r="D17" s="34">
        <f>SUM(D12,D15:D16)</f>
        <v>443995</v>
      </c>
      <c r="E17" s="32"/>
      <c r="F17" s="34">
        <f>SUM(F12,F15:F16)</f>
        <v>2333948</v>
      </c>
      <c r="G17" s="32"/>
      <c r="H17" s="34">
        <f>SUM(H12,H15:H16)</f>
        <v>0</v>
      </c>
      <c r="I17" s="32"/>
      <c r="J17" s="34">
        <f>SUM(J12,J15:J16)</f>
        <v>643</v>
      </c>
      <c r="K17" s="32"/>
      <c r="L17" s="34">
        <f>SUM(L12,L15:L16)</f>
        <v>0</v>
      </c>
      <c r="M17" s="32"/>
      <c r="N17" s="34">
        <f>SUM(N12,N15:N16)</f>
        <v>55499</v>
      </c>
      <c r="O17" s="32"/>
      <c r="P17" s="34">
        <f>SUM(P12,P15:P16)</f>
        <v>719468</v>
      </c>
      <c r="Q17" s="32"/>
      <c r="R17" s="34">
        <f>SUM(R12,R15:R16)</f>
        <v>-562</v>
      </c>
      <c r="S17" s="32"/>
      <c r="T17" s="34">
        <f>SUM(T12,T15:T16)</f>
        <v>0</v>
      </c>
      <c r="U17" s="32"/>
      <c r="V17" s="34">
        <f>SUM(V12,V15:V16)</f>
        <v>-562</v>
      </c>
      <c r="W17" s="32"/>
      <c r="X17" s="34">
        <f>SUM(X12,X15:X16)</f>
        <v>3552991</v>
      </c>
    </row>
    <row r="18" spans="1:25" ht="24" thickTop="1" x14ac:dyDescent="0.25">
      <c r="A18" s="24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5" x14ac:dyDescent="0.25">
      <c r="A19" s="24" t="s">
        <v>205</v>
      </c>
      <c r="D19" s="32">
        <v>443995</v>
      </c>
      <c r="E19" s="32">
        <v>0</v>
      </c>
      <c r="F19" s="32">
        <v>2333948</v>
      </c>
      <c r="G19" s="32">
        <v>0</v>
      </c>
      <c r="H19" s="32">
        <v>0</v>
      </c>
      <c r="I19" s="32">
        <v>0</v>
      </c>
      <c r="J19" s="32">
        <v>643</v>
      </c>
      <c r="K19" s="32">
        <v>0</v>
      </c>
      <c r="L19" s="32">
        <v>9641</v>
      </c>
      <c r="M19" s="32">
        <v>0</v>
      </c>
      <c r="N19" s="32">
        <v>55499</v>
      </c>
      <c r="O19" s="32">
        <v>0</v>
      </c>
      <c r="P19" s="32">
        <v>554314</v>
      </c>
      <c r="Q19" s="32"/>
      <c r="R19" s="32">
        <v>-2462</v>
      </c>
      <c r="S19" s="32"/>
      <c r="T19" s="32">
        <v>0</v>
      </c>
      <c r="U19" s="32"/>
      <c r="V19" s="32">
        <f>SUM(R19:T19)</f>
        <v>-2462</v>
      </c>
      <c r="W19" s="32"/>
      <c r="X19" s="32">
        <f>SUM(D19:P19,V19)</f>
        <v>3395578</v>
      </c>
    </row>
    <row r="20" spans="1:25" x14ac:dyDescent="0.25">
      <c r="A20" s="52" t="s">
        <v>223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5" x14ac:dyDescent="0.25">
      <c r="A21" s="52" t="s">
        <v>265</v>
      </c>
      <c r="D21" s="29">
        <v>0</v>
      </c>
      <c r="E21" s="32"/>
      <c r="F21" s="29">
        <v>0</v>
      </c>
      <c r="G21" s="32"/>
      <c r="H21" s="29">
        <v>0</v>
      </c>
      <c r="I21" s="32"/>
      <c r="J21" s="29">
        <v>0</v>
      </c>
      <c r="K21" s="32"/>
      <c r="L21" s="29">
        <v>0</v>
      </c>
      <c r="M21" s="32"/>
      <c r="N21" s="29">
        <v>0</v>
      </c>
      <c r="O21" s="32"/>
      <c r="P21" s="29">
        <v>-2079</v>
      </c>
      <c r="Q21" s="32"/>
      <c r="R21" s="29">
        <v>12924</v>
      </c>
      <c r="S21" s="32"/>
      <c r="T21" s="29">
        <v>-40386</v>
      </c>
      <c r="U21" s="32"/>
      <c r="V21" s="29">
        <f>SUM(R21:T21)</f>
        <v>-27462</v>
      </c>
      <c r="W21" s="32"/>
      <c r="X21" s="29">
        <f>SUM(D21:P21,V21)</f>
        <v>-29541</v>
      </c>
    </row>
    <row r="22" spans="1:25" x14ac:dyDescent="0.25">
      <c r="A22" s="53" t="s">
        <v>205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5" x14ac:dyDescent="0.25">
      <c r="A23" s="53" t="s">
        <v>224</v>
      </c>
      <c r="D23" s="32">
        <f>SUM(D19:D21)</f>
        <v>443995</v>
      </c>
      <c r="E23" s="30">
        <v>0</v>
      </c>
      <c r="F23" s="32">
        <f>SUM(F19:F21)</f>
        <v>2333948</v>
      </c>
      <c r="G23" s="30">
        <v>0</v>
      </c>
      <c r="H23" s="32">
        <f>SUM(H19:H21)</f>
        <v>0</v>
      </c>
      <c r="I23" s="30">
        <v>0</v>
      </c>
      <c r="J23" s="32">
        <f>SUM(J19:J21)</f>
        <v>643</v>
      </c>
      <c r="K23" s="30">
        <v>0</v>
      </c>
      <c r="L23" s="32">
        <f>SUM(L19:L21)</f>
        <v>9641</v>
      </c>
      <c r="M23" s="30">
        <v>0</v>
      </c>
      <c r="N23" s="32">
        <f>SUM(N19:N21)</f>
        <v>55499</v>
      </c>
      <c r="O23" s="30">
        <v>0</v>
      </c>
      <c r="P23" s="32">
        <f>SUM(P19:P21)</f>
        <v>552235</v>
      </c>
      <c r="Q23" s="30"/>
      <c r="R23" s="32">
        <f>SUM(R19:R21)</f>
        <v>10462</v>
      </c>
      <c r="S23" s="32"/>
      <c r="T23" s="32">
        <f>SUM(T19:T21)</f>
        <v>-40386</v>
      </c>
      <c r="U23" s="32"/>
      <c r="V23" s="32">
        <f>SUM(V19:V21)</f>
        <v>-29924</v>
      </c>
      <c r="W23" s="32"/>
      <c r="X23" s="32">
        <f>SUM(X19:X21)</f>
        <v>3366037</v>
      </c>
    </row>
    <row r="24" spans="1:25" ht="26.25" x14ac:dyDescent="0.25">
      <c r="A24" s="25" t="s">
        <v>159</v>
      </c>
      <c r="C24" s="26"/>
      <c r="D24" s="32">
        <v>0</v>
      </c>
      <c r="E24" s="32"/>
      <c r="F24" s="32">
        <v>0</v>
      </c>
      <c r="G24" s="32"/>
      <c r="H24" s="4">
        <v>0</v>
      </c>
      <c r="I24" s="32"/>
      <c r="J24" s="4">
        <v>0</v>
      </c>
      <c r="K24" s="27"/>
      <c r="L24" s="32">
        <v>0</v>
      </c>
      <c r="M24" s="27"/>
      <c r="N24" s="32">
        <v>0</v>
      </c>
      <c r="O24" s="30"/>
      <c r="P24" s="30">
        <f>PL!I34</f>
        <v>206809</v>
      </c>
      <c r="Q24" s="30"/>
      <c r="R24" s="32">
        <v>0</v>
      </c>
      <c r="S24" s="32"/>
      <c r="T24" s="32">
        <v>0</v>
      </c>
      <c r="U24" s="32"/>
      <c r="V24" s="32">
        <f t="shared" ref="V24:V25" si="1">SUM(R24:T24)</f>
        <v>0</v>
      </c>
      <c r="W24" s="32"/>
      <c r="X24" s="32">
        <f t="shared" ref="X24:X25" si="2">SUM(D24:P24,V24)</f>
        <v>206809</v>
      </c>
      <c r="Y24" s="22"/>
    </row>
    <row r="25" spans="1:25" ht="26.25" x14ac:dyDescent="0.25">
      <c r="A25" s="28" t="s">
        <v>160</v>
      </c>
      <c r="C25" s="26"/>
      <c r="D25" s="29">
        <v>0</v>
      </c>
      <c r="E25" s="30"/>
      <c r="F25" s="29">
        <v>0</v>
      </c>
      <c r="G25" s="32"/>
      <c r="H25" s="29">
        <v>0</v>
      </c>
      <c r="I25" s="32"/>
      <c r="J25" s="29">
        <v>0</v>
      </c>
      <c r="K25" s="30"/>
      <c r="L25" s="29">
        <v>0</v>
      </c>
      <c r="M25" s="30"/>
      <c r="N25" s="29">
        <v>0</v>
      </c>
      <c r="O25" s="30"/>
      <c r="P25" s="29">
        <v>0</v>
      </c>
      <c r="Q25" s="32"/>
      <c r="R25" s="29">
        <f>PL!I45</f>
        <v>290</v>
      </c>
      <c r="S25" s="32"/>
      <c r="T25" s="29">
        <v>0</v>
      </c>
      <c r="U25" s="32"/>
      <c r="V25" s="29">
        <f t="shared" si="1"/>
        <v>290</v>
      </c>
      <c r="W25" s="32"/>
      <c r="X25" s="29">
        <f t="shared" si="2"/>
        <v>290</v>
      </c>
      <c r="Y25" s="22"/>
    </row>
    <row r="26" spans="1:25" ht="26.25" x14ac:dyDescent="0.25">
      <c r="A26" s="25" t="s">
        <v>161</v>
      </c>
      <c r="C26" s="31"/>
      <c r="D26" s="32">
        <f>SUM(D24:D25)</f>
        <v>0</v>
      </c>
      <c r="E26" s="32"/>
      <c r="F26" s="32">
        <f>SUM(F24:F25)</f>
        <v>0</v>
      </c>
      <c r="G26" s="32"/>
      <c r="H26" s="32">
        <f>SUM(H24:H25)</f>
        <v>0</v>
      </c>
      <c r="I26" s="32"/>
      <c r="J26" s="32">
        <f>SUM(J24:J25)</f>
        <v>0</v>
      </c>
      <c r="K26" s="32"/>
      <c r="L26" s="32">
        <f>SUM(L24:L25)</f>
        <v>0</v>
      </c>
      <c r="M26" s="32"/>
      <c r="N26" s="32">
        <f>SUM(N24:N25)</f>
        <v>0</v>
      </c>
      <c r="O26" s="32"/>
      <c r="P26" s="32">
        <f>SUM(P24:P25)</f>
        <v>206809</v>
      </c>
      <c r="Q26" s="32"/>
      <c r="R26" s="32">
        <f>SUM(R24:R25)</f>
        <v>290</v>
      </c>
      <c r="S26" s="32"/>
      <c r="T26" s="32">
        <f>SUM(T24:T25)</f>
        <v>0</v>
      </c>
      <c r="U26" s="32"/>
      <c r="V26" s="32">
        <f>SUM(V24:V25)</f>
        <v>290</v>
      </c>
      <c r="W26" s="32"/>
      <c r="X26" s="32">
        <f>SUM(X24:X25)</f>
        <v>207099</v>
      </c>
      <c r="Y26" s="22"/>
    </row>
    <row r="27" spans="1:25" ht="26.25" x14ac:dyDescent="0.25">
      <c r="A27" s="25" t="s">
        <v>238</v>
      </c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22"/>
    </row>
    <row r="28" spans="1:25" ht="26.25" x14ac:dyDescent="0.25">
      <c r="A28" s="25" t="s">
        <v>240</v>
      </c>
      <c r="C28" s="31"/>
      <c r="D28" s="32">
        <v>259</v>
      </c>
      <c r="E28" s="32"/>
      <c r="F28" s="32">
        <v>9382</v>
      </c>
      <c r="G28" s="32"/>
      <c r="H28" s="32">
        <v>0</v>
      </c>
      <c r="I28" s="32"/>
      <c r="J28" s="32">
        <v>0</v>
      </c>
      <c r="K28" s="32"/>
      <c r="L28" s="32">
        <v>-9641</v>
      </c>
      <c r="M28" s="32"/>
      <c r="N28" s="32">
        <v>0</v>
      </c>
      <c r="O28" s="32"/>
      <c r="P28" s="32">
        <v>0</v>
      </c>
      <c r="Q28" s="32"/>
      <c r="R28" s="32">
        <v>0</v>
      </c>
      <c r="S28" s="32"/>
      <c r="T28" s="32">
        <v>0</v>
      </c>
      <c r="U28" s="32"/>
      <c r="V28" s="32">
        <f>SUM(R28:T28)</f>
        <v>0</v>
      </c>
      <c r="W28" s="32"/>
      <c r="X28" s="32">
        <f>SUM(D28:P28,V28)</f>
        <v>0</v>
      </c>
      <c r="Y28" s="22"/>
    </row>
    <row r="29" spans="1:25" ht="26.25" x14ac:dyDescent="0.25">
      <c r="A29" s="5" t="s">
        <v>241</v>
      </c>
      <c r="C29" s="31"/>
      <c r="D29" s="32">
        <v>0</v>
      </c>
      <c r="E29" s="32"/>
      <c r="F29" s="32">
        <v>0</v>
      </c>
      <c r="G29" s="32"/>
      <c r="H29" s="32">
        <v>0</v>
      </c>
      <c r="I29" s="32"/>
      <c r="J29" s="32">
        <v>0</v>
      </c>
      <c r="K29" s="32"/>
      <c r="L29" s="32">
        <v>0</v>
      </c>
      <c r="M29" s="32"/>
      <c r="N29" s="32">
        <v>0</v>
      </c>
      <c r="O29" s="32"/>
      <c r="P29" s="32">
        <v>-293208</v>
      </c>
      <c r="Q29" s="32"/>
      <c r="R29" s="32">
        <v>0</v>
      </c>
      <c r="S29" s="32"/>
      <c r="T29" s="32">
        <v>0</v>
      </c>
      <c r="U29" s="32"/>
      <c r="V29" s="32">
        <f>SUM(R29:T29)</f>
        <v>0</v>
      </c>
      <c r="W29" s="32"/>
      <c r="X29" s="32">
        <f>SUM(D29:P29,V29)</f>
        <v>-293208</v>
      </c>
      <c r="Y29" s="22"/>
    </row>
    <row r="30" spans="1:25" ht="24" thickBot="1" x14ac:dyDescent="0.3">
      <c r="A30" s="24" t="s">
        <v>206</v>
      </c>
      <c r="D30" s="34">
        <f>D23+SUM(D26:D29)</f>
        <v>444254</v>
      </c>
      <c r="E30" s="32"/>
      <c r="F30" s="34">
        <f>F23+SUM(F26:F29)</f>
        <v>2343330</v>
      </c>
      <c r="G30" s="32"/>
      <c r="H30" s="34">
        <f>H23+SUM(H26:H29)</f>
        <v>0</v>
      </c>
      <c r="I30" s="32"/>
      <c r="J30" s="34">
        <f>J23+SUM(J26:J29)</f>
        <v>643</v>
      </c>
      <c r="K30" s="32"/>
      <c r="L30" s="34">
        <f>L23+SUM(L26:L29)</f>
        <v>0</v>
      </c>
      <c r="M30" s="32"/>
      <c r="N30" s="34">
        <f>N23+SUM(N26:N29)</f>
        <v>55499</v>
      </c>
      <c r="O30" s="32"/>
      <c r="P30" s="34">
        <f>P23+SUM(P26:P29)</f>
        <v>465836</v>
      </c>
      <c r="Q30" s="32"/>
      <c r="R30" s="34">
        <f>R23+SUM(R26:R29)</f>
        <v>10752</v>
      </c>
      <c r="S30" s="32"/>
      <c r="T30" s="34">
        <f>T23+SUM(T26:T29)</f>
        <v>-40386</v>
      </c>
      <c r="U30" s="32"/>
      <c r="V30" s="34">
        <f>V23+SUM(V26:V29)</f>
        <v>-29634</v>
      </c>
      <c r="W30" s="32"/>
      <c r="X30" s="34">
        <f>X23+SUM(X26:X29)</f>
        <v>3279928</v>
      </c>
    </row>
    <row r="31" spans="1:25" ht="24" thickTop="1" x14ac:dyDescent="0.25">
      <c r="A31" s="24"/>
      <c r="D31" s="4">
        <f>SUM(D19-BS!K98)</f>
        <v>0</v>
      </c>
      <c r="E31" s="32"/>
      <c r="F31" s="4">
        <f>SUM(F23-BS!K99)</f>
        <v>0</v>
      </c>
      <c r="G31" s="32"/>
      <c r="H31" s="4"/>
      <c r="I31" s="32"/>
      <c r="J31" s="4">
        <f>SUM(J23-BS!K100)</f>
        <v>0</v>
      </c>
      <c r="K31" s="4"/>
      <c r="L31" s="4">
        <f>SUM(L23-BS!K101)</f>
        <v>0</v>
      </c>
      <c r="M31" s="4"/>
      <c r="N31" s="4">
        <f>SUM(N23-BS!K103)</f>
        <v>0</v>
      </c>
      <c r="O31" s="4"/>
      <c r="P31" s="4">
        <f>SUM(P19-BS!K104)</f>
        <v>0</v>
      </c>
      <c r="Q31" s="32"/>
      <c r="R31" s="4"/>
      <c r="S31" s="4"/>
      <c r="T31" s="4"/>
      <c r="U31" s="4"/>
      <c r="V31" s="4">
        <f>SUM(V19-BS!K105)</f>
        <v>0</v>
      </c>
      <c r="W31" s="32"/>
      <c r="X31" s="4">
        <f>SUM(X19-BS!K108)</f>
        <v>0</v>
      </c>
    </row>
    <row r="32" spans="1:25" x14ac:dyDescent="0.25">
      <c r="A32" s="24"/>
      <c r="D32" s="4">
        <f>SUM(D30-BS!I98)</f>
        <v>0</v>
      </c>
      <c r="E32" s="32"/>
      <c r="F32" s="4">
        <f>SUM(F30-BS!I99)</f>
        <v>0</v>
      </c>
      <c r="G32" s="32"/>
      <c r="H32" s="4"/>
      <c r="I32" s="32"/>
      <c r="J32" s="4">
        <f>SUM(J30-BS!I100)</f>
        <v>0</v>
      </c>
      <c r="K32" s="4"/>
      <c r="L32" s="4">
        <f>SUM(L30-BS!I101)</f>
        <v>0</v>
      </c>
      <c r="M32" s="4"/>
      <c r="N32" s="4">
        <f>SUM(N30-BS!I103)</f>
        <v>0</v>
      </c>
      <c r="O32" s="4"/>
      <c r="P32" s="4">
        <f>SUM(P30-BS!I104)</f>
        <v>0</v>
      </c>
      <c r="Q32" s="32"/>
      <c r="R32" s="4"/>
      <c r="S32" s="4"/>
      <c r="T32" s="4"/>
      <c r="U32" s="4"/>
      <c r="V32" s="4">
        <f>V30-BS!I105</f>
        <v>0</v>
      </c>
      <c r="W32" s="32"/>
      <c r="X32" s="4">
        <f>SUM(X30-BS!I108)</f>
        <v>0</v>
      </c>
    </row>
    <row r="33" spans="1:1" x14ac:dyDescent="0.25">
      <c r="A33" s="25" t="s">
        <v>20</v>
      </c>
    </row>
  </sheetData>
  <mergeCells count="4">
    <mergeCell ref="D6:X6"/>
    <mergeCell ref="R7:W7"/>
    <mergeCell ref="N10:P10"/>
    <mergeCell ref="R8:T8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4" ma:contentTypeDescription="สร้างเอกสารใหม่" ma:contentTypeScope="" ma:versionID="f54e04f9ae92d1a39e3813333e13f727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eafaaa757371775f1a3268f4819adf3a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1CCD36-970B-45AC-893B-B3F155989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A585B2-A445-4A4F-9B76-B82049531B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1644686</vt:lpwstr>
  </property>
  <property fmtid="{D5CDD505-2E9C-101B-9397-08002B2CF9AE}" pid="4" name="OptimizationTime">
    <vt:lpwstr>20200513_1636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2020-05-12T06:09:08Z</cp:lastPrinted>
  <dcterms:created xsi:type="dcterms:W3CDTF">2017-02-04T08:22:00Z</dcterms:created>
  <dcterms:modified xsi:type="dcterms:W3CDTF">2020-05-12T06:10:12Z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