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Mar2020 Q1\"/>
    </mc:Choice>
  </mc:AlternateContent>
  <xr:revisionPtr revIDLastSave="0" documentId="13_ncr:1_{50CC4D7C-D7DA-4484-BD59-E11BDF7ACABA}" xr6:coauthVersionLast="41" xr6:coauthVersionMax="41" xr10:uidLastSave="{00000000-0000-0000-0000-000000000000}"/>
  <bookViews>
    <workbookView xWindow="-120" yWindow="-120" windowWidth="29040" windowHeight="15840" tabRatio="965" xr2:uid="{00000000-000D-0000-FFFF-FFFF00000000}"/>
  </bookViews>
  <sheets>
    <sheet name="Eng2-4" sheetId="1" r:id="rId1"/>
    <sheet name="Eng5-6" sheetId="2" r:id="rId2"/>
    <sheet name="Eng7" sheetId="3" r:id="rId3"/>
    <sheet name="Eng8" sheetId="4" r:id="rId4"/>
    <sheet name="Eng9-11" sheetId="6" r:id="rId5"/>
  </sheets>
  <definedNames>
    <definedName name="_xlnm.Print_Area" localSheetId="0">'Eng2-4'!$A$1:$M$151</definedName>
    <definedName name="_xlnm.Print_Area" localSheetId="1">'Eng5-6'!$A$1:$M$96</definedName>
    <definedName name="_xlnm.Print_Area" localSheetId="2">'Eng7'!$A$1:$AB$46</definedName>
    <definedName name="_xlnm.Print_Area" localSheetId="3">'Eng8'!$A$1:$P$33</definedName>
    <definedName name="_xlnm.Print_Area" localSheetId="4">'Eng9-11'!$A$1:$M$151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35" i="3" l="1"/>
  <c r="P39" i="3" s="1"/>
  <c r="P27" i="3"/>
  <c r="G65" i="2" l="1"/>
  <c r="K65" i="2"/>
  <c r="K67" i="2" s="1"/>
  <c r="K63" i="2"/>
  <c r="G63" i="2"/>
  <c r="K19" i="2"/>
  <c r="G19" i="2"/>
  <c r="K73" i="1"/>
  <c r="K82" i="1" s="1"/>
  <c r="K45" i="1"/>
  <c r="K48" i="1" s="1"/>
  <c r="G45" i="1"/>
  <c r="G21" i="1"/>
  <c r="G37" i="1"/>
  <c r="M126" i="6"/>
  <c r="K126" i="6"/>
  <c r="I126" i="6"/>
  <c r="G126" i="6"/>
  <c r="K119" i="6"/>
  <c r="G119" i="6"/>
  <c r="A106" i="6"/>
  <c r="M103" i="6"/>
  <c r="K103" i="6"/>
  <c r="I103" i="6"/>
  <c r="G103" i="6"/>
  <c r="M81" i="6"/>
  <c r="K81" i="6"/>
  <c r="I81" i="6"/>
  <c r="G81" i="6"/>
  <c r="M33" i="6"/>
  <c r="M42" i="6" s="1"/>
  <c r="M47" i="6" s="1"/>
  <c r="I33" i="6"/>
  <c r="I42" i="6" s="1"/>
  <c r="I47" i="6" s="1"/>
  <c r="A53" i="6"/>
  <c r="M47" i="2"/>
  <c r="G76" i="2"/>
  <c r="G80" i="2" s="1"/>
  <c r="G82" i="1"/>
  <c r="M82" i="1"/>
  <c r="I82" i="1"/>
  <c r="G94" i="1"/>
  <c r="L32" i="3"/>
  <c r="L35" i="3" s="1"/>
  <c r="P25" i="4"/>
  <c r="P27" i="4" s="1"/>
  <c r="V32" i="3"/>
  <c r="Z35" i="3"/>
  <c r="Z39" i="3" s="1"/>
  <c r="T35" i="3"/>
  <c r="T39" i="3" s="1"/>
  <c r="R35" i="3"/>
  <c r="R39" i="3"/>
  <c r="N35" i="3"/>
  <c r="N39" i="3" s="1"/>
  <c r="J35" i="3"/>
  <c r="J39" i="3" s="1"/>
  <c r="H35" i="3"/>
  <c r="H39" i="3" s="1"/>
  <c r="F35" i="3"/>
  <c r="F39" i="3" s="1"/>
  <c r="N27" i="4"/>
  <c r="N31" i="4" s="1"/>
  <c r="L27" i="4"/>
  <c r="J27" i="4"/>
  <c r="J31" i="4" s="1"/>
  <c r="H27" i="4"/>
  <c r="H31" i="4" s="1"/>
  <c r="F27" i="4"/>
  <c r="F31" i="4" s="1"/>
  <c r="M48" i="1"/>
  <c r="I48" i="1"/>
  <c r="M67" i="2"/>
  <c r="I67" i="2"/>
  <c r="M136" i="1"/>
  <c r="M139" i="1" s="1"/>
  <c r="I136" i="1"/>
  <c r="I139" i="1" s="1"/>
  <c r="K94" i="1"/>
  <c r="L19" i="4"/>
  <c r="J19" i="4"/>
  <c r="H19" i="4"/>
  <c r="F19" i="4"/>
  <c r="P17" i="4"/>
  <c r="P16" i="4"/>
  <c r="T27" i="3"/>
  <c r="N27" i="3"/>
  <c r="L27" i="3"/>
  <c r="J27" i="3"/>
  <c r="H27" i="3"/>
  <c r="F27" i="3"/>
  <c r="V37" i="3"/>
  <c r="M80" i="2"/>
  <c r="M83" i="2"/>
  <c r="I80" i="2"/>
  <c r="M14" i="2"/>
  <c r="M26" i="2" s="1"/>
  <c r="M29" i="2" s="1"/>
  <c r="M36" i="2" s="1"/>
  <c r="M57" i="2" s="1"/>
  <c r="I14" i="2"/>
  <c r="I26" i="2" s="1"/>
  <c r="I29" i="2" s="1"/>
  <c r="I36" i="2" s="1"/>
  <c r="I57" i="2" s="1"/>
  <c r="M94" i="1"/>
  <c r="I94" i="1"/>
  <c r="M27" i="1"/>
  <c r="I27" i="1"/>
  <c r="V25" i="3"/>
  <c r="X25" i="3"/>
  <c r="AB25" i="3" s="1"/>
  <c r="V23" i="3"/>
  <c r="X23" i="3" s="1"/>
  <c r="AB23" i="3" s="1"/>
  <c r="V21" i="3"/>
  <c r="X21" i="3" s="1"/>
  <c r="AB21" i="3" s="1"/>
  <c r="V19" i="3"/>
  <c r="X19" i="3" s="1"/>
  <c r="AB19" i="3" s="1"/>
  <c r="R27" i="3"/>
  <c r="G27" i="1"/>
  <c r="K80" i="2"/>
  <c r="A46" i="2"/>
  <c r="A96" i="2" s="1"/>
  <c r="A103" i="1"/>
  <c r="Z27" i="3"/>
  <c r="K27" i="1"/>
  <c r="A1" i="4"/>
  <c r="A46" i="3"/>
  <c r="A33" i="4" s="1"/>
  <c r="A50" i="6" s="1"/>
  <c r="A105" i="6" s="1"/>
  <c r="A151" i="6" s="1"/>
  <c r="A3" i="3"/>
  <c r="A3" i="4" s="1"/>
  <c r="A1" i="3"/>
  <c r="A1" i="2"/>
  <c r="A47" i="2" s="1"/>
  <c r="A49" i="2"/>
  <c r="K14" i="2"/>
  <c r="G14" i="2"/>
  <c r="A151" i="1"/>
  <c r="A106" i="1"/>
  <c r="A104" i="1"/>
  <c r="A58" i="1"/>
  <c r="A56" i="1"/>
  <c r="N19" i="4"/>
  <c r="P13" i="4"/>
  <c r="P19" i="4" s="1"/>
  <c r="A108" i="6"/>
  <c r="X32" i="3" l="1"/>
  <c r="M116" i="6"/>
  <c r="M119" i="6" s="1"/>
  <c r="I116" i="6"/>
  <c r="I119" i="6" s="1"/>
  <c r="X35" i="3"/>
  <c r="AB32" i="3"/>
  <c r="AB35" i="3" s="1"/>
  <c r="V35" i="3"/>
  <c r="V39" i="3" s="1"/>
  <c r="G133" i="1" s="1"/>
  <c r="AB27" i="3"/>
  <c r="V27" i="3"/>
  <c r="X27" i="3"/>
  <c r="K83" i="2"/>
  <c r="M86" i="2"/>
  <c r="M94" i="2" s="1"/>
  <c r="G26" i="2"/>
  <c r="G11" i="6" s="1"/>
  <c r="G33" i="6" s="1"/>
  <c r="G42" i="6" s="1"/>
  <c r="G47" i="6" s="1"/>
  <c r="K26" i="2"/>
  <c r="K11" i="6" s="1"/>
  <c r="K33" i="6" s="1"/>
  <c r="K42" i="6" s="1"/>
  <c r="K47" i="6" s="1"/>
  <c r="G67" i="2"/>
  <c r="I83" i="2"/>
  <c r="I86" i="2" s="1"/>
  <c r="I94" i="2" s="1"/>
  <c r="L37" i="3"/>
  <c r="G83" i="2"/>
  <c r="G48" i="1"/>
  <c r="G50" i="1" s="1"/>
  <c r="G96" i="1"/>
  <c r="I50" i="1"/>
  <c r="K50" i="1"/>
  <c r="K96" i="1"/>
  <c r="M50" i="1"/>
  <c r="M96" i="1"/>
  <c r="M141" i="1" s="1"/>
  <c r="I96" i="1"/>
  <c r="I141" i="1" s="1"/>
  <c r="K29" i="2" l="1"/>
  <c r="K33" i="2" s="1"/>
  <c r="G29" i="2"/>
  <c r="G36" i="2" s="1"/>
  <c r="G57" i="2" s="1"/>
  <c r="G86" i="2" s="1"/>
  <c r="G94" i="2" s="1"/>
  <c r="L39" i="3"/>
  <c r="G132" i="1" s="1"/>
  <c r="G136" i="1" s="1"/>
  <c r="G139" i="1" s="1"/>
  <c r="G141" i="1" s="1"/>
  <c r="X37" i="3"/>
  <c r="K36" i="2" l="1"/>
  <c r="K57" i="2" s="1"/>
  <c r="L29" i="4" s="1"/>
  <c r="AB37" i="3"/>
  <c r="AB39" i="3" s="1"/>
  <c r="X39" i="3"/>
  <c r="K86" i="2" l="1"/>
  <c r="K94" i="2" s="1"/>
  <c r="P29" i="4"/>
  <c r="P31" i="4" s="1"/>
  <c r="L31" i="4"/>
  <c r="K132" i="1" s="1"/>
  <c r="K136" i="1" s="1"/>
  <c r="K139" i="1" s="1"/>
  <c r="K141" i="1" s="1"/>
</calcChain>
</file>

<file path=xl/sharedStrings.xml><?xml version="1.0" encoding="utf-8"?>
<sst xmlns="http://schemas.openxmlformats.org/spreadsheetml/2006/main" count="567" uniqueCount="286">
  <si>
    <t>PTG Energy Public Company Limited</t>
  </si>
  <si>
    <t>Statement of Financial Position</t>
  </si>
  <si>
    <t xml:space="preserve"> </t>
  </si>
  <si>
    <t>Notes</t>
  </si>
  <si>
    <t>Assets</t>
  </si>
  <si>
    <t>Current assets</t>
  </si>
  <si>
    <t>Cash and cash equivalents</t>
  </si>
  <si>
    <t>Trade and other receivables, net</t>
  </si>
  <si>
    <t>Short-term loans to related parties</t>
  </si>
  <si>
    <t>Inventories, net</t>
  </si>
  <si>
    <t>Total current assets</t>
  </si>
  <si>
    <t>Non-current assets</t>
  </si>
  <si>
    <t>Investments in subsidiaries</t>
  </si>
  <si>
    <t>Long-term loans to third parties, net</t>
  </si>
  <si>
    <t>Investment property, net</t>
  </si>
  <si>
    <t>Property, plant and equipment, net</t>
  </si>
  <si>
    <t>Intangible assets, net</t>
  </si>
  <si>
    <t>Other non-current assets</t>
  </si>
  <si>
    <t xml:space="preserve">Total non-current assets </t>
  </si>
  <si>
    <t>Total assets</t>
  </si>
  <si>
    <t>Current liabilities</t>
  </si>
  <si>
    <t>Trade and other payables</t>
  </si>
  <si>
    <t>Short-term loans from related parties</t>
  </si>
  <si>
    <t>Current portion of long-term loans from</t>
  </si>
  <si>
    <t>Income tax payable</t>
  </si>
  <si>
    <t>Total current liabilities</t>
  </si>
  <si>
    <t>Non-current liabilities</t>
  </si>
  <si>
    <t>Retirement benefit obligations</t>
  </si>
  <si>
    <t>Deferred tax liabilities, net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</si>
  <si>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</si>
  <si>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</si>
  <si>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</si>
  <si>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</si>
  <si>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</si>
  <si>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</si>
  <si>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</si>
  <si>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</si>
  <si>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</si>
  <si>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</si>
  <si>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</si>
  <si>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 xml:space="preserve">Total equity attributable to owners </t>
  </si>
  <si>
    <t>of the parent</t>
  </si>
  <si>
    <t>Non-controlling interests</t>
  </si>
  <si>
    <t>Statement of Income</t>
  </si>
  <si>
    <t>Revenue from sales and services</t>
  </si>
  <si>
    <t>Costs of sales and services</t>
  </si>
  <si>
    <t>Gross profit</t>
  </si>
  <si>
    <t>Revenue from assets for lease</t>
  </si>
  <si>
    <t xml:space="preserve">and other services </t>
  </si>
  <si>
    <t>Other income</t>
  </si>
  <si>
    <t>Selling expenses</t>
  </si>
  <si>
    <t xml:space="preserve">Administrative expenses </t>
  </si>
  <si>
    <t>Finance costs</t>
  </si>
  <si>
    <t xml:space="preserve">Income tax </t>
  </si>
  <si>
    <t xml:space="preserve">Owners of the parent </t>
  </si>
  <si>
    <t>Statement of Comprehensive Income</t>
  </si>
  <si>
    <t xml:space="preserve">   </t>
  </si>
  <si>
    <t>Owners of the parent</t>
  </si>
  <si>
    <t>Attributable to owners of the parent</t>
  </si>
  <si>
    <t>Other comprehensive</t>
  </si>
  <si>
    <t xml:space="preserve"> income (expense)</t>
  </si>
  <si>
    <t>Total other</t>
  </si>
  <si>
    <t>Issued and</t>
  </si>
  <si>
    <t>components of</t>
  </si>
  <si>
    <t>Total</t>
  </si>
  <si>
    <t>paid-up share</t>
  </si>
  <si>
    <t>Premium on</t>
  </si>
  <si>
    <t>Legal</t>
  </si>
  <si>
    <t>Available-for-sale</t>
  </si>
  <si>
    <t>Total owners</t>
  </si>
  <si>
    <t>Non-controlling</t>
  </si>
  <si>
    <t>capital</t>
  </si>
  <si>
    <t>share capital</t>
  </si>
  <si>
    <t xml:space="preserve"> reserve</t>
  </si>
  <si>
    <t>investments</t>
  </si>
  <si>
    <t xml:space="preserve"> equity</t>
  </si>
  <si>
    <t>interests</t>
  </si>
  <si>
    <t>equity</t>
  </si>
  <si>
    <t>Legal reserve</t>
  </si>
  <si>
    <t xml:space="preserve"> Premium on</t>
  </si>
  <si>
    <t>reserve</t>
  </si>
  <si>
    <t>Statement of Cash Flows</t>
  </si>
  <si>
    <t>Cash flows from operating activities</t>
  </si>
  <si>
    <t>income tax to net cash provided by operations:</t>
  </si>
  <si>
    <t>- Depreciation and amortisation</t>
  </si>
  <si>
    <t>- Provision for decommissioning costs</t>
  </si>
  <si>
    <t>- Retirement benefit expenses</t>
  </si>
  <si>
    <t>- Interest income</t>
  </si>
  <si>
    <t>- Interest expenses</t>
  </si>
  <si>
    <t>Changes in operating assets and liabilities:</t>
  </si>
  <si>
    <t>- Trade and other receivables</t>
  </si>
  <si>
    <t>- Inventories</t>
  </si>
  <si>
    <t>- Other non-current assets</t>
  </si>
  <si>
    <t>- Trade and other payables</t>
  </si>
  <si>
    <t>- Retirement benefit obligations paid</t>
  </si>
  <si>
    <t>- Other non-current liabilities</t>
  </si>
  <si>
    <t>Cash generated from operations</t>
  </si>
  <si>
    <t>- Interest received</t>
  </si>
  <si>
    <t>- Interest paid</t>
  </si>
  <si>
    <t>- Income tax paid</t>
  </si>
  <si>
    <t>Net cash receipts from operating activities</t>
  </si>
  <si>
    <t>Cash flows from investing activities</t>
  </si>
  <si>
    <t>Payments for leasehold right and land rental</t>
  </si>
  <si>
    <t>Payments for purchases of intangible assets</t>
  </si>
  <si>
    <t>Proceeds from short-term loans to related parties</t>
  </si>
  <si>
    <t>Cash flows from financing activities</t>
  </si>
  <si>
    <t>Proceeds from short-term loans from related parties</t>
  </si>
  <si>
    <t>Beginning balance</t>
  </si>
  <si>
    <t>Ending balance</t>
  </si>
  <si>
    <t>Cash and cash equivalents are made up as follows:</t>
  </si>
  <si>
    <t>- Cash on hand and deposits at financial institutions -</t>
  </si>
  <si>
    <t xml:space="preserve">  maturities within three months </t>
  </si>
  <si>
    <t>- Purchases of intangible assets by payables</t>
  </si>
  <si>
    <t xml:space="preserve">- Change in value of </t>
  </si>
  <si>
    <t xml:space="preserve">Items that will be reclassified </t>
  </si>
  <si>
    <t>subsequently to profit or loss</t>
  </si>
  <si>
    <t>Total comprehensive income</t>
  </si>
  <si>
    <t>- Loss on write-off of assets</t>
  </si>
  <si>
    <t>Proceeds from disposals of plant and equipment</t>
  </si>
  <si>
    <t>comprehensive</t>
  </si>
  <si>
    <t>Share of other</t>
  </si>
  <si>
    <t xml:space="preserve">- 1,670,000,000 ordinary shares </t>
  </si>
  <si>
    <t xml:space="preserve">   paid-up of Baht 1 each</t>
  </si>
  <si>
    <t>Deferred tax assets, net</t>
  </si>
  <si>
    <t>Other long-term investment</t>
  </si>
  <si>
    <t>Debentures, net</t>
  </si>
  <si>
    <t>- Amortisation of deferred financing fee</t>
  </si>
  <si>
    <t>Payments for short-term loans to related parties</t>
  </si>
  <si>
    <t>Proceeds from debentures</t>
  </si>
  <si>
    <t>Prepaid leasehold right and land rental, net</t>
  </si>
  <si>
    <t>Current portion of long-term loans to third parties</t>
  </si>
  <si>
    <t>financial institutions</t>
  </si>
  <si>
    <t>Short-term loans from financial institutions</t>
  </si>
  <si>
    <t>Long-term loans from financial institutions, net</t>
  </si>
  <si>
    <t>Liabilities and equity</t>
  </si>
  <si>
    <t>Equity</t>
  </si>
  <si>
    <t>Other components of equity</t>
  </si>
  <si>
    <t>Total equity</t>
  </si>
  <si>
    <t>Total liabilities and equity</t>
  </si>
  <si>
    <t>Statement of Changes in Equity</t>
  </si>
  <si>
    <t>- Purchases of investment property by payables</t>
  </si>
  <si>
    <t xml:space="preserve">Total comprehensive income </t>
  </si>
  <si>
    <t>Profit (loss) attributable to:</t>
  </si>
  <si>
    <t>- Purchases of plant and equipment by payables</t>
  </si>
  <si>
    <t>Consolidated</t>
  </si>
  <si>
    <t xml:space="preserve">Separate </t>
  </si>
  <si>
    <t>Separate</t>
  </si>
  <si>
    <t xml:space="preserve">   at par value of Baht 1 each</t>
  </si>
  <si>
    <t>Goodwill</t>
  </si>
  <si>
    <t>Investments in joint ventures</t>
  </si>
  <si>
    <t>Investments in associates</t>
  </si>
  <si>
    <t>in joint ventures and associates, net</t>
  </si>
  <si>
    <t>and associates</t>
  </si>
  <si>
    <t>Proceeds from long-term loans to related parties</t>
  </si>
  <si>
    <t>Long-term loans to related parties, net</t>
  </si>
  <si>
    <t>Total items that will be reclassified</t>
  </si>
  <si>
    <t>Proceeds from long-term loans from financial institutions</t>
  </si>
  <si>
    <t>- Income tax on items that will be</t>
  </si>
  <si>
    <t xml:space="preserve">   reclassified</t>
  </si>
  <si>
    <t xml:space="preserve">   to profit or loss</t>
  </si>
  <si>
    <t>Current portion of debentures, net</t>
  </si>
  <si>
    <t>Other comprehensive income (expense)</t>
  </si>
  <si>
    <t>(expense) attributable to:</t>
  </si>
  <si>
    <t>Surplus from</t>
  </si>
  <si>
    <t>increase in</t>
  </si>
  <si>
    <t>shareholding</t>
  </si>
  <si>
    <t xml:space="preserve">Share of profit (loss) from investments </t>
  </si>
  <si>
    <t>Payments for long-term loans to related parties</t>
  </si>
  <si>
    <t>Payments for short-term loans from related parties</t>
  </si>
  <si>
    <t>Payments for long-term loans from financial institutions</t>
  </si>
  <si>
    <t>interest of</t>
  </si>
  <si>
    <t>2019</t>
  </si>
  <si>
    <t>Opening balance as at 1 January 2019</t>
  </si>
  <si>
    <t>Payments on redemption of debenture</t>
  </si>
  <si>
    <t>Proceeds from short-term investments, net</t>
  </si>
  <si>
    <t>Net increase (decrease) in cash and cash equivalents</t>
  </si>
  <si>
    <t>Other</t>
  </si>
  <si>
    <t>comprehensive income</t>
  </si>
  <si>
    <t>- (Gain) loss on disposals of assets, net</t>
  </si>
  <si>
    <t xml:space="preserve">- Gain on disposals of short-term investments </t>
  </si>
  <si>
    <t xml:space="preserve">Cash flows before changes in operating assets </t>
  </si>
  <si>
    <t>and liabilities</t>
  </si>
  <si>
    <t xml:space="preserve">- Share of (profit) loss from investments in </t>
  </si>
  <si>
    <t>joint ventures and associates, net</t>
  </si>
  <si>
    <t>from non-controlling interests</t>
  </si>
  <si>
    <t>financing activities</t>
  </si>
  <si>
    <t xml:space="preserve">- (Reversal of) allowance for decrease </t>
  </si>
  <si>
    <t>in inventory value and obsolescence</t>
  </si>
  <si>
    <t xml:space="preserve">Proceeds from deposits at financial institutions </t>
  </si>
  <si>
    <t>used as collateral</t>
  </si>
  <si>
    <t xml:space="preserve">Payments from bank overdrafts from </t>
  </si>
  <si>
    <t xml:space="preserve">Proceeds from short-term loans from </t>
  </si>
  <si>
    <t xml:space="preserve">Payments for short-term loans from </t>
  </si>
  <si>
    <t xml:space="preserve">Proceeds from paid-up shares of subsidiaries  </t>
  </si>
  <si>
    <t>profit or loss</t>
  </si>
  <si>
    <t xml:space="preserve">   accounted for using the equity method</t>
  </si>
  <si>
    <t xml:space="preserve">   of joint ventures and associates</t>
  </si>
  <si>
    <t>subsidiaries</t>
  </si>
  <si>
    <t>Proceeds from long-term loans to third parties</t>
  </si>
  <si>
    <t>of debentures and loans</t>
  </si>
  <si>
    <t>financial institutions, net</t>
  </si>
  <si>
    <t>Payments for deferred financing fee</t>
  </si>
  <si>
    <t>Payments for purchases of investment property</t>
  </si>
  <si>
    <t>As at 31 March 2020</t>
  </si>
  <si>
    <t>2020</t>
  </si>
  <si>
    <t>31 March</t>
  </si>
  <si>
    <t>31 December</t>
  </si>
  <si>
    <t>For the three-month period ended 31 March 2020</t>
  </si>
  <si>
    <t>for the period, net of tax</t>
  </si>
  <si>
    <t>Changes in equity for the period</t>
  </si>
  <si>
    <t>Total comprehensive income for the period</t>
  </si>
  <si>
    <t>Closing balance as at 31 March 2020</t>
  </si>
  <si>
    <t>Closing balance as at 31 March 2019</t>
  </si>
  <si>
    <t>-</t>
  </si>
  <si>
    <t>Baht’000</t>
  </si>
  <si>
    <t>financial information</t>
  </si>
  <si>
    <t>Consolidated financial information</t>
  </si>
  <si>
    <t>Separate financial information</t>
  </si>
  <si>
    <t>Financial assets measured at</t>
  </si>
  <si>
    <t>fair value through profit or loss</t>
  </si>
  <si>
    <t>fair value through other comprehensive income</t>
  </si>
  <si>
    <t>Payments for right-of-use assets</t>
  </si>
  <si>
    <t>Payments on lease liabilities</t>
  </si>
  <si>
    <t>Lease liabilities, net</t>
  </si>
  <si>
    <t>Current portion of lease liabilities, net</t>
  </si>
  <si>
    <t>Proceeds from disposal of investments in an associate</t>
  </si>
  <si>
    <t>Current portion of long-term loans to related parties</t>
  </si>
  <si>
    <t>Right-of-use assets, net</t>
  </si>
  <si>
    <t>- Remeasurements of retirement</t>
  </si>
  <si>
    <t xml:space="preserve">   benefit obligations</t>
  </si>
  <si>
    <t>Total comprehensive expense for the period</t>
  </si>
  <si>
    <t>Note</t>
  </si>
  <si>
    <t>Opening balance as at 1 January 2020</t>
  </si>
  <si>
    <t>5, 13</t>
  </si>
  <si>
    <t>5, 16</t>
  </si>
  <si>
    <t>Unaudited</t>
  </si>
  <si>
    <t>Audited</t>
  </si>
  <si>
    <t xml:space="preserve">Profit (loss) before income tax </t>
  </si>
  <si>
    <t>Profit (loss) for the period</t>
  </si>
  <si>
    <t>Earnings (loss) per share</t>
  </si>
  <si>
    <t>Basic earnings (loss) per share (Baht)</t>
  </si>
  <si>
    <t xml:space="preserve">- Share of other comprehensive </t>
  </si>
  <si>
    <t>income (expense)</t>
  </si>
  <si>
    <t>(expense) for the period</t>
  </si>
  <si>
    <t>Profit (loss) before income tax for the period</t>
  </si>
  <si>
    <t>5, 9</t>
  </si>
  <si>
    <t xml:space="preserve">Adjustments to reconcile profit (loss) before </t>
  </si>
  <si>
    <t>5, 12</t>
  </si>
  <si>
    <t xml:space="preserve"> financial instruments, net</t>
  </si>
  <si>
    <t>Opening balance as at 1 January 2020 - restated</t>
  </si>
  <si>
    <t>Net cash receipts from (payments in)</t>
  </si>
  <si>
    <t xml:space="preserve">Net cash payment from paid-up share capital </t>
  </si>
  <si>
    <t>of a subsidiary</t>
  </si>
  <si>
    <t>Short-term investment - Available-for-sale</t>
  </si>
  <si>
    <t>Derivative liability</t>
  </si>
  <si>
    <t xml:space="preserve">Items that will not be reclassified to </t>
  </si>
  <si>
    <t>- Income tax on items that will not be</t>
  </si>
  <si>
    <t>Total items that will not be reclassified</t>
  </si>
  <si>
    <t>of joint ventures</t>
  </si>
  <si>
    <t>- Reversal of impairment charge of assets</t>
  </si>
  <si>
    <t>investing activities</t>
  </si>
  <si>
    <t>Supplementary information:</t>
  </si>
  <si>
    <t>- (Reversal of) loss allowance from impairment</t>
  </si>
  <si>
    <t>Director  …………………….………..………………     Director…………………….………..………………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</si>
  <si>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</si>
  <si>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Investment in subsidiaries </t>
  </si>
  <si>
    <t>of non-controlling interests</t>
  </si>
  <si>
    <t xml:space="preserve">Total comprehensive income (expense) </t>
  </si>
  <si>
    <t>for the period</t>
  </si>
  <si>
    <t xml:space="preserve">Opening balance as at 1 January 2020 </t>
  </si>
  <si>
    <t>- restated</t>
  </si>
  <si>
    <t xml:space="preserve">Impact of first-time adoption of </t>
  </si>
  <si>
    <t>new financial reporting standards</t>
  </si>
  <si>
    <t xml:space="preserve">Payments for purchases of property, </t>
  </si>
  <si>
    <t>plant and equipment</t>
  </si>
  <si>
    <t>The accompanying condensed notes to the interim financial information on pages 12 to 41 are an integral part of this interim financial information.</t>
  </si>
  <si>
    <t>Overdrafts from a financial institution</t>
  </si>
  <si>
    <t xml:space="preserve">   available-for-sale investments</t>
  </si>
  <si>
    <t>equity investments</t>
  </si>
  <si>
    <t>at fair value</t>
  </si>
  <si>
    <t>through other</t>
  </si>
  <si>
    <t>income</t>
  </si>
  <si>
    <t>Measurement of</t>
  </si>
  <si>
    <t>Loss on remeasurement of</t>
  </si>
  <si>
    <t>financial instruments, net</t>
  </si>
  <si>
    <t xml:space="preserve">- Loss on remeasurement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</si>
</sst>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\ #,##0;\(#,##0\);\-"/>
    <numFmt numFmtId="168" formatCode="#,##0;\(#,##0\);\-"/>
    <numFmt numFmtId="169" formatCode="#,##0.0;\(#,##0.0\)"/>
    <numFmt numFmtId="170" formatCode="0.0"/>
    <numFmt numFmtId="171" formatCode="#,##0.00;\(#,##0.00\)"/>
    <numFmt numFmtId="172" formatCode="#,##0.00;\(#,##0.00\);\-"/>
  </numFmts>
  <fonts count="25" x14ac:knownFonts="1">
    <font>
      <sz val="10"/>
      <color indexed="8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8" fillId="32" borderId="12" applyNumberFormat="0" applyFont="0" applyAlignment="0" applyProtection="0"/>
    <xf numFmtId="0" fontId="21" fillId="27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289">
    <xf numFmtId="0" fontId="0" fillId="0" borderId="0" xfId="0"/>
    <xf numFmtId="166" fontId="4" fillId="0" borderId="0" xfId="42" applyNumberFormat="1" applyFont="1" applyFill="1" applyAlignment="1">
      <alignment vertical="center"/>
    </xf>
    <xf numFmtId="0" fontId="5" fillId="0" borderId="0" xfId="42" applyNumberFormat="1" applyFont="1" applyFill="1" applyAlignment="1">
      <alignment horizontal="center" vertical="center"/>
    </xf>
    <xf numFmtId="0" fontId="4" fillId="0" borderId="0" xfId="42" applyNumberFormat="1" applyFont="1" applyFill="1" applyAlignment="1">
      <alignment horizontal="center" vertical="center"/>
    </xf>
    <xf numFmtId="0" fontId="5" fillId="0" borderId="1" xfId="42" applyNumberFormat="1" applyFont="1" applyFill="1" applyBorder="1" applyAlignment="1">
      <alignment horizontal="center" vertical="center"/>
    </xf>
    <xf numFmtId="0" fontId="5" fillId="0" borderId="0" xfId="42" applyNumberFormat="1" applyFont="1" applyFill="1" applyBorder="1" applyAlignment="1">
      <alignment horizontal="center" vertical="center"/>
    </xf>
    <xf numFmtId="166" fontId="5" fillId="0" borderId="0" xfId="42" applyNumberFormat="1" applyFont="1" applyFill="1" applyAlignment="1">
      <alignment vertical="center"/>
    </xf>
    <xf numFmtId="166" fontId="4" fillId="0" borderId="0" xfId="42" applyNumberFormat="1" applyFont="1" applyFill="1" applyBorder="1" applyAlignment="1">
      <alignment horizontal="center" vertical="center"/>
    </xf>
    <xf numFmtId="168" fontId="4" fillId="0" borderId="0" xfId="42" applyNumberFormat="1" applyFont="1" applyFill="1" applyAlignment="1">
      <alignment horizontal="right" vertical="center"/>
    </xf>
    <xf numFmtId="166" fontId="4" fillId="0" borderId="0" xfId="42" applyNumberFormat="1" applyFont="1" applyFill="1" applyBorder="1" applyAlignment="1">
      <alignment vertical="center"/>
    </xf>
    <xf numFmtId="168" fontId="4" fillId="0" borderId="0" xfId="42" applyNumberFormat="1" applyFont="1" applyFill="1" applyBorder="1" applyAlignment="1">
      <alignment horizontal="right" vertical="center"/>
    </xf>
    <xf numFmtId="168" fontId="4" fillId="0" borderId="1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vertical="center"/>
    </xf>
    <xf numFmtId="0" fontId="4" fillId="0" borderId="0" xfId="42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5" fillId="0" borderId="1" xfId="42" applyNumberFormat="1" applyFont="1" applyFill="1" applyBorder="1" applyAlignment="1">
      <alignment vertical="center"/>
    </xf>
    <xf numFmtId="0" fontId="4" fillId="0" borderId="1" xfId="42" applyNumberFormat="1" applyFont="1" applyFill="1" applyBorder="1" applyAlignment="1">
      <alignment horizontal="center" vertical="center"/>
    </xf>
    <xf numFmtId="166" fontId="4" fillId="0" borderId="1" xfId="42" applyNumberFormat="1" applyFont="1" applyFill="1" applyBorder="1" applyAlignment="1">
      <alignment horizontal="center" vertical="center"/>
    </xf>
    <xf numFmtId="166" fontId="4" fillId="0" borderId="1" xfId="42" applyNumberFormat="1" applyFont="1" applyFill="1" applyBorder="1" applyAlignment="1">
      <alignment vertical="center"/>
    </xf>
    <xf numFmtId="0" fontId="4" fillId="0" borderId="0" xfId="42" applyFont="1" applyFill="1" applyBorder="1" applyAlignment="1">
      <alignment horizontal="justify" vertical="center"/>
    </xf>
    <xf numFmtId="0" fontId="4" fillId="0" borderId="0" xfId="42" applyNumberFormat="1" applyFont="1" applyFill="1" applyBorder="1" applyAlignment="1">
      <alignment horizontal="justify" vertical="center"/>
    </xf>
    <xf numFmtId="0" fontId="5" fillId="0" borderId="1" xfId="42" applyNumberFormat="1" applyFont="1" applyFill="1" applyBorder="1" applyAlignment="1">
      <alignment vertical="center"/>
    </xf>
    <xf numFmtId="166" fontId="6" fillId="0" borderId="0" xfId="42" applyNumberFormat="1" applyFont="1" applyFill="1" applyAlignment="1">
      <alignment vertical="center"/>
    </xf>
    <xf numFmtId="0" fontId="6" fillId="0" borderId="0" xfId="42" applyNumberFormat="1" applyFont="1" applyFill="1" applyAlignment="1">
      <alignment horizontal="center" vertical="center"/>
    </xf>
    <xf numFmtId="0" fontId="7" fillId="0" borderId="0" xfId="42" applyNumberFormat="1" applyFont="1" applyFill="1" applyBorder="1" applyAlignment="1">
      <alignment horizontal="center" vertical="center"/>
    </xf>
    <xf numFmtId="167" fontId="7" fillId="0" borderId="0" xfId="42" applyNumberFormat="1" applyFont="1" applyFill="1" applyBorder="1" applyAlignment="1">
      <alignment horizontal="right" vertical="center"/>
    </xf>
    <xf numFmtId="166" fontId="7" fillId="0" borderId="0" xfId="42" applyNumberFormat="1" applyFont="1" applyFill="1" applyAlignment="1">
      <alignment vertical="center"/>
    </xf>
    <xf numFmtId="166" fontId="4" fillId="0" borderId="0" xfId="43" applyNumberFormat="1" applyFont="1" applyFill="1" applyAlignment="1">
      <alignment vertical="center"/>
    </xf>
    <xf numFmtId="166" fontId="4" fillId="0" borderId="0" xfId="43" applyNumberFormat="1" applyFont="1" applyFill="1" applyAlignment="1">
      <alignment horizontal="center" vertical="center"/>
    </xf>
    <xf numFmtId="168" fontId="4" fillId="0" borderId="0" xfId="43" applyNumberFormat="1" applyFont="1" applyFill="1" applyAlignment="1">
      <alignment horizontal="right" vertical="center"/>
    </xf>
    <xf numFmtId="166" fontId="4" fillId="0" borderId="0" xfId="43" applyNumberFormat="1" applyFont="1" applyFill="1" applyBorder="1" applyAlignment="1">
      <alignment vertical="center"/>
    </xf>
    <xf numFmtId="166" fontId="4" fillId="0" borderId="0" xfId="43" applyNumberFormat="1" applyFont="1" applyFill="1" applyBorder="1" applyAlignment="1">
      <alignment horizontal="center" vertical="center"/>
    </xf>
    <xf numFmtId="168" fontId="4" fillId="0" borderId="0" xfId="43" applyNumberFormat="1" applyFont="1" applyFill="1" applyBorder="1" applyAlignment="1">
      <alignment horizontal="right" vertical="center"/>
    </xf>
    <xf numFmtId="168" fontId="4" fillId="0" borderId="1" xfId="43" applyNumberFormat="1" applyFont="1" applyFill="1" applyBorder="1" applyAlignment="1">
      <alignment horizontal="right" vertical="center"/>
    </xf>
    <xf numFmtId="166" fontId="5" fillId="0" borderId="0" xfId="43" applyNumberFormat="1" applyFont="1" applyFill="1" applyAlignment="1">
      <alignment vertical="center"/>
    </xf>
    <xf numFmtId="43" fontId="4" fillId="0" borderId="0" xfId="30" applyFont="1" applyFill="1" applyBorder="1" applyAlignment="1">
      <alignment horizontal="right" vertical="center"/>
    </xf>
    <xf numFmtId="172" fontId="4" fillId="0" borderId="0" xfId="43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8" fontId="4" fillId="0" borderId="0" xfId="28" applyNumberFormat="1" applyFont="1" applyFill="1" applyAlignment="1">
      <alignment horizontal="right" vertical="center"/>
    </xf>
    <xf numFmtId="168" fontId="4" fillId="0" borderId="0" xfId="28" applyNumberFormat="1" applyFont="1" applyFill="1" applyAlignment="1">
      <alignment vertical="center"/>
    </xf>
    <xf numFmtId="168" fontId="5" fillId="0" borderId="0" xfId="43" applyNumberFormat="1" applyFont="1" applyFill="1" applyBorder="1" applyAlignment="1">
      <alignment vertical="center"/>
    </xf>
    <xf numFmtId="166" fontId="5" fillId="0" borderId="1" xfId="45" applyNumberFormat="1" applyFont="1" applyFill="1" applyBorder="1" applyAlignment="1">
      <alignment vertical="center"/>
    </xf>
    <xf numFmtId="166" fontId="5" fillId="0" borderId="1" xfId="43" applyNumberFormat="1" applyFont="1" applyFill="1" applyBorder="1" applyAlignment="1">
      <alignment vertical="center"/>
    </xf>
    <xf numFmtId="166" fontId="4" fillId="0" borderId="1" xfId="43" applyNumberFormat="1" applyFont="1" applyFill="1" applyBorder="1" applyAlignment="1">
      <alignment horizontal="center" vertical="center"/>
    </xf>
    <xf numFmtId="166" fontId="4" fillId="0" borderId="1" xfId="43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vertical="center"/>
    </xf>
    <xf numFmtId="0" fontId="6" fillId="0" borderId="0" xfId="42" applyNumberFormat="1" applyFont="1" applyFill="1" applyAlignment="1">
      <alignment vertical="center"/>
    </xf>
    <xf numFmtId="167" fontId="6" fillId="0" borderId="0" xfId="42" applyNumberFormat="1" applyFont="1" applyFill="1" applyBorder="1" applyAlignment="1">
      <alignment vertical="center"/>
    </xf>
    <xf numFmtId="0" fontId="6" fillId="0" borderId="0" xfId="42" applyNumberFormat="1" applyFont="1" applyFill="1" applyBorder="1" applyAlignment="1">
      <alignment vertical="center"/>
    </xf>
    <xf numFmtId="0" fontId="4" fillId="0" borderId="1" xfId="44" applyFont="1" applyFill="1" applyBorder="1" applyAlignment="1">
      <alignment vertical="center"/>
    </xf>
    <xf numFmtId="0" fontId="4" fillId="0" borderId="1" xfId="44" applyFont="1" applyFill="1" applyBorder="1" applyAlignment="1">
      <alignment horizontal="right" vertical="center"/>
    </xf>
    <xf numFmtId="168" fontId="4" fillId="0" borderId="1" xfId="44" applyNumberFormat="1" applyFont="1" applyFill="1" applyBorder="1" applyAlignment="1">
      <alignment horizontal="right" vertical="center"/>
    </xf>
    <xf numFmtId="0" fontId="4" fillId="0" borderId="0" xfId="44" applyFont="1" applyFill="1" applyAlignment="1">
      <alignment vertical="center"/>
    </xf>
    <xf numFmtId="0" fontId="5" fillId="0" borderId="0" xfId="44" applyFont="1" applyFill="1" applyAlignment="1">
      <alignment vertical="center"/>
    </xf>
    <xf numFmtId="0" fontId="5" fillId="0" borderId="0" xfId="44" applyFont="1" applyFill="1" applyAlignment="1">
      <alignment horizontal="right" vertical="center"/>
    </xf>
    <xf numFmtId="0" fontId="4" fillId="0" borderId="0" xfId="44" applyFont="1" applyFill="1" applyAlignment="1">
      <alignment horizontal="right" vertical="center"/>
    </xf>
    <xf numFmtId="167" fontId="5" fillId="0" borderId="0" xfId="42" applyNumberFormat="1" applyFont="1" applyFill="1" applyAlignment="1">
      <alignment horizontal="right" vertical="center"/>
    </xf>
    <xf numFmtId="168" fontId="4" fillId="0" borderId="0" xfId="44" applyNumberFormat="1" applyFont="1" applyFill="1" applyAlignment="1">
      <alignment horizontal="right" vertical="center"/>
    </xf>
    <xf numFmtId="168" fontId="5" fillId="0" borderId="0" xfId="43" applyNumberFormat="1" applyFont="1" applyFill="1" applyAlignment="1">
      <alignment vertical="center"/>
    </xf>
    <xf numFmtId="0" fontId="5" fillId="0" borderId="1" xfId="44" applyFont="1" applyFill="1" applyBorder="1" applyAlignment="1">
      <alignment vertical="center"/>
    </xf>
    <xf numFmtId="0" fontId="5" fillId="0" borderId="1" xfId="44" applyFont="1" applyFill="1" applyBorder="1" applyAlignment="1">
      <alignment horizontal="right" vertical="center"/>
    </xf>
    <xf numFmtId="167" fontId="5" fillId="0" borderId="1" xfId="42" applyNumberFormat="1" applyFont="1" applyFill="1" applyBorder="1" applyAlignment="1">
      <alignment horizontal="right" vertical="center"/>
    </xf>
    <xf numFmtId="167" fontId="6" fillId="0" borderId="0" xfId="42" applyNumberFormat="1" applyFont="1" applyFill="1" applyAlignment="1">
      <alignment vertical="center"/>
    </xf>
    <xf numFmtId="167" fontId="6" fillId="0" borderId="0" xfId="29" applyNumberFormat="1" applyFont="1" applyFill="1" applyBorder="1" applyAlignment="1">
      <alignment horizontal="right" vertical="center"/>
    </xf>
    <xf numFmtId="0" fontId="5" fillId="0" borderId="0" xfId="42" applyNumberFormat="1" applyFont="1" applyFill="1" applyAlignment="1">
      <alignment vertical="center"/>
    </xf>
    <xf numFmtId="167" fontId="4" fillId="0" borderId="0" xfId="42" applyNumberFormat="1" applyFont="1" applyFill="1" applyAlignment="1">
      <alignment vertical="center"/>
    </xf>
    <xf numFmtId="0" fontId="4" fillId="0" borderId="0" xfId="42" applyNumberFormat="1" applyFont="1" applyFill="1" applyAlignment="1">
      <alignment vertical="center"/>
    </xf>
    <xf numFmtId="0" fontId="5" fillId="0" borderId="0" xfId="42" applyNumberFormat="1" applyFont="1" applyFill="1" applyBorder="1" applyAlignment="1">
      <alignment vertical="center"/>
    </xf>
    <xf numFmtId="167" fontId="4" fillId="0" borderId="0" xfId="42" applyNumberFormat="1" applyFont="1" applyFill="1" applyBorder="1" applyAlignment="1">
      <alignment vertical="center"/>
    </xf>
    <xf numFmtId="0" fontId="4" fillId="0" borderId="0" xfId="42" applyNumberFormat="1" applyFont="1" applyFill="1" applyBorder="1" applyAlignment="1">
      <alignment vertical="center"/>
    </xf>
    <xf numFmtId="167" fontId="4" fillId="0" borderId="1" xfId="42" applyNumberFormat="1" applyFont="1" applyFill="1" applyBorder="1" applyAlignment="1">
      <alignment vertical="center"/>
    </xf>
    <xf numFmtId="0" fontId="4" fillId="0" borderId="1" xfId="42" applyNumberFormat="1" applyFont="1" applyFill="1" applyBorder="1" applyAlignment="1">
      <alignment vertical="center"/>
    </xf>
    <xf numFmtId="0" fontId="7" fillId="0" borderId="0" xfId="42" applyNumberFormat="1" applyFont="1" applyFill="1" applyBorder="1" applyAlignment="1">
      <alignment vertical="center"/>
    </xf>
    <xf numFmtId="167" fontId="7" fillId="0" borderId="1" xfId="42" quotePrefix="1" applyNumberFormat="1" applyFont="1" applyFill="1" applyBorder="1" applyAlignment="1">
      <alignment horizontal="right" vertical="center"/>
    </xf>
    <xf numFmtId="166" fontId="6" fillId="0" borderId="0" xfId="43" applyNumberFormat="1" applyFont="1" applyFill="1" applyAlignment="1">
      <alignment vertical="center"/>
    </xf>
    <xf numFmtId="166" fontId="7" fillId="0" borderId="1" xfId="43" applyNumberFormat="1" applyFont="1" applyFill="1" applyBorder="1" applyAlignment="1">
      <alignment horizontal="center" vertical="center"/>
    </xf>
    <xf numFmtId="168" fontId="6" fillId="33" borderId="0" xfId="43" applyNumberFormat="1" applyFont="1" applyFill="1" applyAlignment="1">
      <alignment horizontal="right" vertical="center"/>
    </xf>
    <xf numFmtId="168" fontId="6" fillId="0" borderId="0" xfId="43" applyNumberFormat="1" applyFont="1" applyFill="1" applyBorder="1" applyAlignment="1">
      <alignment horizontal="right" vertical="center"/>
    </xf>
    <xf numFmtId="168" fontId="6" fillId="33" borderId="1" xfId="43" applyNumberFormat="1" applyFont="1" applyFill="1" applyBorder="1" applyAlignment="1">
      <alignment horizontal="right" vertical="center"/>
    </xf>
    <xf numFmtId="166" fontId="7" fillId="0" borderId="0" xfId="43" applyNumberFormat="1" applyFont="1" applyFill="1" applyAlignment="1">
      <alignment vertical="center"/>
    </xf>
    <xf numFmtId="168" fontId="6" fillId="33" borderId="2" xfId="43" applyNumberFormat="1" applyFont="1" applyFill="1" applyBorder="1" applyAlignment="1">
      <alignment horizontal="right" vertical="center"/>
    </xf>
    <xf numFmtId="166" fontId="6" fillId="33" borderId="0" xfId="43" applyNumberFormat="1" applyFont="1" applyFill="1" applyAlignment="1">
      <alignment vertical="center"/>
    </xf>
    <xf numFmtId="167" fontId="5" fillId="0" borderId="0" xfId="42" applyNumberFormat="1" applyFont="1" applyFill="1" applyBorder="1" applyAlignment="1">
      <alignment horizontal="right" vertical="center"/>
    </xf>
    <xf numFmtId="167" fontId="5" fillId="0" borderId="1" xfId="42" applyNumberFormat="1" applyFont="1" applyFill="1" applyBorder="1" applyAlignment="1">
      <alignment horizontal="center" vertical="center"/>
    </xf>
    <xf numFmtId="172" fontId="5" fillId="0" borderId="0" xfId="42" applyNumberFormat="1" applyFont="1" applyFill="1" applyAlignment="1">
      <alignment horizontal="right" vertical="center"/>
    </xf>
    <xf numFmtId="172" fontId="4" fillId="0" borderId="0" xfId="42" applyNumberFormat="1" applyFont="1" applyFill="1" applyBorder="1" applyAlignment="1">
      <alignment vertical="center"/>
    </xf>
    <xf numFmtId="172" fontId="5" fillId="0" borderId="0" xfId="29" applyNumberFormat="1" applyFont="1" applyFill="1" applyBorder="1" applyAlignment="1">
      <alignment horizontal="center" vertical="center"/>
    </xf>
    <xf numFmtId="172" fontId="5" fillId="0" borderId="0" xfId="29" applyNumberFormat="1" applyFont="1" applyFill="1" applyAlignment="1">
      <alignment horizontal="right" vertical="center"/>
    </xf>
    <xf numFmtId="172" fontId="5" fillId="0" borderId="0" xfId="42" applyNumberFormat="1" applyFont="1" applyFill="1" applyBorder="1" applyAlignment="1">
      <alignment horizontal="right" vertical="center"/>
    </xf>
    <xf numFmtId="172" fontId="5" fillId="0" borderId="1" xfId="42" quotePrefix="1" applyNumberFormat="1" applyFont="1" applyFill="1" applyBorder="1" applyAlignment="1">
      <alignment horizontal="right" vertical="center"/>
    </xf>
    <xf numFmtId="167" fontId="4" fillId="0" borderId="0" xfId="29" applyNumberFormat="1" applyFont="1" applyFill="1" applyBorder="1" applyAlignment="1">
      <alignment horizontal="right" vertical="center"/>
    </xf>
    <xf numFmtId="167" fontId="4" fillId="0" borderId="2" xfId="29" applyNumberFormat="1" applyFont="1" applyFill="1" applyBorder="1" applyAlignment="1">
      <alignment horizontal="right" vertical="center"/>
    </xf>
    <xf numFmtId="167" fontId="4" fillId="0" borderId="3" xfId="29" applyNumberFormat="1" applyFont="1" applyFill="1" applyBorder="1" applyAlignment="1">
      <alignment horizontal="right" vertical="center"/>
    </xf>
    <xf numFmtId="167" fontId="4" fillId="33" borderId="0" xfId="29" applyNumberFormat="1" applyFont="1" applyFill="1" applyBorder="1" applyAlignment="1">
      <alignment horizontal="right" vertical="center"/>
    </xf>
    <xf numFmtId="167" fontId="4" fillId="33" borderId="2" xfId="29" applyNumberFormat="1" applyFont="1" applyFill="1" applyBorder="1" applyAlignment="1">
      <alignment horizontal="right" vertical="center"/>
    </xf>
    <xf numFmtId="167" fontId="4" fillId="33" borderId="3" xfId="29" applyNumberFormat="1" applyFont="1" applyFill="1" applyBorder="1" applyAlignment="1">
      <alignment horizontal="right" vertical="center"/>
    </xf>
    <xf numFmtId="168" fontId="6" fillId="33" borderId="0" xfId="43" applyNumberFormat="1" applyFont="1" applyFill="1" applyAlignment="1">
      <alignment vertical="center"/>
    </xf>
    <xf numFmtId="168" fontId="6" fillId="33" borderId="1" xfId="43" applyNumberFormat="1" applyFont="1" applyFill="1" applyBorder="1" applyAlignment="1">
      <alignment vertical="center"/>
    </xf>
    <xf numFmtId="168" fontId="6" fillId="33" borderId="3" xfId="43" applyNumberFormat="1" applyFont="1" applyFill="1" applyBorder="1" applyAlignment="1">
      <alignment vertical="center"/>
    </xf>
    <xf numFmtId="168" fontId="6" fillId="33" borderId="0" xfId="32" applyNumberFormat="1" applyFont="1" applyFill="1" applyAlignment="1">
      <alignment horizontal="right" vertical="center"/>
    </xf>
    <xf numFmtId="168" fontId="6" fillId="33" borderId="0" xfId="32" applyNumberFormat="1" applyFont="1" applyFill="1" applyAlignment="1">
      <alignment vertical="center"/>
    </xf>
    <xf numFmtId="168" fontId="6" fillId="33" borderId="2" xfId="32" applyNumberFormat="1" applyFont="1" applyFill="1" applyBorder="1" applyAlignment="1">
      <alignment horizontal="right" vertical="center"/>
    </xf>
    <xf numFmtId="168" fontId="6" fillId="33" borderId="2" xfId="43" applyNumberFormat="1" applyFont="1" applyFill="1" applyBorder="1" applyAlignment="1">
      <alignment vertical="center"/>
    </xf>
    <xf numFmtId="166" fontId="4" fillId="33" borderId="0" xfId="43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68" fontId="4" fillId="33" borderId="0" xfId="0" applyNumberFormat="1" applyFont="1" applyFill="1" applyBorder="1" applyAlignment="1">
      <alignment horizontal="right" vertical="center"/>
    </xf>
    <xf numFmtId="0" fontId="5" fillId="0" borderId="2" xfId="43" applyNumberFormat="1" applyFont="1" applyFill="1" applyBorder="1" applyAlignment="1">
      <alignment vertical="center"/>
    </xf>
    <xf numFmtId="166" fontId="5" fillId="0" borderId="2" xfId="45" applyNumberFormat="1" applyFont="1" applyFill="1" applyBorder="1" applyAlignment="1">
      <alignment vertical="center"/>
    </xf>
    <xf numFmtId="168" fontId="5" fillId="0" borderId="0" xfId="29" applyNumberFormat="1" applyFont="1" applyFill="1" applyBorder="1" applyAlignment="1">
      <alignment horizontal="center" vertical="center"/>
    </xf>
    <xf numFmtId="172" fontId="5" fillId="0" borderId="0" xfId="42" quotePrefix="1" applyNumberFormat="1" applyFont="1" applyFill="1" applyBorder="1" applyAlignment="1">
      <alignment horizontal="right" vertical="center"/>
    </xf>
    <xf numFmtId="166" fontId="5" fillId="0" borderId="1" xfId="43" applyNumberFormat="1" applyFont="1" applyFill="1" applyBorder="1" applyAlignment="1">
      <alignment horizontal="center" vertical="center"/>
    </xf>
    <xf numFmtId="168" fontId="7" fillId="0" borderId="0" xfId="31" applyNumberFormat="1" applyFont="1" applyAlignment="1">
      <alignment horizontal="right" vertical="center"/>
    </xf>
    <xf numFmtId="165" fontId="7" fillId="0" borderId="0" xfId="31" applyFont="1" applyAlignment="1">
      <alignment horizontal="center" vertical="center"/>
    </xf>
    <xf numFmtId="168" fontId="5" fillId="0" borderId="0" xfId="43" applyNumberFormat="1" applyFont="1" applyAlignment="1">
      <alignment horizontal="right" vertical="center"/>
    </xf>
    <xf numFmtId="168" fontId="5" fillId="0" borderId="0" xfId="43" applyNumberFormat="1" applyFont="1" applyAlignment="1">
      <alignment vertical="center"/>
    </xf>
    <xf numFmtId="166" fontId="4" fillId="0" borderId="0" xfId="43" applyNumberFormat="1" applyFont="1" applyAlignment="1">
      <alignment horizontal="center" vertical="center"/>
    </xf>
    <xf numFmtId="168" fontId="4" fillId="0" borderId="0" xfId="43" applyNumberFormat="1" applyFont="1" applyAlignment="1">
      <alignment horizontal="right" vertical="center"/>
    </xf>
    <xf numFmtId="166" fontId="4" fillId="0" borderId="0" xfId="43" applyNumberFormat="1" applyFont="1" applyAlignment="1">
      <alignment vertical="center"/>
    </xf>
    <xf numFmtId="168" fontId="4" fillId="0" borderId="0" xfId="43" applyNumberFormat="1" applyFont="1" applyAlignment="1">
      <alignment horizontal="center" vertical="center"/>
    </xf>
    <xf numFmtId="168" fontId="4" fillId="0" borderId="0" xfId="43" applyNumberFormat="1" applyFont="1" applyAlignment="1">
      <alignment vertical="center"/>
    </xf>
    <xf numFmtId="166" fontId="4" fillId="0" borderId="1" xfId="43" applyNumberFormat="1" applyFont="1" applyBorder="1" applyAlignment="1">
      <alignment horizontal="center" vertical="center"/>
    </xf>
    <xf numFmtId="168" fontId="4" fillId="0" borderId="1" xfId="43" applyNumberFormat="1" applyFont="1" applyBorder="1" applyAlignment="1">
      <alignment horizontal="right" vertical="center"/>
    </xf>
    <xf numFmtId="166" fontId="4" fillId="0" borderId="1" xfId="43" applyNumberFormat="1" applyFont="1" applyBorder="1" applyAlignment="1">
      <alignment vertical="center"/>
    </xf>
    <xf numFmtId="168" fontId="4" fillId="0" borderId="1" xfId="43" applyNumberFormat="1" applyFont="1" applyBorder="1" applyAlignment="1">
      <alignment horizontal="center" vertical="center"/>
    </xf>
    <xf numFmtId="168" fontId="4" fillId="0" borderId="1" xfId="43" applyNumberFormat="1" applyFont="1" applyBorder="1" applyAlignment="1">
      <alignment vertical="center"/>
    </xf>
    <xf numFmtId="166" fontId="6" fillId="0" borderId="0" xfId="43" applyNumberFormat="1" applyFont="1" applyAlignment="1">
      <alignment vertical="center"/>
    </xf>
    <xf numFmtId="166" fontId="7" fillId="0" borderId="0" xfId="43" applyNumberFormat="1" applyFont="1" applyAlignment="1">
      <alignment horizontal="center" vertical="center"/>
    </xf>
    <xf numFmtId="168" fontId="7" fillId="0" borderId="0" xfId="31" quotePrefix="1" applyNumberFormat="1" applyFont="1" applyAlignment="1">
      <alignment horizontal="right" vertical="center"/>
    </xf>
    <xf numFmtId="165" fontId="7" fillId="0" borderId="0" xfId="31" applyFont="1" applyAlignment="1">
      <alignment vertical="center"/>
    </xf>
    <xf numFmtId="166" fontId="7" fillId="0" borderId="1" xfId="43" applyNumberFormat="1" applyFont="1" applyBorder="1" applyAlignment="1">
      <alignment horizontal="center" vertical="center"/>
    </xf>
    <xf numFmtId="167" fontId="7" fillId="0" borderId="1" xfId="42" quotePrefix="1" applyNumberFormat="1" applyFont="1" applyBorder="1" applyAlignment="1">
      <alignment horizontal="right" vertical="center"/>
    </xf>
    <xf numFmtId="166" fontId="6" fillId="0" borderId="0" xfId="43" applyNumberFormat="1" applyFont="1" applyAlignment="1">
      <alignment horizontal="center" vertical="center"/>
    </xf>
    <xf numFmtId="168" fontId="6" fillId="0" borderId="0" xfId="43" applyNumberFormat="1" applyFont="1" applyAlignment="1">
      <alignment horizontal="right" vertical="center"/>
    </xf>
    <xf numFmtId="168" fontId="6" fillId="0" borderId="0" xfId="43" applyNumberFormat="1" applyFont="1" applyAlignment="1">
      <alignment horizontal="center" vertical="center"/>
    </xf>
    <xf numFmtId="168" fontId="6" fillId="0" borderId="0" xfId="43" applyNumberFormat="1" applyFont="1" applyAlignment="1">
      <alignment vertical="center"/>
    </xf>
    <xf numFmtId="164" fontId="6" fillId="0" borderId="0" xfId="43" applyNumberFormat="1" applyFont="1" applyAlignment="1">
      <alignment horizontal="right" vertical="center"/>
    </xf>
    <xf numFmtId="43" fontId="6" fillId="0" borderId="0" xfId="28" applyFont="1" applyAlignment="1">
      <alignment vertical="center"/>
    </xf>
    <xf numFmtId="169" fontId="6" fillId="0" borderId="0" xfId="43" applyNumberFormat="1" applyFont="1" applyAlignment="1">
      <alignment horizontal="center" vertical="center"/>
    </xf>
    <xf numFmtId="168" fontId="6" fillId="0" borderId="2" xfId="43" applyNumberFormat="1" applyFont="1" applyBorder="1" applyAlignment="1">
      <alignment horizontal="right" vertical="center"/>
    </xf>
    <xf numFmtId="168" fontId="6" fillId="0" borderId="2" xfId="43" applyNumberFormat="1" applyFont="1" applyBorder="1" applyAlignment="1">
      <alignment vertical="center"/>
    </xf>
    <xf numFmtId="164" fontId="6" fillId="0" borderId="0" xfId="43" applyNumberFormat="1" applyFont="1" applyAlignment="1">
      <alignment vertical="center"/>
    </xf>
    <xf numFmtId="168" fontId="6" fillId="0" borderId="1" xfId="43" applyNumberFormat="1" applyFont="1" applyBorder="1" applyAlignment="1">
      <alignment vertical="center"/>
    </xf>
    <xf numFmtId="168" fontId="6" fillId="0" borderId="1" xfId="43" applyNumberFormat="1" applyFont="1" applyBorder="1" applyAlignment="1">
      <alignment horizontal="right" vertical="center"/>
    </xf>
    <xf numFmtId="168" fontId="6" fillId="0" borderId="0" xfId="32" applyNumberFormat="1" applyFont="1" applyAlignment="1">
      <alignment vertical="center"/>
    </xf>
    <xf numFmtId="168" fontId="6" fillId="0" borderId="0" xfId="32" applyNumberFormat="1" applyFont="1" applyAlignment="1">
      <alignment horizontal="right" vertical="center"/>
    </xf>
    <xf numFmtId="168" fontId="6" fillId="0" borderId="2" xfId="32" applyNumberFormat="1" applyFont="1" applyBorder="1" applyAlignment="1">
      <alignment horizontal="right" vertical="center"/>
    </xf>
    <xf numFmtId="164" fontId="4" fillId="0" borderId="0" xfId="43" applyNumberFormat="1" applyFont="1" applyAlignment="1">
      <alignment vertical="center"/>
    </xf>
    <xf numFmtId="168" fontId="6" fillId="0" borderId="3" xfId="43" applyNumberFormat="1" applyFont="1" applyBorder="1" applyAlignment="1">
      <alignment vertical="center"/>
    </xf>
    <xf numFmtId="168" fontId="6" fillId="0" borderId="0" xfId="43" applyNumberFormat="1" applyFont="1" applyAlignment="1">
      <alignment horizontal="left" vertical="center"/>
    </xf>
    <xf numFmtId="168" fontId="6" fillId="0" borderId="0" xfId="32" applyNumberFormat="1" applyFont="1" applyAlignment="1">
      <alignment horizontal="center" vertical="center"/>
    </xf>
    <xf numFmtId="168" fontId="7" fillId="33" borderId="0" xfId="32" applyNumberFormat="1" applyFont="1" applyFill="1" applyAlignment="1">
      <alignment horizontal="right" vertical="center"/>
    </xf>
    <xf numFmtId="165" fontId="7" fillId="0" borderId="0" xfId="32" applyFont="1" applyAlignment="1">
      <alignment vertical="center"/>
    </xf>
    <xf numFmtId="168" fontId="7" fillId="0" borderId="0" xfId="32" applyNumberFormat="1" applyFont="1" applyAlignment="1">
      <alignment horizontal="right" vertical="center"/>
    </xf>
    <xf numFmtId="168" fontId="7" fillId="0" borderId="0" xfId="32" applyNumberFormat="1" applyFont="1" applyAlignment="1">
      <alignment horizontal="center" vertical="center"/>
    </xf>
    <xf numFmtId="168" fontId="7" fillId="0" borderId="0" xfId="32" applyNumberFormat="1" applyFont="1" applyAlignment="1">
      <alignment vertical="center"/>
    </xf>
    <xf numFmtId="166" fontId="6" fillId="0" borderId="0" xfId="32" applyNumberFormat="1" applyFont="1" applyAlignment="1">
      <alignment horizontal="right" vertical="center"/>
    </xf>
    <xf numFmtId="168" fontId="5" fillId="0" borderId="0" xfId="43" applyNumberFormat="1" applyFont="1" applyFill="1" applyBorder="1" applyAlignment="1">
      <alignment horizontal="right" vertical="center"/>
    </xf>
    <xf numFmtId="168" fontId="6" fillId="0" borderId="0" xfId="43" applyNumberFormat="1" applyFont="1" applyFill="1" applyBorder="1" applyAlignment="1">
      <alignment vertical="center"/>
    </xf>
    <xf numFmtId="166" fontId="4" fillId="0" borderId="0" xfId="42" applyNumberFormat="1" applyFont="1" applyFill="1" applyAlignment="1">
      <alignment horizontal="center" vertical="center"/>
    </xf>
    <xf numFmtId="166" fontId="5" fillId="0" borderId="0" xfId="42" applyNumberFormat="1" applyFont="1" applyFill="1" applyBorder="1" applyAlignment="1">
      <alignment horizontal="center" vertical="center"/>
    </xf>
    <xf numFmtId="168" fontId="5" fillId="0" borderId="0" xfId="31" applyNumberFormat="1" applyFont="1" applyFill="1" applyBorder="1" applyAlignment="1">
      <alignment horizontal="right" vertical="center"/>
    </xf>
    <xf numFmtId="168" fontId="5" fillId="0" borderId="0" xfId="31" applyNumberFormat="1" applyFont="1" applyAlignment="1">
      <alignment horizontal="right" vertical="center"/>
    </xf>
    <xf numFmtId="166" fontId="5" fillId="0" borderId="0" xfId="42" applyNumberFormat="1" applyFont="1" applyAlignment="1">
      <alignment vertical="center"/>
    </xf>
    <xf numFmtId="168" fontId="5" fillId="0" borderId="0" xfId="31" applyNumberFormat="1" applyFont="1" applyFill="1" applyAlignment="1">
      <alignment horizontal="right" vertical="center"/>
    </xf>
    <xf numFmtId="165" fontId="5" fillId="0" borderId="0" xfId="31" applyFont="1" applyAlignment="1">
      <alignment horizontal="center" vertical="center"/>
    </xf>
    <xf numFmtId="168" fontId="5" fillId="0" borderId="0" xfId="31" quotePrefix="1" applyNumberFormat="1" applyFont="1" applyFill="1" applyAlignment="1">
      <alignment horizontal="right" vertical="center"/>
    </xf>
    <xf numFmtId="165" fontId="5" fillId="0" borderId="0" xfId="31" applyFont="1" applyFill="1" applyBorder="1" applyAlignment="1">
      <alignment vertical="center"/>
    </xf>
    <xf numFmtId="165" fontId="5" fillId="0" borderId="0" xfId="31" applyFont="1" applyFill="1" applyBorder="1" applyAlignment="1">
      <alignment horizontal="center" vertical="center"/>
    </xf>
    <xf numFmtId="167" fontId="5" fillId="0" borderId="1" xfId="42" quotePrefix="1" applyNumberFormat="1" applyFont="1" applyFill="1" applyBorder="1" applyAlignment="1">
      <alignment horizontal="right" vertical="center"/>
    </xf>
    <xf numFmtId="167" fontId="5" fillId="33" borderId="0" xfId="42" applyNumberFormat="1" applyFont="1" applyFill="1" applyBorder="1" applyAlignment="1">
      <alignment horizontal="right" vertical="center"/>
    </xf>
    <xf numFmtId="168" fontId="4" fillId="33" borderId="0" xfId="42" applyNumberFormat="1" applyFont="1" applyFill="1" applyAlignment="1">
      <alignment horizontal="right" vertical="center"/>
    </xf>
    <xf numFmtId="0" fontId="4" fillId="0" borderId="0" xfId="42" applyFont="1" applyFill="1" applyAlignment="1">
      <alignment horizontal="center" vertical="center"/>
    </xf>
    <xf numFmtId="0" fontId="4" fillId="0" borderId="0" xfId="42" applyFont="1" applyFill="1" applyBorder="1" applyAlignment="1">
      <alignment horizontal="center" vertical="center"/>
    </xf>
    <xf numFmtId="168" fontId="4" fillId="33" borderId="0" xfId="42" applyNumberFormat="1" applyFont="1" applyFill="1" applyBorder="1" applyAlignment="1">
      <alignment horizontal="right" vertical="center"/>
    </xf>
    <xf numFmtId="170" fontId="4" fillId="0" borderId="0" xfId="42" applyNumberFormat="1" applyFont="1" applyFill="1" applyAlignment="1">
      <alignment horizontal="center" vertical="center"/>
    </xf>
    <xf numFmtId="168" fontId="4" fillId="33" borderId="2" xfId="42" applyNumberFormat="1" applyFont="1" applyFill="1" applyBorder="1" applyAlignment="1">
      <alignment horizontal="right" vertical="center"/>
    </xf>
    <xf numFmtId="168" fontId="4" fillId="0" borderId="2" xfId="42" applyNumberFormat="1" applyFont="1" applyFill="1" applyBorder="1" applyAlignment="1">
      <alignment horizontal="right" vertical="center"/>
    </xf>
    <xf numFmtId="164" fontId="4" fillId="0" borderId="0" xfId="42" applyNumberFormat="1" applyFont="1" applyFill="1" applyBorder="1" applyAlignment="1">
      <alignment horizontal="center" vertical="center"/>
    </xf>
    <xf numFmtId="168" fontId="4" fillId="33" borderId="1" xfId="42" applyNumberFormat="1" applyFont="1" applyFill="1" applyBorder="1" applyAlignment="1">
      <alignment horizontal="right" vertical="center"/>
    </xf>
    <xf numFmtId="164" fontId="4" fillId="0" borderId="0" xfId="42" applyNumberFormat="1" applyFont="1" applyFill="1" applyBorder="1" applyAlignment="1">
      <alignment vertical="center"/>
    </xf>
    <xf numFmtId="164" fontId="4" fillId="0" borderId="0" xfId="42" applyNumberFormat="1" applyFont="1" applyFill="1" applyBorder="1" applyAlignment="1">
      <alignment horizontal="right" vertical="center"/>
    </xf>
    <xf numFmtId="164" fontId="4" fillId="0" borderId="0" xfId="42" applyNumberFormat="1" applyFont="1" applyFill="1" applyBorder="1" applyAlignment="1">
      <alignment horizontal="left" vertical="center"/>
    </xf>
    <xf numFmtId="168" fontId="4" fillId="33" borderId="3" xfId="42" applyNumberFormat="1" applyFont="1" applyFill="1" applyBorder="1" applyAlignment="1">
      <alignment horizontal="right" vertical="center"/>
    </xf>
    <xf numFmtId="168" fontId="4" fillId="0" borderId="3" xfId="42" applyNumberFormat="1" applyFont="1" applyFill="1" applyBorder="1" applyAlignment="1">
      <alignment horizontal="right" vertical="center"/>
    </xf>
    <xf numFmtId="168" fontId="5" fillId="0" borderId="0" xfId="31" applyNumberFormat="1" applyFont="1" applyFill="1" applyBorder="1" applyAlignment="1">
      <alignment horizontal="right" vertical="center" wrapText="1"/>
    </xf>
    <xf numFmtId="166" fontId="5" fillId="0" borderId="0" xfId="42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166" fontId="4" fillId="0" borderId="0" xfId="42" quotePrefix="1" applyNumberFormat="1" applyFont="1" applyFill="1" applyAlignment="1">
      <alignment vertical="center"/>
    </xf>
    <xf numFmtId="168" fontId="4" fillId="33" borderId="1" xfId="31" applyNumberFormat="1" applyFont="1" applyFill="1" applyBorder="1" applyAlignment="1">
      <alignment horizontal="right" vertical="center"/>
    </xf>
    <xf numFmtId="168" fontId="4" fillId="0" borderId="0" xfId="31" applyNumberFormat="1" applyFont="1" applyFill="1" applyBorder="1" applyAlignment="1">
      <alignment horizontal="right" vertical="center"/>
    </xf>
    <xf numFmtId="168" fontId="4" fillId="0" borderId="1" xfId="31" applyNumberFormat="1" applyFont="1" applyFill="1" applyBorder="1" applyAlignment="1">
      <alignment horizontal="right" vertical="center"/>
    </xf>
    <xf numFmtId="168" fontId="4" fillId="33" borderId="0" xfId="31" applyNumberFormat="1" applyFont="1" applyFill="1" applyBorder="1" applyAlignment="1">
      <alignment horizontal="right" vertical="center"/>
    </xf>
    <xf numFmtId="166" fontId="5" fillId="0" borderId="0" xfId="43" applyNumberFormat="1" applyFont="1" applyFill="1" applyAlignment="1">
      <alignment horizontal="center" vertical="center"/>
    </xf>
    <xf numFmtId="168" fontId="4" fillId="33" borderId="0" xfId="43" applyNumberFormat="1" applyFont="1" applyFill="1" applyAlignment="1">
      <alignment horizontal="right" vertical="center"/>
    </xf>
    <xf numFmtId="168" fontId="4" fillId="33" borderId="0" xfId="43" applyNumberFormat="1" applyFont="1" applyFill="1" applyBorder="1" applyAlignment="1">
      <alignment horizontal="right" vertical="center"/>
    </xf>
    <xf numFmtId="164" fontId="4" fillId="0" borderId="0" xfId="43" applyNumberFormat="1" applyFont="1" applyFill="1" applyBorder="1" applyAlignment="1">
      <alignment horizontal="left" vertical="center"/>
    </xf>
    <xf numFmtId="164" fontId="4" fillId="0" borderId="0" xfId="43" applyNumberFormat="1" applyFont="1" applyFill="1" applyBorder="1" applyAlignment="1">
      <alignment horizontal="center" vertical="center"/>
    </xf>
    <xf numFmtId="168" fontId="4" fillId="33" borderId="1" xfId="43" applyNumberFormat="1" applyFont="1" applyFill="1" applyBorder="1" applyAlignment="1">
      <alignment horizontal="right" vertical="center"/>
    </xf>
    <xf numFmtId="164" fontId="4" fillId="0" borderId="0" xfId="43" applyNumberFormat="1" applyFont="1" applyFill="1" applyAlignment="1">
      <alignment horizontal="right" vertical="center"/>
    </xf>
    <xf numFmtId="164" fontId="4" fillId="0" borderId="0" xfId="43" applyNumberFormat="1" applyFont="1" applyFill="1" applyBorder="1" applyAlignment="1">
      <alignment vertical="center"/>
    </xf>
    <xf numFmtId="164" fontId="4" fillId="0" borderId="0" xfId="43" applyNumberFormat="1" applyFont="1" applyFill="1" applyBorder="1" applyAlignment="1">
      <alignment horizontal="right" vertical="center"/>
    </xf>
    <xf numFmtId="171" fontId="4" fillId="0" borderId="0" xfId="43" applyNumberFormat="1" applyFont="1" applyFill="1" applyAlignment="1">
      <alignment horizontal="center" vertical="center"/>
    </xf>
    <xf numFmtId="169" fontId="4" fillId="0" borderId="0" xfId="43" applyNumberFormat="1" applyFont="1" applyFill="1" applyAlignment="1">
      <alignment horizontal="center" vertical="center"/>
    </xf>
    <xf numFmtId="168" fontId="4" fillId="33" borderId="2" xfId="43" applyNumberFormat="1" applyFont="1" applyFill="1" applyBorder="1" applyAlignment="1">
      <alignment horizontal="right" vertical="center"/>
    </xf>
    <xf numFmtId="168" fontId="4" fillId="0" borderId="2" xfId="43" applyNumberFormat="1" applyFont="1" applyFill="1" applyBorder="1" applyAlignment="1">
      <alignment horizontal="right" vertical="center"/>
    </xf>
    <xf numFmtId="168" fontId="4" fillId="33" borderId="3" xfId="43" applyNumberFormat="1" applyFont="1" applyFill="1" applyBorder="1" applyAlignment="1">
      <alignment horizontal="right" vertical="center"/>
    </xf>
    <xf numFmtId="168" fontId="4" fillId="0" borderId="3" xfId="43" applyNumberFormat="1" applyFont="1" applyFill="1" applyBorder="1" applyAlignment="1">
      <alignment horizontal="right" vertical="center"/>
    </xf>
    <xf numFmtId="171" fontId="4" fillId="33" borderId="0" xfId="43" applyNumberFormat="1" applyFont="1" applyFill="1" applyAlignment="1">
      <alignment vertical="center"/>
    </xf>
    <xf numFmtId="171" fontId="4" fillId="0" borderId="0" xfId="43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43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center" vertical="center"/>
    </xf>
    <xf numFmtId="168" fontId="4" fillId="33" borderId="2" xfId="0" applyNumberFormat="1" applyFont="1" applyFill="1" applyBorder="1" applyAlignment="1">
      <alignment horizontal="right" vertical="center"/>
    </xf>
    <xf numFmtId="168" fontId="4" fillId="0" borderId="2" xfId="0" applyNumberFormat="1" applyFont="1" applyFill="1" applyBorder="1" applyAlignment="1">
      <alignment horizontal="right" vertical="center"/>
    </xf>
    <xf numFmtId="166" fontId="4" fillId="0" borderId="0" xfId="0" quotePrefix="1" applyNumberFormat="1" applyFont="1" applyFill="1" applyBorder="1" applyAlignment="1">
      <alignment vertical="center"/>
    </xf>
    <xf numFmtId="166" fontId="4" fillId="0" borderId="0" xfId="0" quotePrefix="1" applyNumberFormat="1" applyFont="1" applyFill="1" applyBorder="1" applyAlignment="1">
      <alignment horizontal="left" vertical="center" indent="1"/>
    </xf>
    <xf numFmtId="0" fontId="4" fillId="0" borderId="0" xfId="0" applyFont="1" applyFill="1" applyAlignment="1">
      <alignment vertical="center"/>
    </xf>
    <xf numFmtId="0" fontId="4" fillId="33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8" fontId="4" fillId="33" borderId="1" xfId="0" applyNumberFormat="1" applyFont="1" applyFill="1" applyBorder="1" applyAlignment="1">
      <alignment horizontal="right" vertical="center"/>
    </xf>
    <xf numFmtId="168" fontId="4" fillId="33" borderId="3" xfId="0" applyNumberFormat="1" applyFont="1" applyFill="1" applyBorder="1" applyAlignment="1">
      <alignment horizontal="right" vertical="center"/>
    </xf>
    <xf numFmtId="168" fontId="4" fillId="0" borderId="3" xfId="0" applyNumberFormat="1" applyFont="1" applyFill="1" applyBorder="1" applyAlignment="1">
      <alignment horizontal="right" vertical="center"/>
    </xf>
    <xf numFmtId="0" fontId="7" fillId="0" borderId="0" xfId="44" applyFont="1" applyFill="1" applyBorder="1" applyAlignment="1">
      <alignment vertical="center"/>
    </xf>
    <xf numFmtId="0" fontId="7" fillId="0" borderId="0" xfId="44" applyFont="1" applyFill="1" applyBorder="1" applyAlignment="1">
      <alignment horizontal="right" vertical="center"/>
    </xf>
    <xf numFmtId="0" fontId="6" fillId="0" borderId="0" xfId="44" applyFont="1" applyFill="1" applyBorder="1" applyAlignment="1">
      <alignment horizontal="right" vertical="center"/>
    </xf>
    <xf numFmtId="168" fontId="6" fillId="0" borderId="0" xfId="44" applyNumberFormat="1" applyFont="1" applyFill="1" applyBorder="1" applyAlignment="1">
      <alignment horizontal="right" vertical="center"/>
    </xf>
    <xf numFmtId="0" fontId="6" fillId="0" borderId="0" xfId="44" applyFont="1" applyFill="1" applyAlignment="1">
      <alignment vertical="center"/>
    </xf>
    <xf numFmtId="0" fontId="6" fillId="0" borderId="0" xfId="44" applyFont="1" applyFill="1" applyAlignment="1">
      <alignment horizontal="right" vertical="center"/>
    </xf>
    <xf numFmtId="168" fontId="6" fillId="0" borderId="0" xfId="44" applyNumberFormat="1" applyFont="1" applyFill="1" applyAlignment="1">
      <alignment horizontal="right" vertical="center"/>
    </xf>
    <xf numFmtId="165" fontId="6" fillId="0" borderId="0" xfId="29" applyFont="1" applyFill="1" applyBorder="1" applyAlignment="1">
      <alignment vertical="center"/>
    </xf>
    <xf numFmtId="165" fontId="7" fillId="0" borderId="0" xfId="29" applyFont="1" applyFill="1" applyBorder="1" applyAlignment="1">
      <alignment horizontal="right" vertical="center"/>
    </xf>
    <xf numFmtId="165" fontId="6" fillId="0" borderId="0" xfId="29" applyFont="1" applyFill="1" applyAlignment="1">
      <alignment vertical="center"/>
    </xf>
    <xf numFmtId="168" fontId="7" fillId="0" borderId="0" xfId="29" applyNumberFormat="1" applyFont="1" applyFill="1" applyBorder="1" applyAlignment="1">
      <alignment horizontal="right" vertical="center"/>
    </xf>
    <xf numFmtId="0" fontId="7" fillId="0" borderId="0" xfId="42" applyNumberFormat="1" applyFont="1" applyFill="1" applyAlignment="1">
      <alignment vertical="center"/>
    </xf>
    <xf numFmtId="167" fontId="7" fillId="0" borderId="4" xfId="42" applyNumberFormat="1" applyFont="1" applyFill="1" applyBorder="1" applyAlignment="1">
      <alignment vertical="center"/>
    </xf>
    <xf numFmtId="167" fontId="7" fillId="0" borderId="0" xfId="42" applyNumberFormat="1" applyFont="1" applyFill="1" applyAlignment="1">
      <alignment horizontal="right" vertical="center"/>
    </xf>
    <xf numFmtId="167" fontId="7" fillId="0" borderId="2" xfId="42" applyNumberFormat="1" applyFont="1" applyFill="1" applyBorder="1" applyAlignment="1">
      <alignment vertical="center"/>
    </xf>
    <xf numFmtId="167" fontId="7" fillId="0" borderId="0" xfId="42" applyNumberFormat="1" applyFont="1" applyFill="1" applyBorder="1" applyAlignment="1">
      <alignment vertical="center"/>
    </xf>
    <xf numFmtId="168" fontId="7" fillId="0" borderId="0" xfId="29" applyNumberFormat="1" applyFont="1" applyFill="1" applyBorder="1" applyAlignment="1">
      <alignment horizontal="center" vertical="center"/>
    </xf>
    <xf numFmtId="167" fontId="7" fillId="0" borderId="0" xfId="42" applyNumberFormat="1" applyFont="1" applyFill="1" applyBorder="1" applyAlignment="1">
      <alignment horizontal="center" vertical="center"/>
    </xf>
    <xf numFmtId="168" fontId="7" fillId="0" borderId="0" xfId="29" applyNumberFormat="1" applyFont="1" applyFill="1" applyBorder="1" applyAlignment="1">
      <alignment vertical="center"/>
    </xf>
    <xf numFmtId="168" fontId="7" fillId="0" borderId="0" xfId="29" applyNumberFormat="1" applyFont="1" applyFill="1" applyBorder="1" applyAlignment="1">
      <alignment vertical="center" wrapText="1"/>
    </xf>
    <xf numFmtId="168" fontId="7" fillId="0" borderId="0" xfId="29" applyNumberFormat="1" applyFont="1" applyFill="1" applyAlignment="1">
      <alignment horizontal="right" vertical="center"/>
    </xf>
    <xf numFmtId="165" fontId="6" fillId="0" borderId="0" xfId="29" applyFont="1" applyFill="1" applyAlignment="1">
      <alignment horizontal="right" vertical="center"/>
    </xf>
    <xf numFmtId="165" fontId="7" fillId="0" borderId="0" xfId="29" applyFont="1" applyFill="1" applyAlignment="1">
      <alignment horizontal="right" vertical="center"/>
    </xf>
    <xf numFmtId="167" fontId="7" fillId="0" borderId="0" xfId="29" applyNumberFormat="1" applyFont="1" applyFill="1" applyAlignment="1">
      <alignment horizontal="right" vertical="center"/>
    </xf>
    <xf numFmtId="0" fontId="6" fillId="0" borderId="0" xfId="44" applyFont="1" applyFill="1" applyAlignment="1">
      <alignment horizontal="center" vertical="center"/>
    </xf>
    <xf numFmtId="0" fontId="6" fillId="0" borderId="0" xfId="44" applyFont="1" applyFill="1" applyBorder="1" applyAlignment="1">
      <alignment vertical="center"/>
    </xf>
    <xf numFmtId="168" fontId="6" fillId="0" borderId="2" xfId="44" applyNumberFormat="1" applyFont="1" applyFill="1" applyBorder="1" applyAlignment="1">
      <alignment horizontal="right" vertical="center"/>
    </xf>
    <xf numFmtId="168" fontId="6" fillId="0" borderId="3" xfId="44" applyNumberFormat="1" applyFont="1" applyFill="1" applyBorder="1" applyAlignment="1">
      <alignment horizontal="right" vertical="center"/>
    </xf>
    <xf numFmtId="168" fontId="6" fillId="33" borderId="0" xfId="44" applyNumberFormat="1" applyFont="1" applyFill="1" applyAlignment="1">
      <alignment horizontal="right" vertical="center"/>
    </xf>
    <xf numFmtId="168" fontId="6" fillId="33" borderId="0" xfId="44" applyNumberFormat="1" applyFont="1" applyFill="1" applyBorder="1" applyAlignment="1">
      <alignment horizontal="right" vertical="center"/>
    </xf>
    <xf numFmtId="168" fontId="6" fillId="33" borderId="2" xfId="44" applyNumberFormat="1" applyFont="1" applyFill="1" applyBorder="1" applyAlignment="1">
      <alignment horizontal="right" vertical="center"/>
    </xf>
    <xf numFmtId="168" fontId="6" fillId="33" borderId="3" xfId="44" applyNumberFormat="1" applyFont="1" applyFill="1" applyBorder="1" applyAlignment="1">
      <alignment horizontal="right" vertical="center"/>
    </xf>
    <xf numFmtId="166" fontId="7" fillId="0" borderId="0" xfId="42" quotePrefix="1" applyNumberFormat="1" applyFont="1" applyFill="1" applyAlignment="1">
      <alignment vertical="center"/>
    </xf>
    <xf numFmtId="0" fontId="6" fillId="33" borderId="0" xfId="44" applyFont="1" applyFill="1" applyAlignment="1">
      <alignment vertical="center"/>
    </xf>
    <xf numFmtId="166" fontId="6" fillId="0" borderId="0" xfId="43" quotePrefix="1" applyNumberFormat="1" applyFont="1" applyFill="1" applyAlignment="1">
      <alignment vertical="center"/>
    </xf>
    <xf numFmtId="168" fontId="6" fillId="0" borderId="0" xfId="43" applyNumberFormat="1" applyFont="1" applyBorder="1" applyAlignment="1">
      <alignment horizontal="right" vertical="center"/>
    </xf>
    <xf numFmtId="164" fontId="6" fillId="0" borderId="0" xfId="43" applyNumberFormat="1" applyFont="1" applyFill="1" applyAlignment="1">
      <alignment vertical="center"/>
    </xf>
    <xf numFmtId="168" fontId="6" fillId="0" borderId="0" xfId="43" applyNumberFormat="1" applyFont="1" applyFill="1" applyAlignment="1">
      <alignment vertical="center"/>
    </xf>
    <xf numFmtId="166" fontId="4" fillId="0" borderId="0" xfId="42" applyNumberFormat="1" applyFont="1" applyFill="1" applyAlignment="1">
      <alignment horizontal="center" vertical="center"/>
    </xf>
    <xf numFmtId="166" fontId="4" fillId="0" borderId="1" xfId="42" applyNumberFormat="1" applyFont="1" applyFill="1" applyBorder="1" applyAlignment="1">
      <alignment horizontal="justify" vertical="center" wrapText="1"/>
    </xf>
    <xf numFmtId="168" fontId="5" fillId="0" borderId="0" xfId="31" applyNumberFormat="1" applyFont="1" applyFill="1" applyBorder="1" applyAlignment="1">
      <alignment horizontal="right" vertical="center"/>
    </xf>
    <xf numFmtId="168" fontId="5" fillId="0" borderId="2" xfId="31" applyNumberFormat="1" applyFont="1" applyFill="1" applyBorder="1" applyAlignment="1">
      <alignment horizontal="right" vertical="center" wrapText="1"/>
    </xf>
    <xf numFmtId="168" fontId="5" fillId="0" borderId="0" xfId="43" applyNumberFormat="1" applyFont="1" applyAlignment="1">
      <alignment horizontal="right" vertical="center"/>
    </xf>
    <xf numFmtId="168" fontId="4" fillId="0" borderId="1" xfId="43" applyNumberFormat="1" applyFont="1" applyFill="1" applyBorder="1" applyAlignment="1">
      <alignment horizontal="justify" vertical="center" wrapText="1"/>
    </xf>
    <xf numFmtId="168" fontId="7" fillId="0" borderId="1" xfId="29" applyNumberFormat="1" applyFont="1" applyFill="1" applyBorder="1" applyAlignment="1">
      <alignment horizontal="right" vertical="center"/>
    </xf>
    <xf numFmtId="168" fontId="7" fillId="0" borderId="5" xfId="29" applyNumberFormat="1" applyFont="1" applyFill="1" applyBorder="1" applyAlignment="1">
      <alignment horizontal="center" vertical="center"/>
    </xf>
    <xf numFmtId="167" fontId="7" fillId="0" borderId="1" xfId="42" applyNumberFormat="1" applyFont="1" applyFill="1" applyBorder="1" applyAlignment="1">
      <alignment horizontal="center" vertical="center"/>
    </xf>
    <xf numFmtId="168" fontId="7" fillId="0" borderId="1" xfId="29" applyNumberFormat="1" applyFont="1" applyFill="1" applyBorder="1" applyAlignment="1">
      <alignment horizontal="center" vertical="center"/>
    </xf>
    <xf numFmtId="167" fontId="7" fillId="0" borderId="4" xfId="42" applyNumberFormat="1" applyFont="1" applyFill="1" applyBorder="1" applyAlignment="1">
      <alignment horizontal="center" vertical="center"/>
    </xf>
    <xf numFmtId="167" fontId="7" fillId="0" borderId="2" xfId="42" applyNumberFormat="1" applyFont="1" applyFill="1" applyBorder="1" applyAlignment="1">
      <alignment horizontal="center" vertical="center"/>
    </xf>
    <xf numFmtId="167" fontId="5" fillId="0" borderId="1" xfId="42" applyNumberFormat="1" applyFont="1" applyFill="1" applyBorder="1" applyAlignment="1">
      <alignment horizontal="right" vertical="center"/>
    </xf>
    <xf numFmtId="168" fontId="5" fillId="0" borderId="1" xfId="29" applyNumberFormat="1" applyFont="1" applyFill="1" applyBorder="1" applyAlignment="1">
      <alignment horizontal="center" vertical="center"/>
    </xf>
    <xf numFmtId="0" fontId="4" fillId="0" borderId="1" xfId="42" applyNumberFormat="1" applyFont="1" applyFill="1" applyBorder="1" applyAlignment="1">
      <alignment horizontal="left" vertical="center" wrapText="1"/>
    </xf>
    <xf numFmtId="166" fontId="6" fillId="0" borderId="1" xfId="43" applyNumberFormat="1" applyFont="1" applyBorder="1" applyAlignment="1">
      <alignment horizontal="justify" vertical="center" wrapText="1"/>
    </xf>
    <xf numFmtId="168" fontId="7" fillId="0" borderId="2" xfId="31" applyNumberFormat="1" applyFont="1" applyBorder="1" applyAlignment="1">
      <alignment horizontal="right" vertical="center"/>
    </xf>
    <xf numFmtId="168" fontId="7" fillId="0" borderId="0" xfId="31" applyNumberFormat="1" applyFont="1" applyAlignment="1">
      <alignment horizontal="right" vertical="center"/>
    </xf>
    <xf numFmtId="168" fontId="7" fillId="0" borderId="0" xfId="31" applyNumberFormat="1" applyFont="1" applyAlignment="1">
      <alignment horizontal="right" vertical="center" wrapTex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Comma 12 3 2" xfId="30" xr:uid="{00000000-0005-0000-0000-00001D000000}"/>
    <cellStyle name="Comma 2 19 2 2" xfId="31" xr:uid="{00000000-0005-0000-0000-00001E000000}"/>
    <cellStyle name="Comma_EGCO_June10 TE" xfId="32" xr:uid="{00000000-0005-0000-0000-00001F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2 13" xfId="42" xr:uid="{00000000-0005-0000-0000-00002A000000}"/>
    <cellStyle name="Normal_EGCO_June10 TE" xfId="43" xr:uid="{00000000-0005-0000-0000-00002B000000}"/>
    <cellStyle name="Normal_KEGCO_2002" xfId="44" xr:uid="{00000000-0005-0000-0000-00002C000000}"/>
    <cellStyle name="Normal_Sheet1" xfId="45" xr:uid="{00000000-0005-0000-0000-00002D000000}"/>
    <cellStyle name="Note" xfId="46" builtinId="10" customBuiltin="1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4"/>
  </sheetPr>
  <dimension ref="A1:M151"/>
  <sheetViews>
    <sheetView tabSelected="1" zoomScaleNormal="100" zoomScaleSheetLayoutView="100" workbookViewId="0"/>
  </sheetViews>
  <sheetFormatPr defaultColWidth="9.7109375" defaultRowHeight="15.95" customHeight="1" x14ac:dyDescent="0.2"/>
  <cols>
    <col min="1" max="3" width="1.42578125" style="1" customWidth="1"/>
    <col min="4" max="4" width="32.85546875" style="1" customWidth="1"/>
    <col min="5" max="5" width="5.140625" style="3" customWidth="1"/>
    <col min="6" max="6" width="0.5703125" style="7" customWidth="1"/>
    <col min="7" max="7" width="11.28515625" style="8" customWidth="1"/>
    <col min="8" max="8" width="0.5703125" style="9" customWidth="1"/>
    <col min="9" max="9" width="11.28515625" style="8" customWidth="1"/>
    <col min="10" max="10" width="0.5703125" style="7" customWidth="1"/>
    <col min="11" max="11" width="11.28515625" style="8" customWidth="1"/>
    <col min="12" max="12" width="0.5703125" style="9" customWidth="1"/>
    <col min="13" max="13" width="11.28515625" style="8" customWidth="1"/>
    <col min="14" max="16384" width="9.7109375" style="1"/>
  </cols>
  <sheetData>
    <row r="1" spans="1:13" ht="15.95" customHeight="1" x14ac:dyDescent="0.2">
      <c r="A1" s="6" t="s">
        <v>0</v>
      </c>
      <c r="B1" s="6"/>
      <c r="C1" s="6"/>
      <c r="D1" s="6"/>
    </row>
    <row r="2" spans="1:13" ht="15.95" customHeight="1" x14ac:dyDescent="0.2">
      <c r="A2" s="6" t="s">
        <v>1</v>
      </c>
      <c r="B2" s="6"/>
      <c r="C2" s="6"/>
      <c r="D2" s="6"/>
    </row>
    <row r="3" spans="1:13" ht="15.95" customHeight="1" x14ac:dyDescent="0.2">
      <c r="A3" s="115" t="s">
        <v>203</v>
      </c>
      <c r="B3" s="15"/>
      <c r="C3" s="15"/>
      <c r="D3" s="15"/>
      <c r="E3" s="16"/>
      <c r="F3" s="17"/>
      <c r="G3" s="11"/>
      <c r="H3" s="18"/>
      <c r="I3" s="11"/>
      <c r="J3" s="17"/>
      <c r="K3" s="11"/>
      <c r="L3" s="18"/>
      <c r="M3" s="11"/>
    </row>
    <row r="4" spans="1:13" ht="14.1" customHeight="1" x14ac:dyDescent="0.2">
      <c r="A4" s="12"/>
      <c r="B4" s="12"/>
      <c r="C4" s="12"/>
      <c r="D4" s="12"/>
      <c r="E4" s="13"/>
      <c r="G4" s="10"/>
      <c r="I4" s="10"/>
      <c r="K4" s="10"/>
      <c r="M4" s="10"/>
    </row>
    <row r="5" spans="1:13" ht="14.1" customHeight="1" x14ac:dyDescent="0.2"/>
    <row r="6" spans="1:13" ht="14.1" customHeight="1" x14ac:dyDescent="0.2">
      <c r="A6" s="1" t="s">
        <v>2</v>
      </c>
      <c r="E6" s="2"/>
      <c r="F6" s="168"/>
      <c r="G6" s="272" t="s">
        <v>144</v>
      </c>
      <c r="H6" s="272"/>
      <c r="I6" s="272"/>
      <c r="J6" s="169"/>
      <c r="K6" s="272" t="s">
        <v>146</v>
      </c>
      <c r="L6" s="272"/>
      <c r="M6" s="272"/>
    </row>
    <row r="7" spans="1:13" ht="14.1" customHeight="1" x14ac:dyDescent="0.2">
      <c r="E7" s="2"/>
      <c r="F7" s="168"/>
      <c r="G7" s="273" t="s">
        <v>215</v>
      </c>
      <c r="H7" s="273"/>
      <c r="I7" s="273"/>
      <c r="J7" s="169"/>
      <c r="K7" s="273" t="s">
        <v>215</v>
      </c>
      <c r="L7" s="273"/>
      <c r="M7" s="273"/>
    </row>
    <row r="8" spans="1:13" ht="14.1" customHeight="1" x14ac:dyDescent="0.2">
      <c r="E8" s="2"/>
      <c r="F8" s="168"/>
      <c r="G8" s="170" t="s">
        <v>235</v>
      </c>
      <c r="H8" s="171"/>
      <c r="I8" s="172" t="s">
        <v>236</v>
      </c>
      <c r="J8" s="173"/>
      <c r="K8" s="170" t="s">
        <v>235</v>
      </c>
      <c r="L8" s="171"/>
      <c r="M8" s="172" t="s">
        <v>236</v>
      </c>
    </row>
    <row r="9" spans="1:13" ht="14.1" customHeight="1" x14ac:dyDescent="0.2">
      <c r="E9" s="2"/>
      <c r="F9" s="168"/>
      <c r="G9" s="174" t="s">
        <v>205</v>
      </c>
      <c r="H9" s="174"/>
      <c r="I9" s="174" t="s">
        <v>206</v>
      </c>
      <c r="J9" s="169"/>
      <c r="K9" s="174" t="s">
        <v>205</v>
      </c>
      <c r="L9" s="174"/>
      <c r="M9" s="174" t="s">
        <v>206</v>
      </c>
    </row>
    <row r="10" spans="1:13" ht="14.1" customHeight="1" x14ac:dyDescent="0.2">
      <c r="F10" s="168"/>
      <c r="G10" s="174" t="s">
        <v>204</v>
      </c>
      <c r="H10" s="175"/>
      <c r="I10" s="174" t="s">
        <v>171</v>
      </c>
      <c r="J10" s="176"/>
      <c r="K10" s="174" t="s">
        <v>204</v>
      </c>
      <c r="L10" s="175"/>
      <c r="M10" s="174" t="s">
        <v>171</v>
      </c>
    </row>
    <row r="11" spans="1:13" ht="14.1" customHeight="1" x14ac:dyDescent="0.2">
      <c r="E11" s="4" t="s">
        <v>3</v>
      </c>
      <c r="F11" s="168"/>
      <c r="G11" s="177" t="s">
        <v>214</v>
      </c>
      <c r="H11" s="175"/>
      <c r="I11" s="177" t="s">
        <v>214</v>
      </c>
      <c r="J11" s="176"/>
      <c r="K11" s="177" t="s">
        <v>214</v>
      </c>
      <c r="L11" s="175"/>
      <c r="M11" s="177" t="s">
        <v>214</v>
      </c>
    </row>
    <row r="12" spans="1:13" ht="12" customHeight="1" x14ac:dyDescent="0.2">
      <c r="E12" s="5"/>
      <c r="F12" s="168"/>
      <c r="G12" s="178"/>
      <c r="H12" s="175"/>
      <c r="I12" s="90"/>
      <c r="J12" s="176"/>
      <c r="K12" s="178"/>
      <c r="L12" s="175"/>
      <c r="M12" s="90"/>
    </row>
    <row r="13" spans="1:13" ht="14.1" customHeight="1" x14ac:dyDescent="0.2">
      <c r="A13" s="6" t="s">
        <v>4</v>
      </c>
      <c r="B13" s="6"/>
      <c r="G13" s="179"/>
      <c r="K13" s="179"/>
    </row>
    <row r="14" spans="1:13" ht="12" customHeight="1" x14ac:dyDescent="0.2">
      <c r="B14" s="6"/>
      <c r="G14" s="179"/>
      <c r="K14" s="179"/>
    </row>
    <row r="15" spans="1:13" ht="14.1" customHeight="1" x14ac:dyDescent="0.2">
      <c r="A15" s="6" t="s">
        <v>5</v>
      </c>
      <c r="B15" s="6"/>
      <c r="G15" s="179"/>
      <c r="K15" s="179"/>
    </row>
    <row r="16" spans="1:13" ht="12" customHeight="1" x14ac:dyDescent="0.2">
      <c r="A16" s="6"/>
      <c r="B16" s="6"/>
      <c r="G16" s="179"/>
      <c r="K16" s="179"/>
    </row>
    <row r="17" spans="1:13" ht="14.1" customHeight="1" x14ac:dyDescent="0.2">
      <c r="A17" s="1" t="s">
        <v>6</v>
      </c>
      <c r="E17" s="180"/>
      <c r="F17" s="181"/>
      <c r="G17" s="179">
        <v>456061</v>
      </c>
      <c r="H17" s="8"/>
      <c r="I17" s="8">
        <v>1037136</v>
      </c>
      <c r="J17" s="8"/>
      <c r="K17" s="179">
        <v>50864</v>
      </c>
      <c r="L17" s="8"/>
      <c r="M17" s="8">
        <v>187970</v>
      </c>
    </row>
    <row r="18" spans="1:13" ht="14.1" customHeight="1" x14ac:dyDescent="0.2">
      <c r="A18" s="1" t="s">
        <v>218</v>
      </c>
      <c r="G18" s="179"/>
      <c r="H18" s="8"/>
      <c r="J18" s="8"/>
      <c r="K18" s="179"/>
      <c r="L18" s="8"/>
    </row>
    <row r="19" spans="1:13" ht="14.1" customHeight="1" x14ac:dyDescent="0.2">
      <c r="B19" s="1" t="s">
        <v>219</v>
      </c>
      <c r="E19" s="180"/>
      <c r="G19" s="182">
        <v>1093</v>
      </c>
      <c r="H19" s="10"/>
      <c r="I19" s="10">
        <v>0</v>
      </c>
      <c r="J19" s="10"/>
      <c r="K19" s="182">
        <v>0</v>
      </c>
      <c r="L19" s="10"/>
      <c r="M19" s="10">
        <v>0</v>
      </c>
    </row>
    <row r="20" spans="1:13" ht="14.1" customHeight="1" x14ac:dyDescent="0.2">
      <c r="A20" s="1" t="s">
        <v>253</v>
      </c>
      <c r="E20" s="167">
        <v>5</v>
      </c>
      <c r="G20" s="179">
        <v>0</v>
      </c>
      <c r="H20" s="8"/>
      <c r="I20" s="8">
        <v>1091</v>
      </c>
      <c r="J20" s="8"/>
      <c r="K20" s="179" t="s">
        <v>213</v>
      </c>
      <c r="L20" s="8"/>
      <c r="M20" s="8">
        <v>0</v>
      </c>
    </row>
    <row r="21" spans="1:13" ht="14.1" customHeight="1" x14ac:dyDescent="0.2">
      <c r="A21" s="1" t="s">
        <v>7</v>
      </c>
      <c r="E21" s="180" t="s">
        <v>245</v>
      </c>
      <c r="F21" s="181"/>
      <c r="G21" s="179">
        <f>471180+24864</f>
        <v>496044</v>
      </c>
      <c r="H21" s="8"/>
      <c r="I21" s="8">
        <v>1222063</v>
      </c>
      <c r="J21" s="8"/>
      <c r="K21" s="179">
        <v>438993</v>
      </c>
      <c r="L21" s="8"/>
      <c r="M21" s="8">
        <v>514128</v>
      </c>
    </row>
    <row r="22" spans="1:13" ht="14.1" customHeight="1" x14ac:dyDescent="0.2">
      <c r="A22" s="1" t="s">
        <v>8</v>
      </c>
      <c r="E22" s="183">
        <v>18.5</v>
      </c>
      <c r="G22" s="179">
        <v>264400</v>
      </c>
      <c r="H22" s="8"/>
      <c r="I22" s="8">
        <v>369806</v>
      </c>
      <c r="J22" s="8"/>
      <c r="K22" s="179">
        <v>1870850</v>
      </c>
      <c r="L22" s="8"/>
      <c r="M22" s="8">
        <v>1580706</v>
      </c>
    </row>
    <row r="23" spans="1:13" ht="14.1" customHeight="1" x14ac:dyDescent="0.2">
      <c r="A23" s="1" t="s">
        <v>130</v>
      </c>
      <c r="E23" s="183"/>
      <c r="G23" s="179">
        <v>597</v>
      </c>
      <c r="H23" s="8"/>
      <c r="I23" s="8">
        <v>2787</v>
      </c>
      <c r="J23" s="8"/>
      <c r="K23" s="179">
        <v>597</v>
      </c>
      <c r="L23" s="8"/>
      <c r="M23" s="8">
        <v>587</v>
      </c>
    </row>
    <row r="24" spans="1:13" ht="14.1" customHeight="1" x14ac:dyDescent="0.2">
      <c r="A24" s="1" t="s">
        <v>226</v>
      </c>
      <c r="E24" s="183">
        <v>18.600000000000001</v>
      </c>
      <c r="G24" s="182">
        <v>0</v>
      </c>
      <c r="H24" s="10"/>
      <c r="I24" s="10">
        <v>0</v>
      </c>
      <c r="J24" s="10"/>
      <c r="K24" s="182">
        <v>1195267</v>
      </c>
      <c r="L24" s="10"/>
      <c r="M24" s="10">
        <v>1203160</v>
      </c>
    </row>
    <row r="25" spans="1:13" ht="14.1" customHeight="1" x14ac:dyDescent="0.2">
      <c r="A25" s="1" t="s">
        <v>9</v>
      </c>
      <c r="E25" s="3">
        <v>10</v>
      </c>
      <c r="G25" s="184">
        <v>1474224</v>
      </c>
      <c r="H25" s="10"/>
      <c r="I25" s="185">
        <v>2217141</v>
      </c>
      <c r="J25" s="10"/>
      <c r="K25" s="184">
        <v>191052</v>
      </c>
      <c r="L25" s="10"/>
      <c r="M25" s="185">
        <v>300602</v>
      </c>
    </row>
    <row r="26" spans="1:13" ht="12" customHeight="1" x14ac:dyDescent="0.2">
      <c r="G26" s="182"/>
      <c r="H26" s="10"/>
      <c r="I26" s="10"/>
      <c r="J26" s="186"/>
      <c r="K26" s="182"/>
      <c r="L26" s="10"/>
      <c r="M26" s="10"/>
    </row>
    <row r="27" spans="1:13" ht="14.1" customHeight="1" x14ac:dyDescent="0.2">
      <c r="A27" s="6" t="s">
        <v>10</v>
      </c>
      <c r="G27" s="187">
        <f>SUM(G17:G25)</f>
        <v>2692419</v>
      </c>
      <c r="H27" s="10"/>
      <c r="I27" s="11">
        <f>SUM(I17:I25)</f>
        <v>4850024</v>
      </c>
      <c r="J27" s="186"/>
      <c r="K27" s="187">
        <f>SUM(K17:K25)</f>
        <v>3747623</v>
      </c>
      <c r="L27" s="10"/>
      <c r="M27" s="11">
        <f>SUM(M17:M25)</f>
        <v>3787153</v>
      </c>
    </row>
    <row r="28" spans="1:13" ht="12" customHeight="1" x14ac:dyDescent="0.2">
      <c r="G28" s="179"/>
      <c r="H28" s="188"/>
      <c r="J28" s="186"/>
      <c r="K28" s="179"/>
      <c r="L28" s="188"/>
    </row>
    <row r="29" spans="1:13" ht="14.1" customHeight="1" x14ac:dyDescent="0.2">
      <c r="A29" s="6" t="s">
        <v>11</v>
      </c>
      <c r="G29" s="179"/>
      <c r="H29" s="188"/>
      <c r="J29" s="186"/>
      <c r="K29" s="179"/>
      <c r="L29" s="188"/>
    </row>
    <row r="30" spans="1:13" ht="12" customHeight="1" x14ac:dyDescent="0.2">
      <c r="A30" s="6"/>
      <c r="G30" s="179"/>
      <c r="H30" s="188"/>
      <c r="J30" s="186"/>
      <c r="K30" s="179"/>
      <c r="L30" s="188"/>
    </row>
    <row r="31" spans="1:13" ht="14.1" customHeight="1" x14ac:dyDescent="0.2">
      <c r="A31" s="1" t="s">
        <v>218</v>
      </c>
      <c r="G31" s="179"/>
      <c r="H31" s="8"/>
      <c r="J31" s="8"/>
      <c r="K31" s="179"/>
      <c r="L31" s="8"/>
    </row>
    <row r="32" spans="1:13" ht="14.1" customHeight="1" x14ac:dyDescent="0.2">
      <c r="B32" s="1" t="s">
        <v>220</v>
      </c>
      <c r="E32" s="3">
        <v>5</v>
      </c>
      <c r="G32" s="179">
        <v>733983</v>
      </c>
      <c r="H32" s="10"/>
      <c r="I32" s="10">
        <v>0</v>
      </c>
      <c r="J32" s="10"/>
      <c r="K32" s="182">
        <v>0</v>
      </c>
      <c r="L32" s="10"/>
      <c r="M32" s="10">
        <v>0</v>
      </c>
    </row>
    <row r="33" spans="1:13" ht="14.1" customHeight="1" x14ac:dyDescent="0.2">
      <c r="A33" s="1" t="s">
        <v>13</v>
      </c>
      <c r="G33" s="179">
        <v>1322</v>
      </c>
      <c r="H33" s="8"/>
      <c r="I33" s="8">
        <v>1475</v>
      </c>
      <c r="J33" s="8"/>
      <c r="K33" s="179">
        <v>1322</v>
      </c>
      <c r="L33" s="8"/>
      <c r="M33" s="8">
        <v>1475</v>
      </c>
    </row>
    <row r="34" spans="1:13" ht="14.1" customHeight="1" x14ac:dyDescent="0.2">
      <c r="A34" s="1" t="s">
        <v>154</v>
      </c>
      <c r="E34" s="183">
        <v>18.600000000000001</v>
      </c>
      <c r="G34" s="179">
        <v>0</v>
      </c>
      <c r="H34" s="8"/>
      <c r="I34" s="8">
        <v>0</v>
      </c>
      <c r="J34" s="8"/>
      <c r="K34" s="179">
        <v>4403302</v>
      </c>
      <c r="L34" s="8"/>
      <c r="M34" s="8">
        <v>4698199</v>
      </c>
    </row>
    <row r="35" spans="1:13" ht="14.1" customHeight="1" x14ac:dyDescent="0.2">
      <c r="A35" s="1" t="s">
        <v>12</v>
      </c>
      <c r="E35" s="3">
        <v>11</v>
      </c>
      <c r="G35" s="179">
        <v>0</v>
      </c>
      <c r="H35" s="8"/>
      <c r="I35" s="8">
        <v>0</v>
      </c>
      <c r="J35" s="8"/>
      <c r="K35" s="179">
        <v>1450614</v>
      </c>
      <c r="L35" s="8"/>
      <c r="M35" s="8">
        <v>1450614</v>
      </c>
    </row>
    <row r="36" spans="1:13" ht="14.1" customHeight="1" x14ac:dyDescent="0.2">
      <c r="A36" s="1" t="s">
        <v>149</v>
      </c>
      <c r="E36" s="3">
        <v>11</v>
      </c>
      <c r="G36" s="179">
        <v>854105</v>
      </c>
      <c r="H36" s="8"/>
      <c r="I36" s="8">
        <v>688042</v>
      </c>
      <c r="J36" s="8"/>
      <c r="K36" s="179">
        <v>705000</v>
      </c>
      <c r="L36" s="8"/>
      <c r="M36" s="8">
        <v>705000</v>
      </c>
    </row>
    <row r="37" spans="1:13" ht="14.1" customHeight="1" x14ac:dyDescent="0.2">
      <c r="A37" s="1" t="s">
        <v>150</v>
      </c>
      <c r="E37" s="3">
        <v>11</v>
      </c>
      <c r="G37" s="179">
        <f>825133-24864</f>
        <v>800269</v>
      </c>
      <c r="H37" s="8"/>
      <c r="I37" s="8">
        <v>795863</v>
      </c>
      <c r="J37" s="8"/>
      <c r="K37" s="179">
        <v>40000</v>
      </c>
      <c r="L37" s="8"/>
      <c r="M37" s="8">
        <v>40000</v>
      </c>
    </row>
    <row r="38" spans="1:13" ht="14.1" customHeight="1" x14ac:dyDescent="0.2">
      <c r="A38" s="1" t="s">
        <v>124</v>
      </c>
      <c r="E38" s="3">
        <v>5</v>
      </c>
      <c r="G38" s="179">
        <v>0</v>
      </c>
      <c r="H38" s="8"/>
      <c r="I38" s="8">
        <v>723094</v>
      </c>
      <c r="J38" s="8"/>
      <c r="K38" s="179" t="s">
        <v>213</v>
      </c>
      <c r="L38" s="8"/>
      <c r="M38" s="8">
        <v>0</v>
      </c>
    </row>
    <row r="39" spans="1:13" ht="14.1" customHeight="1" x14ac:dyDescent="0.2">
      <c r="A39" s="1" t="s">
        <v>14</v>
      </c>
      <c r="G39" s="179">
        <v>379216</v>
      </c>
      <c r="H39" s="8"/>
      <c r="I39" s="8">
        <v>362952</v>
      </c>
      <c r="J39" s="8"/>
      <c r="K39" s="179">
        <v>132122</v>
      </c>
      <c r="L39" s="8"/>
      <c r="M39" s="8">
        <v>132219</v>
      </c>
    </row>
    <row r="40" spans="1:13" ht="14.1" customHeight="1" x14ac:dyDescent="0.2">
      <c r="A40" s="1" t="s">
        <v>15</v>
      </c>
      <c r="E40" s="3" t="s">
        <v>247</v>
      </c>
      <c r="G40" s="179">
        <v>10729532</v>
      </c>
      <c r="H40" s="8"/>
      <c r="I40" s="8">
        <v>11458400</v>
      </c>
      <c r="J40" s="8"/>
      <c r="K40" s="179">
        <v>1124414</v>
      </c>
      <c r="L40" s="8"/>
      <c r="M40" s="8">
        <v>1233942</v>
      </c>
    </row>
    <row r="41" spans="1:13" ht="14.1" customHeight="1" x14ac:dyDescent="0.2">
      <c r="A41" s="1" t="s">
        <v>227</v>
      </c>
      <c r="E41" s="3" t="s">
        <v>233</v>
      </c>
      <c r="G41" s="179">
        <v>23352629</v>
      </c>
      <c r="H41" s="8"/>
      <c r="I41" s="8">
        <v>0</v>
      </c>
      <c r="J41" s="8"/>
      <c r="K41" s="179">
        <v>556254</v>
      </c>
      <c r="L41" s="8"/>
      <c r="M41" s="8">
        <v>0</v>
      </c>
    </row>
    <row r="42" spans="1:13" ht="14.1" customHeight="1" x14ac:dyDescent="0.2">
      <c r="A42" s="1" t="s">
        <v>129</v>
      </c>
      <c r="E42" s="3">
        <v>5</v>
      </c>
      <c r="G42" s="179">
        <v>0</v>
      </c>
      <c r="H42" s="8"/>
      <c r="I42" s="8">
        <v>3152657</v>
      </c>
      <c r="J42" s="8"/>
      <c r="K42" s="179">
        <v>0</v>
      </c>
      <c r="L42" s="8"/>
      <c r="M42" s="8">
        <v>902</v>
      </c>
    </row>
    <row r="43" spans="1:13" ht="14.1" customHeight="1" x14ac:dyDescent="0.2">
      <c r="A43" s="1" t="s">
        <v>16</v>
      </c>
      <c r="G43" s="179">
        <v>216844</v>
      </c>
      <c r="H43" s="8"/>
      <c r="I43" s="8">
        <v>214416</v>
      </c>
      <c r="J43" s="8"/>
      <c r="K43" s="179">
        <v>144678</v>
      </c>
      <c r="L43" s="8"/>
      <c r="M43" s="8">
        <v>144283</v>
      </c>
    </row>
    <row r="44" spans="1:13" ht="14.1" customHeight="1" x14ac:dyDescent="0.2">
      <c r="A44" s="1" t="s">
        <v>148</v>
      </c>
      <c r="G44" s="179">
        <v>52983</v>
      </c>
      <c r="H44" s="8"/>
      <c r="I44" s="8">
        <v>52983</v>
      </c>
      <c r="J44" s="8"/>
      <c r="K44" s="179">
        <v>0</v>
      </c>
      <c r="L44" s="8"/>
      <c r="M44" s="8">
        <v>0</v>
      </c>
    </row>
    <row r="45" spans="1:13" ht="14.1" customHeight="1" x14ac:dyDescent="0.2">
      <c r="A45" s="1" t="s">
        <v>123</v>
      </c>
      <c r="E45" s="3">
        <v>5</v>
      </c>
      <c r="G45" s="179">
        <f>146806+834</f>
        <v>147640</v>
      </c>
      <c r="H45" s="8"/>
      <c r="I45" s="8">
        <v>123428</v>
      </c>
      <c r="J45" s="8"/>
      <c r="K45" s="179">
        <f>5903+1356</f>
        <v>7259</v>
      </c>
      <c r="L45" s="8"/>
      <c r="M45" s="8">
        <v>7016</v>
      </c>
    </row>
    <row r="46" spans="1:13" ht="14.1" customHeight="1" x14ac:dyDescent="0.2">
      <c r="A46" s="1" t="s">
        <v>17</v>
      </c>
      <c r="G46" s="187">
        <v>258315</v>
      </c>
      <c r="H46" s="8"/>
      <c r="I46" s="11">
        <v>228538</v>
      </c>
      <c r="J46" s="8"/>
      <c r="K46" s="187">
        <v>84630</v>
      </c>
      <c r="L46" s="8"/>
      <c r="M46" s="11">
        <v>65277</v>
      </c>
    </row>
    <row r="47" spans="1:13" ht="12" customHeight="1" x14ac:dyDescent="0.2">
      <c r="G47" s="182"/>
      <c r="H47" s="189"/>
      <c r="I47" s="10"/>
      <c r="J47" s="186"/>
      <c r="K47" s="182"/>
      <c r="L47" s="190"/>
      <c r="M47" s="10"/>
    </row>
    <row r="48" spans="1:13" ht="14.1" customHeight="1" x14ac:dyDescent="0.2">
      <c r="A48" s="6" t="s">
        <v>18</v>
      </c>
      <c r="G48" s="187">
        <f>SUM(G31:G46)</f>
        <v>37526838</v>
      </c>
      <c r="H48" s="188"/>
      <c r="I48" s="11">
        <f>SUM(I31:I46)</f>
        <v>17801848</v>
      </c>
      <c r="J48" s="186"/>
      <c r="K48" s="187">
        <f>SUM(K31:K46)</f>
        <v>8649595</v>
      </c>
      <c r="L48" s="188"/>
      <c r="M48" s="11">
        <f>SUM(M31:M46)</f>
        <v>8478927</v>
      </c>
    </row>
    <row r="49" spans="1:13" ht="12" customHeight="1" x14ac:dyDescent="0.2">
      <c r="G49" s="179"/>
      <c r="H49" s="188"/>
      <c r="J49" s="186"/>
      <c r="K49" s="179"/>
      <c r="L49" s="188"/>
    </row>
    <row r="50" spans="1:13" ht="14.1" customHeight="1" thickBot="1" x14ac:dyDescent="0.25">
      <c r="A50" s="6" t="s">
        <v>19</v>
      </c>
      <c r="G50" s="191">
        <f>SUM(G27+G48)</f>
        <v>40219257</v>
      </c>
      <c r="H50" s="188"/>
      <c r="I50" s="192">
        <f>SUM(I27+I48)</f>
        <v>22651872</v>
      </c>
      <c r="J50" s="186"/>
      <c r="K50" s="191">
        <f>SUM(K27+K48)</f>
        <v>12397218</v>
      </c>
      <c r="L50" s="188"/>
      <c r="M50" s="192">
        <f>SUM(M27+M48)</f>
        <v>12266080</v>
      </c>
    </row>
    <row r="51" spans="1:13" ht="14.1" customHeight="1" thickTop="1" x14ac:dyDescent="0.2">
      <c r="A51" s="6"/>
      <c r="G51" s="10"/>
      <c r="H51" s="188"/>
      <c r="I51" s="10"/>
      <c r="J51" s="186"/>
      <c r="K51" s="10"/>
      <c r="L51" s="188"/>
      <c r="M51" s="10"/>
    </row>
    <row r="52" spans="1:13" ht="14.1" customHeight="1" x14ac:dyDescent="0.2">
      <c r="H52" s="188"/>
      <c r="J52" s="186"/>
      <c r="L52" s="188"/>
    </row>
    <row r="53" spans="1:13" ht="14.1" customHeight="1" x14ac:dyDescent="0.2">
      <c r="A53" s="270" t="s">
        <v>263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</row>
    <row r="54" spans="1:13" ht="10.5" customHeight="1" x14ac:dyDescent="0.2"/>
    <row r="55" spans="1:13" ht="30" customHeight="1" x14ac:dyDescent="0.2">
      <c r="A55" s="271" t="s">
        <v>275</v>
      </c>
      <c r="B55" s="271"/>
      <c r="C55" s="271"/>
      <c r="D55" s="271"/>
      <c r="E55" s="271"/>
      <c r="F55" s="271"/>
      <c r="G55" s="271"/>
      <c r="H55" s="271"/>
      <c r="I55" s="271"/>
      <c r="J55" s="271"/>
      <c r="K55" s="271"/>
      <c r="L55" s="271"/>
      <c r="M55" s="271"/>
    </row>
    <row r="56" spans="1:13" ht="15.95" customHeight="1" x14ac:dyDescent="0.2">
      <c r="A56" s="6" t="str">
        <f>A1</f>
        <v>PTG Energy Public Company Limited</v>
      </c>
      <c r="B56" s="19"/>
      <c r="C56" s="19"/>
      <c r="D56" s="19"/>
      <c r="E56" s="20"/>
      <c r="F56" s="19"/>
      <c r="G56" s="19"/>
      <c r="H56" s="19"/>
      <c r="I56" s="19"/>
      <c r="J56" s="19"/>
      <c r="K56" s="19"/>
      <c r="L56" s="19"/>
      <c r="M56" s="19"/>
    </row>
    <row r="57" spans="1:13" ht="15.95" customHeight="1" x14ac:dyDescent="0.2">
      <c r="A57" s="6" t="s">
        <v>1</v>
      </c>
      <c r="B57" s="6"/>
      <c r="C57" s="6"/>
      <c r="D57" s="6"/>
    </row>
    <row r="58" spans="1:13" ht="15.95" customHeight="1" x14ac:dyDescent="0.2">
      <c r="A58" s="21" t="str">
        <f>A3</f>
        <v>As at 31 March 2020</v>
      </c>
      <c r="B58" s="15"/>
      <c r="C58" s="15"/>
      <c r="D58" s="15"/>
      <c r="E58" s="16"/>
      <c r="F58" s="17"/>
      <c r="G58" s="11"/>
      <c r="H58" s="18"/>
      <c r="I58" s="11"/>
      <c r="J58" s="17"/>
      <c r="K58" s="11"/>
      <c r="L58" s="18"/>
      <c r="M58" s="11"/>
    </row>
    <row r="59" spans="1:13" ht="15.95" customHeight="1" x14ac:dyDescent="0.2">
      <c r="A59" s="12"/>
      <c r="B59" s="12"/>
      <c r="C59" s="12"/>
      <c r="D59" s="12"/>
      <c r="E59" s="13"/>
      <c r="G59" s="10"/>
      <c r="I59" s="10"/>
      <c r="K59" s="10"/>
      <c r="M59" s="10"/>
    </row>
    <row r="61" spans="1:13" ht="15" customHeight="1" x14ac:dyDescent="0.2">
      <c r="A61" s="1" t="s">
        <v>2</v>
      </c>
      <c r="E61" s="2"/>
      <c r="F61" s="168"/>
      <c r="G61" s="272" t="s">
        <v>144</v>
      </c>
      <c r="H61" s="272"/>
      <c r="I61" s="272"/>
      <c r="J61" s="169"/>
      <c r="K61" s="272" t="s">
        <v>146</v>
      </c>
      <c r="L61" s="272"/>
      <c r="M61" s="272"/>
    </row>
    <row r="62" spans="1:13" ht="15" customHeight="1" x14ac:dyDescent="0.2">
      <c r="E62" s="2"/>
      <c r="F62" s="168"/>
      <c r="G62" s="273" t="s">
        <v>215</v>
      </c>
      <c r="H62" s="273"/>
      <c r="I62" s="273"/>
      <c r="J62" s="169"/>
      <c r="K62" s="273" t="s">
        <v>215</v>
      </c>
      <c r="L62" s="273"/>
      <c r="M62" s="273"/>
    </row>
    <row r="63" spans="1:13" ht="15" customHeight="1" x14ac:dyDescent="0.2">
      <c r="E63" s="2"/>
      <c r="F63" s="168"/>
      <c r="G63" s="193" t="s">
        <v>235</v>
      </c>
      <c r="H63" s="193"/>
      <c r="I63" s="193" t="s">
        <v>236</v>
      </c>
      <c r="J63" s="169"/>
      <c r="K63" s="193" t="s">
        <v>235</v>
      </c>
      <c r="L63" s="193"/>
      <c r="M63" s="193" t="s">
        <v>236</v>
      </c>
    </row>
    <row r="64" spans="1:13" ht="15" customHeight="1" x14ac:dyDescent="0.2">
      <c r="E64" s="2"/>
      <c r="F64" s="168"/>
      <c r="G64" s="174" t="s">
        <v>205</v>
      </c>
      <c r="H64" s="174"/>
      <c r="I64" s="174" t="s">
        <v>206</v>
      </c>
      <c r="J64" s="169"/>
      <c r="K64" s="174" t="s">
        <v>205</v>
      </c>
      <c r="L64" s="174"/>
      <c r="M64" s="174" t="s">
        <v>206</v>
      </c>
    </row>
    <row r="65" spans="1:13" ht="15.95" customHeight="1" x14ac:dyDescent="0.2">
      <c r="F65" s="168"/>
      <c r="G65" s="174" t="s">
        <v>204</v>
      </c>
      <c r="H65" s="175"/>
      <c r="I65" s="174" t="s">
        <v>171</v>
      </c>
      <c r="J65" s="176"/>
      <c r="K65" s="174" t="s">
        <v>204</v>
      </c>
      <c r="L65" s="175"/>
      <c r="M65" s="174" t="s">
        <v>171</v>
      </c>
    </row>
    <row r="66" spans="1:13" ht="15.95" customHeight="1" x14ac:dyDescent="0.2">
      <c r="E66" s="4" t="s">
        <v>3</v>
      </c>
      <c r="F66" s="168"/>
      <c r="G66" s="177" t="s">
        <v>214</v>
      </c>
      <c r="H66" s="175"/>
      <c r="I66" s="177" t="s">
        <v>214</v>
      </c>
      <c r="J66" s="176"/>
      <c r="K66" s="177" t="s">
        <v>214</v>
      </c>
      <c r="L66" s="175"/>
      <c r="M66" s="177" t="s">
        <v>214</v>
      </c>
    </row>
    <row r="67" spans="1:13" ht="15.95" customHeight="1" x14ac:dyDescent="0.2">
      <c r="E67" s="5"/>
      <c r="F67" s="168"/>
      <c r="G67" s="178"/>
      <c r="H67" s="175"/>
      <c r="I67" s="90"/>
      <c r="J67" s="176"/>
      <c r="K67" s="178"/>
      <c r="L67" s="175"/>
      <c r="M67" s="90"/>
    </row>
    <row r="68" spans="1:13" ht="15.95" customHeight="1" x14ac:dyDescent="0.2">
      <c r="A68" s="194" t="s">
        <v>134</v>
      </c>
      <c r="B68" s="6"/>
      <c r="G68" s="179"/>
      <c r="K68" s="179"/>
    </row>
    <row r="69" spans="1:13" ht="15.95" customHeight="1" x14ac:dyDescent="0.2">
      <c r="A69" s="6"/>
      <c r="B69" s="6"/>
      <c r="G69" s="179"/>
      <c r="K69" s="179"/>
    </row>
    <row r="70" spans="1:13" ht="15.95" customHeight="1" x14ac:dyDescent="0.2">
      <c r="A70" s="6" t="s">
        <v>20</v>
      </c>
      <c r="B70" s="6"/>
      <c r="G70" s="179"/>
      <c r="K70" s="179"/>
    </row>
    <row r="71" spans="1:13" ht="15.95" customHeight="1" x14ac:dyDescent="0.2">
      <c r="A71" s="6"/>
      <c r="B71" s="6"/>
      <c r="G71" s="179"/>
      <c r="K71" s="179"/>
    </row>
    <row r="72" spans="1:13" ht="15.95" customHeight="1" x14ac:dyDescent="0.2">
      <c r="A72" s="1" t="s">
        <v>276</v>
      </c>
      <c r="G72" s="179">
        <v>449297</v>
      </c>
      <c r="H72" s="8"/>
      <c r="I72" s="8">
        <v>0</v>
      </c>
      <c r="J72" s="8"/>
      <c r="K72" s="179">
        <v>0</v>
      </c>
      <c r="L72" s="8"/>
      <c r="M72" s="8">
        <v>0</v>
      </c>
    </row>
    <row r="73" spans="1:13" ht="15.95" customHeight="1" x14ac:dyDescent="0.2">
      <c r="A73" s="1" t="s">
        <v>21</v>
      </c>
      <c r="G73" s="179">
        <v>5069321</v>
      </c>
      <c r="H73" s="8"/>
      <c r="I73" s="8">
        <v>5778812</v>
      </c>
      <c r="J73" s="8"/>
      <c r="K73" s="179">
        <f>923848+4044</f>
        <v>927892</v>
      </c>
      <c r="L73" s="8"/>
      <c r="M73" s="8">
        <v>996428</v>
      </c>
    </row>
    <row r="74" spans="1:13" ht="15.95" customHeight="1" x14ac:dyDescent="0.2">
      <c r="A74" s="1" t="s">
        <v>132</v>
      </c>
      <c r="E74" s="3">
        <v>14</v>
      </c>
      <c r="G74" s="179">
        <v>2400000</v>
      </c>
      <c r="H74" s="8"/>
      <c r="I74" s="8">
        <v>3050000</v>
      </c>
      <c r="J74" s="8"/>
      <c r="K74" s="179">
        <v>600000</v>
      </c>
      <c r="L74" s="8"/>
      <c r="M74" s="8">
        <v>600000</v>
      </c>
    </row>
    <row r="75" spans="1:13" ht="15.95" customHeight="1" x14ac:dyDescent="0.2">
      <c r="A75" s="1" t="s">
        <v>22</v>
      </c>
      <c r="E75" s="3">
        <v>18.7</v>
      </c>
      <c r="G75" s="179">
        <v>0</v>
      </c>
      <c r="H75" s="10"/>
      <c r="I75" s="8">
        <v>0</v>
      </c>
      <c r="J75" s="10"/>
      <c r="K75" s="182">
        <v>218235</v>
      </c>
      <c r="L75" s="10"/>
      <c r="M75" s="10">
        <v>113700</v>
      </c>
    </row>
    <row r="76" spans="1:13" ht="15.95" customHeight="1" x14ac:dyDescent="0.2">
      <c r="A76" s="14" t="s">
        <v>23</v>
      </c>
      <c r="B76" s="195"/>
      <c r="G76" s="179"/>
      <c r="H76" s="8"/>
      <c r="J76" s="8"/>
      <c r="K76" s="179"/>
      <c r="L76" s="8"/>
    </row>
    <row r="77" spans="1:13" ht="15.95" customHeight="1" x14ac:dyDescent="0.2">
      <c r="A77" s="14"/>
      <c r="B77" s="195" t="s">
        <v>131</v>
      </c>
      <c r="E77" s="3">
        <v>15</v>
      </c>
      <c r="G77" s="179">
        <v>1436448</v>
      </c>
      <c r="H77" s="8"/>
      <c r="I77" s="8">
        <v>1490225</v>
      </c>
      <c r="J77" s="8"/>
      <c r="K77" s="179">
        <v>1163221</v>
      </c>
      <c r="L77" s="8"/>
      <c r="M77" s="8">
        <v>1205066</v>
      </c>
    </row>
    <row r="78" spans="1:13" ht="15.95" customHeight="1" x14ac:dyDescent="0.2">
      <c r="A78" s="14" t="s">
        <v>160</v>
      </c>
      <c r="B78" s="195"/>
      <c r="G78" s="179">
        <v>999640</v>
      </c>
      <c r="H78" s="8"/>
      <c r="I78" s="8">
        <v>999460</v>
      </c>
      <c r="J78" s="8"/>
      <c r="K78" s="179">
        <v>999640</v>
      </c>
      <c r="L78" s="8"/>
      <c r="M78" s="8">
        <v>999460</v>
      </c>
    </row>
    <row r="79" spans="1:13" ht="15.95" customHeight="1" x14ac:dyDescent="0.2">
      <c r="A79" s="1" t="s">
        <v>24</v>
      </c>
      <c r="G79" s="179">
        <v>175088</v>
      </c>
      <c r="H79" s="8"/>
      <c r="I79" s="8">
        <v>124874</v>
      </c>
      <c r="J79" s="8"/>
      <c r="K79" s="179">
        <v>20693</v>
      </c>
      <c r="L79" s="8"/>
      <c r="M79" s="8">
        <v>20693</v>
      </c>
    </row>
    <row r="80" spans="1:13" ht="15.95" customHeight="1" x14ac:dyDescent="0.2">
      <c r="A80" s="1" t="s">
        <v>224</v>
      </c>
      <c r="E80" s="3" t="s">
        <v>234</v>
      </c>
      <c r="G80" s="187">
        <v>532116</v>
      </c>
      <c r="H80" s="8"/>
      <c r="I80" s="11">
        <v>170952</v>
      </c>
      <c r="J80" s="8"/>
      <c r="K80" s="187">
        <v>56592</v>
      </c>
      <c r="L80" s="8"/>
      <c r="M80" s="11">
        <v>19354</v>
      </c>
    </row>
    <row r="81" spans="1:13" ht="15.95" customHeight="1" x14ac:dyDescent="0.2">
      <c r="G81" s="182"/>
      <c r="H81" s="10"/>
      <c r="I81" s="10"/>
      <c r="J81" s="186"/>
      <c r="K81" s="182"/>
      <c r="L81" s="10"/>
      <c r="M81" s="10"/>
    </row>
    <row r="82" spans="1:13" ht="15.95" customHeight="1" x14ac:dyDescent="0.2">
      <c r="A82" s="6" t="s">
        <v>25</v>
      </c>
      <c r="G82" s="187">
        <f>SUM(G72:G80)</f>
        <v>11061910</v>
      </c>
      <c r="H82" s="10"/>
      <c r="I82" s="11">
        <f>SUM(I72:I80)</f>
        <v>11614323</v>
      </c>
      <c r="J82" s="186"/>
      <c r="K82" s="187">
        <f>SUM(K72:K80)</f>
        <v>3986273</v>
      </c>
      <c r="L82" s="10"/>
      <c r="M82" s="11">
        <f>SUM(M72:M80)</f>
        <v>3954701</v>
      </c>
    </row>
    <row r="83" spans="1:13" ht="15.95" customHeight="1" x14ac:dyDescent="0.2">
      <c r="G83" s="179"/>
      <c r="H83" s="10"/>
      <c r="J83" s="186"/>
      <c r="K83" s="179"/>
      <c r="L83" s="10"/>
    </row>
    <row r="84" spans="1:13" ht="15.75" customHeight="1" x14ac:dyDescent="0.2">
      <c r="A84" s="6" t="s">
        <v>26</v>
      </c>
      <c r="G84" s="179"/>
      <c r="H84" s="10"/>
      <c r="J84" s="186"/>
      <c r="K84" s="179"/>
      <c r="L84" s="10"/>
    </row>
    <row r="85" spans="1:13" ht="15.95" customHeight="1" x14ac:dyDescent="0.2">
      <c r="A85" s="6"/>
      <c r="G85" s="179"/>
      <c r="H85" s="10"/>
      <c r="J85" s="186"/>
      <c r="K85" s="179"/>
      <c r="L85" s="10"/>
    </row>
    <row r="86" spans="1:13" ht="15.95" customHeight="1" x14ac:dyDescent="0.2">
      <c r="A86" s="1" t="s">
        <v>133</v>
      </c>
      <c r="E86" s="3">
        <v>15</v>
      </c>
      <c r="G86" s="182">
        <v>1420543</v>
      </c>
      <c r="H86" s="10"/>
      <c r="I86" s="10">
        <v>1760450</v>
      </c>
      <c r="J86" s="186"/>
      <c r="K86" s="182">
        <v>1289543</v>
      </c>
      <c r="L86" s="10"/>
      <c r="M86" s="10">
        <v>1562214</v>
      </c>
    </row>
    <row r="87" spans="1:13" ht="15.95" customHeight="1" x14ac:dyDescent="0.2">
      <c r="A87" s="1" t="s">
        <v>125</v>
      </c>
      <c r="G87" s="182">
        <v>2096360</v>
      </c>
      <c r="H87" s="10"/>
      <c r="I87" s="10">
        <v>2096065</v>
      </c>
      <c r="J87" s="186"/>
      <c r="K87" s="182">
        <v>2096360</v>
      </c>
      <c r="L87" s="10"/>
      <c r="M87" s="10">
        <v>2096065</v>
      </c>
    </row>
    <row r="88" spans="1:13" ht="15.95" customHeight="1" x14ac:dyDescent="0.2">
      <c r="A88" s="1" t="s">
        <v>27</v>
      </c>
      <c r="G88" s="179">
        <v>146188</v>
      </c>
      <c r="H88" s="10"/>
      <c r="I88" s="8">
        <v>140844</v>
      </c>
      <c r="J88" s="186"/>
      <c r="K88" s="179">
        <v>76216</v>
      </c>
      <c r="L88" s="10"/>
      <c r="M88" s="8">
        <v>82004</v>
      </c>
    </row>
    <row r="89" spans="1:13" ht="15.95" customHeight="1" x14ac:dyDescent="0.2">
      <c r="A89" s="1" t="s">
        <v>254</v>
      </c>
      <c r="E89" s="3">
        <v>5</v>
      </c>
      <c r="G89" s="179">
        <v>3231</v>
      </c>
      <c r="H89" s="8"/>
      <c r="I89" s="8">
        <v>0</v>
      </c>
      <c r="J89" s="8"/>
      <c r="K89" s="179">
        <v>3231</v>
      </c>
      <c r="L89" s="8"/>
      <c r="M89" s="8">
        <v>0</v>
      </c>
    </row>
    <row r="90" spans="1:13" ht="15.95" customHeight="1" x14ac:dyDescent="0.2">
      <c r="A90" s="1" t="s">
        <v>223</v>
      </c>
      <c r="E90" s="3" t="s">
        <v>234</v>
      </c>
      <c r="G90" s="182">
        <v>18405046</v>
      </c>
      <c r="H90" s="10"/>
      <c r="I90" s="10">
        <v>216085</v>
      </c>
      <c r="J90" s="10"/>
      <c r="K90" s="182">
        <v>418252</v>
      </c>
      <c r="L90" s="10"/>
      <c r="M90" s="10">
        <v>260</v>
      </c>
    </row>
    <row r="91" spans="1:13" ht="15.95" customHeight="1" x14ac:dyDescent="0.2">
      <c r="A91" s="1" t="s">
        <v>28</v>
      </c>
      <c r="G91" s="179">
        <v>45765</v>
      </c>
      <c r="H91" s="10"/>
      <c r="I91" s="8">
        <v>40444</v>
      </c>
      <c r="J91" s="186"/>
      <c r="K91" s="179">
        <v>0</v>
      </c>
      <c r="L91" s="10"/>
      <c r="M91" s="8">
        <v>0</v>
      </c>
    </row>
    <row r="92" spans="1:13" ht="15.95" customHeight="1" x14ac:dyDescent="0.2">
      <c r="A92" s="1" t="s">
        <v>29</v>
      </c>
      <c r="G92" s="187">
        <v>86424</v>
      </c>
      <c r="H92" s="10"/>
      <c r="I92" s="11">
        <v>76165</v>
      </c>
      <c r="J92" s="186"/>
      <c r="K92" s="187">
        <v>41726</v>
      </c>
      <c r="L92" s="10"/>
      <c r="M92" s="11">
        <v>34940</v>
      </c>
    </row>
    <row r="93" spans="1:13" ht="15.95" customHeight="1" x14ac:dyDescent="0.2">
      <c r="G93" s="182"/>
      <c r="H93" s="10"/>
      <c r="I93" s="10"/>
      <c r="J93" s="186"/>
      <c r="K93" s="182"/>
      <c r="L93" s="10"/>
      <c r="M93" s="10"/>
    </row>
    <row r="94" spans="1:13" ht="15.95" customHeight="1" x14ac:dyDescent="0.2">
      <c r="A94" s="6" t="s">
        <v>30</v>
      </c>
      <c r="G94" s="187">
        <f>SUM(G86:H92)</f>
        <v>22203557</v>
      </c>
      <c r="H94" s="10"/>
      <c r="I94" s="11">
        <f>SUM(I86:J92)</f>
        <v>4330053</v>
      </c>
      <c r="J94" s="186"/>
      <c r="K94" s="187">
        <f>SUM(K86:L92)</f>
        <v>3925328</v>
      </c>
      <c r="L94" s="10"/>
      <c r="M94" s="11">
        <f>SUM(M86:N92)</f>
        <v>3775483</v>
      </c>
    </row>
    <row r="95" spans="1:13" ht="15.95" customHeight="1" x14ac:dyDescent="0.2">
      <c r="G95" s="179"/>
      <c r="H95" s="10"/>
      <c r="J95" s="186"/>
      <c r="K95" s="179"/>
      <c r="L95" s="10"/>
    </row>
    <row r="96" spans="1:13" ht="15.95" customHeight="1" x14ac:dyDescent="0.2">
      <c r="A96" s="6" t="s">
        <v>31</v>
      </c>
      <c r="G96" s="187">
        <f>SUM(G82+G94)</f>
        <v>33265467</v>
      </c>
      <c r="H96" s="10"/>
      <c r="I96" s="11">
        <f>SUM(I82+I94)</f>
        <v>15944376</v>
      </c>
      <c r="J96" s="186"/>
      <c r="K96" s="187">
        <f>SUM(K82+K94)</f>
        <v>7911601</v>
      </c>
      <c r="L96" s="10"/>
      <c r="M96" s="11">
        <f>SUM(M82+M94)</f>
        <v>7730184</v>
      </c>
    </row>
    <row r="97" spans="1:13" ht="15.95" customHeight="1" x14ac:dyDescent="0.2">
      <c r="H97" s="188"/>
      <c r="J97" s="186"/>
      <c r="L97" s="188"/>
    </row>
    <row r="98" spans="1:13" ht="15.95" customHeight="1" x14ac:dyDescent="0.2">
      <c r="H98" s="188"/>
      <c r="J98" s="186"/>
      <c r="L98" s="188"/>
    </row>
    <row r="99" spans="1:13" ht="15.95" customHeight="1" x14ac:dyDescent="0.2">
      <c r="H99" s="188"/>
      <c r="J99" s="186"/>
      <c r="L99" s="188"/>
    </row>
    <row r="100" spans="1:13" ht="15.95" customHeight="1" x14ac:dyDescent="0.2">
      <c r="H100" s="188"/>
      <c r="J100" s="186"/>
      <c r="L100" s="188"/>
    </row>
    <row r="101" spans="1:13" ht="15.95" customHeight="1" x14ac:dyDescent="0.2">
      <c r="H101" s="188"/>
      <c r="J101" s="186"/>
      <c r="L101" s="188"/>
    </row>
    <row r="102" spans="1:13" ht="15.95" customHeight="1" x14ac:dyDescent="0.2">
      <c r="H102" s="188"/>
      <c r="J102" s="186"/>
      <c r="L102" s="188"/>
    </row>
    <row r="103" spans="1:13" ht="30" customHeight="1" x14ac:dyDescent="0.2">
      <c r="A103" s="271" t="str">
        <f>A55</f>
        <v>The accompanying condensed notes to the interim financial information on pages 12 to 41 are an integral part of this interim financial information.</v>
      </c>
      <c r="B103" s="271"/>
      <c r="C103" s="271"/>
      <c r="D103" s="271"/>
      <c r="E103" s="271"/>
      <c r="F103" s="271"/>
      <c r="G103" s="271"/>
      <c r="H103" s="271"/>
      <c r="I103" s="271"/>
      <c r="J103" s="271"/>
      <c r="K103" s="271"/>
      <c r="L103" s="271"/>
      <c r="M103" s="271"/>
    </row>
    <row r="104" spans="1:13" ht="15.95" customHeight="1" x14ac:dyDescent="0.2">
      <c r="A104" s="6" t="str">
        <f>A1</f>
        <v>PTG Energy Public Company Limited</v>
      </c>
      <c r="B104" s="19"/>
      <c r="C104" s="19"/>
      <c r="D104" s="19"/>
      <c r="E104" s="20"/>
      <c r="F104" s="19"/>
      <c r="G104" s="19"/>
      <c r="H104" s="19"/>
      <c r="I104" s="19"/>
      <c r="J104" s="19"/>
      <c r="K104" s="19"/>
      <c r="L104" s="19"/>
      <c r="M104" s="19"/>
    </row>
    <row r="105" spans="1:13" ht="15.95" customHeight="1" x14ac:dyDescent="0.2">
      <c r="A105" s="6" t="s">
        <v>1</v>
      </c>
      <c r="B105" s="6"/>
      <c r="C105" s="6"/>
      <c r="D105" s="6"/>
    </row>
    <row r="106" spans="1:13" ht="15.95" customHeight="1" x14ac:dyDescent="0.2">
      <c r="A106" s="21" t="str">
        <f>A3</f>
        <v>As at 31 March 2020</v>
      </c>
      <c r="B106" s="15"/>
      <c r="C106" s="15"/>
      <c r="D106" s="15"/>
      <c r="E106" s="16"/>
      <c r="F106" s="17"/>
      <c r="G106" s="11"/>
      <c r="H106" s="18"/>
      <c r="I106" s="11"/>
      <c r="J106" s="17"/>
      <c r="K106" s="11"/>
      <c r="L106" s="18"/>
      <c r="M106" s="11"/>
    </row>
    <row r="107" spans="1:13" ht="15.95" customHeight="1" x14ac:dyDescent="0.2">
      <c r="A107" s="12"/>
      <c r="B107" s="12"/>
      <c r="C107" s="12"/>
      <c r="D107" s="12"/>
      <c r="E107" s="13"/>
      <c r="G107" s="10"/>
      <c r="I107" s="10"/>
      <c r="K107" s="10"/>
      <c r="M107" s="10"/>
    </row>
    <row r="109" spans="1:13" ht="15" customHeight="1" x14ac:dyDescent="0.2">
      <c r="A109" s="1" t="s">
        <v>2</v>
      </c>
      <c r="E109" s="2"/>
      <c r="F109" s="168"/>
      <c r="G109" s="272" t="s">
        <v>144</v>
      </c>
      <c r="H109" s="272"/>
      <c r="I109" s="272"/>
      <c r="J109" s="169"/>
      <c r="K109" s="272" t="s">
        <v>146</v>
      </c>
      <c r="L109" s="272"/>
      <c r="M109" s="272"/>
    </row>
    <row r="110" spans="1:13" ht="15" customHeight="1" x14ac:dyDescent="0.2">
      <c r="E110" s="2"/>
      <c r="F110" s="168"/>
      <c r="G110" s="273" t="s">
        <v>215</v>
      </c>
      <c r="H110" s="273"/>
      <c r="I110" s="273"/>
      <c r="J110" s="169"/>
      <c r="K110" s="273" t="s">
        <v>215</v>
      </c>
      <c r="L110" s="273"/>
      <c r="M110" s="273"/>
    </row>
    <row r="111" spans="1:13" ht="15" customHeight="1" x14ac:dyDescent="0.2">
      <c r="E111" s="2"/>
      <c r="F111" s="168"/>
      <c r="G111" s="193" t="s">
        <v>235</v>
      </c>
      <c r="H111" s="193"/>
      <c r="I111" s="193" t="s">
        <v>236</v>
      </c>
      <c r="J111" s="169"/>
      <c r="K111" s="193" t="s">
        <v>235</v>
      </c>
      <c r="L111" s="193"/>
      <c r="M111" s="193" t="s">
        <v>236</v>
      </c>
    </row>
    <row r="112" spans="1:13" ht="15" customHeight="1" x14ac:dyDescent="0.2">
      <c r="E112" s="2"/>
      <c r="F112" s="168"/>
      <c r="G112" s="174" t="s">
        <v>205</v>
      </c>
      <c r="H112" s="174"/>
      <c r="I112" s="174" t="s">
        <v>206</v>
      </c>
      <c r="J112" s="169"/>
      <c r="K112" s="174" t="s">
        <v>205</v>
      </c>
      <c r="L112" s="174"/>
      <c r="M112" s="174" t="s">
        <v>206</v>
      </c>
    </row>
    <row r="113" spans="1:13" ht="15.95" customHeight="1" x14ac:dyDescent="0.2">
      <c r="F113" s="168"/>
      <c r="G113" s="174" t="s">
        <v>204</v>
      </c>
      <c r="H113" s="175"/>
      <c r="I113" s="174" t="s">
        <v>171</v>
      </c>
      <c r="J113" s="176"/>
      <c r="K113" s="174" t="s">
        <v>204</v>
      </c>
      <c r="L113" s="175"/>
      <c r="M113" s="174" t="s">
        <v>171</v>
      </c>
    </row>
    <row r="114" spans="1:13" ht="15.95" customHeight="1" x14ac:dyDescent="0.2">
      <c r="F114" s="168"/>
      <c r="G114" s="177" t="s">
        <v>214</v>
      </c>
      <c r="H114" s="175"/>
      <c r="I114" s="177" t="s">
        <v>214</v>
      </c>
      <c r="J114" s="176"/>
      <c r="K114" s="177" t="s">
        <v>214</v>
      </c>
      <c r="L114" s="175"/>
      <c r="M114" s="177" t="s">
        <v>214</v>
      </c>
    </row>
    <row r="115" spans="1:13" ht="15.95" customHeight="1" x14ac:dyDescent="0.2">
      <c r="E115" s="5"/>
      <c r="F115" s="168"/>
      <c r="G115" s="178"/>
      <c r="H115" s="175"/>
      <c r="I115" s="90"/>
      <c r="J115" s="176"/>
      <c r="K115" s="178"/>
      <c r="L115" s="175"/>
      <c r="M115" s="90"/>
    </row>
    <row r="116" spans="1:13" ht="15.95" customHeight="1" x14ac:dyDescent="0.2">
      <c r="A116" s="6" t="s">
        <v>264</v>
      </c>
      <c r="G116" s="179"/>
      <c r="K116" s="179"/>
    </row>
    <row r="117" spans="1:13" ht="15.95" customHeight="1" x14ac:dyDescent="0.2">
      <c r="G117" s="179"/>
      <c r="K117" s="179"/>
    </row>
    <row r="118" spans="1:13" ht="15.95" customHeight="1" x14ac:dyDescent="0.2">
      <c r="A118" s="6" t="s">
        <v>135</v>
      </c>
      <c r="G118" s="179"/>
      <c r="H118" s="188"/>
      <c r="J118" s="186"/>
      <c r="K118" s="179"/>
      <c r="L118" s="188"/>
    </row>
    <row r="119" spans="1:13" ht="15.95" customHeight="1" x14ac:dyDescent="0.2">
      <c r="G119" s="179"/>
      <c r="H119" s="188"/>
      <c r="J119" s="186"/>
      <c r="K119" s="179"/>
      <c r="L119" s="188"/>
    </row>
    <row r="120" spans="1:13" ht="15.95" customHeight="1" x14ac:dyDescent="0.2">
      <c r="A120" s="1" t="s">
        <v>32</v>
      </c>
      <c r="G120" s="179"/>
      <c r="H120" s="189"/>
      <c r="J120" s="186"/>
      <c r="K120" s="179"/>
      <c r="L120" s="189"/>
    </row>
    <row r="121" spans="1:13" ht="15.95" customHeight="1" x14ac:dyDescent="0.2">
      <c r="B121" s="1" t="s">
        <v>33</v>
      </c>
      <c r="G121" s="179"/>
      <c r="H121" s="189"/>
      <c r="J121" s="186"/>
      <c r="K121" s="179"/>
      <c r="L121" s="189"/>
    </row>
    <row r="122" spans="1:13" ht="15.95" customHeight="1" x14ac:dyDescent="0.2">
      <c r="B122" s="196" t="s">
        <v>121</v>
      </c>
      <c r="G122" s="179"/>
      <c r="H122" s="189"/>
      <c r="J122" s="186"/>
      <c r="K122" s="179"/>
      <c r="L122" s="189"/>
    </row>
    <row r="123" spans="1:13" ht="15.95" customHeight="1" thickBot="1" x14ac:dyDescent="0.25">
      <c r="B123" s="1" t="s">
        <v>147</v>
      </c>
      <c r="G123" s="191">
        <v>1670000</v>
      </c>
      <c r="H123" s="10"/>
      <c r="I123" s="192">
        <v>1670000</v>
      </c>
      <c r="J123" s="10"/>
      <c r="K123" s="191">
        <v>1670000</v>
      </c>
      <c r="L123" s="10"/>
      <c r="M123" s="192">
        <v>1670000</v>
      </c>
    </row>
    <row r="124" spans="1:13" ht="15.95" customHeight="1" thickTop="1" x14ac:dyDescent="0.2">
      <c r="G124" s="179"/>
      <c r="H124" s="189"/>
      <c r="J124" s="186"/>
      <c r="K124" s="179"/>
      <c r="L124" s="189"/>
    </row>
    <row r="125" spans="1:13" ht="15.95" customHeight="1" x14ac:dyDescent="0.2">
      <c r="B125" s="1" t="s">
        <v>34</v>
      </c>
      <c r="G125" s="179"/>
      <c r="H125" s="189"/>
      <c r="J125" s="186"/>
      <c r="K125" s="182"/>
      <c r="L125" s="189"/>
      <c r="M125" s="10"/>
    </row>
    <row r="126" spans="1:13" ht="15.95" customHeight="1" x14ac:dyDescent="0.2">
      <c r="B126" s="196" t="s">
        <v>121</v>
      </c>
      <c r="G126" s="179"/>
      <c r="H126" s="189"/>
      <c r="J126" s="186"/>
      <c r="K126" s="182"/>
      <c r="L126" s="189"/>
      <c r="M126" s="10"/>
    </row>
    <row r="127" spans="1:13" ht="15.95" customHeight="1" x14ac:dyDescent="0.2">
      <c r="B127" s="1" t="s">
        <v>122</v>
      </c>
      <c r="G127" s="179">
        <v>1670000</v>
      </c>
      <c r="H127" s="8"/>
      <c r="I127" s="8">
        <v>1670000</v>
      </c>
      <c r="J127" s="10"/>
      <c r="K127" s="182">
        <v>1670000</v>
      </c>
      <c r="L127" s="10"/>
      <c r="M127" s="10">
        <v>1670000</v>
      </c>
    </row>
    <row r="128" spans="1:13" ht="15.95" customHeight="1" x14ac:dyDescent="0.2">
      <c r="A128" s="1" t="s">
        <v>35</v>
      </c>
      <c r="G128" s="179">
        <v>1185430</v>
      </c>
      <c r="H128" s="8"/>
      <c r="I128" s="8">
        <v>1185430</v>
      </c>
      <c r="J128" s="10"/>
      <c r="K128" s="182">
        <v>1185430</v>
      </c>
      <c r="L128" s="10"/>
      <c r="M128" s="10">
        <v>1185430</v>
      </c>
    </row>
    <row r="129" spans="1:13" ht="15.95" customHeight="1" x14ac:dyDescent="0.2">
      <c r="A129" s="1" t="s">
        <v>36</v>
      </c>
      <c r="G129" s="179"/>
      <c r="H129" s="189"/>
      <c r="J129" s="186"/>
      <c r="K129" s="182"/>
      <c r="L129" s="189"/>
      <c r="M129" s="10"/>
    </row>
    <row r="130" spans="1:13" ht="15.95" customHeight="1" x14ac:dyDescent="0.2">
      <c r="B130" s="1" t="s">
        <v>37</v>
      </c>
      <c r="G130" s="179"/>
      <c r="H130" s="189"/>
      <c r="J130" s="186"/>
      <c r="K130" s="182"/>
      <c r="L130" s="189"/>
      <c r="M130" s="10"/>
    </row>
    <row r="131" spans="1:13" ht="15.95" customHeight="1" x14ac:dyDescent="0.2">
      <c r="B131" s="196" t="s">
        <v>38</v>
      </c>
      <c r="G131" s="179">
        <v>178794</v>
      </c>
      <c r="H131" s="8"/>
      <c r="I131" s="8">
        <v>178794</v>
      </c>
      <c r="J131" s="10"/>
      <c r="K131" s="179">
        <v>178794</v>
      </c>
      <c r="L131" s="10"/>
      <c r="M131" s="8">
        <v>178794</v>
      </c>
    </row>
    <row r="132" spans="1:13" ht="15.95" customHeight="1" x14ac:dyDescent="0.2">
      <c r="B132" s="1" t="s">
        <v>39</v>
      </c>
      <c r="G132" s="179">
        <f>'Eng7'!L39</f>
        <v>3882255</v>
      </c>
      <c r="H132" s="10"/>
      <c r="I132" s="8">
        <v>3676486</v>
      </c>
      <c r="J132" s="10"/>
      <c r="K132" s="182">
        <f>'Eng8'!L31</f>
        <v>1451393</v>
      </c>
      <c r="L132" s="10"/>
      <c r="M132" s="10">
        <v>1501672</v>
      </c>
    </row>
    <row r="133" spans="1:13" ht="15.95" customHeight="1" x14ac:dyDescent="0.2">
      <c r="A133" s="1" t="s">
        <v>136</v>
      </c>
      <c r="G133" s="187">
        <f>'Eng7'!V39</f>
        <v>-23849</v>
      </c>
      <c r="H133" s="10"/>
      <c r="I133" s="11">
        <v>-63188</v>
      </c>
      <c r="J133" s="10"/>
      <c r="K133" s="187" t="s">
        <v>213</v>
      </c>
      <c r="L133" s="10"/>
      <c r="M133" s="11">
        <v>0</v>
      </c>
    </row>
    <row r="134" spans="1:13" ht="15.95" customHeight="1" x14ac:dyDescent="0.2">
      <c r="G134" s="182"/>
      <c r="H134" s="189"/>
      <c r="I134" s="10"/>
      <c r="J134" s="189"/>
      <c r="K134" s="182"/>
      <c r="L134" s="189"/>
      <c r="M134" s="10"/>
    </row>
    <row r="135" spans="1:13" ht="15.95" customHeight="1" x14ac:dyDescent="0.2">
      <c r="A135" s="1" t="s">
        <v>40</v>
      </c>
      <c r="B135" s="6"/>
      <c r="G135" s="179"/>
      <c r="K135" s="182"/>
      <c r="M135" s="10"/>
    </row>
    <row r="136" spans="1:13" ht="15.95" customHeight="1" x14ac:dyDescent="0.2">
      <c r="A136" s="6"/>
      <c r="B136" s="1" t="s">
        <v>41</v>
      </c>
      <c r="G136" s="179">
        <f>SUM(G127:G133)</f>
        <v>6892630</v>
      </c>
      <c r="H136" s="8"/>
      <c r="I136" s="8">
        <f>SUM(I127:J133)</f>
        <v>6647522</v>
      </c>
      <c r="J136" s="10"/>
      <c r="K136" s="182">
        <f>SUM(K127:L133)</f>
        <v>4485617</v>
      </c>
      <c r="L136" s="10"/>
      <c r="M136" s="10">
        <f>SUM(M127:N133)</f>
        <v>4535896</v>
      </c>
    </row>
    <row r="137" spans="1:13" ht="15.95" customHeight="1" x14ac:dyDescent="0.2">
      <c r="A137" s="1" t="s">
        <v>42</v>
      </c>
      <c r="G137" s="197">
        <v>61160</v>
      </c>
      <c r="H137" s="198"/>
      <c r="I137" s="199">
        <v>59974</v>
      </c>
      <c r="J137" s="198"/>
      <c r="K137" s="187">
        <v>0</v>
      </c>
      <c r="L137" s="198"/>
      <c r="M137" s="11">
        <v>0</v>
      </c>
    </row>
    <row r="138" spans="1:13" ht="15.95" customHeight="1" x14ac:dyDescent="0.2">
      <c r="G138" s="200"/>
      <c r="H138" s="189"/>
      <c r="I138" s="198"/>
      <c r="J138" s="186"/>
      <c r="K138" s="200"/>
      <c r="L138" s="190"/>
      <c r="M138" s="198"/>
    </row>
    <row r="139" spans="1:13" ht="15.95" customHeight="1" x14ac:dyDescent="0.2">
      <c r="A139" s="6" t="s">
        <v>137</v>
      </c>
      <c r="G139" s="187">
        <f>SUM(G136:G137)</f>
        <v>6953790</v>
      </c>
      <c r="H139" s="189"/>
      <c r="I139" s="11">
        <f>SUM(I136:I137)</f>
        <v>6707496</v>
      </c>
      <c r="J139" s="186"/>
      <c r="K139" s="187">
        <f>SUM(K136:K137)</f>
        <v>4485617</v>
      </c>
      <c r="L139" s="190"/>
      <c r="M139" s="11">
        <f>SUM(M136:M137)</f>
        <v>4535896</v>
      </c>
    </row>
    <row r="140" spans="1:13" ht="15.95" customHeight="1" x14ac:dyDescent="0.2">
      <c r="A140" s="6"/>
      <c r="G140" s="182"/>
      <c r="H140" s="188"/>
      <c r="I140" s="10"/>
      <c r="J140" s="186"/>
      <c r="K140" s="182"/>
      <c r="L140" s="188"/>
      <c r="M140" s="10"/>
    </row>
    <row r="141" spans="1:13" ht="15.95" customHeight="1" thickBot="1" x14ac:dyDescent="0.25">
      <c r="A141" s="6" t="s">
        <v>138</v>
      </c>
      <c r="G141" s="191">
        <f>SUM(G96+G139)</f>
        <v>40219257</v>
      </c>
      <c r="H141" s="188"/>
      <c r="I141" s="192">
        <f>SUM(I96+I139)</f>
        <v>22651872</v>
      </c>
      <c r="J141" s="186"/>
      <c r="K141" s="191">
        <f>SUM(K96+K139)</f>
        <v>12397218</v>
      </c>
      <c r="L141" s="188"/>
      <c r="M141" s="192">
        <f>SUM(M96+M139)</f>
        <v>12266080</v>
      </c>
    </row>
    <row r="142" spans="1:13" ht="15.95" customHeight="1" thickTop="1" x14ac:dyDescent="0.2">
      <c r="H142" s="8"/>
      <c r="J142" s="8"/>
      <c r="L142" s="8"/>
    </row>
    <row r="143" spans="1:13" ht="15.95" customHeight="1" x14ac:dyDescent="0.2">
      <c r="H143" s="8"/>
      <c r="J143" s="8"/>
      <c r="L143" s="8"/>
    </row>
    <row r="144" spans="1:13" ht="15.95" customHeight="1" x14ac:dyDescent="0.2">
      <c r="H144" s="8"/>
      <c r="J144" s="8"/>
      <c r="L144" s="8"/>
    </row>
    <row r="145" spans="1:13" ht="15.95" customHeight="1" x14ac:dyDescent="0.2">
      <c r="H145" s="8"/>
      <c r="J145" s="8"/>
      <c r="L145" s="8"/>
    </row>
    <row r="146" spans="1:13" ht="15.95" customHeight="1" x14ac:dyDescent="0.2">
      <c r="H146" s="8"/>
      <c r="J146" s="8"/>
      <c r="L146" s="8"/>
    </row>
    <row r="147" spans="1:13" ht="15.95" customHeight="1" x14ac:dyDescent="0.2">
      <c r="H147" s="8"/>
      <c r="J147" s="8"/>
      <c r="L147" s="8"/>
    </row>
    <row r="148" spans="1:13" ht="15.95" customHeight="1" x14ac:dyDescent="0.2">
      <c r="H148" s="8"/>
      <c r="J148" s="8"/>
      <c r="L148" s="8"/>
    </row>
    <row r="149" spans="1:13" ht="15.95" customHeight="1" x14ac:dyDescent="0.2">
      <c r="H149" s="8"/>
      <c r="J149" s="8"/>
      <c r="L149" s="8"/>
    </row>
    <row r="150" spans="1:13" ht="15.95" customHeight="1" x14ac:dyDescent="0.2">
      <c r="E150" s="5"/>
      <c r="F150" s="168"/>
      <c r="G150" s="169"/>
      <c r="H150" s="175"/>
      <c r="I150" s="169"/>
      <c r="J150" s="176"/>
      <c r="K150" s="169"/>
      <c r="L150" s="175"/>
      <c r="M150" s="169"/>
    </row>
    <row r="151" spans="1:13" ht="30" customHeight="1" x14ac:dyDescent="0.2">
      <c r="A151" s="271" t="str">
        <f>A55</f>
        <v>The accompanying condensed notes to the interim financial information on pages 12 to 41 are an integral part of this interim financial information.</v>
      </c>
      <c r="B151" s="271"/>
      <c r="C151" s="271"/>
      <c r="D151" s="271"/>
      <c r="E151" s="271"/>
      <c r="F151" s="271"/>
      <c r="G151" s="271"/>
      <c r="H151" s="271"/>
      <c r="I151" s="271"/>
      <c r="J151" s="271"/>
      <c r="K151" s="271"/>
      <c r="L151" s="271"/>
      <c r="M151" s="271"/>
    </row>
  </sheetData>
  <mergeCells count="16">
    <mergeCell ref="A53:M53"/>
    <mergeCell ref="A151:M151"/>
    <mergeCell ref="A55:M55"/>
    <mergeCell ref="A103:M103"/>
    <mergeCell ref="G6:I6"/>
    <mergeCell ref="K6:M6"/>
    <mergeCell ref="G7:I7"/>
    <mergeCell ref="G110:I110"/>
    <mergeCell ref="K110:M110"/>
    <mergeCell ref="K7:M7"/>
    <mergeCell ref="G61:I61"/>
    <mergeCell ref="K61:M61"/>
    <mergeCell ref="G62:I62"/>
    <mergeCell ref="K62:M62"/>
    <mergeCell ref="G109:I109"/>
    <mergeCell ref="K109:M109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&amp;R&amp;9&amp;P</oddFooter>
  </headerFooter>
  <rowBreaks count="2" manualBreakCount="2">
    <brk id="55" max="12" man="1"/>
    <brk id="103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4"/>
  </sheetPr>
  <dimension ref="A1:M96"/>
  <sheetViews>
    <sheetView zoomScaleNormal="100" zoomScaleSheetLayoutView="100" workbookViewId="0"/>
  </sheetViews>
  <sheetFormatPr defaultColWidth="6.85546875" defaultRowHeight="16.5" customHeight="1" x14ac:dyDescent="0.2"/>
  <cols>
    <col min="1" max="3" width="1.42578125" style="27" customWidth="1"/>
    <col min="4" max="4" width="30.5703125" style="27" customWidth="1"/>
    <col min="5" max="5" width="5.140625" style="28" customWidth="1"/>
    <col min="6" max="6" width="0.7109375" style="28" customWidth="1"/>
    <col min="7" max="7" width="11.7109375" style="29" customWidth="1"/>
    <col min="8" max="8" width="0.7109375" style="30" customWidth="1"/>
    <col min="9" max="9" width="11.7109375" style="29" customWidth="1"/>
    <col min="10" max="10" width="0.7109375" style="31" customWidth="1"/>
    <col min="11" max="11" width="11.7109375" style="29" customWidth="1"/>
    <col min="12" max="12" width="0.7109375" style="30" customWidth="1"/>
    <col min="13" max="13" width="11.7109375" style="29" customWidth="1"/>
    <col min="14" max="16384" width="6.85546875" style="27"/>
  </cols>
  <sheetData>
    <row r="1" spans="1:13" ht="16.5" customHeight="1" x14ac:dyDescent="0.2">
      <c r="A1" s="34" t="str">
        <f>'Eng2-4'!A1</f>
        <v>PTG Energy Public Company Limited</v>
      </c>
      <c r="B1" s="34"/>
      <c r="C1" s="34"/>
      <c r="D1" s="34"/>
      <c r="G1" s="32"/>
      <c r="I1" s="32"/>
      <c r="K1" s="274" t="s">
        <v>235</v>
      </c>
      <c r="L1" s="274"/>
      <c r="M1" s="274"/>
    </row>
    <row r="2" spans="1:13" ht="16.5" customHeight="1" x14ac:dyDescent="0.2">
      <c r="A2" s="34" t="s">
        <v>43</v>
      </c>
      <c r="B2" s="34"/>
      <c r="C2" s="34"/>
      <c r="D2" s="34"/>
    </row>
    <row r="3" spans="1:13" ht="16.5" customHeight="1" x14ac:dyDescent="0.2">
      <c r="A3" s="116" t="s">
        <v>207</v>
      </c>
      <c r="B3" s="47"/>
      <c r="C3" s="47"/>
      <c r="D3" s="47"/>
      <c r="E3" s="48"/>
      <c r="F3" s="48"/>
      <c r="G3" s="33"/>
      <c r="H3" s="49"/>
      <c r="I3" s="33"/>
      <c r="J3" s="48"/>
      <c r="K3" s="33"/>
      <c r="L3" s="49"/>
      <c r="M3" s="33"/>
    </row>
    <row r="6" spans="1:13" ht="16.5" customHeight="1" x14ac:dyDescent="0.2">
      <c r="G6" s="272" t="s">
        <v>144</v>
      </c>
      <c r="H6" s="272"/>
      <c r="I6" s="272"/>
      <c r="K6" s="272" t="s">
        <v>146</v>
      </c>
      <c r="L6" s="272"/>
      <c r="M6" s="272"/>
    </row>
    <row r="7" spans="1:13" ht="16.5" customHeight="1" x14ac:dyDescent="0.2">
      <c r="A7" s="27" t="s">
        <v>2</v>
      </c>
      <c r="E7" s="201"/>
      <c r="F7" s="201"/>
      <c r="G7" s="273" t="s">
        <v>215</v>
      </c>
      <c r="H7" s="273"/>
      <c r="I7" s="273"/>
      <c r="J7" s="169"/>
      <c r="K7" s="273" t="s">
        <v>215</v>
      </c>
      <c r="L7" s="273"/>
      <c r="M7" s="273"/>
    </row>
    <row r="8" spans="1:13" ht="16.5" customHeight="1" x14ac:dyDescent="0.2">
      <c r="F8" s="201"/>
      <c r="G8" s="174" t="s">
        <v>204</v>
      </c>
      <c r="H8" s="175"/>
      <c r="I8" s="174" t="s">
        <v>171</v>
      </c>
      <c r="J8" s="176"/>
      <c r="K8" s="174" t="s">
        <v>204</v>
      </c>
      <c r="L8" s="175"/>
      <c r="M8" s="174" t="s">
        <v>171</v>
      </c>
    </row>
    <row r="9" spans="1:13" ht="16.5" customHeight="1" x14ac:dyDescent="0.2">
      <c r="E9" s="119" t="s">
        <v>3</v>
      </c>
      <c r="F9" s="201"/>
      <c r="G9" s="177" t="s">
        <v>214</v>
      </c>
      <c r="H9" s="175"/>
      <c r="I9" s="177" t="s">
        <v>214</v>
      </c>
      <c r="J9" s="176"/>
      <c r="K9" s="177" t="s">
        <v>214</v>
      </c>
      <c r="L9" s="175"/>
      <c r="M9" s="177" t="s">
        <v>214</v>
      </c>
    </row>
    <row r="10" spans="1:13" ht="16.5" customHeight="1" x14ac:dyDescent="0.2">
      <c r="G10" s="202"/>
      <c r="K10" s="202"/>
    </row>
    <row r="11" spans="1:13" ht="16.5" customHeight="1" x14ac:dyDescent="0.2">
      <c r="A11" s="27" t="s">
        <v>44</v>
      </c>
      <c r="G11" s="203">
        <v>29121240</v>
      </c>
      <c r="H11" s="204"/>
      <c r="I11" s="32">
        <v>28654743</v>
      </c>
      <c r="J11" s="205"/>
      <c r="K11" s="203">
        <v>3660224</v>
      </c>
      <c r="L11" s="204"/>
      <c r="M11" s="32">
        <v>3421515</v>
      </c>
    </row>
    <row r="12" spans="1:13" ht="16.5" customHeight="1" x14ac:dyDescent="0.2">
      <c r="A12" s="27" t="s">
        <v>45</v>
      </c>
      <c r="G12" s="206">
        <v>-26890453</v>
      </c>
      <c r="H12" s="204"/>
      <c r="I12" s="33">
        <v>-26118010</v>
      </c>
      <c r="J12" s="205"/>
      <c r="K12" s="206">
        <v>-3531329</v>
      </c>
      <c r="L12" s="204"/>
      <c r="M12" s="33">
        <v>-3187637</v>
      </c>
    </row>
    <row r="13" spans="1:13" ht="16.5" customHeight="1" x14ac:dyDescent="0.2">
      <c r="G13" s="203"/>
      <c r="H13" s="204"/>
      <c r="I13" s="32"/>
      <c r="J13" s="205"/>
      <c r="K13" s="203"/>
      <c r="L13" s="204"/>
      <c r="M13" s="32"/>
    </row>
    <row r="14" spans="1:13" ht="16.5" customHeight="1" x14ac:dyDescent="0.2">
      <c r="A14" s="34" t="s">
        <v>46</v>
      </c>
      <c r="G14" s="203">
        <f>SUM(G11:G13)</f>
        <v>2230787</v>
      </c>
      <c r="H14" s="204"/>
      <c r="I14" s="32">
        <f>SUM(I11:I13)</f>
        <v>2536733</v>
      </c>
      <c r="J14" s="32"/>
      <c r="K14" s="203">
        <f>SUM(K11:K13)</f>
        <v>128895</v>
      </c>
      <c r="L14" s="204"/>
      <c r="M14" s="32">
        <f>SUM(M11:M13)</f>
        <v>233878</v>
      </c>
    </row>
    <row r="15" spans="1:13" ht="16.5" customHeight="1" x14ac:dyDescent="0.2">
      <c r="A15" s="27" t="s">
        <v>47</v>
      </c>
      <c r="G15" s="202"/>
      <c r="H15" s="207"/>
      <c r="J15" s="205"/>
      <c r="K15" s="202"/>
      <c r="L15" s="208"/>
    </row>
    <row r="16" spans="1:13" ht="16.5" customHeight="1" x14ac:dyDescent="0.2">
      <c r="B16" s="27" t="s">
        <v>48</v>
      </c>
      <c r="G16" s="202">
        <v>44684</v>
      </c>
      <c r="H16" s="207"/>
      <c r="I16" s="29">
        <v>34259</v>
      </c>
      <c r="J16" s="205"/>
      <c r="K16" s="202">
        <v>164414</v>
      </c>
      <c r="L16" s="208"/>
      <c r="M16" s="29">
        <v>159806</v>
      </c>
    </row>
    <row r="17" spans="1:13" ht="16.5" customHeight="1" x14ac:dyDescent="0.2">
      <c r="A17" s="27" t="s">
        <v>49</v>
      </c>
      <c r="G17" s="203">
        <v>16542</v>
      </c>
      <c r="H17" s="209"/>
      <c r="I17" s="32">
        <v>43390</v>
      </c>
      <c r="J17" s="205"/>
      <c r="K17" s="203">
        <v>77963</v>
      </c>
      <c r="L17" s="208"/>
      <c r="M17" s="32">
        <v>80865</v>
      </c>
    </row>
    <row r="18" spans="1:13" ht="16.5" customHeight="1" x14ac:dyDescent="0.2">
      <c r="A18" s="27" t="s">
        <v>50</v>
      </c>
      <c r="E18" s="210"/>
      <c r="G18" s="203">
        <v>-1746200</v>
      </c>
      <c r="H18" s="204"/>
      <c r="I18" s="32">
        <v>-1634691</v>
      </c>
      <c r="J18" s="205"/>
      <c r="K18" s="203">
        <v>-165752</v>
      </c>
      <c r="L18" s="204"/>
      <c r="M18" s="32">
        <v>-146017</v>
      </c>
    </row>
    <row r="19" spans="1:13" ht="16.5" customHeight="1" x14ac:dyDescent="0.2">
      <c r="A19" s="27" t="s">
        <v>51</v>
      </c>
      <c r="E19" s="210"/>
      <c r="G19" s="203">
        <f>-201699+4171</f>
        <v>-197528</v>
      </c>
      <c r="H19" s="204"/>
      <c r="I19" s="32">
        <v>-240529</v>
      </c>
      <c r="J19" s="205"/>
      <c r="K19" s="203">
        <f>-195828-K21+2736</f>
        <v>-192924</v>
      </c>
      <c r="L19" s="204"/>
      <c r="M19" s="32">
        <v>-172042</v>
      </c>
    </row>
    <row r="20" spans="1:13" ht="16.5" customHeight="1" x14ac:dyDescent="0.2">
      <c r="A20" s="27" t="s">
        <v>283</v>
      </c>
      <c r="E20" s="210"/>
      <c r="G20" s="203"/>
      <c r="H20" s="204"/>
      <c r="I20" s="32"/>
      <c r="J20" s="205"/>
      <c r="K20" s="203"/>
      <c r="L20" s="204"/>
      <c r="M20" s="32"/>
    </row>
    <row r="21" spans="1:13" ht="16.5" customHeight="1" x14ac:dyDescent="0.2">
      <c r="B21" s="27" t="s">
        <v>248</v>
      </c>
      <c r="E21" s="210"/>
      <c r="G21" s="203">
        <v>-165</v>
      </c>
      <c r="H21" s="204"/>
      <c r="I21" s="32">
        <v>0</v>
      </c>
      <c r="J21" s="205"/>
      <c r="K21" s="203">
        <v>-168</v>
      </c>
      <c r="L21" s="204"/>
      <c r="M21" s="32">
        <v>0</v>
      </c>
    </row>
    <row r="22" spans="1:13" ht="16.5" customHeight="1" x14ac:dyDescent="0.2">
      <c r="A22" s="27" t="s">
        <v>52</v>
      </c>
      <c r="G22" s="203">
        <v>-272211</v>
      </c>
      <c r="H22" s="209"/>
      <c r="I22" s="32">
        <v>-86679</v>
      </c>
      <c r="J22" s="205"/>
      <c r="K22" s="203">
        <v>-62276</v>
      </c>
      <c r="L22" s="204"/>
      <c r="M22" s="32">
        <v>-64685</v>
      </c>
    </row>
    <row r="23" spans="1:13" ht="16.5" customHeight="1" x14ac:dyDescent="0.2">
      <c r="A23" s="27" t="s">
        <v>166</v>
      </c>
      <c r="G23" s="203"/>
      <c r="H23" s="209"/>
      <c r="I23" s="32"/>
      <c r="J23" s="205"/>
      <c r="K23" s="203"/>
      <c r="L23" s="204"/>
      <c r="M23" s="32"/>
    </row>
    <row r="24" spans="1:13" ht="16.5" customHeight="1" x14ac:dyDescent="0.2">
      <c r="B24" s="27" t="s">
        <v>151</v>
      </c>
      <c r="E24" s="211">
        <v>11.1</v>
      </c>
      <c r="G24" s="212">
        <v>164682</v>
      </c>
      <c r="H24" s="209"/>
      <c r="I24" s="213">
        <v>-9005</v>
      </c>
      <c r="J24" s="205"/>
      <c r="K24" s="212">
        <v>0</v>
      </c>
      <c r="L24" s="204"/>
      <c r="M24" s="213">
        <v>0</v>
      </c>
    </row>
    <row r="25" spans="1:13" ht="16.5" customHeight="1" x14ac:dyDescent="0.2">
      <c r="G25" s="202"/>
      <c r="K25" s="202"/>
    </row>
    <row r="26" spans="1:13" ht="16.5" customHeight="1" x14ac:dyDescent="0.2">
      <c r="A26" s="34" t="s">
        <v>237</v>
      </c>
      <c r="G26" s="203">
        <f>SUM(G14:G25)</f>
        <v>240591</v>
      </c>
      <c r="H26" s="32"/>
      <c r="I26" s="32">
        <f>SUM(I14:I25)</f>
        <v>643478</v>
      </c>
      <c r="J26" s="32"/>
      <c r="K26" s="203">
        <f>SUM(K14:K25)</f>
        <v>-49848</v>
      </c>
      <c r="L26" s="32"/>
      <c r="M26" s="32">
        <f>SUM(M14:M25)</f>
        <v>91805</v>
      </c>
    </row>
    <row r="27" spans="1:13" ht="16.5" customHeight="1" x14ac:dyDescent="0.2">
      <c r="A27" s="27" t="s">
        <v>53</v>
      </c>
      <c r="E27" s="28">
        <v>17</v>
      </c>
      <c r="G27" s="206">
        <v>-36126</v>
      </c>
      <c r="H27" s="209"/>
      <c r="I27" s="33">
        <v>-124364</v>
      </c>
      <c r="J27" s="205"/>
      <c r="K27" s="206">
        <v>108</v>
      </c>
      <c r="L27" s="204"/>
      <c r="M27" s="33">
        <v>-13952</v>
      </c>
    </row>
    <row r="28" spans="1:13" ht="16.5" customHeight="1" x14ac:dyDescent="0.2">
      <c r="G28" s="203"/>
      <c r="H28" s="209"/>
      <c r="I28" s="32"/>
      <c r="J28" s="205"/>
      <c r="K28" s="203"/>
      <c r="L28" s="204"/>
      <c r="M28" s="32"/>
    </row>
    <row r="29" spans="1:13" ht="16.5" customHeight="1" thickBot="1" x14ac:dyDescent="0.25">
      <c r="A29" s="34" t="s">
        <v>238</v>
      </c>
      <c r="G29" s="214">
        <f>SUM(G26:G27)</f>
        <v>204465</v>
      </c>
      <c r="H29" s="32"/>
      <c r="I29" s="215">
        <f>SUM(I26:I27)</f>
        <v>519114</v>
      </c>
      <c r="J29" s="32"/>
      <c r="K29" s="214">
        <f>SUM(K26:K27)</f>
        <v>-49740</v>
      </c>
      <c r="L29" s="32"/>
      <c r="M29" s="215">
        <f>SUM(M26:M27)</f>
        <v>77853</v>
      </c>
    </row>
    <row r="30" spans="1:13" ht="16.5" customHeight="1" thickTop="1" x14ac:dyDescent="0.2">
      <c r="A30" s="34"/>
      <c r="G30" s="203"/>
      <c r="H30" s="32"/>
      <c r="I30" s="32"/>
      <c r="J30" s="32"/>
      <c r="K30" s="203"/>
      <c r="L30" s="32"/>
      <c r="M30" s="32"/>
    </row>
    <row r="31" spans="1:13" ht="16.5" customHeight="1" x14ac:dyDescent="0.2">
      <c r="A31" s="34"/>
      <c r="G31" s="203"/>
      <c r="H31" s="32"/>
      <c r="I31" s="32"/>
      <c r="J31" s="32"/>
      <c r="K31" s="203"/>
      <c r="L31" s="32"/>
      <c r="M31" s="32"/>
    </row>
    <row r="32" spans="1:13" ht="16.5" customHeight="1" x14ac:dyDescent="0.2">
      <c r="A32" s="34" t="s">
        <v>142</v>
      </c>
      <c r="G32" s="203"/>
      <c r="H32" s="32"/>
      <c r="I32" s="32"/>
      <c r="J32" s="32"/>
      <c r="K32" s="203"/>
      <c r="L32" s="32"/>
      <c r="M32" s="32"/>
    </row>
    <row r="33" spans="1:13" ht="16.5" customHeight="1" x14ac:dyDescent="0.2">
      <c r="A33" s="27" t="s">
        <v>54</v>
      </c>
      <c r="G33" s="203">
        <v>203279</v>
      </c>
      <c r="H33" s="32"/>
      <c r="I33" s="32">
        <v>519697</v>
      </c>
      <c r="J33" s="32"/>
      <c r="K33" s="203">
        <f>K29</f>
        <v>-49740</v>
      </c>
      <c r="L33" s="32"/>
      <c r="M33" s="32">
        <v>77853</v>
      </c>
    </row>
    <row r="34" spans="1:13" ht="16.5" customHeight="1" x14ac:dyDescent="0.2">
      <c r="A34" s="27" t="s">
        <v>42</v>
      </c>
      <c r="F34" s="32"/>
      <c r="G34" s="206">
        <v>1186</v>
      </c>
      <c r="H34" s="32"/>
      <c r="I34" s="33">
        <v>-583</v>
      </c>
      <c r="J34" s="32"/>
      <c r="K34" s="206">
        <v>0</v>
      </c>
      <c r="L34" s="32"/>
      <c r="M34" s="33">
        <v>0</v>
      </c>
    </row>
    <row r="35" spans="1:13" ht="16.5" customHeight="1" x14ac:dyDescent="0.2">
      <c r="F35" s="32"/>
      <c r="G35" s="203"/>
      <c r="H35" s="32"/>
      <c r="I35" s="32"/>
      <c r="J35" s="32"/>
      <c r="K35" s="203"/>
      <c r="L35" s="32"/>
      <c r="M35" s="32"/>
    </row>
    <row r="36" spans="1:13" ht="16.5" customHeight="1" thickBot="1" x14ac:dyDescent="0.25">
      <c r="A36" s="34" t="s">
        <v>238</v>
      </c>
      <c r="F36" s="32"/>
      <c r="G36" s="214">
        <f>G29</f>
        <v>204465</v>
      </c>
      <c r="H36" s="32"/>
      <c r="I36" s="215">
        <f>I29</f>
        <v>519114</v>
      </c>
      <c r="J36" s="32"/>
      <c r="K36" s="214">
        <f>K29</f>
        <v>-49740</v>
      </c>
      <c r="L36" s="32"/>
      <c r="M36" s="215">
        <f>M29</f>
        <v>77853</v>
      </c>
    </row>
    <row r="37" spans="1:13" ht="16.5" customHeight="1" thickTop="1" x14ac:dyDescent="0.2">
      <c r="F37" s="32"/>
      <c r="G37" s="203"/>
      <c r="H37" s="32"/>
      <c r="I37" s="32"/>
      <c r="J37" s="32"/>
      <c r="K37" s="203"/>
      <c r="L37" s="32"/>
      <c r="M37" s="32"/>
    </row>
    <row r="38" spans="1:13" ht="16.5" customHeight="1" x14ac:dyDescent="0.2">
      <c r="G38" s="203"/>
      <c r="H38" s="32"/>
      <c r="I38" s="32"/>
      <c r="J38" s="32"/>
      <c r="K38" s="203"/>
      <c r="L38" s="32"/>
      <c r="M38" s="32"/>
    </row>
    <row r="39" spans="1:13" ht="16.5" customHeight="1" x14ac:dyDescent="0.2">
      <c r="A39" s="34" t="s">
        <v>239</v>
      </c>
      <c r="B39" s="34"/>
      <c r="G39" s="203"/>
      <c r="H39" s="32"/>
      <c r="I39" s="32"/>
      <c r="J39" s="32"/>
      <c r="K39" s="203"/>
      <c r="L39" s="32"/>
      <c r="M39" s="32"/>
    </row>
    <row r="40" spans="1:13" ht="16.5" customHeight="1" x14ac:dyDescent="0.2">
      <c r="A40" s="34"/>
      <c r="B40" s="34"/>
      <c r="G40" s="203"/>
      <c r="H40" s="32"/>
      <c r="I40" s="32"/>
      <c r="J40" s="32"/>
      <c r="K40" s="203"/>
      <c r="L40" s="32"/>
      <c r="M40" s="32"/>
    </row>
    <row r="41" spans="1:13" ht="16.5" customHeight="1" x14ac:dyDescent="0.2">
      <c r="A41" s="27" t="s">
        <v>240</v>
      </c>
      <c r="G41" s="216">
        <v>0.12</v>
      </c>
      <c r="H41" s="35"/>
      <c r="I41" s="36">
        <v>0.31084670658682634</v>
      </c>
      <c r="J41" s="35"/>
      <c r="K41" s="216">
        <v>-0.03</v>
      </c>
      <c r="L41" s="35"/>
      <c r="M41" s="217">
        <v>4.66185628742515E-2</v>
      </c>
    </row>
    <row r="42" spans="1:13" ht="16.5" customHeight="1" x14ac:dyDescent="0.2">
      <c r="G42" s="36"/>
      <c r="H42" s="35"/>
      <c r="I42" s="36"/>
      <c r="J42" s="35"/>
      <c r="K42" s="36"/>
      <c r="L42" s="35"/>
      <c r="M42" s="36"/>
    </row>
    <row r="43" spans="1:13" ht="16.5" customHeight="1" x14ac:dyDescent="0.2">
      <c r="G43" s="36"/>
      <c r="H43" s="35"/>
      <c r="I43" s="36"/>
      <c r="J43" s="35"/>
      <c r="K43" s="36"/>
      <c r="L43" s="35"/>
      <c r="M43" s="36"/>
    </row>
    <row r="44" spans="1:13" ht="16.5" customHeight="1" x14ac:dyDescent="0.2">
      <c r="G44" s="36"/>
      <c r="H44" s="35"/>
      <c r="I44" s="36"/>
      <c r="J44" s="35"/>
      <c r="K44" s="36"/>
      <c r="L44" s="35"/>
      <c r="M44" s="36"/>
    </row>
    <row r="45" spans="1:13" ht="21" customHeight="1" x14ac:dyDescent="0.2">
      <c r="G45" s="36"/>
      <c r="H45" s="35"/>
      <c r="I45" s="36"/>
      <c r="J45" s="35"/>
      <c r="K45" s="36"/>
      <c r="L45" s="35"/>
      <c r="M45" s="36"/>
    </row>
    <row r="46" spans="1:13" ht="30" customHeight="1" x14ac:dyDescent="0.2">
      <c r="A46" s="275" t="str">
        <f>'Eng2-4'!A55:M55</f>
        <v>The accompanying condensed notes to the interim financial information on pages 12 to 41 are an integral part of this interim financial information.</v>
      </c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</row>
    <row r="47" spans="1:13" ht="16.5" customHeight="1" x14ac:dyDescent="0.2">
      <c r="A47" s="50" t="str">
        <f>A1</f>
        <v>PTG Energy Public Company Limited</v>
      </c>
      <c r="B47" s="50"/>
      <c r="C47" s="50"/>
      <c r="D47" s="50"/>
      <c r="E47" s="38"/>
      <c r="F47" s="38"/>
      <c r="G47" s="41"/>
      <c r="H47" s="14"/>
      <c r="I47" s="41"/>
      <c r="J47" s="40"/>
      <c r="K47" s="45"/>
      <c r="L47" s="45"/>
      <c r="M47" s="165" t="str">
        <f>K1</f>
        <v>Unaudited</v>
      </c>
    </row>
    <row r="48" spans="1:13" ht="16.5" customHeight="1" x14ac:dyDescent="0.2">
      <c r="A48" s="50" t="s">
        <v>55</v>
      </c>
      <c r="B48" s="50"/>
      <c r="C48" s="50"/>
      <c r="D48" s="50"/>
      <c r="E48" s="38"/>
      <c r="F48" s="38"/>
      <c r="G48" s="39"/>
      <c r="H48" s="14"/>
      <c r="I48" s="39"/>
      <c r="J48" s="40"/>
      <c r="K48" s="39"/>
      <c r="L48" s="14"/>
      <c r="M48" s="39"/>
    </row>
    <row r="49" spans="1:13" ht="16.5" customHeight="1" x14ac:dyDescent="0.2">
      <c r="A49" s="46" t="str">
        <f>A3</f>
        <v>For the three-month period ended 31 March 2020</v>
      </c>
      <c r="B49" s="51"/>
      <c r="C49" s="51"/>
      <c r="D49" s="51"/>
      <c r="E49" s="52"/>
      <c r="F49" s="52"/>
      <c r="G49" s="42"/>
      <c r="H49" s="53"/>
      <c r="I49" s="42"/>
      <c r="J49" s="52"/>
      <c r="K49" s="42"/>
      <c r="L49" s="53"/>
      <c r="M49" s="42"/>
    </row>
    <row r="50" spans="1:13" ht="16.5" customHeight="1" x14ac:dyDescent="0.2">
      <c r="A50" s="37"/>
      <c r="B50" s="37"/>
      <c r="C50" s="37"/>
      <c r="D50" s="37"/>
      <c r="E50" s="38"/>
      <c r="F50" s="38"/>
      <c r="G50" s="39"/>
      <c r="H50" s="14"/>
      <c r="I50" s="39"/>
      <c r="J50" s="40"/>
      <c r="K50" s="39"/>
      <c r="L50" s="14"/>
      <c r="M50" s="39"/>
    </row>
    <row r="51" spans="1:13" ht="16.5" customHeight="1" x14ac:dyDescent="0.2">
      <c r="A51" s="37"/>
      <c r="B51" s="37"/>
      <c r="C51" s="37"/>
      <c r="D51" s="37"/>
      <c r="E51" s="38"/>
      <c r="F51" s="38"/>
      <c r="G51" s="39"/>
      <c r="H51" s="14"/>
      <c r="I51" s="39"/>
      <c r="J51" s="40"/>
      <c r="K51" s="39"/>
      <c r="L51" s="14"/>
      <c r="M51" s="39"/>
    </row>
    <row r="52" spans="1:13" ht="15" customHeight="1" x14ac:dyDescent="0.2">
      <c r="G52" s="272" t="s">
        <v>144</v>
      </c>
      <c r="H52" s="272"/>
      <c r="I52" s="272"/>
      <c r="K52" s="272" t="s">
        <v>146</v>
      </c>
      <c r="L52" s="272"/>
      <c r="M52" s="272"/>
    </row>
    <row r="53" spans="1:13" ht="15" customHeight="1" x14ac:dyDescent="0.2">
      <c r="A53" s="27" t="s">
        <v>2</v>
      </c>
      <c r="E53" s="201"/>
      <c r="F53" s="201"/>
      <c r="G53" s="273" t="s">
        <v>215</v>
      </c>
      <c r="H53" s="273"/>
      <c r="I53" s="273"/>
      <c r="J53" s="169"/>
      <c r="K53" s="273" t="s">
        <v>215</v>
      </c>
      <c r="L53" s="273"/>
      <c r="M53" s="273"/>
    </row>
    <row r="54" spans="1:13" ht="15" customHeight="1" x14ac:dyDescent="0.2">
      <c r="A54" s="37"/>
      <c r="B54" s="37"/>
      <c r="C54" s="37"/>
      <c r="D54" s="37"/>
      <c r="E54" s="38"/>
      <c r="F54" s="218"/>
      <c r="G54" s="174" t="s">
        <v>204</v>
      </c>
      <c r="H54" s="175"/>
      <c r="I54" s="174" t="s">
        <v>171</v>
      </c>
      <c r="J54" s="176"/>
      <c r="K54" s="174" t="s">
        <v>204</v>
      </c>
      <c r="L54" s="175"/>
      <c r="M54" s="174" t="s">
        <v>171</v>
      </c>
    </row>
    <row r="55" spans="1:13" ht="15" customHeight="1" x14ac:dyDescent="0.2">
      <c r="A55" s="37"/>
      <c r="B55" s="37"/>
      <c r="C55" s="37"/>
      <c r="D55" s="37"/>
      <c r="E55" s="219"/>
      <c r="F55" s="218"/>
      <c r="G55" s="177" t="s">
        <v>214</v>
      </c>
      <c r="H55" s="175"/>
      <c r="I55" s="177" t="s">
        <v>214</v>
      </c>
      <c r="J55" s="176"/>
      <c r="K55" s="177" t="s">
        <v>214</v>
      </c>
      <c r="L55" s="175"/>
      <c r="M55" s="177" t="s">
        <v>214</v>
      </c>
    </row>
    <row r="56" spans="1:13" ht="15" customHeight="1" x14ac:dyDescent="0.2">
      <c r="E56" s="38"/>
      <c r="G56" s="202"/>
      <c r="K56" s="202"/>
    </row>
    <row r="57" spans="1:13" ht="15" customHeight="1" x14ac:dyDescent="0.2">
      <c r="A57" s="34" t="s">
        <v>238</v>
      </c>
      <c r="B57" s="14"/>
      <c r="C57" s="14"/>
      <c r="D57" s="14"/>
      <c r="E57" s="40"/>
      <c r="F57" s="40"/>
      <c r="G57" s="114">
        <f>G36</f>
        <v>204465</v>
      </c>
      <c r="H57" s="41"/>
      <c r="I57" s="41">
        <f>I36</f>
        <v>519114</v>
      </c>
      <c r="J57" s="41"/>
      <c r="K57" s="114">
        <f>K36</f>
        <v>-49740</v>
      </c>
      <c r="L57" s="41"/>
      <c r="M57" s="41">
        <f>M36</f>
        <v>77853</v>
      </c>
    </row>
    <row r="58" spans="1:13" ht="15" customHeight="1" x14ac:dyDescent="0.2">
      <c r="A58" s="220"/>
      <c r="B58" s="14"/>
      <c r="C58" s="14"/>
      <c r="D58" s="14"/>
      <c r="E58" s="40"/>
      <c r="F58" s="40"/>
      <c r="G58" s="114"/>
      <c r="H58" s="112"/>
      <c r="I58" s="41"/>
      <c r="J58" s="113"/>
      <c r="K58" s="114"/>
      <c r="L58" s="112"/>
      <c r="M58" s="41"/>
    </row>
    <row r="59" spans="1:13" ht="15" customHeight="1" x14ac:dyDescent="0.2">
      <c r="A59" s="220" t="s">
        <v>161</v>
      </c>
      <c r="B59" s="14"/>
      <c r="C59" s="14"/>
      <c r="D59" s="14"/>
      <c r="E59" s="40"/>
      <c r="F59" s="40"/>
      <c r="G59" s="114"/>
      <c r="H59" s="112"/>
      <c r="I59" s="41"/>
      <c r="J59" s="113"/>
      <c r="K59" s="114"/>
      <c r="L59" s="112"/>
      <c r="M59" s="41"/>
    </row>
    <row r="60" spans="1:13" ht="15" customHeight="1" x14ac:dyDescent="0.2">
      <c r="A60" s="220"/>
      <c r="B60" s="14" t="s">
        <v>255</v>
      </c>
      <c r="C60" s="14"/>
      <c r="D60" s="14"/>
      <c r="E60" s="40"/>
      <c r="F60" s="40"/>
      <c r="G60" s="114"/>
      <c r="H60" s="112"/>
      <c r="I60" s="41"/>
      <c r="J60" s="113"/>
      <c r="K60" s="114"/>
      <c r="L60" s="112"/>
      <c r="M60" s="41"/>
    </row>
    <row r="61" spans="1:13" ht="15" customHeight="1" x14ac:dyDescent="0.2">
      <c r="A61" s="220"/>
      <c r="C61" s="14" t="s">
        <v>194</v>
      </c>
      <c r="D61" s="14"/>
      <c r="E61" s="40"/>
      <c r="F61" s="40"/>
      <c r="G61" s="114"/>
      <c r="H61" s="112"/>
      <c r="I61" s="41"/>
      <c r="J61" s="113"/>
      <c r="K61" s="114"/>
      <c r="L61" s="112"/>
      <c r="M61" s="41"/>
    </row>
    <row r="62" spans="1:13" ht="15" customHeight="1" x14ac:dyDescent="0.2">
      <c r="A62" s="220"/>
      <c r="B62" s="14"/>
      <c r="C62" s="27" t="s">
        <v>228</v>
      </c>
      <c r="D62" s="14"/>
      <c r="E62" s="40"/>
      <c r="F62" s="40"/>
      <c r="G62" s="111"/>
      <c r="I62" s="27"/>
      <c r="J62" s="30"/>
      <c r="K62" s="111"/>
      <c r="M62" s="27"/>
    </row>
    <row r="63" spans="1:13" ht="15" customHeight="1" x14ac:dyDescent="0.2">
      <c r="A63" s="220"/>
      <c r="B63" s="14"/>
      <c r="D63" s="14" t="s">
        <v>229</v>
      </c>
      <c r="E63" s="221"/>
      <c r="F63" s="40"/>
      <c r="G63" s="114">
        <f>10319-4171</f>
        <v>6148</v>
      </c>
      <c r="H63" s="41"/>
      <c r="I63" s="41">
        <v>0</v>
      </c>
      <c r="J63" s="41"/>
      <c r="K63" s="114">
        <f>9170-6780</f>
        <v>2390</v>
      </c>
      <c r="L63" s="41"/>
      <c r="M63" s="41">
        <v>0</v>
      </c>
    </row>
    <row r="64" spans="1:13" ht="15" customHeight="1" x14ac:dyDescent="0.2">
      <c r="A64" s="220"/>
      <c r="B64" s="14"/>
      <c r="C64" s="224" t="s">
        <v>256</v>
      </c>
      <c r="D64" s="224"/>
      <c r="E64" s="40"/>
      <c r="F64" s="40"/>
      <c r="G64" s="114"/>
      <c r="H64" s="112"/>
      <c r="I64" s="41"/>
      <c r="J64" s="113"/>
      <c r="K64" s="114"/>
      <c r="L64" s="112"/>
      <c r="M64" s="41"/>
    </row>
    <row r="65" spans="1:13" ht="15" customHeight="1" x14ac:dyDescent="0.2">
      <c r="A65" s="220"/>
      <c r="C65" s="14"/>
      <c r="D65" s="14" t="s">
        <v>158</v>
      </c>
      <c r="E65" s="40"/>
      <c r="F65" s="40"/>
      <c r="G65" s="222">
        <f>-2064+834</f>
        <v>-1230</v>
      </c>
      <c r="H65" s="41"/>
      <c r="I65" s="223">
        <v>0</v>
      </c>
      <c r="J65" s="41"/>
      <c r="K65" s="222">
        <f>-1834+1356</f>
        <v>-478</v>
      </c>
      <c r="L65" s="41"/>
      <c r="M65" s="223">
        <v>0</v>
      </c>
    </row>
    <row r="66" spans="1:13" ht="15" customHeight="1" x14ac:dyDescent="0.2">
      <c r="A66" s="220"/>
      <c r="B66" s="14"/>
      <c r="C66" s="14" t="s">
        <v>257</v>
      </c>
      <c r="D66" s="14"/>
      <c r="E66" s="40"/>
      <c r="F66" s="40"/>
      <c r="G66" s="114"/>
      <c r="H66" s="112"/>
      <c r="I66" s="41"/>
      <c r="J66" s="113"/>
      <c r="K66" s="114"/>
      <c r="L66" s="112"/>
      <c r="M66" s="41"/>
    </row>
    <row r="67" spans="1:13" ht="15" customHeight="1" x14ac:dyDescent="0.2">
      <c r="A67" s="220"/>
      <c r="C67" s="14"/>
      <c r="D67" s="14" t="s">
        <v>159</v>
      </c>
      <c r="E67" s="40"/>
      <c r="F67" s="40"/>
      <c r="G67" s="222">
        <f>SUM(G60:G65)</f>
        <v>4918</v>
      </c>
      <c r="H67" s="41"/>
      <c r="I67" s="223">
        <f>SUM(I60:I65)</f>
        <v>0</v>
      </c>
      <c r="J67" s="41"/>
      <c r="K67" s="222">
        <f>SUM(K60:K65)</f>
        <v>1912</v>
      </c>
      <c r="L67" s="41"/>
      <c r="M67" s="223">
        <f>SUM(M60:M65)</f>
        <v>0</v>
      </c>
    </row>
    <row r="68" spans="1:13" ht="15" customHeight="1" x14ac:dyDescent="0.2">
      <c r="A68" s="220"/>
      <c r="B68" s="14"/>
      <c r="C68" s="14"/>
      <c r="D68" s="14"/>
      <c r="E68" s="40"/>
      <c r="F68" s="40"/>
      <c r="G68" s="114"/>
      <c r="H68" s="41"/>
      <c r="I68" s="41"/>
      <c r="J68" s="41"/>
      <c r="K68" s="114"/>
      <c r="L68" s="41"/>
      <c r="M68" s="41"/>
    </row>
    <row r="69" spans="1:13" ht="15" customHeight="1" x14ac:dyDescent="0.2">
      <c r="A69" s="14"/>
      <c r="B69" s="14" t="s">
        <v>114</v>
      </c>
      <c r="C69" s="14"/>
      <c r="D69" s="14"/>
      <c r="E69" s="40"/>
      <c r="F69" s="40"/>
      <c r="G69" s="114"/>
      <c r="H69" s="41"/>
      <c r="I69" s="41"/>
      <c r="J69" s="41"/>
      <c r="K69" s="114"/>
      <c r="L69" s="41"/>
      <c r="M69" s="41"/>
    </row>
    <row r="70" spans="1:13" ht="15" customHeight="1" x14ac:dyDescent="0.2">
      <c r="A70" s="14" t="s">
        <v>56</v>
      </c>
      <c r="C70" s="14" t="s">
        <v>115</v>
      </c>
      <c r="D70" s="14"/>
      <c r="E70" s="40"/>
      <c r="F70" s="40"/>
      <c r="G70" s="114"/>
      <c r="H70" s="41"/>
      <c r="I70" s="41"/>
      <c r="J70" s="41"/>
      <c r="K70" s="114"/>
      <c r="L70" s="41"/>
      <c r="M70" s="41"/>
    </row>
    <row r="71" spans="1:13" ht="15" customHeight="1" x14ac:dyDescent="0.2">
      <c r="A71" s="14"/>
      <c r="B71" s="14"/>
      <c r="C71" s="224" t="s">
        <v>113</v>
      </c>
      <c r="D71" s="224"/>
      <c r="E71" s="40"/>
      <c r="F71" s="40"/>
      <c r="G71" s="114"/>
      <c r="H71" s="41"/>
      <c r="I71" s="41"/>
      <c r="J71" s="41"/>
      <c r="K71" s="114"/>
      <c r="L71" s="41"/>
      <c r="M71" s="41"/>
    </row>
    <row r="72" spans="1:13" ht="15" customHeight="1" x14ac:dyDescent="0.2">
      <c r="A72" s="14"/>
      <c r="B72" s="14"/>
      <c r="D72" s="14" t="s">
        <v>277</v>
      </c>
      <c r="F72" s="40"/>
      <c r="G72" s="114">
        <v>0</v>
      </c>
      <c r="H72" s="41"/>
      <c r="I72" s="41">
        <v>26</v>
      </c>
      <c r="J72" s="41"/>
      <c r="K72" s="114">
        <v>0</v>
      </c>
      <c r="L72" s="41"/>
      <c r="M72" s="41">
        <v>0</v>
      </c>
    </row>
    <row r="73" spans="1:13" ht="15" customHeight="1" x14ac:dyDescent="0.2">
      <c r="A73" s="220"/>
      <c r="B73" s="14"/>
      <c r="C73" s="224" t="s">
        <v>241</v>
      </c>
      <c r="D73" s="224"/>
      <c r="E73" s="40"/>
      <c r="F73" s="40"/>
      <c r="G73" s="111"/>
      <c r="I73" s="27"/>
      <c r="J73" s="30"/>
      <c r="K73" s="111"/>
      <c r="M73" s="27"/>
    </row>
    <row r="74" spans="1:13" ht="15" customHeight="1" x14ac:dyDescent="0.2">
      <c r="A74" s="220"/>
      <c r="B74" s="14"/>
      <c r="C74" s="224"/>
      <c r="D74" s="225" t="s">
        <v>242</v>
      </c>
      <c r="E74" s="40"/>
      <c r="F74" s="40"/>
      <c r="G74" s="111"/>
      <c r="I74" s="27"/>
      <c r="J74" s="30"/>
      <c r="K74" s="111"/>
      <c r="M74" s="27"/>
    </row>
    <row r="75" spans="1:13" ht="15" customHeight="1" x14ac:dyDescent="0.2">
      <c r="A75" s="220"/>
      <c r="B75" s="14"/>
      <c r="D75" s="14" t="s">
        <v>196</v>
      </c>
      <c r="F75" s="40"/>
      <c r="G75" s="111"/>
      <c r="I75" s="27"/>
      <c r="J75" s="30"/>
      <c r="K75" s="111"/>
      <c r="M75" s="27"/>
    </row>
    <row r="76" spans="1:13" ht="15" customHeight="1" x14ac:dyDescent="0.2">
      <c r="A76" s="220"/>
      <c r="B76" s="14"/>
      <c r="D76" s="14" t="s">
        <v>195</v>
      </c>
      <c r="E76" s="221"/>
      <c r="F76" s="40"/>
      <c r="G76" s="114">
        <f>'Eng7'!R37</f>
        <v>30651</v>
      </c>
      <c r="H76" s="41"/>
      <c r="I76" s="41">
        <v>-7890</v>
      </c>
      <c r="J76" s="41"/>
      <c r="K76" s="114">
        <v>0</v>
      </c>
      <c r="L76" s="41"/>
      <c r="M76" s="41">
        <v>0</v>
      </c>
    </row>
    <row r="77" spans="1:13" ht="15" customHeight="1" x14ac:dyDescent="0.2">
      <c r="A77" s="220"/>
      <c r="B77" s="14"/>
      <c r="C77" s="224" t="s">
        <v>157</v>
      </c>
      <c r="D77" s="224"/>
      <c r="E77" s="40"/>
      <c r="F77" s="40"/>
      <c r="G77" s="114"/>
      <c r="H77" s="112"/>
      <c r="I77" s="41"/>
      <c r="J77" s="113"/>
      <c r="K77" s="114"/>
      <c r="L77" s="112"/>
      <c r="M77" s="41"/>
    </row>
    <row r="78" spans="1:13" ht="15" customHeight="1" x14ac:dyDescent="0.2">
      <c r="A78" s="220"/>
      <c r="C78" s="14"/>
      <c r="D78" s="14" t="s">
        <v>158</v>
      </c>
      <c r="E78" s="40"/>
      <c r="F78" s="40"/>
      <c r="G78" s="222">
        <v>0</v>
      </c>
      <c r="H78" s="41"/>
      <c r="I78" s="223">
        <v>0</v>
      </c>
      <c r="J78" s="41"/>
      <c r="K78" s="222">
        <v>0</v>
      </c>
      <c r="L78" s="41"/>
      <c r="M78" s="223">
        <v>0</v>
      </c>
    </row>
    <row r="79" spans="1:13" ht="15" customHeight="1" x14ac:dyDescent="0.2">
      <c r="A79" s="220"/>
      <c r="B79" s="14"/>
      <c r="C79" s="14" t="s">
        <v>155</v>
      </c>
      <c r="D79" s="14"/>
      <c r="E79" s="40"/>
      <c r="F79" s="40"/>
      <c r="G79" s="114"/>
      <c r="H79" s="112"/>
      <c r="I79" s="41"/>
      <c r="J79" s="113"/>
      <c r="K79" s="114"/>
      <c r="L79" s="112"/>
      <c r="M79" s="41"/>
    </row>
    <row r="80" spans="1:13" ht="15" customHeight="1" x14ac:dyDescent="0.2">
      <c r="A80" s="220"/>
      <c r="C80" s="14"/>
      <c r="D80" s="14" t="s">
        <v>159</v>
      </c>
      <c r="E80" s="40"/>
      <c r="F80" s="40"/>
      <c r="G80" s="222">
        <f>SUM(G72:G78)</f>
        <v>30651</v>
      </c>
      <c r="H80" s="41"/>
      <c r="I80" s="223">
        <f>SUM(I72:I78)</f>
        <v>-7864</v>
      </c>
      <c r="J80" s="41"/>
      <c r="K80" s="222">
        <f>SUM(K72:K78)</f>
        <v>0</v>
      </c>
      <c r="L80" s="41"/>
      <c r="M80" s="223">
        <f>SUM(M72:M78)</f>
        <v>0</v>
      </c>
    </row>
    <row r="81" spans="1:13" ht="15" customHeight="1" x14ac:dyDescent="0.2">
      <c r="A81" s="14"/>
      <c r="B81" s="14"/>
      <c r="D81" s="14"/>
      <c r="E81" s="40"/>
      <c r="F81" s="40"/>
      <c r="G81" s="114"/>
      <c r="H81" s="112"/>
      <c r="I81" s="41"/>
      <c r="J81" s="113"/>
      <c r="K81" s="114"/>
      <c r="L81" s="112"/>
      <c r="M81" s="41"/>
    </row>
    <row r="82" spans="1:13" ht="15" customHeight="1" x14ac:dyDescent="0.2">
      <c r="A82" s="220" t="s">
        <v>161</v>
      </c>
      <c r="B82" s="226"/>
      <c r="C82" s="226"/>
      <c r="D82" s="226"/>
      <c r="E82" s="40"/>
      <c r="F82" s="226"/>
      <c r="G82" s="227"/>
      <c r="H82" s="228"/>
      <c r="I82" s="226"/>
      <c r="J82" s="228"/>
      <c r="K82" s="227"/>
      <c r="L82" s="228"/>
      <c r="M82" s="226"/>
    </row>
    <row r="83" spans="1:13" ht="15" customHeight="1" x14ac:dyDescent="0.2">
      <c r="B83" s="220" t="s">
        <v>208</v>
      </c>
      <c r="C83" s="14"/>
      <c r="D83" s="14"/>
      <c r="E83" s="40"/>
      <c r="F83" s="40"/>
      <c r="G83" s="229">
        <f>G67+G80</f>
        <v>35569</v>
      </c>
      <c r="H83" s="41"/>
      <c r="I83" s="42">
        <f>I67+I80</f>
        <v>-7864</v>
      </c>
      <c r="J83" s="41"/>
      <c r="K83" s="229">
        <f>K67+K80</f>
        <v>1912</v>
      </c>
      <c r="L83" s="41"/>
      <c r="M83" s="42">
        <f>M67+M80</f>
        <v>0</v>
      </c>
    </row>
    <row r="84" spans="1:13" ht="15" customHeight="1" x14ac:dyDescent="0.2">
      <c r="A84" s="220"/>
      <c r="B84" s="14"/>
      <c r="C84" s="14"/>
      <c r="D84" s="14"/>
      <c r="E84" s="40"/>
      <c r="F84" s="40"/>
      <c r="G84" s="114"/>
      <c r="H84" s="112"/>
      <c r="I84" s="41"/>
      <c r="J84" s="112"/>
      <c r="K84" s="114"/>
      <c r="L84" s="112"/>
      <c r="M84" s="41"/>
    </row>
    <row r="85" spans="1:13" ht="15" customHeight="1" x14ac:dyDescent="0.2">
      <c r="A85" s="220" t="s">
        <v>116</v>
      </c>
      <c r="B85" s="14"/>
      <c r="C85" s="14"/>
      <c r="D85" s="14"/>
      <c r="E85" s="40"/>
      <c r="F85" s="40"/>
      <c r="G85" s="114"/>
      <c r="H85" s="112"/>
      <c r="I85" s="41"/>
      <c r="J85" s="112"/>
      <c r="K85" s="114"/>
      <c r="L85" s="112"/>
      <c r="M85" s="41"/>
    </row>
    <row r="86" spans="1:13" ht="15" customHeight="1" thickBot="1" x14ac:dyDescent="0.25">
      <c r="B86" s="220" t="s">
        <v>243</v>
      </c>
      <c r="C86" s="14"/>
      <c r="D86" s="14"/>
      <c r="E86" s="40"/>
      <c r="F86" s="40"/>
      <c r="G86" s="230">
        <f>SUM(G57+G83)</f>
        <v>240034</v>
      </c>
      <c r="H86" s="112"/>
      <c r="I86" s="231">
        <f>SUM(I57+I83)</f>
        <v>511250</v>
      </c>
      <c r="J86" s="112"/>
      <c r="K86" s="230">
        <f>SUM(K57+K83)</f>
        <v>-47828</v>
      </c>
      <c r="L86" s="112"/>
      <c r="M86" s="231">
        <f>SUM(M57+M83)</f>
        <v>77853</v>
      </c>
    </row>
    <row r="87" spans="1:13" ht="15" customHeight="1" thickTop="1" x14ac:dyDescent="0.2">
      <c r="A87" s="220"/>
      <c r="B87" s="14"/>
      <c r="C87" s="14"/>
      <c r="D87" s="14"/>
      <c r="E87" s="40"/>
      <c r="F87" s="40"/>
      <c r="G87" s="114"/>
      <c r="H87" s="112"/>
      <c r="I87" s="41"/>
      <c r="J87" s="112"/>
      <c r="K87" s="114"/>
      <c r="L87" s="112"/>
      <c r="M87" s="41"/>
    </row>
    <row r="88" spans="1:13" ht="15" customHeight="1" x14ac:dyDescent="0.2">
      <c r="A88" s="220" t="s">
        <v>141</v>
      </c>
      <c r="B88" s="14"/>
      <c r="C88" s="14"/>
      <c r="D88" s="14"/>
      <c r="E88" s="40"/>
      <c r="F88" s="40"/>
      <c r="G88" s="114"/>
      <c r="H88" s="112"/>
      <c r="I88" s="41"/>
      <c r="J88" s="112"/>
      <c r="K88" s="114"/>
      <c r="L88" s="112"/>
      <c r="M88" s="41"/>
    </row>
    <row r="89" spans="1:13" ht="15" customHeight="1" x14ac:dyDescent="0.2">
      <c r="A89" s="220"/>
      <c r="B89" s="220" t="s">
        <v>162</v>
      </c>
      <c r="C89" s="14"/>
      <c r="D89" s="14"/>
      <c r="E89" s="40"/>
      <c r="F89" s="40"/>
      <c r="G89" s="114"/>
      <c r="H89" s="112"/>
      <c r="I89" s="41"/>
      <c r="J89" s="112"/>
      <c r="K89" s="114"/>
      <c r="L89" s="112"/>
      <c r="M89" s="41"/>
    </row>
    <row r="90" spans="1:13" ht="15" customHeight="1" x14ac:dyDescent="0.2">
      <c r="A90" s="37" t="s">
        <v>57</v>
      </c>
      <c r="C90" s="14"/>
      <c r="D90" s="14"/>
      <c r="E90" s="40"/>
      <c r="F90" s="40"/>
      <c r="G90" s="114">
        <v>238848</v>
      </c>
      <c r="H90" s="41"/>
      <c r="I90" s="41">
        <v>511833</v>
      </c>
      <c r="J90" s="41"/>
      <c r="K90" s="114">
        <v>-47828</v>
      </c>
      <c r="L90" s="41"/>
      <c r="M90" s="41">
        <v>77853</v>
      </c>
    </row>
    <row r="91" spans="1:13" ht="15" customHeight="1" x14ac:dyDescent="0.2">
      <c r="A91" s="37" t="s">
        <v>42</v>
      </c>
      <c r="C91" s="14"/>
      <c r="D91" s="14"/>
      <c r="E91" s="40"/>
      <c r="F91" s="40"/>
      <c r="G91" s="229">
        <v>1186</v>
      </c>
      <c r="H91" s="41"/>
      <c r="I91" s="42">
        <v>-583</v>
      </c>
      <c r="J91" s="41"/>
      <c r="K91" s="229">
        <v>0</v>
      </c>
      <c r="L91" s="41"/>
      <c r="M91" s="42">
        <v>0</v>
      </c>
    </row>
    <row r="92" spans="1:13" ht="15" customHeight="1" x14ac:dyDescent="0.2">
      <c r="A92" s="220"/>
      <c r="B92" s="14"/>
      <c r="C92" s="14"/>
      <c r="D92" s="14"/>
      <c r="E92" s="40"/>
      <c r="F92" s="40"/>
      <c r="G92" s="114"/>
      <c r="H92" s="112"/>
      <c r="I92" s="41"/>
      <c r="J92" s="112"/>
      <c r="K92" s="114"/>
      <c r="L92" s="112"/>
      <c r="M92" s="41"/>
    </row>
    <row r="93" spans="1:13" ht="15" customHeight="1" x14ac:dyDescent="0.2">
      <c r="A93" s="220" t="s">
        <v>116</v>
      </c>
      <c r="B93" s="14"/>
      <c r="C93" s="14"/>
      <c r="D93" s="14"/>
      <c r="E93" s="40"/>
      <c r="F93" s="40"/>
      <c r="G93" s="114"/>
      <c r="H93" s="112"/>
      <c r="I93" s="41"/>
      <c r="J93" s="112"/>
      <c r="K93" s="114"/>
      <c r="L93" s="112"/>
      <c r="M93" s="41"/>
    </row>
    <row r="94" spans="1:13" ht="15" customHeight="1" thickBot="1" x14ac:dyDescent="0.25">
      <c r="B94" s="220" t="s">
        <v>243</v>
      </c>
      <c r="C94" s="14"/>
      <c r="D94" s="14"/>
      <c r="E94" s="40"/>
      <c r="F94" s="40"/>
      <c r="G94" s="230">
        <f>G86</f>
        <v>240034</v>
      </c>
      <c r="H94" s="112"/>
      <c r="I94" s="231">
        <f>I86</f>
        <v>511250</v>
      </c>
      <c r="J94" s="112"/>
      <c r="K94" s="230">
        <f>K86</f>
        <v>-47828</v>
      </c>
      <c r="L94" s="112"/>
      <c r="M94" s="231">
        <f>M86</f>
        <v>77853</v>
      </c>
    </row>
    <row r="95" spans="1:13" ht="18" customHeight="1" thickTop="1" x14ac:dyDescent="0.2">
      <c r="A95" s="14"/>
      <c r="B95" s="14"/>
      <c r="D95" s="14"/>
      <c r="E95" s="40"/>
      <c r="F95" s="40"/>
      <c r="G95" s="43"/>
      <c r="H95" s="43"/>
      <c r="I95" s="43"/>
      <c r="J95" s="43"/>
      <c r="K95" s="44"/>
      <c r="L95" s="44"/>
      <c r="M95" s="44"/>
    </row>
    <row r="96" spans="1:13" ht="33" customHeight="1" x14ac:dyDescent="0.2">
      <c r="A96" s="275" t="str">
        <f>A46</f>
        <v>The accompanying condensed notes to the interim financial information on pages 12 to 41 are an integral part of this interim financial information.</v>
      </c>
      <c r="B96" s="275"/>
      <c r="C96" s="275"/>
      <c r="D96" s="275"/>
      <c r="E96" s="275"/>
      <c r="F96" s="275"/>
      <c r="G96" s="275"/>
      <c r="H96" s="275"/>
      <c r="I96" s="275"/>
      <c r="J96" s="275"/>
      <c r="K96" s="275"/>
      <c r="L96" s="275"/>
      <c r="M96" s="275"/>
    </row>
  </sheetData>
  <mergeCells count="11">
    <mergeCell ref="K1:M1"/>
    <mergeCell ref="A96:M96"/>
    <mergeCell ref="G6:I6"/>
    <mergeCell ref="K6:M6"/>
    <mergeCell ref="G52:I52"/>
    <mergeCell ref="K52:M52"/>
    <mergeCell ref="G53:I53"/>
    <mergeCell ref="K53:M53"/>
    <mergeCell ref="G7:I7"/>
    <mergeCell ref="K7:M7"/>
    <mergeCell ref="A46:M4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4"/>
  </sheetPr>
  <dimension ref="A1:AC46"/>
  <sheetViews>
    <sheetView zoomScaleNormal="100" zoomScaleSheetLayoutView="110" workbookViewId="0"/>
  </sheetViews>
  <sheetFormatPr defaultRowHeight="15.75" customHeight="1" x14ac:dyDescent="0.2"/>
  <cols>
    <col min="1" max="2" width="1.7109375" style="60" customWidth="1"/>
    <col min="3" max="3" width="25.7109375" style="60" customWidth="1"/>
    <col min="4" max="4" width="4.28515625" style="63" customWidth="1"/>
    <col min="5" max="5" width="0.5703125" style="63" customWidth="1"/>
    <col min="6" max="6" width="10" style="65" customWidth="1"/>
    <col min="7" max="7" width="0.5703125" style="63" customWidth="1"/>
    <col min="8" max="8" width="9.85546875" style="65" customWidth="1"/>
    <col min="9" max="9" width="0.5703125" style="63" customWidth="1"/>
    <col min="10" max="10" width="7.7109375" style="65" customWidth="1"/>
    <col min="11" max="11" width="0.5703125" style="63" customWidth="1"/>
    <col min="12" max="12" width="11" style="65" customWidth="1"/>
    <col min="13" max="13" width="0.5703125" style="63" customWidth="1"/>
    <col min="14" max="14" width="12.42578125" style="65" customWidth="1"/>
    <col min="15" max="15" width="0.5703125" style="63" customWidth="1"/>
    <col min="16" max="16" width="13" style="65" customWidth="1"/>
    <col min="17" max="17" width="0.5703125" style="63" customWidth="1"/>
    <col min="18" max="18" width="13" style="63" customWidth="1"/>
    <col min="19" max="19" width="0.5703125" style="63" customWidth="1"/>
    <col min="20" max="20" width="10.42578125" style="63" customWidth="1"/>
    <col min="21" max="21" width="0.5703125" style="63" customWidth="1"/>
    <col min="22" max="22" width="10.42578125" style="65" customWidth="1"/>
    <col min="23" max="23" width="0.5703125" style="63" customWidth="1"/>
    <col min="24" max="24" width="10.42578125" style="65" customWidth="1"/>
    <col min="25" max="25" width="0.5703125" style="63" customWidth="1"/>
    <col min="26" max="26" width="11.5703125" style="65" customWidth="1"/>
    <col min="27" max="27" width="0.5703125" style="63" customWidth="1"/>
    <col min="28" max="28" width="9.28515625" style="65" customWidth="1"/>
    <col min="29" max="29" width="9.140625" style="60"/>
    <col min="30" max="30" width="13" style="60" customWidth="1"/>
    <col min="31" max="16384" width="9.140625" style="60"/>
  </cols>
  <sheetData>
    <row r="1" spans="1:28" ht="15.95" customHeight="1" x14ac:dyDescent="0.2">
      <c r="A1" s="6" t="str">
        <f>+'Eng2-4'!A1</f>
        <v>PTG Energy Public Company Limited</v>
      </c>
      <c r="B1" s="61"/>
      <c r="C1" s="61"/>
      <c r="D1" s="62"/>
      <c r="F1" s="64"/>
      <c r="AA1" s="123"/>
      <c r="AB1" s="123" t="s">
        <v>235</v>
      </c>
    </row>
    <row r="2" spans="1:28" ht="15.95" customHeight="1" x14ac:dyDescent="0.2">
      <c r="A2" s="61" t="s">
        <v>139</v>
      </c>
      <c r="B2" s="61"/>
      <c r="C2" s="61"/>
      <c r="D2" s="62"/>
      <c r="F2" s="64"/>
    </row>
    <row r="3" spans="1:28" ht="15.95" customHeight="1" x14ac:dyDescent="0.2">
      <c r="A3" s="67" t="str">
        <f>'Eng5-6'!A3</f>
        <v>For the three-month period ended 31 March 2020</v>
      </c>
      <c r="B3" s="67"/>
      <c r="C3" s="67"/>
      <c r="D3" s="68"/>
      <c r="E3" s="58"/>
      <c r="F3" s="69"/>
      <c r="G3" s="58"/>
      <c r="H3" s="59"/>
      <c r="I3" s="58"/>
      <c r="J3" s="59"/>
      <c r="K3" s="58"/>
      <c r="L3" s="59"/>
      <c r="M3" s="58"/>
      <c r="N3" s="59"/>
      <c r="O3" s="58"/>
      <c r="P3" s="59"/>
      <c r="Q3" s="58"/>
      <c r="R3" s="58"/>
      <c r="S3" s="58"/>
      <c r="T3" s="58"/>
      <c r="U3" s="58"/>
      <c r="V3" s="59"/>
      <c r="W3" s="58"/>
      <c r="X3" s="59"/>
      <c r="Y3" s="58"/>
      <c r="Z3" s="59"/>
      <c r="AA3" s="58"/>
      <c r="AB3" s="59"/>
    </row>
    <row r="4" spans="1:28" s="236" customFormat="1" ht="14.45" customHeight="1" x14ac:dyDescent="0.2">
      <c r="A4" s="232"/>
      <c r="B4" s="232"/>
      <c r="C4" s="232"/>
      <c r="D4" s="233"/>
      <c r="E4" s="234"/>
      <c r="F4" s="235"/>
      <c r="G4" s="234"/>
      <c r="H4" s="235"/>
      <c r="I4" s="234"/>
      <c r="J4" s="235"/>
      <c r="K4" s="234"/>
      <c r="L4" s="235"/>
      <c r="M4" s="234"/>
      <c r="N4" s="235"/>
      <c r="O4" s="234"/>
      <c r="P4" s="235"/>
      <c r="Q4" s="234"/>
      <c r="R4" s="234"/>
      <c r="S4" s="234"/>
      <c r="T4" s="234"/>
      <c r="U4" s="234"/>
      <c r="V4" s="235"/>
      <c r="W4" s="234"/>
      <c r="X4" s="235"/>
      <c r="Y4" s="234"/>
      <c r="Z4" s="235"/>
      <c r="AA4" s="234"/>
      <c r="AB4" s="235"/>
    </row>
    <row r="5" spans="1:28" s="236" customFormat="1" ht="14.45" customHeight="1" x14ac:dyDescent="0.2">
      <c r="D5" s="237"/>
      <c r="E5" s="237"/>
      <c r="F5" s="238"/>
      <c r="G5" s="237"/>
      <c r="H5" s="238"/>
      <c r="I5" s="237"/>
      <c r="J5" s="238"/>
      <c r="K5" s="237"/>
      <c r="L5" s="238"/>
      <c r="M5" s="237"/>
      <c r="N5" s="238"/>
      <c r="O5" s="237"/>
      <c r="P5" s="238"/>
      <c r="Q5" s="237"/>
      <c r="R5" s="237"/>
      <c r="S5" s="237"/>
      <c r="T5" s="237"/>
      <c r="U5" s="237"/>
      <c r="V5" s="238"/>
      <c r="W5" s="237"/>
      <c r="X5" s="238"/>
      <c r="Y5" s="237"/>
      <c r="Z5" s="238"/>
      <c r="AA5" s="237"/>
      <c r="AB5" s="238"/>
    </row>
    <row r="6" spans="1:28" s="241" customFormat="1" ht="14.45" customHeight="1" x14ac:dyDescent="0.2">
      <c r="A6" s="239"/>
      <c r="B6" s="240"/>
      <c r="C6" s="240"/>
      <c r="D6" s="240"/>
      <c r="E6" s="240"/>
      <c r="F6" s="276" t="s">
        <v>216</v>
      </c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</row>
    <row r="7" spans="1:28" s="241" customFormat="1" ht="14.45" customHeight="1" x14ac:dyDescent="0.2">
      <c r="A7" s="239"/>
      <c r="B7" s="240"/>
      <c r="C7" s="240"/>
      <c r="D7" s="240"/>
      <c r="E7" s="240"/>
      <c r="F7" s="277" t="s">
        <v>58</v>
      </c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40"/>
      <c r="Z7" s="242"/>
      <c r="AA7" s="240"/>
      <c r="AB7" s="242"/>
    </row>
    <row r="8" spans="1:28" s="54" customFormat="1" ht="14.45" customHeight="1" x14ac:dyDescent="0.2">
      <c r="A8" s="243"/>
      <c r="D8" s="23"/>
      <c r="F8" s="55"/>
      <c r="G8" s="56"/>
      <c r="H8" s="55"/>
      <c r="I8" s="56"/>
      <c r="J8" s="55"/>
      <c r="K8" s="56"/>
      <c r="L8" s="55"/>
      <c r="M8" s="56"/>
      <c r="N8" s="278" t="s">
        <v>136</v>
      </c>
      <c r="O8" s="278"/>
      <c r="P8" s="278"/>
      <c r="Q8" s="278"/>
      <c r="R8" s="278"/>
      <c r="S8" s="278"/>
      <c r="T8" s="278"/>
      <c r="U8" s="278"/>
      <c r="V8" s="278"/>
      <c r="W8" s="25"/>
    </row>
    <row r="9" spans="1:28" s="54" customFormat="1" ht="14.45" customHeight="1" x14ac:dyDescent="0.2">
      <c r="A9" s="243"/>
      <c r="D9" s="23"/>
      <c r="F9" s="55"/>
      <c r="G9" s="56"/>
      <c r="H9" s="55"/>
      <c r="I9" s="56"/>
      <c r="J9" s="55"/>
      <c r="K9" s="56"/>
      <c r="L9" s="55"/>
      <c r="M9" s="56"/>
      <c r="N9" s="280" t="s">
        <v>59</v>
      </c>
      <c r="O9" s="280"/>
      <c r="P9" s="280"/>
      <c r="Q9" s="280"/>
      <c r="R9" s="280"/>
      <c r="S9" s="244"/>
      <c r="T9" s="244"/>
      <c r="U9" s="55"/>
      <c r="V9" s="56"/>
      <c r="W9" s="25"/>
    </row>
    <row r="10" spans="1:28" s="54" customFormat="1" ht="14.45" customHeight="1" x14ac:dyDescent="0.2">
      <c r="A10" s="243"/>
      <c r="D10" s="23"/>
      <c r="F10" s="245"/>
      <c r="G10" s="56"/>
      <c r="H10" s="55"/>
      <c r="I10" s="56"/>
      <c r="J10" s="279" t="s">
        <v>36</v>
      </c>
      <c r="K10" s="279"/>
      <c r="L10" s="279"/>
      <c r="M10" s="56"/>
      <c r="N10" s="281" t="s">
        <v>60</v>
      </c>
      <c r="O10" s="281"/>
      <c r="P10" s="281"/>
      <c r="Q10" s="281"/>
      <c r="R10" s="281"/>
      <c r="S10" s="246"/>
      <c r="T10" s="247"/>
      <c r="U10" s="55"/>
      <c r="V10" s="56"/>
      <c r="W10" s="25"/>
    </row>
    <row r="11" spans="1:28" s="54" customFormat="1" ht="14.45" customHeight="1" x14ac:dyDescent="0.2">
      <c r="A11" s="243"/>
      <c r="D11" s="23"/>
      <c r="F11" s="245"/>
      <c r="G11" s="56"/>
      <c r="H11" s="55"/>
      <c r="I11" s="56"/>
      <c r="J11" s="248"/>
      <c r="K11" s="248"/>
      <c r="L11" s="248"/>
      <c r="M11" s="56"/>
      <c r="N11" s="249"/>
      <c r="O11" s="249"/>
      <c r="P11" s="242" t="s">
        <v>282</v>
      </c>
      <c r="Q11" s="249"/>
      <c r="R11" s="249"/>
      <c r="S11" s="247"/>
      <c r="T11" s="247"/>
      <c r="U11" s="55"/>
      <c r="V11" s="56"/>
      <c r="W11" s="25"/>
    </row>
    <row r="12" spans="1:28" s="241" customFormat="1" ht="14.45" customHeight="1" x14ac:dyDescent="0.2">
      <c r="A12" s="239"/>
      <c r="B12" s="240"/>
      <c r="C12" s="240"/>
      <c r="D12" s="240"/>
      <c r="E12" s="240"/>
      <c r="F12" s="245"/>
      <c r="G12" s="240"/>
      <c r="H12" s="242"/>
      <c r="I12" s="240"/>
      <c r="J12" s="250"/>
      <c r="K12" s="250"/>
      <c r="L12" s="250"/>
      <c r="M12" s="240"/>
      <c r="N12" s="251"/>
      <c r="O12" s="240"/>
      <c r="P12" s="242" t="s">
        <v>278</v>
      </c>
      <c r="Q12" s="240"/>
      <c r="R12" s="242" t="s">
        <v>120</v>
      </c>
      <c r="S12" s="240"/>
      <c r="T12" s="242" t="s">
        <v>163</v>
      </c>
      <c r="U12" s="240"/>
      <c r="V12" s="252"/>
      <c r="W12" s="240"/>
      <c r="X12" s="242"/>
      <c r="Y12" s="240"/>
      <c r="Z12" s="242"/>
      <c r="AA12" s="240"/>
    </row>
    <row r="13" spans="1:28" s="241" customFormat="1" ht="14.45" customHeight="1" x14ac:dyDescent="0.2">
      <c r="A13" s="239"/>
      <c r="B13" s="240"/>
      <c r="C13" s="240"/>
      <c r="D13" s="240"/>
      <c r="E13" s="240"/>
      <c r="F13" s="245"/>
      <c r="G13" s="240"/>
      <c r="H13" s="242"/>
      <c r="I13" s="240"/>
      <c r="J13" s="250"/>
      <c r="K13" s="250"/>
      <c r="L13" s="250"/>
      <c r="M13" s="240"/>
      <c r="N13" s="251"/>
      <c r="O13" s="240"/>
      <c r="P13" s="242" t="s">
        <v>279</v>
      </c>
      <c r="Q13" s="240"/>
      <c r="R13" s="242" t="s">
        <v>119</v>
      </c>
      <c r="S13" s="240"/>
      <c r="T13" s="242" t="s">
        <v>164</v>
      </c>
      <c r="U13" s="240"/>
      <c r="V13" s="252"/>
      <c r="W13" s="240"/>
      <c r="X13" s="242"/>
      <c r="Y13" s="240"/>
      <c r="Z13" s="242"/>
      <c r="AA13" s="240"/>
    </row>
    <row r="14" spans="1:28" s="253" customFormat="1" ht="14.45" customHeight="1" x14ac:dyDescent="0.2">
      <c r="E14" s="254"/>
      <c r="F14" s="245" t="s">
        <v>62</v>
      </c>
      <c r="G14" s="254"/>
      <c r="H14" s="252"/>
      <c r="I14" s="254"/>
      <c r="J14" s="252"/>
      <c r="K14" s="240"/>
      <c r="L14" s="242"/>
      <c r="M14" s="240"/>
      <c r="N14" s="242"/>
      <c r="O14" s="254"/>
      <c r="P14" s="242" t="s">
        <v>280</v>
      </c>
      <c r="Q14" s="254"/>
      <c r="R14" s="242" t="s">
        <v>242</v>
      </c>
      <c r="S14" s="254"/>
      <c r="T14" s="252" t="s">
        <v>165</v>
      </c>
      <c r="U14" s="254"/>
      <c r="V14" s="252" t="s">
        <v>61</v>
      </c>
      <c r="W14" s="254"/>
      <c r="X14" s="252"/>
      <c r="Y14" s="254"/>
      <c r="Z14" s="252"/>
      <c r="AA14" s="254"/>
      <c r="AB14" s="242"/>
    </row>
    <row r="15" spans="1:28" s="253" customFormat="1" ht="14.45" customHeight="1" x14ac:dyDescent="0.2">
      <c r="E15" s="254"/>
      <c r="F15" s="245" t="s">
        <v>65</v>
      </c>
      <c r="G15" s="254"/>
      <c r="H15" s="252" t="s">
        <v>66</v>
      </c>
      <c r="I15" s="254"/>
      <c r="J15" s="252" t="s">
        <v>67</v>
      </c>
      <c r="K15" s="254"/>
      <c r="L15" s="252"/>
      <c r="M15" s="254"/>
      <c r="N15" s="242" t="s">
        <v>68</v>
      </c>
      <c r="O15" s="254"/>
      <c r="P15" s="242" t="s">
        <v>119</v>
      </c>
      <c r="Q15" s="254"/>
      <c r="R15" s="252" t="s">
        <v>258</v>
      </c>
      <c r="S15" s="254"/>
      <c r="T15" s="252" t="s">
        <v>170</v>
      </c>
      <c r="U15" s="254"/>
      <c r="V15" s="255" t="s">
        <v>63</v>
      </c>
      <c r="W15" s="254"/>
      <c r="X15" s="252" t="s">
        <v>69</v>
      </c>
      <c r="Y15" s="254"/>
      <c r="Z15" s="252" t="s">
        <v>70</v>
      </c>
      <c r="AA15" s="254"/>
      <c r="AB15" s="242" t="s">
        <v>64</v>
      </c>
    </row>
    <row r="16" spans="1:28" s="253" customFormat="1" ht="14.45" customHeight="1" x14ac:dyDescent="0.2">
      <c r="E16" s="254"/>
      <c r="F16" s="245" t="s">
        <v>71</v>
      </c>
      <c r="G16" s="254"/>
      <c r="H16" s="252" t="s">
        <v>72</v>
      </c>
      <c r="I16" s="254"/>
      <c r="J16" s="252" t="s">
        <v>73</v>
      </c>
      <c r="K16" s="254"/>
      <c r="L16" s="252" t="s">
        <v>39</v>
      </c>
      <c r="M16" s="254"/>
      <c r="N16" s="252" t="s">
        <v>74</v>
      </c>
      <c r="O16" s="254"/>
      <c r="P16" s="252" t="s">
        <v>281</v>
      </c>
      <c r="Q16" s="254"/>
      <c r="R16" s="252" t="s">
        <v>152</v>
      </c>
      <c r="S16" s="254"/>
      <c r="T16" s="252" t="s">
        <v>197</v>
      </c>
      <c r="U16" s="254"/>
      <c r="V16" s="252" t="s">
        <v>75</v>
      </c>
      <c r="W16" s="254"/>
      <c r="X16" s="255" t="s">
        <v>41</v>
      </c>
      <c r="Y16" s="254"/>
      <c r="Z16" s="255" t="s">
        <v>76</v>
      </c>
      <c r="AA16" s="254"/>
      <c r="AB16" s="252" t="s">
        <v>77</v>
      </c>
    </row>
    <row r="17" spans="1:29" s="241" customFormat="1" ht="14.45" customHeight="1" x14ac:dyDescent="0.2">
      <c r="D17" s="83" t="s">
        <v>231</v>
      </c>
      <c r="E17" s="254"/>
      <c r="F17" s="81" t="s">
        <v>214</v>
      </c>
      <c r="G17" s="254"/>
      <c r="H17" s="81" t="s">
        <v>214</v>
      </c>
      <c r="I17" s="254"/>
      <c r="J17" s="81" t="s">
        <v>214</v>
      </c>
      <c r="K17" s="254"/>
      <c r="L17" s="81" t="s">
        <v>214</v>
      </c>
      <c r="M17" s="254"/>
      <c r="N17" s="81" t="s">
        <v>214</v>
      </c>
      <c r="O17" s="254"/>
      <c r="P17" s="81" t="s">
        <v>214</v>
      </c>
      <c r="Q17" s="254"/>
      <c r="R17" s="81" t="s">
        <v>214</v>
      </c>
      <c r="S17" s="254"/>
      <c r="T17" s="81" t="s">
        <v>214</v>
      </c>
      <c r="U17" s="254"/>
      <c r="V17" s="81" t="s">
        <v>214</v>
      </c>
      <c r="W17" s="254"/>
      <c r="X17" s="81" t="s">
        <v>214</v>
      </c>
      <c r="Y17" s="254"/>
      <c r="Z17" s="81" t="s">
        <v>214</v>
      </c>
      <c r="AA17" s="254"/>
      <c r="AB17" s="81" t="s">
        <v>214</v>
      </c>
    </row>
    <row r="18" spans="1:29" s="236" customFormat="1" ht="9.9499999999999993" customHeight="1" x14ac:dyDescent="0.2">
      <c r="A18" s="26"/>
      <c r="D18" s="256"/>
      <c r="E18" s="237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235"/>
      <c r="Y18" s="235"/>
      <c r="Z18" s="235"/>
      <c r="AA18" s="235"/>
      <c r="AB18" s="235"/>
      <c r="AC18" s="257"/>
    </row>
    <row r="19" spans="1:29" s="236" customFormat="1" ht="14.45" customHeight="1" x14ac:dyDescent="0.2">
      <c r="A19" s="26" t="s">
        <v>172</v>
      </c>
      <c r="D19" s="237"/>
      <c r="E19" s="237"/>
      <c r="F19" s="238">
        <v>1670000</v>
      </c>
      <c r="G19" s="235"/>
      <c r="H19" s="238">
        <v>1185430</v>
      </c>
      <c r="I19" s="235"/>
      <c r="J19" s="238">
        <v>149101</v>
      </c>
      <c r="K19" s="235"/>
      <c r="L19" s="238">
        <v>2479281</v>
      </c>
      <c r="M19" s="235"/>
      <c r="N19" s="238">
        <v>119</v>
      </c>
      <c r="O19" s="235"/>
      <c r="P19" s="238">
        <v>0</v>
      </c>
      <c r="Q19" s="235"/>
      <c r="R19" s="238">
        <v>-41140</v>
      </c>
      <c r="S19" s="235"/>
      <c r="T19" s="238">
        <v>1240</v>
      </c>
      <c r="U19" s="235"/>
      <c r="V19" s="238">
        <f>SUM(N19:T19)</f>
        <v>-39781</v>
      </c>
      <c r="W19" s="235"/>
      <c r="X19" s="235">
        <f>SUM(V19,L19,J19,H19,F19)</f>
        <v>5444031</v>
      </c>
      <c r="Y19" s="235"/>
      <c r="Z19" s="238">
        <v>31793</v>
      </c>
      <c r="AA19" s="235"/>
      <c r="AB19" s="238">
        <f>SUM(Z19,X19)</f>
        <v>5475824</v>
      </c>
    </row>
    <row r="20" spans="1:29" s="236" customFormat="1" ht="14.45" customHeight="1" x14ac:dyDescent="0.2">
      <c r="A20" s="26" t="s">
        <v>209</v>
      </c>
      <c r="B20" s="26"/>
      <c r="D20" s="237"/>
      <c r="E20" s="237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5"/>
      <c r="Y20" s="238"/>
      <c r="Z20" s="238"/>
      <c r="AA20" s="238"/>
      <c r="AB20" s="238"/>
    </row>
    <row r="21" spans="1:29" s="236" customFormat="1" ht="14.45" customHeight="1" x14ac:dyDescent="0.2">
      <c r="A21" s="22" t="s">
        <v>78</v>
      </c>
      <c r="D21" s="256"/>
      <c r="E21" s="237"/>
      <c r="F21" s="235">
        <v>0</v>
      </c>
      <c r="G21" s="238"/>
      <c r="H21" s="235">
        <v>0</v>
      </c>
      <c r="I21" s="238"/>
      <c r="J21" s="235">
        <v>3893</v>
      </c>
      <c r="K21" s="238"/>
      <c r="L21" s="235">
        <v>-3893</v>
      </c>
      <c r="M21" s="238"/>
      <c r="N21" s="235">
        <v>0</v>
      </c>
      <c r="O21" s="238"/>
      <c r="P21" s="235">
        <v>0</v>
      </c>
      <c r="Q21" s="238"/>
      <c r="R21" s="235">
        <v>0</v>
      </c>
      <c r="S21" s="238"/>
      <c r="T21" s="235">
        <v>0</v>
      </c>
      <c r="U21" s="238"/>
      <c r="V21" s="238">
        <f>SUM(N21:T21)</f>
        <v>0</v>
      </c>
      <c r="W21" s="238"/>
      <c r="X21" s="235">
        <f>SUM(V21,L21,J21,H21,F21)</f>
        <v>0</v>
      </c>
      <c r="Y21" s="238"/>
      <c r="Z21" s="235">
        <v>0</v>
      </c>
      <c r="AA21" s="238"/>
      <c r="AB21" s="238">
        <f>SUM(Z21,X21)</f>
        <v>0</v>
      </c>
    </row>
    <row r="22" spans="1:29" s="236" customFormat="1" ht="14.45" customHeight="1" x14ac:dyDescent="0.2">
      <c r="A22" s="22" t="s">
        <v>265</v>
      </c>
      <c r="B22" s="22"/>
      <c r="D22" s="256"/>
      <c r="E22" s="237"/>
    </row>
    <row r="23" spans="1:29" s="236" customFormat="1" ht="14.45" customHeight="1" x14ac:dyDescent="0.2">
      <c r="A23" s="22"/>
      <c r="B23" s="22" t="s">
        <v>266</v>
      </c>
      <c r="D23" s="256"/>
      <c r="E23" s="237"/>
      <c r="F23" s="235">
        <v>0</v>
      </c>
      <c r="G23" s="235"/>
      <c r="H23" s="235">
        <v>0</v>
      </c>
      <c r="I23" s="235"/>
      <c r="J23" s="235">
        <v>0</v>
      </c>
      <c r="K23" s="235"/>
      <c r="L23" s="235">
        <v>0</v>
      </c>
      <c r="M23" s="235"/>
      <c r="N23" s="235">
        <v>0</v>
      </c>
      <c r="O23" s="235"/>
      <c r="P23" s="235">
        <v>0</v>
      </c>
      <c r="Q23" s="235"/>
      <c r="R23" s="235">
        <v>0</v>
      </c>
      <c r="S23" s="235"/>
      <c r="T23" s="235">
        <v>0</v>
      </c>
      <c r="U23" s="235"/>
      <c r="V23" s="235">
        <f>SUM(N23:T23)</f>
        <v>0</v>
      </c>
      <c r="W23" s="235"/>
      <c r="X23" s="235">
        <f>SUM(V23,L23,J23,H23,F23)</f>
        <v>0</v>
      </c>
      <c r="Y23" s="235"/>
      <c r="Z23" s="235">
        <v>10000</v>
      </c>
      <c r="AA23" s="235"/>
      <c r="AB23" s="235">
        <f>SUM(Z23,X23)</f>
        <v>10000</v>
      </c>
    </row>
    <row r="24" spans="1:29" s="236" customFormat="1" ht="14.45" customHeight="1" x14ac:dyDescent="0.2">
      <c r="A24" s="22" t="s">
        <v>267</v>
      </c>
      <c r="B24" s="22"/>
      <c r="D24" s="256"/>
      <c r="E24" s="237"/>
    </row>
    <row r="25" spans="1:29" s="236" customFormat="1" ht="14.45" customHeight="1" x14ac:dyDescent="0.2">
      <c r="A25" s="22"/>
      <c r="B25" s="22" t="s">
        <v>268</v>
      </c>
      <c r="D25" s="256"/>
      <c r="E25" s="237"/>
      <c r="F25" s="258">
        <v>0</v>
      </c>
      <c r="G25" s="238"/>
      <c r="H25" s="258">
        <v>0</v>
      </c>
      <c r="I25" s="238"/>
      <c r="J25" s="258">
        <v>0</v>
      </c>
      <c r="K25" s="238"/>
      <c r="L25" s="258">
        <v>519697</v>
      </c>
      <c r="M25" s="238"/>
      <c r="N25" s="258">
        <v>26</v>
      </c>
      <c r="O25" s="238"/>
      <c r="P25" s="258">
        <v>0</v>
      </c>
      <c r="Q25" s="238"/>
      <c r="R25" s="258">
        <v>-7890</v>
      </c>
      <c r="S25" s="238"/>
      <c r="T25" s="258">
        <v>0</v>
      </c>
      <c r="U25" s="238"/>
      <c r="V25" s="258">
        <f>SUM(N25:T25)</f>
        <v>-7864</v>
      </c>
      <c r="W25" s="238"/>
      <c r="X25" s="258">
        <f>SUM(V25,L25,J25,H25,F25)</f>
        <v>511833</v>
      </c>
      <c r="Y25" s="238"/>
      <c r="Z25" s="258">
        <v>-583</v>
      </c>
      <c r="AA25" s="238"/>
      <c r="AB25" s="258">
        <f>SUM(Z25,X25)</f>
        <v>511250</v>
      </c>
    </row>
    <row r="26" spans="1:29" s="236" customFormat="1" ht="9.9499999999999993" customHeight="1" x14ac:dyDescent="0.2">
      <c r="D26" s="256"/>
      <c r="E26" s="237"/>
      <c r="F26" s="238"/>
      <c r="G26" s="235"/>
      <c r="H26" s="238"/>
      <c r="I26" s="235"/>
      <c r="J26" s="238"/>
      <c r="K26" s="235"/>
      <c r="L26" s="238"/>
      <c r="M26" s="235"/>
      <c r="N26" s="238"/>
      <c r="O26" s="235"/>
      <c r="P26" s="238"/>
      <c r="Q26" s="235"/>
      <c r="R26" s="238"/>
      <c r="S26" s="235"/>
      <c r="T26" s="238"/>
      <c r="U26" s="235"/>
      <c r="V26" s="238"/>
      <c r="W26" s="235"/>
      <c r="X26" s="235"/>
      <c r="Y26" s="235"/>
      <c r="Z26" s="238"/>
      <c r="AA26" s="235"/>
      <c r="AB26" s="238"/>
      <c r="AC26" s="257"/>
    </row>
    <row r="27" spans="1:29" s="236" customFormat="1" ht="14.45" customHeight="1" thickBot="1" x14ac:dyDescent="0.25">
      <c r="A27" s="26" t="s">
        <v>212</v>
      </c>
      <c r="D27" s="256"/>
      <c r="E27" s="237"/>
      <c r="F27" s="259">
        <f>SUM(F19:F25)</f>
        <v>1670000</v>
      </c>
      <c r="G27" s="235"/>
      <c r="H27" s="259">
        <f>SUM(H19:H25)</f>
        <v>1185430</v>
      </c>
      <c r="I27" s="235"/>
      <c r="J27" s="259">
        <f>SUM(J19:J25)</f>
        <v>152994</v>
      </c>
      <c r="K27" s="235"/>
      <c r="L27" s="259">
        <f>SUM(L19:L25)</f>
        <v>2995085</v>
      </c>
      <c r="M27" s="235"/>
      <c r="N27" s="259">
        <f>SUM(N19:N25)</f>
        <v>145</v>
      </c>
      <c r="O27" s="235"/>
      <c r="P27" s="259">
        <f>SUM(P19:P25)</f>
        <v>0</v>
      </c>
      <c r="Q27" s="235"/>
      <c r="R27" s="259">
        <f>SUM(R19:R25)</f>
        <v>-49030</v>
      </c>
      <c r="S27" s="235"/>
      <c r="T27" s="259">
        <f>SUM(T19:T25)</f>
        <v>1240</v>
      </c>
      <c r="U27" s="235"/>
      <c r="V27" s="259">
        <f>SUM(V19:V25)</f>
        <v>-47645</v>
      </c>
      <c r="W27" s="235"/>
      <c r="X27" s="259">
        <f>SUM(X19:X25)</f>
        <v>5955864</v>
      </c>
      <c r="Y27" s="235"/>
      <c r="Z27" s="259">
        <f>SUM(Z19:Z25)</f>
        <v>41210</v>
      </c>
      <c r="AA27" s="235"/>
      <c r="AB27" s="259">
        <f>SUM(AB19:AB25)</f>
        <v>5997074</v>
      </c>
      <c r="AC27" s="257"/>
    </row>
    <row r="28" spans="1:29" s="236" customFormat="1" ht="9.9499999999999993" customHeight="1" thickTop="1" x14ac:dyDescent="0.2">
      <c r="A28" s="26"/>
      <c r="D28" s="256"/>
      <c r="E28" s="237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  <c r="AA28" s="235"/>
      <c r="AB28" s="235"/>
      <c r="AC28" s="257"/>
    </row>
    <row r="29" spans="1:29" s="236" customFormat="1" ht="9.9499999999999993" customHeight="1" x14ac:dyDescent="0.2">
      <c r="D29" s="256"/>
      <c r="E29" s="237"/>
      <c r="F29" s="238"/>
      <c r="G29" s="235"/>
      <c r="H29" s="238"/>
      <c r="I29" s="235"/>
      <c r="J29" s="238"/>
      <c r="K29" s="235"/>
      <c r="L29" s="238"/>
      <c r="M29" s="235"/>
      <c r="N29" s="238"/>
      <c r="O29" s="235"/>
      <c r="P29" s="238"/>
      <c r="Q29" s="235"/>
      <c r="R29" s="238"/>
      <c r="S29" s="235"/>
      <c r="T29" s="238"/>
      <c r="U29" s="235"/>
      <c r="V29" s="238"/>
      <c r="W29" s="235"/>
      <c r="X29" s="238"/>
      <c r="Y29" s="235"/>
      <c r="Z29" s="238"/>
      <c r="AA29" s="235"/>
      <c r="AB29" s="238"/>
      <c r="AC29" s="257"/>
    </row>
    <row r="30" spans="1:29" s="236" customFormat="1" ht="14.45" customHeight="1" x14ac:dyDescent="0.2">
      <c r="A30" s="26" t="s">
        <v>232</v>
      </c>
      <c r="D30" s="237"/>
      <c r="E30" s="237"/>
      <c r="F30" s="260">
        <v>1670000</v>
      </c>
      <c r="G30" s="235"/>
      <c r="H30" s="260">
        <v>1185430</v>
      </c>
      <c r="I30" s="235"/>
      <c r="J30" s="260">
        <v>178794</v>
      </c>
      <c r="K30" s="235"/>
      <c r="L30" s="260">
        <v>3676486</v>
      </c>
      <c r="M30" s="235"/>
      <c r="N30" s="260">
        <v>23</v>
      </c>
      <c r="O30" s="235"/>
      <c r="P30" s="260">
        <v>0</v>
      </c>
      <c r="Q30" s="235"/>
      <c r="R30" s="260">
        <v>-69008</v>
      </c>
      <c r="S30" s="235"/>
      <c r="T30" s="260">
        <v>5797</v>
      </c>
      <c r="U30" s="235"/>
      <c r="V30" s="260">
        <v>-63188</v>
      </c>
      <c r="W30" s="235"/>
      <c r="X30" s="261">
        <v>6647522</v>
      </c>
      <c r="Y30" s="235"/>
      <c r="Z30" s="260">
        <v>59974</v>
      </c>
      <c r="AA30" s="235"/>
      <c r="AB30" s="260">
        <v>6707496</v>
      </c>
    </row>
    <row r="31" spans="1:29" s="236" customFormat="1" ht="14.45" customHeight="1" x14ac:dyDescent="0.2">
      <c r="A31" s="22" t="s">
        <v>271</v>
      </c>
      <c r="F31" s="265"/>
      <c r="H31" s="265"/>
      <c r="J31" s="265"/>
      <c r="L31" s="265"/>
      <c r="N31" s="265"/>
      <c r="P31" s="265"/>
      <c r="R31" s="265"/>
      <c r="T31" s="265"/>
      <c r="V31" s="265"/>
      <c r="X31" s="265"/>
      <c r="Z31" s="265"/>
      <c r="AB31" s="265"/>
    </row>
    <row r="32" spans="1:29" s="236" customFormat="1" ht="14.45" customHeight="1" x14ac:dyDescent="0.2">
      <c r="A32" s="22"/>
      <c r="B32" s="236" t="s">
        <v>272</v>
      </c>
      <c r="D32" s="256">
        <v>5</v>
      </c>
      <c r="E32" s="237"/>
      <c r="F32" s="262">
        <v>0</v>
      </c>
      <c r="G32" s="238"/>
      <c r="H32" s="262">
        <v>0</v>
      </c>
      <c r="I32" s="238"/>
      <c r="J32" s="262">
        <v>0</v>
      </c>
      <c r="K32" s="238"/>
      <c r="L32" s="262">
        <f>-2451+23</f>
        <v>-2428</v>
      </c>
      <c r="M32" s="238"/>
      <c r="N32" s="262">
        <v>-23</v>
      </c>
      <c r="O32" s="238"/>
      <c r="P32" s="262">
        <v>8711</v>
      </c>
      <c r="Q32" s="238"/>
      <c r="R32" s="262">
        <v>0</v>
      </c>
      <c r="S32" s="238"/>
      <c r="T32" s="262">
        <v>0</v>
      </c>
      <c r="U32" s="238"/>
      <c r="V32" s="262">
        <f>SUM(N32:T32)</f>
        <v>8688</v>
      </c>
      <c r="W32" s="238"/>
      <c r="X32" s="262">
        <f>SUM(V32,L32,J32,H32,F32)</f>
        <v>6260</v>
      </c>
      <c r="Y32" s="238"/>
      <c r="Z32" s="262">
        <v>0</v>
      </c>
      <c r="AA32" s="238"/>
      <c r="AB32" s="262">
        <f>SUM(Z32,X32)</f>
        <v>6260</v>
      </c>
    </row>
    <row r="33" spans="1:29" s="236" customFormat="1" ht="9.9499999999999993" customHeight="1" x14ac:dyDescent="0.2">
      <c r="A33" s="26"/>
      <c r="D33" s="256"/>
      <c r="E33" s="237"/>
      <c r="F33" s="260"/>
      <c r="G33" s="235"/>
      <c r="H33" s="260"/>
      <c r="I33" s="235"/>
      <c r="J33" s="260"/>
      <c r="K33" s="235"/>
      <c r="L33" s="260"/>
      <c r="M33" s="235"/>
      <c r="N33" s="260"/>
      <c r="O33" s="235"/>
      <c r="P33" s="260"/>
      <c r="Q33" s="235"/>
      <c r="R33" s="260"/>
      <c r="S33" s="235"/>
      <c r="T33" s="260"/>
      <c r="U33" s="235"/>
      <c r="V33" s="260"/>
      <c r="W33" s="235"/>
      <c r="X33" s="261"/>
      <c r="Y33" s="235"/>
      <c r="Z33" s="260"/>
      <c r="AA33" s="235"/>
      <c r="AB33" s="260"/>
      <c r="AC33" s="257"/>
    </row>
    <row r="34" spans="1:29" s="236" customFormat="1" ht="14.45" customHeight="1" x14ac:dyDescent="0.2">
      <c r="A34" s="26" t="s">
        <v>269</v>
      </c>
      <c r="B34" s="26"/>
      <c r="D34" s="237"/>
      <c r="E34" s="237"/>
      <c r="F34" s="260"/>
      <c r="H34" s="260"/>
      <c r="J34" s="260"/>
      <c r="L34" s="260"/>
      <c r="N34" s="260"/>
      <c r="P34" s="260"/>
      <c r="R34" s="260"/>
      <c r="T34" s="260"/>
      <c r="V34" s="260"/>
      <c r="X34" s="260"/>
      <c r="Z34" s="260"/>
      <c r="AB34" s="260"/>
    </row>
    <row r="35" spans="1:29" s="236" customFormat="1" ht="14.45" customHeight="1" x14ac:dyDescent="0.2">
      <c r="A35" s="26"/>
      <c r="B35" s="264" t="s">
        <v>270</v>
      </c>
      <c r="D35" s="237"/>
      <c r="E35" s="237"/>
      <c r="F35" s="260">
        <f>SUM(F30:F33)</f>
        <v>1670000</v>
      </c>
      <c r="G35" s="235"/>
      <c r="H35" s="260">
        <f>SUM(H30:H33)</f>
        <v>1185430</v>
      </c>
      <c r="I35" s="235"/>
      <c r="J35" s="260">
        <f>SUM(J30:J33)</f>
        <v>178794</v>
      </c>
      <c r="K35" s="235"/>
      <c r="L35" s="260">
        <f>SUM(L30:L33)</f>
        <v>3674058</v>
      </c>
      <c r="M35" s="235"/>
      <c r="N35" s="260">
        <f>SUM(N30:N33)</f>
        <v>0</v>
      </c>
      <c r="O35" s="235"/>
      <c r="P35" s="260">
        <f>SUM(P30:P33)</f>
        <v>8711</v>
      </c>
      <c r="Q35" s="235"/>
      <c r="R35" s="260">
        <f>SUM(R30:R33)</f>
        <v>-69008</v>
      </c>
      <c r="S35" s="235"/>
      <c r="T35" s="260">
        <f>SUM(T30:T33)</f>
        <v>5797</v>
      </c>
      <c r="U35" s="235"/>
      <c r="V35" s="260">
        <f>SUM(V30:V33)</f>
        <v>-54500</v>
      </c>
      <c r="W35" s="235"/>
      <c r="X35" s="261">
        <f>SUM(X30:X33)</f>
        <v>6653782</v>
      </c>
      <c r="Y35" s="235"/>
      <c r="Z35" s="260">
        <f>SUM(Z30:Z33)</f>
        <v>59974</v>
      </c>
      <c r="AA35" s="235"/>
      <c r="AB35" s="260">
        <f>SUM(AB30:AB33)</f>
        <v>6713756</v>
      </c>
    </row>
    <row r="36" spans="1:29" s="236" customFormat="1" ht="14.45" customHeight="1" x14ac:dyDescent="0.2">
      <c r="A36" s="26" t="s">
        <v>209</v>
      </c>
      <c r="B36" s="26"/>
      <c r="D36" s="237"/>
      <c r="E36" s="237"/>
      <c r="F36" s="260"/>
      <c r="G36" s="238"/>
      <c r="H36" s="260"/>
      <c r="I36" s="238"/>
      <c r="J36" s="260"/>
      <c r="K36" s="238"/>
      <c r="L36" s="260"/>
      <c r="M36" s="238"/>
      <c r="N36" s="260"/>
      <c r="O36" s="238"/>
      <c r="P36" s="260"/>
      <c r="Q36" s="238"/>
      <c r="R36" s="260"/>
      <c r="S36" s="238"/>
      <c r="T36" s="260"/>
      <c r="U36" s="238"/>
      <c r="V36" s="260"/>
      <c r="W36" s="238"/>
      <c r="X36" s="261"/>
      <c r="Y36" s="238"/>
      <c r="Z36" s="260"/>
      <c r="AA36" s="238"/>
      <c r="AB36" s="260"/>
    </row>
    <row r="37" spans="1:29" s="236" customFormat="1" ht="14.45" customHeight="1" x14ac:dyDescent="0.2">
      <c r="A37" s="22" t="s">
        <v>210</v>
      </c>
      <c r="B37" s="22"/>
      <c r="D37" s="256"/>
      <c r="E37" s="237"/>
      <c r="F37" s="262">
        <v>0</v>
      </c>
      <c r="G37" s="238"/>
      <c r="H37" s="262">
        <v>0</v>
      </c>
      <c r="I37" s="238"/>
      <c r="J37" s="262">
        <v>0</v>
      </c>
      <c r="K37" s="238"/>
      <c r="L37" s="262">
        <f>'Eng5-6'!G33+'Eng5-6'!G67</f>
        <v>208197</v>
      </c>
      <c r="M37" s="238"/>
      <c r="N37" s="262">
        <v>0</v>
      </c>
      <c r="O37" s="238"/>
      <c r="P37" s="262">
        <v>0</v>
      </c>
      <c r="Q37" s="238"/>
      <c r="R37" s="262">
        <v>30651</v>
      </c>
      <c r="S37" s="238"/>
      <c r="T37" s="262">
        <v>0</v>
      </c>
      <c r="U37" s="238"/>
      <c r="V37" s="262">
        <f>SUM(N37:T37)</f>
        <v>30651</v>
      </c>
      <c r="W37" s="238"/>
      <c r="X37" s="262">
        <f>SUM(V37,L37,J37,H37,F37)</f>
        <v>238848</v>
      </c>
      <c r="Y37" s="238"/>
      <c r="Z37" s="262">
        <v>1186</v>
      </c>
      <c r="AA37" s="238"/>
      <c r="AB37" s="262">
        <f>SUM(Z37,X37)</f>
        <v>240034</v>
      </c>
    </row>
    <row r="38" spans="1:29" s="236" customFormat="1" ht="9.9499999999999993" customHeight="1" x14ac:dyDescent="0.2">
      <c r="D38" s="256"/>
      <c r="E38" s="237"/>
      <c r="F38" s="260"/>
      <c r="G38" s="235"/>
      <c r="H38" s="260"/>
      <c r="I38" s="235"/>
      <c r="J38" s="260"/>
      <c r="K38" s="235"/>
      <c r="L38" s="260"/>
      <c r="M38" s="235"/>
      <c r="N38" s="260"/>
      <c r="O38" s="235"/>
      <c r="P38" s="260"/>
      <c r="Q38" s="235"/>
      <c r="R38" s="260"/>
      <c r="S38" s="235"/>
      <c r="T38" s="260"/>
      <c r="U38" s="235"/>
      <c r="V38" s="260"/>
      <c r="W38" s="235"/>
      <c r="X38" s="261"/>
      <c r="Y38" s="235"/>
      <c r="Z38" s="260"/>
      <c r="AA38" s="235"/>
      <c r="AB38" s="260"/>
      <c r="AC38" s="257"/>
    </row>
    <row r="39" spans="1:29" s="236" customFormat="1" ht="14.45" customHeight="1" thickBot="1" x14ac:dyDescent="0.25">
      <c r="A39" s="26" t="s">
        <v>211</v>
      </c>
      <c r="D39" s="256"/>
      <c r="E39" s="237"/>
      <c r="F39" s="263">
        <f>SUM(F35:F37)</f>
        <v>1670000</v>
      </c>
      <c r="G39" s="235"/>
      <c r="H39" s="263">
        <f>SUM(H35:H37)</f>
        <v>1185430</v>
      </c>
      <c r="I39" s="235"/>
      <c r="J39" s="263">
        <f>SUM(J35:J37)</f>
        <v>178794</v>
      </c>
      <c r="K39" s="235"/>
      <c r="L39" s="263">
        <f>SUM(L35:L37)</f>
        <v>3882255</v>
      </c>
      <c r="M39" s="235"/>
      <c r="N39" s="263">
        <f>SUM(N35:N37)</f>
        <v>0</v>
      </c>
      <c r="O39" s="235"/>
      <c r="P39" s="263">
        <f>SUM(P35:P37)</f>
        <v>8711</v>
      </c>
      <c r="Q39" s="235"/>
      <c r="R39" s="263">
        <f>SUM(R35:R37)</f>
        <v>-38357</v>
      </c>
      <c r="S39" s="235"/>
      <c r="T39" s="263">
        <f>SUM(T35:T37)</f>
        <v>5797</v>
      </c>
      <c r="U39" s="235"/>
      <c r="V39" s="263">
        <f>SUM(V35:V37)</f>
        <v>-23849</v>
      </c>
      <c r="W39" s="235"/>
      <c r="X39" s="263">
        <f>SUM(X35:X37)</f>
        <v>6892630</v>
      </c>
      <c r="Y39" s="235"/>
      <c r="Z39" s="263">
        <f>SUM(Z35:Z37)</f>
        <v>61160</v>
      </c>
      <c r="AA39" s="235"/>
      <c r="AB39" s="263">
        <f>SUM(AB35:AB37)</f>
        <v>6953790</v>
      </c>
      <c r="AC39" s="257"/>
    </row>
    <row r="40" spans="1:29" s="236" customFormat="1" ht="14.45" customHeight="1" thickTop="1" x14ac:dyDescent="0.2">
      <c r="A40" s="26"/>
      <c r="D40" s="256"/>
      <c r="E40" s="237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5"/>
      <c r="R40" s="235"/>
      <c r="S40" s="235"/>
      <c r="T40" s="235"/>
      <c r="U40" s="235"/>
      <c r="V40" s="235"/>
      <c r="W40" s="235"/>
      <c r="X40" s="235"/>
      <c r="Y40" s="235"/>
      <c r="Z40" s="235"/>
      <c r="AA40" s="235"/>
      <c r="AB40" s="235"/>
      <c r="AC40" s="257"/>
    </row>
    <row r="41" spans="1:29" s="236" customFormat="1" ht="14.45" customHeight="1" x14ac:dyDescent="0.2">
      <c r="A41" s="26"/>
      <c r="D41" s="256"/>
      <c r="E41" s="237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5"/>
      <c r="Q41" s="235"/>
      <c r="R41" s="235"/>
      <c r="S41" s="235"/>
      <c r="T41" s="235"/>
      <c r="U41" s="235"/>
      <c r="V41" s="235"/>
      <c r="W41" s="235"/>
      <c r="X41" s="235"/>
      <c r="Y41" s="235"/>
      <c r="Z41" s="235"/>
      <c r="AA41" s="235"/>
      <c r="AB41" s="235"/>
      <c r="AC41" s="257"/>
    </row>
    <row r="42" spans="1:29" s="236" customFormat="1" ht="14.45" customHeight="1" x14ac:dyDescent="0.2">
      <c r="A42" s="26"/>
      <c r="D42" s="256"/>
      <c r="E42" s="237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235"/>
      <c r="U42" s="235"/>
      <c r="V42" s="235"/>
      <c r="W42" s="235"/>
      <c r="X42" s="235"/>
      <c r="Y42" s="235"/>
      <c r="Z42" s="235"/>
      <c r="AA42" s="235"/>
      <c r="AB42" s="235"/>
      <c r="AC42" s="257"/>
    </row>
    <row r="43" spans="1:29" s="236" customFormat="1" ht="14.45" customHeight="1" x14ac:dyDescent="0.2">
      <c r="A43" s="26"/>
      <c r="D43" s="256"/>
      <c r="E43" s="237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  <c r="Q43" s="235"/>
      <c r="R43" s="235"/>
      <c r="S43" s="235"/>
      <c r="T43" s="235"/>
      <c r="U43" s="235"/>
      <c r="V43" s="235"/>
      <c r="W43" s="235"/>
      <c r="X43" s="235"/>
      <c r="Y43" s="235"/>
      <c r="Z43" s="235"/>
      <c r="AA43" s="235"/>
      <c r="AB43" s="235"/>
      <c r="AC43" s="257"/>
    </row>
    <row r="44" spans="1:29" s="236" customFormat="1" ht="14.45" customHeight="1" x14ac:dyDescent="0.2">
      <c r="A44" s="26"/>
      <c r="D44" s="256"/>
      <c r="E44" s="237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5"/>
      <c r="Q44" s="235"/>
      <c r="R44" s="235"/>
      <c r="S44" s="235"/>
      <c r="T44" s="235"/>
      <c r="U44" s="235"/>
      <c r="V44" s="235"/>
      <c r="W44" s="235"/>
      <c r="X44" s="235"/>
      <c r="Y44" s="235"/>
      <c r="Z44" s="235"/>
      <c r="AA44" s="235"/>
      <c r="AB44" s="235"/>
      <c r="AC44" s="257"/>
    </row>
    <row r="45" spans="1:29" s="236" customFormat="1" ht="4.5" customHeight="1" x14ac:dyDescent="0.2">
      <c r="A45" s="26"/>
      <c r="D45" s="256"/>
      <c r="E45" s="237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  <c r="Q45" s="235"/>
      <c r="R45" s="235"/>
      <c r="S45" s="235"/>
      <c r="T45" s="235"/>
      <c r="U45" s="235"/>
      <c r="V45" s="235"/>
      <c r="W45" s="235"/>
      <c r="X45" s="235"/>
      <c r="Y45" s="235"/>
      <c r="Z45" s="235"/>
      <c r="AA45" s="235"/>
      <c r="AB45" s="235"/>
      <c r="AC45" s="257"/>
    </row>
    <row r="46" spans="1:29" ht="21.95" customHeight="1" x14ac:dyDescent="0.2">
      <c r="A46" s="18" t="str">
        <f>'Eng2-4'!A55:M55</f>
        <v>The accompanying condensed notes to the interim financial information on pages 12 to 41 are an integral part of this interim financial information.</v>
      </c>
      <c r="B46" s="57"/>
      <c r="C46" s="57"/>
      <c r="D46" s="58"/>
      <c r="E46" s="58"/>
      <c r="F46" s="59"/>
      <c r="G46" s="58"/>
      <c r="H46" s="59"/>
      <c r="I46" s="58"/>
      <c r="J46" s="59"/>
      <c r="K46" s="58"/>
      <c r="L46" s="59"/>
      <c r="M46" s="58"/>
      <c r="N46" s="59"/>
      <c r="O46" s="58"/>
      <c r="P46" s="59"/>
      <c r="Q46" s="58"/>
      <c r="R46" s="58"/>
      <c r="S46" s="58"/>
      <c r="T46" s="58"/>
      <c r="U46" s="58"/>
      <c r="V46" s="59"/>
      <c r="W46" s="58"/>
      <c r="X46" s="59"/>
      <c r="Y46" s="58"/>
      <c r="Z46" s="59"/>
      <c r="AA46" s="58"/>
      <c r="AB46" s="59"/>
    </row>
  </sheetData>
  <mergeCells count="6">
    <mergeCell ref="F6:AB6"/>
    <mergeCell ref="F7:X7"/>
    <mergeCell ref="N8:V8"/>
    <mergeCell ref="J10:L10"/>
    <mergeCell ref="N9:R9"/>
    <mergeCell ref="N10:R10"/>
  </mergeCells>
  <pageMargins left="0.39370078740157483" right="0.39370078740157483" top="0.51181102362204722" bottom="0.59055118110236227" header="0.47244094488188981" footer="0.39370078740157483"/>
  <pageSetup paperSize="9" scale="82" firstPageNumber="7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4"/>
  </sheetPr>
  <dimension ref="A1:P33"/>
  <sheetViews>
    <sheetView zoomScaleNormal="100" zoomScaleSheetLayoutView="80" workbookViewId="0"/>
  </sheetViews>
  <sheetFormatPr defaultRowHeight="14.25" customHeight="1" x14ac:dyDescent="0.2"/>
  <cols>
    <col min="1" max="2" width="1.7109375" style="54" customWidth="1"/>
    <col min="3" max="3" width="42" style="54" customWidth="1"/>
    <col min="4" max="4" width="4.5703125" style="23" customWidth="1"/>
    <col min="5" max="5" width="0.85546875" style="54" customWidth="1"/>
    <col min="6" max="6" width="11.7109375" style="70" customWidth="1"/>
    <col min="7" max="7" width="0.85546875" style="54" customWidth="1"/>
    <col min="8" max="8" width="11.7109375" style="70" customWidth="1"/>
    <col min="9" max="9" width="0.85546875" style="54" customWidth="1"/>
    <col min="10" max="10" width="11.7109375" style="70" customWidth="1"/>
    <col min="11" max="11" width="0.85546875" style="54" customWidth="1"/>
    <col min="12" max="12" width="12.85546875" style="70" customWidth="1"/>
    <col min="13" max="13" width="0.85546875" style="70" customWidth="1"/>
    <col min="14" max="14" width="22.28515625" style="70" customWidth="1"/>
    <col min="15" max="15" width="0.85546875" style="54" customWidth="1"/>
    <col min="16" max="16" width="12.28515625" style="70" customWidth="1"/>
    <col min="17" max="17" width="9.140625" style="54"/>
    <col min="18" max="18" width="13.7109375" style="54" customWidth="1"/>
    <col min="19" max="16384" width="9.140625" style="54"/>
  </cols>
  <sheetData>
    <row r="1" spans="1:16" s="74" customFormat="1" ht="15.95" customHeight="1" x14ac:dyDescent="0.2">
      <c r="A1" s="72" t="str">
        <f>+'Eng2-4'!A1</f>
        <v>PTG Energy Public Company Limited</v>
      </c>
      <c r="B1" s="72"/>
      <c r="C1" s="72"/>
      <c r="D1" s="2"/>
      <c r="E1" s="72"/>
      <c r="F1" s="73"/>
      <c r="H1" s="73"/>
      <c r="J1" s="73"/>
      <c r="L1" s="73"/>
      <c r="M1" s="73"/>
      <c r="N1" s="66"/>
      <c r="O1" s="66"/>
      <c r="P1" s="122" t="s">
        <v>235</v>
      </c>
    </row>
    <row r="2" spans="1:16" s="74" customFormat="1" ht="15.95" customHeight="1" x14ac:dyDescent="0.2">
      <c r="A2" s="75" t="s">
        <v>139</v>
      </c>
      <c r="B2" s="75"/>
      <c r="C2" s="75"/>
      <c r="D2" s="5"/>
      <c r="E2" s="75"/>
      <c r="F2" s="76"/>
      <c r="G2" s="77"/>
      <c r="H2" s="76"/>
      <c r="I2" s="77"/>
      <c r="J2" s="76"/>
      <c r="K2" s="77"/>
      <c r="L2" s="76"/>
      <c r="M2" s="76"/>
      <c r="N2" s="76"/>
      <c r="O2" s="77"/>
      <c r="P2" s="76"/>
    </row>
    <row r="3" spans="1:16" s="74" customFormat="1" ht="15.95" customHeight="1" x14ac:dyDescent="0.2">
      <c r="A3" s="21" t="str">
        <f>'Eng7'!A3</f>
        <v>For the three-month period ended 31 March 2020</v>
      </c>
      <c r="B3" s="21"/>
      <c r="C3" s="21"/>
      <c r="D3" s="4"/>
      <c r="E3" s="21"/>
      <c r="F3" s="78"/>
      <c r="G3" s="79"/>
      <c r="H3" s="78"/>
      <c r="I3" s="79"/>
      <c r="J3" s="78"/>
      <c r="K3" s="79"/>
      <c r="L3" s="78"/>
      <c r="M3" s="78"/>
      <c r="N3" s="78"/>
      <c r="O3" s="79"/>
      <c r="P3" s="78"/>
    </row>
    <row r="4" spans="1:16" ht="15.95" customHeight="1" x14ac:dyDescent="0.2">
      <c r="A4" s="80"/>
      <c r="B4" s="80"/>
      <c r="C4" s="80"/>
      <c r="D4" s="24"/>
      <c r="E4" s="80"/>
      <c r="F4" s="55"/>
      <c r="G4" s="56"/>
      <c r="H4" s="55"/>
      <c r="I4" s="56"/>
      <c r="J4" s="55"/>
      <c r="K4" s="56"/>
      <c r="L4" s="55"/>
      <c r="M4" s="55"/>
      <c r="N4" s="55"/>
      <c r="O4" s="56"/>
      <c r="P4" s="55"/>
    </row>
    <row r="5" spans="1:16" ht="15.95" customHeight="1" x14ac:dyDescent="0.2"/>
    <row r="6" spans="1:16" ht="15.95" customHeight="1" x14ac:dyDescent="0.2">
      <c r="A6" s="72"/>
      <c r="B6" s="74"/>
      <c r="C6" s="74"/>
      <c r="D6" s="3"/>
      <c r="E6" s="74"/>
      <c r="F6" s="282" t="s">
        <v>217</v>
      </c>
      <c r="G6" s="282"/>
      <c r="H6" s="282"/>
      <c r="I6" s="282"/>
      <c r="J6" s="282"/>
      <c r="K6" s="282"/>
      <c r="L6" s="282"/>
      <c r="M6" s="282"/>
      <c r="N6" s="282"/>
      <c r="O6" s="282"/>
      <c r="P6" s="282"/>
    </row>
    <row r="7" spans="1:16" ht="15.95" customHeight="1" x14ac:dyDescent="0.2">
      <c r="A7" s="72"/>
      <c r="B7" s="74"/>
      <c r="C7" s="74"/>
      <c r="D7" s="3"/>
      <c r="E7" s="74"/>
      <c r="F7" s="74"/>
      <c r="G7" s="77"/>
      <c r="H7" s="76"/>
      <c r="I7" s="77"/>
      <c r="J7" s="283" t="s">
        <v>36</v>
      </c>
      <c r="K7" s="283"/>
      <c r="L7" s="283"/>
      <c r="M7" s="117"/>
      <c r="N7" s="91" t="s">
        <v>136</v>
      </c>
      <c r="O7" s="74"/>
      <c r="P7" s="74"/>
    </row>
    <row r="8" spans="1:16" ht="15.95" customHeight="1" x14ac:dyDescent="0.2">
      <c r="A8" s="72"/>
      <c r="B8" s="74"/>
      <c r="C8" s="74"/>
      <c r="D8" s="3"/>
      <c r="E8" s="74"/>
      <c r="F8" s="92" t="s">
        <v>62</v>
      </c>
      <c r="G8" s="93"/>
      <c r="H8" s="93"/>
      <c r="I8" s="93"/>
      <c r="J8" s="94"/>
      <c r="K8" s="94"/>
      <c r="L8" s="94"/>
      <c r="M8" s="94"/>
      <c r="N8" s="95"/>
      <c r="O8" s="93"/>
      <c r="P8" s="73"/>
    </row>
    <row r="9" spans="1:16" ht="15.95" customHeight="1" x14ac:dyDescent="0.2">
      <c r="A9" s="74"/>
      <c r="B9" s="74"/>
      <c r="C9" s="74"/>
      <c r="D9" s="3"/>
      <c r="E9" s="74"/>
      <c r="F9" s="92" t="s">
        <v>65</v>
      </c>
      <c r="G9" s="92"/>
      <c r="H9" s="92" t="s">
        <v>79</v>
      </c>
      <c r="I9" s="92"/>
      <c r="J9" s="92" t="s">
        <v>67</v>
      </c>
      <c r="K9" s="92"/>
      <c r="L9" s="92"/>
      <c r="M9" s="92"/>
      <c r="N9" s="64" t="s">
        <v>176</v>
      </c>
      <c r="O9" s="92"/>
      <c r="P9" s="96" t="s">
        <v>64</v>
      </c>
    </row>
    <row r="10" spans="1:16" ht="15.95" customHeight="1" x14ac:dyDescent="0.2">
      <c r="A10" s="74"/>
      <c r="B10" s="74"/>
      <c r="C10" s="77"/>
      <c r="D10" s="3"/>
      <c r="E10" s="74"/>
      <c r="F10" s="92" t="s">
        <v>71</v>
      </c>
      <c r="G10" s="92"/>
      <c r="H10" s="92" t="s">
        <v>72</v>
      </c>
      <c r="I10" s="92"/>
      <c r="J10" s="92" t="s">
        <v>80</v>
      </c>
      <c r="K10" s="92"/>
      <c r="L10" s="92" t="s">
        <v>39</v>
      </c>
      <c r="M10" s="92"/>
      <c r="N10" s="90" t="s">
        <v>177</v>
      </c>
      <c r="O10" s="92"/>
      <c r="P10" s="92" t="s">
        <v>77</v>
      </c>
    </row>
    <row r="11" spans="1:16" ht="15.95" customHeight="1" x14ac:dyDescent="0.2">
      <c r="A11" s="74"/>
      <c r="B11" s="74"/>
      <c r="C11" s="74"/>
      <c r="D11" s="119" t="s">
        <v>231</v>
      </c>
      <c r="E11" s="74"/>
      <c r="F11" s="97" t="s">
        <v>214</v>
      </c>
      <c r="G11" s="92"/>
      <c r="H11" s="97" t="s">
        <v>214</v>
      </c>
      <c r="I11" s="92"/>
      <c r="J11" s="97" t="s">
        <v>214</v>
      </c>
      <c r="K11" s="92"/>
      <c r="L11" s="97" t="s">
        <v>214</v>
      </c>
      <c r="M11" s="118"/>
      <c r="N11" s="97" t="s">
        <v>214</v>
      </c>
      <c r="O11" s="92"/>
      <c r="P11" s="97" t="s">
        <v>214</v>
      </c>
    </row>
    <row r="12" spans="1:16" ht="15.95" customHeight="1" x14ac:dyDescent="0.2">
      <c r="A12" s="74"/>
      <c r="B12" s="74"/>
      <c r="C12" s="74"/>
      <c r="D12" s="3"/>
      <c r="E12" s="74"/>
      <c r="F12" s="73"/>
      <c r="G12" s="74"/>
      <c r="H12" s="73"/>
      <c r="I12" s="74"/>
      <c r="J12" s="73"/>
      <c r="K12" s="74"/>
      <c r="L12" s="73"/>
      <c r="M12" s="73"/>
      <c r="N12" s="73"/>
      <c r="O12" s="74"/>
      <c r="P12" s="73"/>
    </row>
    <row r="13" spans="1:16" ht="15.95" customHeight="1" x14ac:dyDescent="0.2">
      <c r="A13" s="6" t="s">
        <v>172</v>
      </c>
      <c r="B13" s="60"/>
      <c r="C13" s="74"/>
      <c r="D13" s="3"/>
      <c r="E13" s="74"/>
      <c r="F13" s="98">
        <v>1670000</v>
      </c>
      <c r="G13" s="98"/>
      <c r="H13" s="98">
        <v>1185430</v>
      </c>
      <c r="I13" s="98"/>
      <c r="J13" s="98">
        <v>149101</v>
      </c>
      <c r="K13" s="98"/>
      <c r="L13" s="98">
        <v>1271504</v>
      </c>
      <c r="M13" s="98"/>
      <c r="N13" s="98">
        <v>0</v>
      </c>
      <c r="O13" s="98"/>
      <c r="P13" s="98">
        <f>SUM(N13,L13,J13,H13,F13)</f>
        <v>4276035</v>
      </c>
    </row>
    <row r="14" spans="1:16" ht="8.1" customHeight="1" x14ac:dyDescent="0.2">
      <c r="A14" s="6"/>
      <c r="B14" s="60"/>
      <c r="C14" s="74"/>
      <c r="D14" s="3"/>
      <c r="E14" s="74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</row>
    <row r="15" spans="1:16" ht="15.95" customHeight="1" x14ac:dyDescent="0.2">
      <c r="A15" s="6" t="s">
        <v>209</v>
      </c>
      <c r="B15" s="60"/>
      <c r="C15" s="74"/>
      <c r="D15" s="3"/>
      <c r="E15" s="74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</row>
    <row r="16" spans="1:16" ht="15.95" customHeight="1" x14ac:dyDescent="0.2">
      <c r="A16" s="1" t="s">
        <v>78</v>
      </c>
      <c r="B16" s="74"/>
      <c r="C16" s="74"/>
      <c r="D16" s="3"/>
      <c r="E16" s="74"/>
      <c r="F16" s="98">
        <v>0</v>
      </c>
      <c r="G16" s="98"/>
      <c r="H16" s="98">
        <v>0</v>
      </c>
      <c r="I16" s="73"/>
      <c r="J16" s="98">
        <v>3893</v>
      </c>
      <c r="K16" s="73"/>
      <c r="L16" s="98">
        <v>-3893</v>
      </c>
      <c r="M16" s="98"/>
      <c r="N16" s="98">
        <v>0</v>
      </c>
      <c r="O16" s="73"/>
      <c r="P16" s="98">
        <f>SUM(N16,L16,J16,H16,F16)</f>
        <v>0</v>
      </c>
    </row>
    <row r="17" spans="1:16" s="56" customFormat="1" ht="15.95" customHeight="1" x14ac:dyDescent="0.2">
      <c r="A17" s="1" t="s">
        <v>210</v>
      </c>
      <c r="B17" s="74"/>
      <c r="C17" s="77"/>
      <c r="D17" s="13"/>
      <c r="E17" s="77"/>
      <c r="F17" s="99">
        <v>0</v>
      </c>
      <c r="G17" s="76"/>
      <c r="H17" s="99">
        <v>0</v>
      </c>
      <c r="I17" s="76"/>
      <c r="J17" s="99">
        <v>0</v>
      </c>
      <c r="K17" s="76"/>
      <c r="L17" s="99">
        <v>77853</v>
      </c>
      <c r="M17" s="98"/>
      <c r="N17" s="99">
        <v>0</v>
      </c>
      <c r="O17" s="76"/>
      <c r="P17" s="99">
        <f>SUM(N17,L17,J17,H17,F17)</f>
        <v>77853</v>
      </c>
    </row>
    <row r="18" spans="1:16" ht="15.95" customHeight="1" x14ac:dyDescent="0.2">
      <c r="A18" s="74"/>
      <c r="B18" s="74"/>
      <c r="C18" s="74"/>
      <c r="D18" s="3"/>
      <c r="E18" s="74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</row>
    <row r="19" spans="1:16" ht="15.95" customHeight="1" thickBot="1" x14ac:dyDescent="0.25">
      <c r="A19" s="6" t="s">
        <v>212</v>
      </c>
      <c r="B19" s="74"/>
      <c r="C19" s="74"/>
      <c r="D19" s="3"/>
      <c r="E19" s="74"/>
      <c r="F19" s="100">
        <f>SUM(F13:F17)</f>
        <v>1670000</v>
      </c>
      <c r="G19" s="98"/>
      <c r="H19" s="100">
        <f>SUM(H13:H17)</f>
        <v>1185430</v>
      </c>
      <c r="I19" s="98"/>
      <c r="J19" s="100">
        <f>SUM(J13:J17)</f>
        <v>152994</v>
      </c>
      <c r="K19" s="98"/>
      <c r="L19" s="100">
        <f>SUM(L13:L17)</f>
        <v>1345464</v>
      </c>
      <c r="M19" s="98"/>
      <c r="N19" s="100">
        <f>SUM(N13:N17)</f>
        <v>0</v>
      </c>
      <c r="O19" s="98"/>
      <c r="P19" s="100">
        <f>SUM(P13:P17)</f>
        <v>4353888</v>
      </c>
    </row>
    <row r="20" spans="1:16" ht="16.5" customHeight="1" thickTop="1" x14ac:dyDescent="0.2">
      <c r="A20" s="74"/>
      <c r="B20" s="74"/>
      <c r="C20" s="74"/>
      <c r="D20" s="3"/>
      <c r="E20" s="74"/>
      <c r="F20" s="98"/>
      <c r="G20" s="98"/>
      <c r="H20" s="98"/>
      <c r="I20" s="73"/>
      <c r="J20" s="98"/>
      <c r="K20" s="73"/>
      <c r="L20" s="98"/>
      <c r="M20" s="98"/>
      <c r="N20" s="98"/>
      <c r="O20" s="73"/>
      <c r="P20" s="98"/>
    </row>
    <row r="21" spans="1:16" ht="16.5" customHeight="1" x14ac:dyDescent="0.2">
      <c r="A21" s="74"/>
      <c r="B21" s="74"/>
      <c r="C21" s="74"/>
      <c r="D21" s="3"/>
      <c r="E21" s="74"/>
      <c r="F21" s="98"/>
      <c r="G21" s="98"/>
      <c r="H21" s="98"/>
      <c r="I21" s="73"/>
      <c r="J21" s="98"/>
      <c r="K21" s="73"/>
      <c r="L21" s="98"/>
      <c r="M21" s="98"/>
      <c r="N21" s="98"/>
      <c r="O21" s="73"/>
      <c r="P21" s="98"/>
    </row>
    <row r="22" spans="1:16" ht="16.5" customHeight="1" x14ac:dyDescent="0.2">
      <c r="A22" s="6"/>
      <c r="B22" s="74"/>
      <c r="C22" s="74"/>
      <c r="D22" s="3"/>
      <c r="E22" s="74"/>
      <c r="F22" s="98"/>
      <c r="G22" s="98"/>
      <c r="H22" s="98"/>
      <c r="I22" s="73"/>
      <c r="J22" s="98"/>
      <c r="K22" s="73"/>
      <c r="L22" s="98"/>
      <c r="M22" s="98"/>
      <c r="N22" s="98"/>
      <c r="O22" s="73"/>
      <c r="P22" s="98"/>
    </row>
    <row r="23" spans="1:16" ht="15.75" customHeight="1" x14ac:dyDescent="0.2">
      <c r="A23" s="6" t="s">
        <v>232</v>
      </c>
      <c r="B23" s="60"/>
      <c r="C23" s="74"/>
      <c r="D23" s="3"/>
      <c r="E23" s="74"/>
      <c r="F23" s="101">
        <v>1670000</v>
      </c>
      <c r="G23" s="98"/>
      <c r="H23" s="101">
        <v>1185430</v>
      </c>
      <c r="I23" s="98"/>
      <c r="J23" s="101">
        <v>178794</v>
      </c>
      <c r="K23" s="98"/>
      <c r="L23" s="101">
        <v>1501672</v>
      </c>
      <c r="M23" s="98"/>
      <c r="N23" s="101">
        <v>0</v>
      </c>
      <c r="O23" s="98"/>
      <c r="P23" s="101">
        <v>4535896</v>
      </c>
    </row>
    <row r="24" spans="1:16" ht="15.75" customHeight="1" x14ac:dyDescent="0.2">
      <c r="A24" s="1" t="s">
        <v>271</v>
      </c>
      <c r="B24" s="60"/>
      <c r="C24" s="74"/>
      <c r="D24" s="3"/>
      <c r="E24" s="74"/>
      <c r="F24" s="101"/>
      <c r="G24" s="98"/>
      <c r="H24" s="101"/>
      <c r="I24" s="98"/>
      <c r="J24" s="101"/>
      <c r="K24" s="98"/>
      <c r="L24" s="101"/>
      <c r="M24" s="98"/>
      <c r="N24" s="101"/>
      <c r="O24" s="98"/>
      <c r="P24" s="101"/>
    </row>
    <row r="25" spans="1:16" ht="15.75" customHeight="1" x14ac:dyDescent="0.2">
      <c r="B25" s="1" t="s">
        <v>272</v>
      </c>
      <c r="C25" s="74"/>
      <c r="D25" s="3">
        <v>5</v>
      </c>
      <c r="E25" s="74"/>
      <c r="F25" s="102">
        <v>0</v>
      </c>
      <c r="G25" s="98"/>
      <c r="H25" s="102">
        <v>0</v>
      </c>
      <c r="I25" s="98"/>
      <c r="J25" s="102">
        <v>0</v>
      </c>
      <c r="K25" s="98"/>
      <c r="L25" s="102">
        <v>-2451</v>
      </c>
      <c r="M25" s="98"/>
      <c r="N25" s="102">
        <v>0</v>
      </c>
      <c r="O25" s="98"/>
      <c r="P25" s="102">
        <f>SUM(N25,L25,J25,H25,F25)</f>
        <v>-2451</v>
      </c>
    </row>
    <row r="26" spans="1:16" ht="15" customHeight="1" x14ac:dyDescent="0.2">
      <c r="A26" s="6"/>
      <c r="B26" s="60"/>
      <c r="C26" s="74"/>
      <c r="D26" s="3"/>
      <c r="E26" s="74"/>
      <c r="F26" s="101"/>
      <c r="G26" s="98"/>
      <c r="H26" s="101"/>
      <c r="I26" s="98"/>
      <c r="J26" s="101"/>
      <c r="K26" s="98"/>
      <c r="L26" s="101"/>
      <c r="M26" s="98"/>
      <c r="N26" s="101"/>
      <c r="O26" s="98"/>
      <c r="P26" s="101"/>
    </row>
    <row r="27" spans="1:16" ht="15.75" customHeight="1" x14ac:dyDescent="0.2">
      <c r="A27" s="6" t="s">
        <v>249</v>
      </c>
      <c r="B27" s="6"/>
      <c r="C27" s="74"/>
      <c r="D27" s="3"/>
      <c r="E27" s="74"/>
      <c r="F27" s="101">
        <f>SUM(F23:F26)</f>
        <v>1670000</v>
      </c>
      <c r="G27" s="98"/>
      <c r="H27" s="101">
        <f>SUM(H23:H26)</f>
        <v>1185430</v>
      </c>
      <c r="I27" s="98"/>
      <c r="J27" s="101">
        <f>SUM(J23:J26)</f>
        <v>178794</v>
      </c>
      <c r="K27" s="98"/>
      <c r="L27" s="101">
        <f>SUM(L23:L26)</f>
        <v>1499221</v>
      </c>
      <c r="M27" s="98"/>
      <c r="N27" s="101">
        <f>SUM(N23:N26)</f>
        <v>0</v>
      </c>
      <c r="O27" s="98"/>
      <c r="P27" s="101">
        <f>SUM(P23:P26)</f>
        <v>4533445</v>
      </c>
    </row>
    <row r="28" spans="1:16" ht="15.95" customHeight="1" x14ac:dyDescent="0.2">
      <c r="A28" s="6" t="s">
        <v>209</v>
      </c>
      <c r="B28" s="60"/>
      <c r="C28" s="74"/>
      <c r="D28" s="3"/>
      <c r="E28" s="74"/>
      <c r="F28" s="101"/>
      <c r="G28" s="98"/>
      <c r="H28" s="101"/>
      <c r="I28" s="98"/>
      <c r="J28" s="101"/>
      <c r="K28" s="98"/>
      <c r="L28" s="101"/>
      <c r="M28" s="98"/>
      <c r="N28" s="101"/>
      <c r="O28" s="98"/>
      <c r="P28" s="101"/>
    </row>
    <row r="29" spans="1:16" s="56" customFormat="1" ht="15.95" customHeight="1" x14ac:dyDescent="0.2">
      <c r="A29" s="1" t="s">
        <v>230</v>
      </c>
      <c r="B29" s="74"/>
      <c r="C29" s="77"/>
      <c r="D29" s="13"/>
      <c r="E29" s="77"/>
      <c r="F29" s="102">
        <v>0</v>
      </c>
      <c r="G29" s="76"/>
      <c r="H29" s="102">
        <v>0</v>
      </c>
      <c r="I29" s="76"/>
      <c r="J29" s="102">
        <v>0</v>
      </c>
      <c r="K29" s="76"/>
      <c r="L29" s="102">
        <f>'Eng5-6'!K57+'Eng5-6'!K67</f>
        <v>-47828</v>
      </c>
      <c r="M29" s="98"/>
      <c r="N29" s="102">
        <v>0</v>
      </c>
      <c r="O29" s="76"/>
      <c r="P29" s="102">
        <f>SUM(N29,L29,J29,H29,F29)</f>
        <v>-47828</v>
      </c>
    </row>
    <row r="30" spans="1:16" ht="15.95" customHeight="1" x14ac:dyDescent="0.2">
      <c r="A30" s="74"/>
      <c r="B30" s="74"/>
      <c r="C30" s="74"/>
      <c r="D30" s="3"/>
      <c r="E30" s="74"/>
      <c r="F30" s="101"/>
      <c r="G30" s="98"/>
      <c r="H30" s="101"/>
      <c r="I30" s="98"/>
      <c r="J30" s="101"/>
      <c r="K30" s="98"/>
      <c r="L30" s="101"/>
      <c r="M30" s="98"/>
      <c r="N30" s="101"/>
      <c r="O30" s="98"/>
      <c r="P30" s="101"/>
    </row>
    <row r="31" spans="1:16" ht="15.95" customHeight="1" thickBot="1" x14ac:dyDescent="0.25">
      <c r="A31" s="6" t="s">
        <v>211</v>
      </c>
      <c r="B31" s="74"/>
      <c r="C31" s="74"/>
      <c r="D31" s="3"/>
      <c r="E31" s="74"/>
      <c r="F31" s="103">
        <f>SUM(F27:F29)</f>
        <v>1670000</v>
      </c>
      <c r="G31" s="98"/>
      <c r="H31" s="103">
        <f>SUM(H27:H29)</f>
        <v>1185430</v>
      </c>
      <c r="I31" s="98"/>
      <c r="J31" s="103">
        <f>SUM(J27:J29)</f>
        <v>178794</v>
      </c>
      <c r="K31" s="98"/>
      <c r="L31" s="103">
        <f>SUM(L27:L29)</f>
        <v>1451393</v>
      </c>
      <c r="M31" s="98"/>
      <c r="N31" s="103">
        <f>SUM(N27:N29)</f>
        <v>0</v>
      </c>
      <c r="O31" s="98"/>
      <c r="P31" s="103">
        <f>SUM(P27:P29)</f>
        <v>4485617</v>
      </c>
    </row>
    <row r="32" spans="1:16" ht="15.95" customHeight="1" thickTop="1" x14ac:dyDescent="0.2">
      <c r="A32" s="26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</row>
    <row r="33" spans="1:16" s="77" customFormat="1" ht="21.95" customHeight="1" x14ac:dyDescent="0.2">
      <c r="A33" s="284" t="str">
        <f>+'Eng7'!A46</f>
        <v>The accompanying condensed notes to the interim financial information on pages 12 to 41 are an integral part of this interim financial information.</v>
      </c>
      <c r="B33" s="284"/>
      <c r="C33" s="284"/>
      <c r="D33" s="284"/>
      <c r="E33" s="284"/>
      <c r="F33" s="284"/>
      <c r="G33" s="284"/>
      <c r="H33" s="284"/>
      <c r="I33" s="284"/>
      <c r="J33" s="284"/>
      <c r="K33" s="284"/>
      <c r="L33" s="284"/>
      <c r="M33" s="284"/>
      <c r="N33" s="284"/>
      <c r="O33" s="284"/>
      <c r="P33" s="78"/>
    </row>
  </sheetData>
  <mergeCells count="3">
    <mergeCell ref="F6:P6"/>
    <mergeCell ref="J7:L7"/>
    <mergeCell ref="A33:O33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54"/>
  </sheetPr>
  <dimension ref="A1:M151"/>
  <sheetViews>
    <sheetView zoomScaleNormal="100" zoomScaleSheetLayoutView="100" workbookViewId="0"/>
  </sheetViews>
  <sheetFormatPr defaultColWidth="6.85546875" defaultRowHeight="16.5" customHeight="1" x14ac:dyDescent="0.2"/>
  <cols>
    <col min="1" max="3" width="1.7109375" style="27" customWidth="1"/>
    <col min="4" max="4" width="32.140625" style="27" customWidth="1"/>
    <col min="5" max="5" width="4.85546875" style="124" customWidth="1"/>
    <col min="6" max="6" width="0.5703125" style="124" customWidth="1"/>
    <col min="7" max="7" width="11.28515625" style="125" customWidth="1"/>
    <col min="8" max="8" width="0.5703125" style="126" customWidth="1"/>
    <col min="9" max="9" width="11.28515625" style="125" customWidth="1"/>
    <col min="10" max="10" width="0.5703125" style="127" customWidth="1"/>
    <col min="11" max="11" width="11.28515625" style="125" customWidth="1"/>
    <col min="12" max="12" width="0.5703125" style="128" customWidth="1"/>
    <col min="13" max="13" width="11.28515625" style="125" customWidth="1"/>
    <col min="14" max="16384" width="6.85546875" style="126"/>
  </cols>
  <sheetData>
    <row r="1" spans="1:13" ht="16.5" customHeight="1" x14ac:dyDescent="0.2">
      <c r="A1" s="34" t="s">
        <v>0</v>
      </c>
      <c r="B1" s="34"/>
      <c r="C1" s="34"/>
      <c r="D1" s="34"/>
      <c r="K1" s="123"/>
      <c r="L1" s="123"/>
      <c r="M1" s="122" t="s">
        <v>235</v>
      </c>
    </row>
    <row r="2" spans="1:13" ht="16.5" customHeight="1" x14ac:dyDescent="0.2">
      <c r="A2" s="34" t="s">
        <v>81</v>
      </c>
      <c r="B2" s="34"/>
      <c r="C2" s="34"/>
      <c r="D2" s="34"/>
    </row>
    <row r="3" spans="1:13" ht="16.5" customHeight="1" x14ac:dyDescent="0.2">
      <c r="A3" s="47" t="s">
        <v>207</v>
      </c>
      <c r="B3" s="47"/>
      <c r="C3" s="47"/>
      <c r="D3" s="47"/>
      <c r="E3" s="129"/>
      <c r="F3" s="129"/>
      <c r="G3" s="130"/>
      <c r="H3" s="131"/>
      <c r="I3" s="130"/>
      <c r="J3" s="132"/>
      <c r="K3" s="130"/>
      <c r="L3" s="133"/>
      <c r="M3" s="130"/>
    </row>
    <row r="6" spans="1:13" ht="15" customHeight="1" x14ac:dyDescent="0.2">
      <c r="A6" s="82" t="s">
        <v>2</v>
      </c>
      <c r="B6" s="82"/>
      <c r="C6" s="82"/>
      <c r="D6" s="82"/>
      <c r="E6" s="135"/>
      <c r="F6" s="135"/>
      <c r="G6" s="287" t="s">
        <v>144</v>
      </c>
      <c r="H6" s="287"/>
      <c r="I6" s="287"/>
      <c r="J6" s="120"/>
      <c r="K6" s="288" t="s">
        <v>145</v>
      </c>
      <c r="L6" s="288"/>
      <c r="M6" s="288"/>
    </row>
    <row r="7" spans="1:13" ht="15" customHeight="1" x14ac:dyDescent="0.2">
      <c r="A7" s="82"/>
      <c r="B7" s="82"/>
      <c r="C7" s="82"/>
      <c r="D7" s="82"/>
      <c r="E7" s="135"/>
      <c r="F7" s="135"/>
      <c r="G7" s="286" t="s">
        <v>215</v>
      </c>
      <c r="H7" s="286"/>
      <c r="I7" s="286"/>
      <c r="J7" s="120"/>
      <c r="K7" s="286" t="s">
        <v>215</v>
      </c>
      <c r="L7" s="286"/>
      <c r="M7" s="286"/>
    </row>
    <row r="8" spans="1:13" ht="15" customHeight="1" x14ac:dyDescent="0.2">
      <c r="A8" s="82"/>
      <c r="B8" s="82"/>
      <c r="C8" s="82"/>
      <c r="D8" s="82"/>
      <c r="E8" s="135"/>
      <c r="F8" s="135"/>
      <c r="G8" s="136" t="s">
        <v>204</v>
      </c>
      <c r="H8" s="137"/>
      <c r="I8" s="136" t="s">
        <v>171</v>
      </c>
      <c r="J8" s="121"/>
      <c r="K8" s="136" t="s">
        <v>204</v>
      </c>
      <c r="L8" s="137"/>
      <c r="M8" s="136" t="s">
        <v>171</v>
      </c>
    </row>
    <row r="9" spans="1:13" ht="15" customHeight="1" x14ac:dyDescent="0.2">
      <c r="A9" s="82"/>
      <c r="B9" s="82"/>
      <c r="C9" s="82"/>
      <c r="D9" s="82"/>
      <c r="E9" s="138" t="s">
        <v>3</v>
      </c>
      <c r="F9" s="135"/>
      <c r="G9" s="139" t="s">
        <v>214</v>
      </c>
      <c r="H9" s="137"/>
      <c r="I9" s="139" t="s">
        <v>214</v>
      </c>
      <c r="J9" s="121"/>
      <c r="K9" s="139" t="s">
        <v>214</v>
      </c>
      <c r="L9" s="137"/>
      <c r="M9" s="139" t="s">
        <v>214</v>
      </c>
    </row>
    <row r="10" spans="1:13" ht="15" customHeight="1" x14ac:dyDescent="0.2">
      <c r="A10" s="87" t="s">
        <v>82</v>
      </c>
      <c r="B10" s="82"/>
      <c r="C10" s="82"/>
      <c r="D10" s="82"/>
      <c r="E10" s="140"/>
      <c r="F10" s="140"/>
      <c r="G10" s="84"/>
      <c r="H10" s="134"/>
      <c r="I10" s="141"/>
      <c r="J10" s="142"/>
      <c r="K10" s="84"/>
      <c r="L10" s="143"/>
      <c r="M10" s="141"/>
    </row>
    <row r="11" spans="1:13" ht="15" customHeight="1" x14ac:dyDescent="0.2">
      <c r="A11" s="82" t="s">
        <v>244</v>
      </c>
      <c r="B11" s="82"/>
      <c r="C11" s="82"/>
      <c r="D11" s="82"/>
      <c r="E11" s="140"/>
      <c r="F11" s="140"/>
      <c r="G11" s="84">
        <f>'Eng5-6'!G26</f>
        <v>240591</v>
      </c>
      <c r="H11" s="144"/>
      <c r="I11" s="141">
        <v>643478</v>
      </c>
      <c r="J11" s="141"/>
      <c r="K11" s="84">
        <f>'Eng5-6'!K26</f>
        <v>-49848</v>
      </c>
      <c r="L11" s="141"/>
      <c r="M11" s="141">
        <v>91805</v>
      </c>
    </row>
    <row r="12" spans="1:13" ht="15" customHeight="1" x14ac:dyDescent="0.2">
      <c r="A12" s="82" t="s">
        <v>246</v>
      </c>
      <c r="B12" s="82"/>
      <c r="C12" s="82"/>
      <c r="D12" s="82"/>
      <c r="E12" s="140"/>
      <c r="F12" s="140"/>
      <c r="G12" s="84"/>
      <c r="H12" s="144"/>
      <c r="I12" s="141"/>
      <c r="J12" s="141"/>
      <c r="K12" s="84"/>
      <c r="L12" s="141"/>
      <c r="M12" s="141"/>
    </row>
    <row r="13" spans="1:13" ht="15" customHeight="1" x14ac:dyDescent="0.2">
      <c r="A13" s="82" t="s">
        <v>56</v>
      </c>
      <c r="B13" s="82" t="s">
        <v>83</v>
      </c>
      <c r="C13" s="82"/>
      <c r="D13" s="82"/>
      <c r="E13" s="140"/>
      <c r="F13" s="140"/>
      <c r="G13" s="84"/>
      <c r="H13" s="144"/>
      <c r="I13" s="141"/>
      <c r="J13" s="141"/>
      <c r="K13" s="84"/>
      <c r="L13" s="141"/>
      <c r="M13" s="141"/>
    </row>
    <row r="14" spans="1:13" ht="15" customHeight="1" x14ac:dyDescent="0.2">
      <c r="A14" s="82"/>
      <c r="B14" s="266" t="s">
        <v>84</v>
      </c>
      <c r="C14" s="82"/>
      <c r="D14" s="82"/>
      <c r="E14" s="140"/>
      <c r="F14" s="140"/>
      <c r="G14" s="84">
        <v>696362</v>
      </c>
      <c r="H14" s="144"/>
      <c r="I14" s="141">
        <v>704911</v>
      </c>
      <c r="J14" s="141"/>
      <c r="K14" s="84">
        <v>50349</v>
      </c>
      <c r="L14" s="141"/>
      <c r="M14" s="141">
        <v>43564</v>
      </c>
    </row>
    <row r="15" spans="1:13" ht="15" customHeight="1" x14ac:dyDescent="0.2">
      <c r="A15" s="82"/>
      <c r="B15" s="266" t="s">
        <v>126</v>
      </c>
      <c r="C15" s="82"/>
      <c r="D15" s="82"/>
      <c r="E15" s="140"/>
      <c r="F15" s="140"/>
      <c r="G15" s="84">
        <v>659</v>
      </c>
      <c r="H15" s="144"/>
      <c r="I15" s="141">
        <v>1307</v>
      </c>
      <c r="J15" s="141"/>
      <c r="K15" s="84">
        <v>659</v>
      </c>
      <c r="L15" s="141"/>
      <c r="M15" s="141">
        <v>1307</v>
      </c>
    </row>
    <row r="16" spans="1:13" ht="15" customHeight="1" x14ac:dyDescent="0.2">
      <c r="A16" s="82"/>
      <c r="B16" s="266" t="s">
        <v>85</v>
      </c>
      <c r="C16" s="82"/>
      <c r="D16" s="82"/>
      <c r="E16" s="140"/>
      <c r="F16" s="140"/>
      <c r="G16" s="84">
        <v>229</v>
      </c>
      <c r="H16" s="144"/>
      <c r="I16" s="141">
        <v>195</v>
      </c>
      <c r="J16" s="141"/>
      <c r="K16" s="84">
        <v>39</v>
      </c>
      <c r="L16" s="141"/>
      <c r="M16" s="141">
        <v>48</v>
      </c>
    </row>
    <row r="17" spans="1:13" ht="15" customHeight="1" x14ac:dyDescent="0.2">
      <c r="A17" s="82"/>
      <c r="B17" s="266" t="s">
        <v>262</v>
      </c>
      <c r="C17" s="82"/>
      <c r="D17" s="82"/>
      <c r="E17" s="140"/>
      <c r="F17" s="140"/>
      <c r="G17" s="84">
        <v>1471</v>
      </c>
      <c r="H17" s="144"/>
      <c r="I17" s="141">
        <v>3010</v>
      </c>
      <c r="J17" s="141"/>
      <c r="K17" s="84">
        <v>833</v>
      </c>
      <c r="L17" s="141"/>
      <c r="M17" s="141">
        <v>-279</v>
      </c>
    </row>
    <row r="18" spans="1:13" ht="15" customHeight="1" x14ac:dyDescent="0.2">
      <c r="A18" s="82"/>
      <c r="B18" s="266" t="s">
        <v>86</v>
      </c>
      <c r="C18" s="82"/>
      <c r="D18" s="82"/>
      <c r="E18" s="140"/>
      <c r="F18" s="140"/>
      <c r="G18" s="84">
        <v>11492</v>
      </c>
      <c r="H18" s="144"/>
      <c r="I18" s="141">
        <v>6651</v>
      </c>
      <c r="J18" s="141"/>
      <c r="K18" s="84">
        <v>3383</v>
      </c>
      <c r="L18" s="141"/>
      <c r="M18" s="141">
        <v>2706</v>
      </c>
    </row>
    <row r="19" spans="1:13" ht="15" customHeight="1" x14ac:dyDescent="0.2">
      <c r="A19" s="82"/>
      <c r="B19" s="266" t="s">
        <v>178</v>
      </c>
      <c r="C19" s="82"/>
      <c r="D19" s="82"/>
      <c r="E19" s="134"/>
      <c r="F19" s="140"/>
      <c r="G19" s="84">
        <v>127</v>
      </c>
      <c r="H19" s="144"/>
      <c r="I19" s="141">
        <v>-256</v>
      </c>
      <c r="J19" s="141"/>
      <c r="K19" s="84">
        <v>371</v>
      </c>
      <c r="L19" s="141"/>
      <c r="M19" s="141">
        <v>-22</v>
      </c>
    </row>
    <row r="20" spans="1:13" ht="15" customHeight="1" x14ac:dyDescent="0.2">
      <c r="A20" s="82"/>
      <c r="B20" s="266" t="s">
        <v>117</v>
      </c>
      <c r="C20" s="82"/>
      <c r="D20" s="82"/>
      <c r="E20" s="140">
        <v>12</v>
      </c>
      <c r="F20" s="140"/>
      <c r="G20" s="84">
        <v>4957</v>
      </c>
      <c r="H20" s="144"/>
      <c r="I20" s="141">
        <v>11327</v>
      </c>
      <c r="J20" s="141"/>
      <c r="K20" s="84">
        <v>2097</v>
      </c>
      <c r="L20" s="141"/>
      <c r="M20" s="141">
        <v>0</v>
      </c>
    </row>
    <row r="21" spans="1:13" ht="15" customHeight="1" x14ac:dyDescent="0.2">
      <c r="A21" s="82"/>
      <c r="B21" s="266" t="s">
        <v>179</v>
      </c>
      <c r="C21" s="82"/>
      <c r="D21" s="82"/>
      <c r="E21" s="140"/>
      <c r="F21" s="140"/>
      <c r="G21" s="84">
        <v>0</v>
      </c>
      <c r="H21" s="144"/>
      <c r="I21" s="141">
        <v>-9</v>
      </c>
      <c r="J21" s="141"/>
      <c r="K21" s="84" t="s">
        <v>213</v>
      </c>
      <c r="L21" s="141"/>
      <c r="M21" s="141">
        <v>0</v>
      </c>
    </row>
    <row r="22" spans="1:13" ht="15" customHeight="1" x14ac:dyDescent="0.2">
      <c r="A22" s="82"/>
      <c r="B22" s="266" t="s">
        <v>259</v>
      </c>
      <c r="C22" s="82"/>
      <c r="D22" s="82"/>
      <c r="E22" s="140">
        <v>12</v>
      </c>
      <c r="F22" s="140"/>
      <c r="G22" s="84">
        <v>-1532</v>
      </c>
      <c r="H22" s="144"/>
      <c r="I22" s="141">
        <v>-7163</v>
      </c>
      <c r="J22" s="141"/>
      <c r="K22" s="84">
        <v>0</v>
      </c>
      <c r="L22" s="141"/>
      <c r="M22" s="141">
        <v>0</v>
      </c>
    </row>
    <row r="23" spans="1:13" ht="15" customHeight="1" x14ac:dyDescent="0.2">
      <c r="A23" s="82"/>
      <c r="B23" s="266" t="s">
        <v>186</v>
      </c>
      <c r="C23" s="82"/>
      <c r="D23" s="82"/>
      <c r="E23" s="140"/>
      <c r="F23" s="140"/>
      <c r="G23" s="89"/>
      <c r="H23" s="144"/>
      <c r="I23" s="134"/>
      <c r="J23" s="141"/>
      <c r="K23" s="84"/>
      <c r="L23" s="141"/>
      <c r="M23" s="141"/>
    </row>
    <row r="24" spans="1:13" ht="15" customHeight="1" x14ac:dyDescent="0.2">
      <c r="A24" s="82"/>
      <c r="B24" s="82"/>
      <c r="C24" s="82" t="s">
        <v>187</v>
      </c>
      <c r="D24" s="82"/>
      <c r="E24" s="140"/>
      <c r="F24" s="140"/>
      <c r="G24" s="84">
        <v>39580</v>
      </c>
      <c r="H24" s="144"/>
      <c r="I24" s="141">
        <v>-22899</v>
      </c>
      <c r="J24" s="141"/>
      <c r="K24" s="84">
        <v>35941</v>
      </c>
      <c r="L24" s="141"/>
      <c r="M24" s="141">
        <v>-19803</v>
      </c>
    </row>
    <row r="25" spans="1:13" ht="15" customHeight="1" x14ac:dyDescent="0.2">
      <c r="A25" s="82"/>
      <c r="B25" s="266" t="s">
        <v>285</v>
      </c>
      <c r="C25" s="82"/>
      <c r="D25" s="82"/>
      <c r="E25" s="140"/>
      <c r="F25" s="140"/>
      <c r="G25" s="84"/>
      <c r="H25" s="144"/>
      <c r="I25" s="141"/>
      <c r="J25" s="141"/>
      <c r="K25" s="84"/>
      <c r="L25" s="141"/>
      <c r="M25" s="141"/>
    </row>
    <row r="26" spans="1:13" ht="15" customHeight="1" x14ac:dyDescent="0.2">
      <c r="A26" s="82"/>
      <c r="B26" s="82"/>
      <c r="C26" s="82" t="s">
        <v>284</v>
      </c>
      <c r="D26" s="82"/>
      <c r="E26" s="140"/>
      <c r="F26" s="140"/>
      <c r="G26" s="84">
        <v>165</v>
      </c>
      <c r="H26" s="144"/>
      <c r="I26" s="141">
        <v>0</v>
      </c>
      <c r="J26" s="141"/>
      <c r="K26" s="84">
        <v>168</v>
      </c>
      <c r="L26" s="141"/>
      <c r="M26" s="141">
        <v>0</v>
      </c>
    </row>
    <row r="27" spans="1:13" ht="15" customHeight="1" x14ac:dyDescent="0.2">
      <c r="A27" s="82"/>
      <c r="B27" s="266" t="s">
        <v>87</v>
      </c>
      <c r="C27" s="82"/>
      <c r="D27" s="82"/>
      <c r="E27" s="140"/>
      <c r="F27" s="140"/>
      <c r="G27" s="84">
        <v>-5526</v>
      </c>
      <c r="H27" s="144"/>
      <c r="I27" s="141">
        <v>-376</v>
      </c>
      <c r="J27" s="141"/>
      <c r="K27" s="84">
        <v>-75179</v>
      </c>
      <c r="L27" s="141"/>
      <c r="M27" s="141">
        <v>-69397</v>
      </c>
    </row>
    <row r="28" spans="1:13" ht="15" customHeight="1" x14ac:dyDescent="0.2">
      <c r="A28" s="82"/>
      <c r="B28" s="266" t="s">
        <v>88</v>
      </c>
      <c r="C28" s="82"/>
      <c r="D28" s="82"/>
      <c r="E28" s="140"/>
      <c r="F28" s="140"/>
      <c r="G28" s="84">
        <v>271405</v>
      </c>
      <c r="H28" s="144"/>
      <c r="I28" s="141">
        <v>85372</v>
      </c>
      <c r="J28" s="141"/>
      <c r="K28" s="84">
        <v>61471</v>
      </c>
      <c r="L28" s="141"/>
      <c r="M28" s="141">
        <v>63377</v>
      </c>
    </row>
    <row r="29" spans="1:13" ht="15" customHeight="1" x14ac:dyDescent="0.2">
      <c r="A29" s="82"/>
      <c r="B29" s="266" t="s">
        <v>182</v>
      </c>
      <c r="C29" s="82"/>
      <c r="D29" s="82"/>
      <c r="E29" s="140"/>
      <c r="F29" s="140"/>
      <c r="G29" s="89"/>
      <c r="H29" s="134"/>
      <c r="I29" s="145"/>
      <c r="J29" s="134"/>
      <c r="K29" s="84"/>
      <c r="L29" s="134"/>
      <c r="M29" s="141"/>
    </row>
    <row r="30" spans="1:13" ht="15" customHeight="1" x14ac:dyDescent="0.2">
      <c r="A30" s="82"/>
      <c r="B30" s="266"/>
      <c r="C30" s="82" t="s">
        <v>183</v>
      </c>
      <c r="D30" s="82"/>
      <c r="E30" s="146">
        <v>11.1</v>
      </c>
      <c r="F30" s="140"/>
      <c r="G30" s="88">
        <v>-164682</v>
      </c>
      <c r="H30" s="134"/>
      <c r="I30" s="147">
        <v>9005</v>
      </c>
      <c r="J30" s="134"/>
      <c r="K30" s="110">
        <v>0</v>
      </c>
      <c r="L30" s="134"/>
      <c r="M30" s="148">
        <v>0</v>
      </c>
    </row>
    <row r="31" spans="1:13" ht="15" customHeight="1" x14ac:dyDescent="0.2">
      <c r="A31" s="82"/>
      <c r="B31" s="82"/>
      <c r="C31" s="82"/>
      <c r="D31" s="82"/>
      <c r="E31" s="140"/>
      <c r="F31" s="140"/>
      <c r="G31" s="84"/>
      <c r="H31" s="144"/>
      <c r="I31" s="141"/>
      <c r="J31" s="141"/>
      <c r="K31" s="84"/>
      <c r="L31" s="141"/>
      <c r="M31" s="141"/>
    </row>
    <row r="32" spans="1:13" ht="15" customHeight="1" x14ac:dyDescent="0.2">
      <c r="A32" s="82" t="s">
        <v>56</v>
      </c>
      <c r="B32" s="82" t="s">
        <v>180</v>
      </c>
      <c r="C32" s="82"/>
      <c r="D32" s="82"/>
      <c r="E32" s="140"/>
      <c r="F32" s="140"/>
      <c r="G32" s="84"/>
      <c r="H32" s="134"/>
      <c r="I32" s="134"/>
      <c r="J32" s="134"/>
      <c r="K32" s="84"/>
      <c r="L32" s="134"/>
      <c r="M32" s="134"/>
    </row>
    <row r="33" spans="1:13" ht="15" customHeight="1" x14ac:dyDescent="0.2">
      <c r="A33" s="82"/>
      <c r="B33" s="82"/>
      <c r="C33" s="82" t="s">
        <v>181</v>
      </c>
      <c r="D33" s="82"/>
      <c r="E33" s="140"/>
      <c r="F33" s="140"/>
      <c r="G33" s="104">
        <f>SUM(G11:G30)</f>
        <v>1095298</v>
      </c>
      <c r="H33" s="149"/>
      <c r="I33" s="143">
        <f>SUM(I11:I30)</f>
        <v>1434553</v>
      </c>
      <c r="J33" s="142"/>
      <c r="K33" s="104">
        <f>SUM(K11:K30)</f>
        <v>30284</v>
      </c>
      <c r="L33" s="143"/>
      <c r="M33" s="143">
        <f>SUM(M11:M30)</f>
        <v>113306</v>
      </c>
    </row>
    <row r="34" spans="1:13" ht="15" customHeight="1" x14ac:dyDescent="0.2">
      <c r="A34" s="82"/>
      <c r="B34" s="82" t="s">
        <v>89</v>
      </c>
      <c r="C34" s="82"/>
      <c r="D34" s="82"/>
      <c r="E34" s="140"/>
      <c r="F34" s="140"/>
      <c r="G34" s="104"/>
      <c r="H34" s="149"/>
      <c r="I34" s="143"/>
      <c r="J34" s="142"/>
      <c r="K34" s="104"/>
      <c r="L34" s="143"/>
      <c r="M34" s="143"/>
    </row>
    <row r="35" spans="1:13" ht="15" customHeight="1" x14ac:dyDescent="0.2">
      <c r="A35" s="82"/>
      <c r="B35" s="82"/>
      <c r="C35" s="266" t="s">
        <v>90</v>
      </c>
      <c r="D35" s="82"/>
      <c r="E35" s="140"/>
      <c r="F35" s="140"/>
      <c r="G35" s="89">
        <v>-9495</v>
      </c>
      <c r="H35" s="144"/>
      <c r="I35" s="134">
        <v>-69959</v>
      </c>
      <c r="J35" s="141"/>
      <c r="K35" s="84">
        <v>97159</v>
      </c>
      <c r="L35" s="141"/>
      <c r="M35" s="141">
        <v>-430</v>
      </c>
    </row>
    <row r="36" spans="1:13" ht="15" customHeight="1" x14ac:dyDescent="0.2">
      <c r="A36" s="82"/>
      <c r="B36" s="82"/>
      <c r="C36" s="266" t="s">
        <v>91</v>
      </c>
      <c r="D36" s="82"/>
      <c r="E36" s="140"/>
      <c r="F36" s="140"/>
      <c r="G36" s="84">
        <v>703337</v>
      </c>
      <c r="H36" s="144"/>
      <c r="I36" s="141">
        <v>-67197</v>
      </c>
      <c r="J36" s="141"/>
      <c r="K36" s="84">
        <v>73609</v>
      </c>
      <c r="L36" s="141"/>
      <c r="M36" s="141">
        <v>-17208</v>
      </c>
    </row>
    <row r="37" spans="1:13" ht="15" customHeight="1" x14ac:dyDescent="0.2">
      <c r="A37" s="82"/>
      <c r="B37" s="82"/>
      <c r="C37" s="266" t="s">
        <v>92</v>
      </c>
      <c r="D37" s="82"/>
      <c r="E37" s="140"/>
      <c r="F37" s="140"/>
      <c r="G37" s="84">
        <v>-29777</v>
      </c>
      <c r="H37" s="144"/>
      <c r="I37" s="141">
        <v>-9940</v>
      </c>
      <c r="J37" s="141"/>
      <c r="K37" s="84">
        <v>-19353</v>
      </c>
      <c r="L37" s="141"/>
      <c r="M37" s="141">
        <v>-3995</v>
      </c>
    </row>
    <row r="38" spans="1:13" ht="15" customHeight="1" x14ac:dyDescent="0.2">
      <c r="A38" s="82"/>
      <c r="B38" s="82"/>
      <c r="C38" s="266" t="s">
        <v>93</v>
      </c>
      <c r="D38" s="82"/>
      <c r="E38" s="140"/>
      <c r="F38" s="140"/>
      <c r="G38" s="104">
        <v>-610882</v>
      </c>
      <c r="H38" s="144"/>
      <c r="I38" s="143">
        <v>-412870</v>
      </c>
      <c r="J38" s="141"/>
      <c r="K38" s="104">
        <v>-86617</v>
      </c>
      <c r="L38" s="141"/>
      <c r="M38" s="143">
        <v>19292</v>
      </c>
    </row>
    <row r="39" spans="1:13" ht="15" customHeight="1" x14ac:dyDescent="0.2">
      <c r="A39" s="82"/>
      <c r="B39" s="82"/>
      <c r="C39" s="266" t="s">
        <v>94</v>
      </c>
      <c r="D39" s="82"/>
      <c r="E39" s="140"/>
      <c r="F39" s="140"/>
      <c r="G39" s="104">
        <v>0</v>
      </c>
      <c r="H39" s="144"/>
      <c r="I39" s="143">
        <v>0</v>
      </c>
      <c r="J39" s="141"/>
      <c r="K39" s="104">
        <v>-2737</v>
      </c>
      <c r="L39" s="141"/>
      <c r="M39" s="143">
        <v>0</v>
      </c>
    </row>
    <row r="40" spans="1:13" ht="15" customHeight="1" x14ac:dyDescent="0.2">
      <c r="A40" s="82"/>
      <c r="B40" s="82"/>
      <c r="C40" s="266" t="s">
        <v>95</v>
      </c>
      <c r="D40" s="82"/>
      <c r="E40" s="140"/>
      <c r="F40" s="140"/>
      <c r="G40" s="105">
        <v>9668</v>
      </c>
      <c r="H40" s="144"/>
      <c r="I40" s="150">
        <v>1382</v>
      </c>
      <c r="J40" s="141"/>
      <c r="K40" s="105">
        <v>6747</v>
      </c>
      <c r="L40" s="141"/>
      <c r="M40" s="150">
        <v>1569</v>
      </c>
    </row>
    <row r="41" spans="1:13" ht="15" customHeight="1" x14ac:dyDescent="0.2">
      <c r="A41" s="82"/>
      <c r="B41" s="82"/>
      <c r="C41" s="82"/>
      <c r="D41" s="82"/>
      <c r="E41" s="140"/>
      <c r="F41" s="140"/>
      <c r="G41" s="104"/>
      <c r="H41" s="144"/>
      <c r="I41" s="143"/>
      <c r="J41" s="141"/>
      <c r="K41" s="104"/>
      <c r="L41" s="141"/>
      <c r="M41" s="143"/>
    </row>
    <row r="42" spans="1:13" ht="15" customHeight="1" x14ac:dyDescent="0.2">
      <c r="A42" s="82"/>
      <c r="B42" s="82" t="s">
        <v>96</v>
      </c>
      <c r="C42" s="82"/>
      <c r="D42" s="82"/>
      <c r="E42" s="140"/>
      <c r="F42" s="140"/>
      <c r="G42" s="104">
        <f>SUM(G33:G40)</f>
        <v>1158149</v>
      </c>
      <c r="H42" s="144"/>
      <c r="I42" s="143">
        <f>SUM(I33:I40)</f>
        <v>875969</v>
      </c>
      <c r="J42" s="141"/>
      <c r="K42" s="104">
        <f>SUM(K33:K40)</f>
        <v>99092</v>
      </c>
      <c r="L42" s="141"/>
      <c r="M42" s="143">
        <f>SUM(M33:M40)</f>
        <v>112534</v>
      </c>
    </row>
    <row r="43" spans="1:13" ht="15" customHeight="1" x14ac:dyDescent="0.2">
      <c r="A43" s="82"/>
      <c r="B43" s="82"/>
      <c r="C43" s="266" t="s">
        <v>97</v>
      </c>
      <c r="D43" s="82"/>
      <c r="E43" s="140"/>
      <c r="F43" s="140"/>
      <c r="G43" s="84">
        <v>-8340</v>
      </c>
      <c r="H43" s="144"/>
      <c r="I43" s="141">
        <v>73</v>
      </c>
      <c r="J43" s="141"/>
      <c r="K43" s="84">
        <v>61018</v>
      </c>
      <c r="L43" s="141"/>
      <c r="M43" s="141">
        <v>51876</v>
      </c>
    </row>
    <row r="44" spans="1:13" ht="15" customHeight="1" x14ac:dyDescent="0.2">
      <c r="A44" s="82"/>
      <c r="B44" s="82"/>
      <c r="C44" s="266" t="s">
        <v>98</v>
      </c>
      <c r="D44" s="82"/>
      <c r="E44" s="140"/>
      <c r="F44" s="140"/>
      <c r="G44" s="84">
        <v>-256743</v>
      </c>
      <c r="H44" s="144"/>
      <c r="I44" s="141">
        <v>-84226</v>
      </c>
      <c r="J44" s="141"/>
      <c r="K44" s="84">
        <v>-61402</v>
      </c>
      <c r="L44" s="141"/>
      <c r="M44" s="141">
        <v>-63585</v>
      </c>
    </row>
    <row r="45" spans="1:13" ht="15" customHeight="1" x14ac:dyDescent="0.2">
      <c r="A45" s="82"/>
      <c r="B45" s="82"/>
      <c r="C45" s="266" t="s">
        <v>99</v>
      </c>
      <c r="D45" s="82"/>
      <c r="E45" s="140"/>
      <c r="F45" s="140"/>
      <c r="G45" s="86">
        <v>-17749</v>
      </c>
      <c r="H45" s="144"/>
      <c r="I45" s="151">
        <v>-14383</v>
      </c>
      <c r="J45" s="141"/>
      <c r="K45" s="86">
        <v>-9246</v>
      </c>
      <c r="L45" s="141"/>
      <c r="M45" s="151">
        <v>-8250</v>
      </c>
    </row>
    <row r="46" spans="1:13" ht="15" customHeight="1" x14ac:dyDescent="0.2">
      <c r="A46" s="82"/>
      <c r="B46" s="82"/>
      <c r="C46" s="82"/>
      <c r="D46" s="82"/>
      <c r="E46" s="140"/>
      <c r="F46" s="140"/>
      <c r="G46" s="104"/>
      <c r="H46" s="144"/>
      <c r="I46" s="143"/>
      <c r="J46" s="141"/>
      <c r="K46" s="104"/>
      <c r="L46" s="141"/>
      <c r="M46" s="143"/>
    </row>
    <row r="47" spans="1:13" ht="15" customHeight="1" x14ac:dyDescent="0.2">
      <c r="A47" s="87" t="s">
        <v>100</v>
      </c>
      <c r="B47" s="87"/>
      <c r="C47" s="82"/>
      <c r="D47" s="82"/>
      <c r="E47" s="140"/>
      <c r="F47" s="140"/>
      <c r="G47" s="86">
        <f>SUM(G42:G45)</f>
        <v>875317</v>
      </c>
      <c r="H47" s="141"/>
      <c r="I47" s="151">
        <f>SUM(I42:I45)</f>
        <v>777433</v>
      </c>
      <c r="J47" s="141"/>
      <c r="K47" s="86">
        <f>SUM(K42:K45)</f>
        <v>89462</v>
      </c>
      <c r="L47" s="141"/>
      <c r="M47" s="151">
        <f>SUM(M42:M45)</f>
        <v>92575</v>
      </c>
    </row>
    <row r="48" spans="1:13" ht="16.5" customHeight="1" x14ac:dyDescent="0.2">
      <c r="A48" s="34"/>
      <c r="B48" s="34"/>
      <c r="H48" s="125"/>
      <c r="J48" s="125"/>
      <c r="L48" s="125"/>
    </row>
    <row r="49" spans="1:13" ht="21" customHeight="1" x14ac:dyDescent="0.2">
      <c r="A49" s="34"/>
      <c r="B49" s="34"/>
      <c r="H49" s="125"/>
      <c r="J49" s="125"/>
      <c r="L49" s="125"/>
    </row>
    <row r="50" spans="1:13" ht="30" customHeight="1" x14ac:dyDescent="0.2">
      <c r="A50" s="285" t="str">
        <f>'Eng8'!A33</f>
        <v>The accompanying condensed notes to the interim financial information on pages 12 to 41 are an integral part of this interim financial information.</v>
      </c>
      <c r="B50" s="285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</row>
    <row r="51" spans="1:13" ht="16.5" customHeight="1" x14ac:dyDescent="0.2">
      <c r="A51" s="34" t="s">
        <v>0</v>
      </c>
      <c r="B51" s="34"/>
      <c r="C51" s="34"/>
      <c r="D51" s="34"/>
      <c r="K51" s="123"/>
      <c r="L51" s="123"/>
      <c r="M51" s="122" t="s">
        <v>235</v>
      </c>
    </row>
    <row r="52" spans="1:13" ht="16.5" customHeight="1" x14ac:dyDescent="0.2">
      <c r="A52" s="34" t="s">
        <v>81</v>
      </c>
      <c r="B52" s="34"/>
      <c r="C52" s="34"/>
      <c r="D52" s="34"/>
    </row>
    <row r="53" spans="1:13" ht="16.5" customHeight="1" x14ac:dyDescent="0.2">
      <c r="A53" s="47" t="str">
        <f>+A3</f>
        <v>For the three-month period ended 31 March 2020</v>
      </c>
      <c r="B53" s="47"/>
      <c r="C53" s="47"/>
      <c r="D53" s="47"/>
      <c r="E53" s="129"/>
      <c r="F53" s="129"/>
      <c r="G53" s="130"/>
      <c r="H53" s="131"/>
      <c r="I53" s="130"/>
      <c r="J53" s="132"/>
      <c r="K53" s="130"/>
      <c r="L53" s="133"/>
      <c r="M53" s="130"/>
    </row>
    <row r="54" spans="1:13" ht="14.1" customHeight="1" x14ac:dyDescent="0.2"/>
    <row r="55" spans="1:13" ht="14.1" customHeight="1" x14ac:dyDescent="0.2"/>
    <row r="56" spans="1:13" ht="14.1" customHeight="1" x14ac:dyDescent="0.2">
      <c r="A56" s="82" t="s">
        <v>2</v>
      </c>
      <c r="B56" s="82"/>
      <c r="C56" s="82"/>
      <c r="D56" s="82"/>
      <c r="E56" s="135"/>
      <c r="F56" s="135"/>
      <c r="G56" s="287" t="s">
        <v>144</v>
      </c>
      <c r="H56" s="287"/>
      <c r="I56" s="287"/>
      <c r="J56" s="120"/>
      <c r="K56" s="288" t="s">
        <v>145</v>
      </c>
      <c r="L56" s="288"/>
      <c r="M56" s="288"/>
    </row>
    <row r="57" spans="1:13" ht="14.1" customHeight="1" x14ac:dyDescent="0.2">
      <c r="A57" s="82"/>
      <c r="B57" s="82"/>
      <c r="C57" s="82"/>
      <c r="D57" s="82"/>
      <c r="E57" s="135"/>
      <c r="F57" s="135"/>
      <c r="G57" s="286" t="s">
        <v>215</v>
      </c>
      <c r="H57" s="286"/>
      <c r="I57" s="286"/>
      <c r="J57" s="120"/>
      <c r="K57" s="286" t="s">
        <v>215</v>
      </c>
      <c r="L57" s="286"/>
      <c r="M57" s="286"/>
    </row>
    <row r="58" spans="1:13" ht="14.1" customHeight="1" x14ac:dyDescent="0.2">
      <c r="A58" s="82"/>
      <c r="B58" s="82"/>
      <c r="C58" s="82"/>
      <c r="D58" s="82"/>
      <c r="E58" s="135"/>
      <c r="F58" s="135"/>
      <c r="G58" s="136" t="s">
        <v>204</v>
      </c>
      <c r="H58" s="137"/>
      <c r="I58" s="136" t="s">
        <v>171</v>
      </c>
      <c r="J58" s="121"/>
      <c r="K58" s="136" t="s">
        <v>204</v>
      </c>
      <c r="L58" s="137"/>
      <c r="M58" s="136" t="s">
        <v>171</v>
      </c>
    </row>
    <row r="59" spans="1:13" ht="14.1" customHeight="1" x14ac:dyDescent="0.2">
      <c r="A59" s="82"/>
      <c r="B59" s="82"/>
      <c r="C59" s="82"/>
      <c r="D59" s="82"/>
      <c r="E59" s="138" t="s">
        <v>3</v>
      </c>
      <c r="F59" s="135"/>
      <c r="G59" s="139" t="s">
        <v>214</v>
      </c>
      <c r="H59" s="137"/>
      <c r="I59" s="139" t="s">
        <v>214</v>
      </c>
      <c r="J59" s="121"/>
      <c r="K59" s="139" t="s">
        <v>214</v>
      </c>
      <c r="L59" s="137"/>
      <c r="M59" s="139" t="s">
        <v>214</v>
      </c>
    </row>
    <row r="60" spans="1:13" ht="14.1" customHeight="1" x14ac:dyDescent="0.2">
      <c r="A60" s="87" t="s">
        <v>101</v>
      </c>
      <c r="B60" s="82"/>
      <c r="C60" s="82"/>
      <c r="D60" s="82"/>
      <c r="E60" s="140"/>
      <c r="F60" s="140"/>
      <c r="G60" s="84"/>
      <c r="H60" s="134"/>
      <c r="I60" s="141"/>
      <c r="J60" s="142"/>
      <c r="K60" s="84"/>
      <c r="L60" s="143"/>
      <c r="M60" s="141"/>
    </row>
    <row r="61" spans="1:13" ht="14.1" customHeight="1" x14ac:dyDescent="0.2">
      <c r="A61" s="82" t="s">
        <v>188</v>
      </c>
      <c r="B61" s="82"/>
      <c r="C61" s="82"/>
      <c r="D61" s="82"/>
      <c r="E61" s="140"/>
      <c r="F61" s="140"/>
      <c r="G61" s="84"/>
      <c r="H61" s="144"/>
      <c r="I61" s="141"/>
      <c r="J61" s="141"/>
      <c r="K61" s="84"/>
      <c r="L61" s="141"/>
      <c r="M61" s="141"/>
    </row>
    <row r="62" spans="1:13" ht="14.1" customHeight="1" x14ac:dyDescent="0.2">
      <c r="A62" s="82"/>
      <c r="B62" s="82" t="s">
        <v>189</v>
      </c>
      <c r="C62" s="82"/>
      <c r="D62" s="82"/>
      <c r="E62" s="140"/>
      <c r="F62" s="140"/>
      <c r="G62" s="84" t="s">
        <v>213</v>
      </c>
      <c r="H62" s="144"/>
      <c r="I62" s="141">
        <v>6560</v>
      </c>
      <c r="J62" s="141"/>
      <c r="K62" s="84">
        <v>0</v>
      </c>
      <c r="L62" s="141"/>
      <c r="M62" s="141">
        <v>0</v>
      </c>
    </row>
    <row r="63" spans="1:13" ht="14.1" customHeight="1" x14ac:dyDescent="0.2">
      <c r="A63" s="82" t="s">
        <v>102</v>
      </c>
      <c r="B63" s="82"/>
      <c r="C63" s="82"/>
      <c r="D63" s="82"/>
      <c r="E63" s="140"/>
      <c r="F63" s="140"/>
      <c r="G63" s="84">
        <v>0</v>
      </c>
      <c r="H63" s="144"/>
      <c r="I63" s="141">
        <v>-359139</v>
      </c>
      <c r="J63" s="141"/>
      <c r="K63" s="84">
        <v>0</v>
      </c>
      <c r="L63" s="141"/>
      <c r="M63" s="141">
        <v>0</v>
      </c>
    </row>
    <row r="64" spans="1:13" ht="14.1" customHeight="1" x14ac:dyDescent="0.2">
      <c r="A64" s="82" t="s">
        <v>174</v>
      </c>
      <c r="B64" s="82"/>
      <c r="C64" s="82"/>
      <c r="D64" s="82"/>
      <c r="E64" s="140"/>
      <c r="F64" s="140"/>
      <c r="G64" s="84" t="s">
        <v>213</v>
      </c>
      <c r="H64" s="144"/>
      <c r="I64" s="141">
        <v>1000</v>
      </c>
      <c r="J64" s="141"/>
      <c r="K64" s="84">
        <v>0</v>
      </c>
      <c r="L64" s="141"/>
      <c r="M64" s="141">
        <v>0</v>
      </c>
    </row>
    <row r="65" spans="1:13" ht="14.1" customHeight="1" x14ac:dyDescent="0.2">
      <c r="A65" s="82" t="s">
        <v>202</v>
      </c>
      <c r="B65" s="82"/>
      <c r="C65" s="82"/>
      <c r="D65" s="82"/>
      <c r="E65" s="140"/>
      <c r="F65" s="140"/>
      <c r="G65" s="84">
        <v>-24790</v>
      </c>
      <c r="H65" s="144"/>
      <c r="I65" s="141">
        <v>-11481</v>
      </c>
      <c r="J65" s="141"/>
      <c r="K65" s="84">
        <v>0</v>
      </c>
      <c r="L65" s="141"/>
      <c r="M65" s="141">
        <v>0</v>
      </c>
    </row>
    <row r="66" spans="1:13" ht="14.1" customHeight="1" x14ac:dyDescent="0.2">
      <c r="A66" s="82" t="s">
        <v>273</v>
      </c>
      <c r="B66" s="82"/>
      <c r="C66" s="82"/>
      <c r="D66" s="82"/>
      <c r="E66" s="140"/>
      <c r="F66" s="140"/>
      <c r="G66" s="84"/>
      <c r="H66" s="144"/>
      <c r="I66" s="141"/>
      <c r="J66" s="141"/>
      <c r="K66" s="84"/>
      <c r="L66" s="141"/>
      <c r="M66" s="141"/>
    </row>
    <row r="67" spans="1:13" ht="14.1" customHeight="1" x14ac:dyDescent="0.2">
      <c r="B67" s="82" t="s">
        <v>274</v>
      </c>
      <c r="C67" s="82"/>
      <c r="D67" s="82"/>
      <c r="E67" s="140"/>
      <c r="F67" s="140"/>
      <c r="G67" s="84">
        <v>-542960</v>
      </c>
      <c r="H67" s="144"/>
      <c r="I67" s="141">
        <v>-752488</v>
      </c>
      <c r="J67" s="141"/>
      <c r="K67" s="84">
        <v>-10505</v>
      </c>
      <c r="L67" s="141"/>
      <c r="M67" s="141">
        <v>-15854</v>
      </c>
    </row>
    <row r="68" spans="1:13" ht="14.1" customHeight="1" x14ac:dyDescent="0.2">
      <c r="A68" s="82" t="s">
        <v>221</v>
      </c>
      <c r="B68" s="82"/>
      <c r="C68" s="82"/>
      <c r="D68" s="82"/>
      <c r="E68" s="140"/>
      <c r="F68" s="140"/>
      <c r="G68" s="84">
        <v>-229834</v>
      </c>
      <c r="H68" s="144"/>
      <c r="I68" s="141">
        <v>0</v>
      </c>
      <c r="J68" s="141"/>
      <c r="K68" s="84">
        <v>0</v>
      </c>
      <c r="L68" s="141"/>
      <c r="M68" s="141">
        <v>0</v>
      </c>
    </row>
    <row r="69" spans="1:13" ht="14.1" customHeight="1" x14ac:dyDescent="0.2">
      <c r="A69" s="82" t="s">
        <v>118</v>
      </c>
      <c r="B69" s="82"/>
      <c r="C69" s="82"/>
      <c r="D69" s="82"/>
      <c r="E69" s="140"/>
      <c r="F69" s="140"/>
      <c r="G69" s="84">
        <v>1477</v>
      </c>
      <c r="H69" s="144"/>
      <c r="I69" s="141">
        <v>1238</v>
      </c>
      <c r="J69" s="141"/>
      <c r="K69" s="84">
        <v>2655</v>
      </c>
      <c r="L69" s="141"/>
      <c r="M69" s="141">
        <v>968</v>
      </c>
    </row>
    <row r="70" spans="1:13" ht="14.1" customHeight="1" x14ac:dyDescent="0.2">
      <c r="A70" s="82" t="s">
        <v>103</v>
      </c>
      <c r="B70" s="82"/>
      <c r="C70" s="82"/>
      <c r="D70" s="82"/>
      <c r="E70" s="140"/>
      <c r="F70" s="140"/>
      <c r="G70" s="84">
        <v>-8113</v>
      </c>
      <c r="H70" s="144"/>
      <c r="I70" s="141">
        <v>-7174</v>
      </c>
      <c r="J70" s="141"/>
      <c r="K70" s="84">
        <v>-2764</v>
      </c>
      <c r="L70" s="141"/>
      <c r="M70" s="141">
        <v>-7027</v>
      </c>
    </row>
    <row r="71" spans="1:13" ht="14.1" customHeight="1" x14ac:dyDescent="0.2">
      <c r="A71" s="82" t="s">
        <v>104</v>
      </c>
      <c r="B71" s="82"/>
      <c r="C71" s="82"/>
      <c r="D71" s="82"/>
      <c r="E71" s="146">
        <v>18.5</v>
      </c>
      <c r="F71" s="140"/>
      <c r="G71" s="84">
        <v>105406</v>
      </c>
      <c r="H71" s="144"/>
      <c r="I71" s="141">
        <v>0</v>
      </c>
      <c r="J71" s="141"/>
      <c r="K71" s="84">
        <v>1657476</v>
      </c>
      <c r="L71" s="141"/>
      <c r="M71" s="141">
        <v>2195727</v>
      </c>
    </row>
    <row r="72" spans="1:13" ht="14.1" customHeight="1" x14ac:dyDescent="0.2">
      <c r="A72" s="82" t="s">
        <v>127</v>
      </c>
      <c r="B72" s="82"/>
      <c r="C72" s="82"/>
      <c r="D72" s="82"/>
      <c r="E72" s="146">
        <v>18.5</v>
      </c>
      <c r="F72" s="140"/>
      <c r="G72" s="84" t="s">
        <v>213</v>
      </c>
      <c r="H72" s="144"/>
      <c r="I72" s="141" t="s">
        <v>213</v>
      </c>
      <c r="J72" s="141"/>
      <c r="K72" s="84">
        <v>-1947620</v>
      </c>
      <c r="L72" s="141"/>
      <c r="M72" s="141">
        <v>-2645658</v>
      </c>
    </row>
    <row r="73" spans="1:13" ht="14.1" customHeight="1" x14ac:dyDescent="0.2">
      <c r="A73" s="82" t="s">
        <v>153</v>
      </c>
      <c r="B73" s="82"/>
      <c r="C73" s="82"/>
      <c r="D73" s="82"/>
      <c r="E73" s="146">
        <v>18.600000000000001</v>
      </c>
      <c r="F73" s="140"/>
      <c r="G73" s="84" t="s">
        <v>213</v>
      </c>
      <c r="H73" s="144"/>
      <c r="I73" s="141" t="s">
        <v>213</v>
      </c>
      <c r="J73" s="141"/>
      <c r="K73" s="84">
        <v>302790</v>
      </c>
      <c r="L73" s="141"/>
      <c r="M73" s="141">
        <v>142434</v>
      </c>
    </row>
    <row r="74" spans="1:13" ht="14.1" customHeight="1" x14ac:dyDescent="0.2">
      <c r="A74" s="82" t="s">
        <v>167</v>
      </c>
      <c r="B74" s="82"/>
      <c r="C74" s="82"/>
      <c r="D74" s="82"/>
      <c r="E74" s="146">
        <v>18.600000000000001</v>
      </c>
      <c r="F74" s="140"/>
      <c r="G74" s="84" t="s">
        <v>213</v>
      </c>
      <c r="H74" s="144"/>
      <c r="I74" s="141" t="s">
        <v>213</v>
      </c>
      <c r="J74" s="141"/>
      <c r="K74" s="84">
        <v>0</v>
      </c>
      <c r="L74" s="141"/>
      <c r="M74" s="141">
        <v>-300000</v>
      </c>
    </row>
    <row r="75" spans="1:13" ht="14.1" customHeight="1" x14ac:dyDescent="0.2">
      <c r="A75" s="82" t="s">
        <v>198</v>
      </c>
      <c r="B75" s="82"/>
      <c r="C75" s="82"/>
      <c r="D75" s="82"/>
      <c r="E75" s="146"/>
      <c r="F75" s="140"/>
      <c r="G75" s="84">
        <v>2343</v>
      </c>
      <c r="H75" s="144"/>
      <c r="I75" s="141">
        <v>133</v>
      </c>
      <c r="J75" s="141"/>
      <c r="K75" s="84">
        <v>143</v>
      </c>
      <c r="L75" s="141"/>
      <c r="M75" s="141">
        <v>133</v>
      </c>
    </row>
    <row r="76" spans="1:13" ht="14.1" customHeight="1" x14ac:dyDescent="0.2">
      <c r="A76" s="82" t="s">
        <v>251</v>
      </c>
      <c r="B76" s="82"/>
      <c r="C76" s="82"/>
      <c r="D76" s="82"/>
      <c r="E76" s="146"/>
      <c r="F76" s="140"/>
      <c r="G76" s="84"/>
      <c r="H76" s="144"/>
      <c r="I76" s="141"/>
      <c r="J76" s="141"/>
      <c r="K76" s="84"/>
      <c r="L76" s="141"/>
      <c r="M76" s="141"/>
    </row>
    <row r="77" spans="1:13" ht="14.1" customHeight="1" x14ac:dyDescent="0.2">
      <c r="A77" s="82"/>
      <c r="B77" s="82" t="s">
        <v>252</v>
      </c>
      <c r="C77" s="82"/>
      <c r="D77" s="82"/>
      <c r="E77" s="140"/>
      <c r="F77" s="140"/>
      <c r="G77" s="84" t="s">
        <v>213</v>
      </c>
      <c r="H77" s="144"/>
      <c r="I77" s="141">
        <v>0</v>
      </c>
      <c r="J77" s="141"/>
      <c r="K77" s="84">
        <v>0</v>
      </c>
      <c r="L77" s="141"/>
      <c r="M77" s="141">
        <v>-15000</v>
      </c>
    </row>
    <row r="78" spans="1:13" ht="14.1" customHeight="1" x14ac:dyDescent="0.2">
      <c r="A78" s="82" t="s">
        <v>225</v>
      </c>
      <c r="B78" s="82"/>
      <c r="C78" s="82"/>
      <c r="D78" s="82"/>
      <c r="E78" s="146"/>
      <c r="F78" s="140"/>
      <c r="G78" s="88">
        <v>0</v>
      </c>
      <c r="H78" s="144"/>
      <c r="I78" s="147">
        <v>-2200</v>
      </c>
      <c r="J78" s="141"/>
      <c r="K78" s="88">
        <v>0</v>
      </c>
      <c r="L78" s="141"/>
      <c r="M78" s="147">
        <v>-2200</v>
      </c>
    </row>
    <row r="79" spans="1:13" ht="9.9499999999999993" customHeight="1" x14ac:dyDescent="0.2">
      <c r="A79" s="87"/>
      <c r="B79" s="82"/>
      <c r="C79" s="82"/>
      <c r="D79" s="82"/>
      <c r="E79" s="140"/>
      <c r="F79" s="140"/>
      <c r="G79" s="104"/>
      <c r="H79" s="149"/>
      <c r="I79" s="143"/>
      <c r="J79" s="142"/>
      <c r="K79" s="104"/>
      <c r="L79" s="143"/>
      <c r="M79" s="143"/>
    </row>
    <row r="80" spans="1:13" ht="14.1" customHeight="1" x14ac:dyDescent="0.2">
      <c r="A80" s="87" t="s">
        <v>250</v>
      </c>
      <c r="B80" s="82"/>
      <c r="C80" s="82"/>
      <c r="D80" s="82"/>
      <c r="E80" s="140"/>
      <c r="F80" s="140"/>
      <c r="G80" s="108"/>
      <c r="H80" s="149"/>
      <c r="I80" s="152"/>
      <c r="J80" s="142"/>
      <c r="K80" s="108"/>
      <c r="L80" s="166"/>
      <c r="M80" s="166"/>
    </row>
    <row r="81" spans="1:13" ht="14.1" customHeight="1" x14ac:dyDescent="0.2">
      <c r="A81" s="87"/>
      <c r="B81" s="87" t="s">
        <v>260</v>
      </c>
      <c r="C81" s="82"/>
      <c r="D81" s="82"/>
      <c r="E81" s="140"/>
      <c r="F81" s="140"/>
      <c r="G81" s="105">
        <f>SUM(G61:G78)</f>
        <v>-696471</v>
      </c>
      <c r="H81" s="149"/>
      <c r="I81" s="150">
        <f>SUM(I61:I78)</f>
        <v>-1123551</v>
      </c>
      <c r="J81" s="142"/>
      <c r="K81" s="105">
        <f>SUM(K61:K78)</f>
        <v>2175</v>
      </c>
      <c r="L81" s="143"/>
      <c r="M81" s="150">
        <f>SUM(M61:M78)</f>
        <v>-646477</v>
      </c>
    </row>
    <row r="82" spans="1:13" ht="9.9499999999999993" customHeight="1" x14ac:dyDescent="0.2">
      <c r="A82" s="87"/>
      <c r="B82" s="82"/>
      <c r="C82" s="82"/>
      <c r="D82" s="82"/>
      <c r="E82" s="140"/>
      <c r="F82" s="140"/>
      <c r="G82" s="104"/>
      <c r="H82" s="149"/>
      <c r="I82" s="143"/>
      <c r="J82" s="142"/>
      <c r="K82" s="104"/>
      <c r="L82" s="143"/>
      <c r="M82" s="143"/>
    </row>
    <row r="83" spans="1:13" ht="14.1" customHeight="1" x14ac:dyDescent="0.2">
      <c r="A83" s="87" t="s">
        <v>105</v>
      </c>
      <c r="B83" s="82"/>
      <c r="C83" s="82"/>
      <c r="D83" s="82"/>
      <c r="E83" s="140"/>
      <c r="F83" s="140"/>
      <c r="G83" s="108"/>
      <c r="H83" s="149"/>
      <c r="I83" s="152"/>
      <c r="J83" s="142"/>
      <c r="K83" s="108"/>
      <c r="L83" s="143"/>
      <c r="M83" s="152"/>
    </row>
    <row r="84" spans="1:13" ht="14.1" customHeight="1" x14ac:dyDescent="0.2">
      <c r="A84" s="82" t="s">
        <v>190</v>
      </c>
      <c r="B84" s="82"/>
      <c r="C84" s="82"/>
      <c r="D84" s="82"/>
      <c r="E84" s="140"/>
      <c r="F84" s="140"/>
      <c r="G84" s="111"/>
      <c r="I84" s="126"/>
      <c r="J84" s="126"/>
      <c r="K84" s="111"/>
      <c r="L84" s="126"/>
      <c r="M84" s="126"/>
    </row>
    <row r="85" spans="1:13" ht="14.1" customHeight="1" x14ac:dyDescent="0.2">
      <c r="A85" s="82"/>
      <c r="B85" s="82" t="s">
        <v>200</v>
      </c>
      <c r="C85" s="82"/>
      <c r="D85" s="82"/>
      <c r="E85" s="140"/>
      <c r="F85" s="140"/>
      <c r="G85" s="84">
        <v>449297</v>
      </c>
      <c r="H85" s="134"/>
      <c r="I85" s="141">
        <v>0</v>
      </c>
      <c r="J85" s="134"/>
      <c r="K85" s="84">
        <v>0</v>
      </c>
      <c r="L85" s="134"/>
      <c r="M85" s="141">
        <v>0</v>
      </c>
    </row>
    <row r="86" spans="1:13" ht="14.1" customHeight="1" x14ac:dyDescent="0.2">
      <c r="A86" s="82" t="s">
        <v>191</v>
      </c>
      <c r="B86" s="82"/>
      <c r="C86" s="82"/>
      <c r="D86" s="82"/>
      <c r="E86" s="126"/>
      <c r="F86" s="126"/>
      <c r="G86" s="111"/>
      <c r="I86" s="126"/>
      <c r="J86" s="126"/>
      <c r="K86" s="111"/>
      <c r="L86" s="126"/>
      <c r="M86" s="126"/>
    </row>
    <row r="87" spans="1:13" ht="14.1" customHeight="1" x14ac:dyDescent="0.2">
      <c r="A87" s="82"/>
      <c r="B87" s="82" t="s">
        <v>131</v>
      </c>
      <c r="C87" s="82"/>
      <c r="D87" s="82"/>
      <c r="E87" s="140">
        <v>14</v>
      </c>
      <c r="F87" s="140"/>
      <c r="G87" s="107">
        <v>8490000</v>
      </c>
      <c r="H87" s="149"/>
      <c r="I87" s="153">
        <v>7250000</v>
      </c>
      <c r="J87" s="143"/>
      <c r="K87" s="107">
        <v>600000</v>
      </c>
      <c r="L87" s="141"/>
      <c r="M87" s="153">
        <v>300000</v>
      </c>
    </row>
    <row r="88" spans="1:13" ht="14.1" customHeight="1" x14ac:dyDescent="0.2">
      <c r="A88" s="82" t="s">
        <v>192</v>
      </c>
      <c r="B88" s="82"/>
      <c r="C88" s="82"/>
      <c r="D88" s="82"/>
      <c r="E88" s="126"/>
      <c r="F88" s="126"/>
      <c r="G88" s="111"/>
      <c r="I88" s="126"/>
      <c r="J88" s="126"/>
      <c r="K88" s="111"/>
      <c r="L88" s="126"/>
      <c r="M88" s="126"/>
    </row>
    <row r="89" spans="1:13" ht="14.1" customHeight="1" x14ac:dyDescent="0.2">
      <c r="A89" s="82"/>
      <c r="B89" s="82" t="s">
        <v>131</v>
      </c>
      <c r="C89" s="82"/>
      <c r="D89" s="82"/>
      <c r="E89" s="140">
        <v>14</v>
      </c>
      <c r="F89" s="140"/>
      <c r="G89" s="107">
        <v>-9140000</v>
      </c>
      <c r="H89" s="149"/>
      <c r="I89" s="153">
        <v>-6500000</v>
      </c>
      <c r="J89" s="143"/>
      <c r="K89" s="107">
        <v>-600000</v>
      </c>
      <c r="L89" s="141"/>
      <c r="M89" s="153">
        <v>0</v>
      </c>
    </row>
    <row r="90" spans="1:13" ht="14.1" customHeight="1" x14ac:dyDescent="0.2">
      <c r="A90" s="82" t="s">
        <v>106</v>
      </c>
      <c r="B90" s="82"/>
      <c r="C90" s="82"/>
      <c r="D90" s="82"/>
      <c r="E90" s="146">
        <v>18.7</v>
      </c>
      <c r="F90" s="140"/>
      <c r="G90" s="84">
        <v>0</v>
      </c>
      <c r="H90" s="149"/>
      <c r="I90" s="141">
        <v>0</v>
      </c>
      <c r="J90" s="143"/>
      <c r="K90" s="107">
        <v>219900</v>
      </c>
      <c r="L90" s="141"/>
      <c r="M90" s="153">
        <v>273700</v>
      </c>
    </row>
    <row r="91" spans="1:13" ht="14.1" customHeight="1" x14ac:dyDescent="0.2">
      <c r="A91" s="82" t="s">
        <v>168</v>
      </c>
      <c r="B91" s="82"/>
      <c r="C91" s="82"/>
      <c r="D91" s="82"/>
      <c r="E91" s="146">
        <v>18.7</v>
      </c>
      <c r="F91" s="140"/>
      <c r="G91" s="84">
        <v>0</v>
      </c>
      <c r="H91" s="149"/>
      <c r="I91" s="141">
        <v>0</v>
      </c>
      <c r="J91" s="143"/>
      <c r="K91" s="107">
        <v>-115365</v>
      </c>
      <c r="L91" s="141"/>
      <c r="M91" s="153">
        <v>-214374</v>
      </c>
    </row>
    <row r="92" spans="1:13" ht="14.1" customHeight="1" x14ac:dyDescent="0.2">
      <c r="A92" s="82" t="s">
        <v>156</v>
      </c>
      <c r="B92" s="82"/>
      <c r="C92" s="82"/>
      <c r="D92" s="82"/>
      <c r="E92" s="140">
        <v>15</v>
      </c>
      <c r="F92" s="140"/>
      <c r="G92" s="84">
        <v>0</v>
      </c>
      <c r="H92" s="149"/>
      <c r="I92" s="141">
        <v>400000</v>
      </c>
      <c r="J92" s="143"/>
      <c r="K92" s="107">
        <v>0</v>
      </c>
      <c r="L92" s="141"/>
      <c r="M92" s="153">
        <v>400000</v>
      </c>
    </row>
    <row r="93" spans="1:13" ht="14.1" customHeight="1" x14ac:dyDescent="0.2">
      <c r="A93" s="82" t="s">
        <v>169</v>
      </c>
      <c r="B93" s="82"/>
      <c r="C93" s="82"/>
      <c r="D93" s="82"/>
      <c r="E93" s="140">
        <v>15</v>
      </c>
      <c r="F93" s="140"/>
      <c r="G93" s="84">
        <v>-393868</v>
      </c>
      <c r="H93" s="149"/>
      <c r="I93" s="141">
        <v>-316088</v>
      </c>
      <c r="J93" s="143"/>
      <c r="K93" s="84">
        <v>-314700</v>
      </c>
      <c r="L93" s="141"/>
      <c r="M93" s="141">
        <v>-253688</v>
      </c>
    </row>
    <row r="94" spans="1:13" ht="14.1" customHeight="1" x14ac:dyDescent="0.2">
      <c r="A94" s="82" t="s">
        <v>128</v>
      </c>
      <c r="B94" s="82"/>
      <c r="C94" s="82"/>
      <c r="D94" s="82"/>
      <c r="E94" s="140"/>
      <c r="F94" s="140"/>
      <c r="G94" s="84">
        <v>0</v>
      </c>
      <c r="H94" s="149"/>
      <c r="I94" s="141">
        <v>1400000</v>
      </c>
      <c r="J94" s="143"/>
      <c r="K94" s="84">
        <v>0</v>
      </c>
      <c r="L94" s="141"/>
      <c r="M94" s="141">
        <v>1400000</v>
      </c>
    </row>
    <row r="95" spans="1:13" ht="14.1" customHeight="1" x14ac:dyDescent="0.2">
      <c r="A95" s="82" t="s">
        <v>173</v>
      </c>
      <c r="B95" s="82"/>
      <c r="C95" s="82"/>
      <c r="D95" s="82"/>
      <c r="E95" s="140"/>
      <c r="F95" s="140"/>
      <c r="G95" s="84">
        <v>0</v>
      </c>
      <c r="H95" s="149"/>
      <c r="I95" s="141">
        <v>-1500000</v>
      </c>
      <c r="J95" s="143"/>
      <c r="K95" s="84">
        <v>0</v>
      </c>
      <c r="L95" s="141"/>
      <c r="M95" s="141">
        <v>-1500000</v>
      </c>
    </row>
    <row r="96" spans="1:13" ht="14.1" customHeight="1" x14ac:dyDescent="0.2">
      <c r="A96" s="82" t="s">
        <v>201</v>
      </c>
      <c r="B96" s="82"/>
      <c r="C96" s="82"/>
      <c r="D96" s="82"/>
      <c r="E96" s="140"/>
      <c r="F96" s="140"/>
      <c r="G96" s="84"/>
      <c r="H96" s="149"/>
      <c r="I96" s="141"/>
      <c r="J96" s="143"/>
      <c r="K96" s="84"/>
      <c r="L96" s="141"/>
      <c r="M96" s="141"/>
    </row>
    <row r="97" spans="1:13" ht="14.1" customHeight="1" x14ac:dyDescent="0.2">
      <c r="A97" s="82"/>
      <c r="B97" s="82" t="s">
        <v>199</v>
      </c>
      <c r="C97" s="82"/>
      <c r="D97" s="82"/>
      <c r="E97" s="140"/>
      <c r="F97" s="140"/>
      <c r="G97" s="84">
        <v>0</v>
      </c>
      <c r="H97" s="149"/>
      <c r="I97" s="141">
        <v>-3936</v>
      </c>
      <c r="J97" s="143"/>
      <c r="K97" s="84">
        <v>0</v>
      </c>
      <c r="L97" s="141"/>
      <c r="M97" s="141">
        <v>-3936</v>
      </c>
    </row>
    <row r="98" spans="1:13" ht="14.1" customHeight="1" x14ac:dyDescent="0.2">
      <c r="A98" s="82" t="s">
        <v>222</v>
      </c>
      <c r="B98" s="82"/>
      <c r="C98" s="82"/>
      <c r="D98" s="82"/>
      <c r="E98" s="140">
        <v>16</v>
      </c>
      <c r="F98" s="140"/>
      <c r="G98" s="84">
        <v>-165350</v>
      </c>
      <c r="H98" s="149"/>
      <c r="I98" s="141">
        <v>-46118</v>
      </c>
      <c r="J98" s="143"/>
      <c r="K98" s="84">
        <v>-18578</v>
      </c>
      <c r="L98" s="141"/>
      <c r="M98" s="141">
        <v>-9593</v>
      </c>
    </row>
    <row r="99" spans="1:13" ht="14.1" customHeight="1" x14ac:dyDescent="0.2">
      <c r="A99" s="82" t="s">
        <v>193</v>
      </c>
      <c r="B99" s="82"/>
      <c r="C99" s="82"/>
      <c r="D99" s="82"/>
      <c r="E99" s="140"/>
      <c r="F99" s="140"/>
      <c r="G99" s="107"/>
      <c r="H99" s="149"/>
      <c r="I99" s="153"/>
      <c r="J99" s="143"/>
      <c r="K99" s="107"/>
      <c r="L99" s="141"/>
      <c r="M99" s="153"/>
    </row>
    <row r="100" spans="1:13" ht="14.1" customHeight="1" x14ac:dyDescent="0.2">
      <c r="A100" s="82"/>
      <c r="B100" s="82" t="s">
        <v>184</v>
      </c>
      <c r="C100" s="82"/>
      <c r="D100" s="82"/>
      <c r="E100" s="140"/>
      <c r="F100" s="140"/>
      <c r="G100" s="109">
        <v>0</v>
      </c>
      <c r="H100" s="149"/>
      <c r="I100" s="154">
        <v>10000</v>
      </c>
      <c r="J100" s="143"/>
      <c r="K100" s="109">
        <v>0</v>
      </c>
      <c r="L100" s="141"/>
      <c r="M100" s="154">
        <v>0</v>
      </c>
    </row>
    <row r="101" spans="1:13" ht="9.9499999999999993" customHeight="1" x14ac:dyDescent="0.2">
      <c r="A101" s="82"/>
      <c r="B101" s="82"/>
      <c r="C101" s="82"/>
      <c r="D101" s="82"/>
      <c r="E101" s="134"/>
      <c r="F101" s="134"/>
      <c r="G101" s="89"/>
      <c r="H101" s="134"/>
      <c r="I101" s="134"/>
      <c r="J101" s="134"/>
      <c r="K101" s="89"/>
      <c r="L101" s="134"/>
      <c r="M101" s="134"/>
    </row>
    <row r="102" spans="1:13" ht="14.1" customHeight="1" x14ac:dyDescent="0.2">
      <c r="A102" s="87" t="s">
        <v>250</v>
      </c>
      <c r="B102" s="87"/>
      <c r="C102" s="82"/>
      <c r="D102" s="82"/>
      <c r="E102" s="140"/>
      <c r="F102" s="140"/>
      <c r="G102" s="111"/>
      <c r="I102" s="126"/>
      <c r="J102" s="126"/>
      <c r="K102" s="111"/>
      <c r="L102" s="126"/>
      <c r="M102" s="126"/>
    </row>
    <row r="103" spans="1:13" ht="14.1" customHeight="1" x14ac:dyDescent="0.2">
      <c r="A103" s="34"/>
      <c r="B103" s="87" t="s">
        <v>185</v>
      </c>
      <c r="G103" s="86">
        <f>SUM(G84:G101)</f>
        <v>-759921</v>
      </c>
      <c r="H103" s="149"/>
      <c r="I103" s="151">
        <f>SUM(I84:I101)</f>
        <v>693858</v>
      </c>
      <c r="J103" s="143"/>
      <c r="K103" s="86">
        <f>SUM(K84:K101)</f>
        <v>-228743</v>
      </c>
      <c r="L103" s="142"/>
      <c r="M103" s="151">
        <f>SUM(M84:M101)</f>
        <v>392109</v>
      </c>
    </row>
    <row r="104" spans="1:13" ht="8.25" customHeight="1" x14ac:dyDescent="0.2">
      <c r="A104" s="34"/>
      <c r="B104" s="87"/>
      <c r="G104" s="85"/>
      <c r="H104" s="268"/>
      <c r="I104" s="85"/>
      <c r="J104" s="269"/>
      <c r="K104" s="85"/>
      <c r="L104" s="142"/>
      <c r="M104" s="267"/>
    </row>
    <row r="105" spans="1:13" ht="30" customHeight="1" x14ac:dyDescent="0.2">
      <c r="A105" s="285" t="str">
        <f>+A50</f>
        <v>The accompanying condensed notes to the interim financial information on pages 12 to 41 are an integral part of this interim financial information.</v>
      </c>
      <c r="B105" s="285"/>
      <c r="C105" s="285"/>
      <c r="D105" s="285"/>
      <c r="E105" s="285"/>
      <c r="F105" s="285"/>
      <c r="G105" s="285"/>
      <c r="H105" s="285"/>
      <c r="I105" s="285"/>
      <c r="J105" s="285"/>
      <c r="K105" s="285"/>
      <c r="L105" s="285"/>
      <c r="M105" s="285"/>
    </row>
    <row r="106" spans="1:13" ht="16.5" customHeight="1" x14ac:dyDescent="0.2">
      <c r="A106" s="34" t="str">
        <f>A1</f>
        <v>PTG Energy Public Company Limited</v>
      </c>
      <c r="B106" s="34"/>
      <c r="C106" s="34"/>
      <c r="D106" s="34"/>
      <c r="K106" s="123"/>
      <c r="L106" s="123"/>
      <c r="M106" s="122" t="s">
        <v>235</v>
      </c>
    </row>
    <row r="107" spans="1:13" ht="16.5" customHeight="1" x14ac:dyDescent="0.2">
      <c r="A107" s="34" t="s">
        <v>81</v>
      </c>
      <c r="B107" s="34"/>
      <c r="C107" s="34"/>
      <c r="D107" s="34"/>
    </row>
    <row r="108" spans="1:13" ht="16.5" customHeight="1" x14ac:dyDescent="0.2">
      <c r="A108" s="47" t="str">
        <f>A3</f>
        <v>For the three-month period ended 31 March 2020</v>
      </c>
      <c r="B108" s="47"/>
      <c r="C108" s="47"/>
      <c r="D108" s="47"/>
      <c r="E108" s="129"/>
      <c r="F108" s="129"/>
      <c r="G108" s="130"/>
      <c r="H108" s="131"/>
      <c r="I108" s="130"/>
      <c r="J108" s="132"/>
      <c r="K108" s="130"/>
      <c r="L108" s="133"/>
      <c r="M108" s="130"/>
    </row>
    <row r="111" spans="1:13" ht="16.5" customHeight="1" x14ac:dyDescent="0.2">
      <c r="A111" s="82" t="s">
        <v>2</v>
      </c>
      <c r="B111" s="82"/>
      <c r="C111" s="82"/>
      <c r="D111" s="82"/>
      <c r="E111" s="135"/>
      <c r="F111" s="135"/>
      <c r="G111" s="287" t="s">
        <v>144</v>
      </c>
      <c r="H111" s="287"/>
      <c r="I111" s="287"/>
      <c r="J111" s="120"/>
      <c r="K111" s="288" t="s">
        <v>145</v>
      </c>
      <c r="L111" s="288"/>
      <c r="M111" s="288"/>
    </row>
    <row r="112" spans="1:13" ht="16.5" customHeight="1" x14ac:dyDescent="0.2">
      <c r="A112" s="82"/>
      <c r="B112" s="82"/>
      <c r="C112" s="82"/>
      <c r="D112" s="82"/>
      <c r="E112" s="135"/>
      <c r="F112" s="135"/>
      <c r="G112" s="286" t="s">
        <v>215</v>
      </c>
      <c r="H112" s="286"/>
      <c r="I112" s="286"/>
      <c r="J112" s="120"/>
      <c r="K112" s="286" t="s">
        <v>215</v>
      </c>
      <c r="L112" s="286"/>
      <c r="M112" s="286"/>
    </row>
    <row r="113" spans="1:13" ht="16.5" customHeight="1" x14ac:dyDescent="0.2">
      <c r="A113" s="82"/>
      <c r="B113" s="82"/>
      <c r="C113" s="82"/>
      <c r="D113" s="82"/>
      <c r="E113" s="135"/>
      <c r="F113" s="135"/>
      <c r="G113" s="136" t="s">
        <v>204</v>
      </c>
      <c r="H113" s="137"/>
      <c r="I113" s="136" t="s">
        <v>171</v>
      </c>
      <c r="J113" s="121"/>
      <c r="K113" s="136" t="s">
        <v>204</v>
      </c>
      <c r="L113" s="137"/>
      <c r="M113" s="136" t="s">
        <v>171</v>
      </c>
    </row>
    <row r="114" spans="1:13" ht="16.5" customHeight="1" x14ac:dyDescent="0.2">
      <c r="A114" s="82"/>
      <c r="B114" s="82"/>
      <c r="C114" s="82"/>
      <c r="D114" s="82"/>
      <c r="E114" s="135"/>
      <c r="F114" s="135"/>
      <c r="G114" s="139" t="s">
        <v>214</v>
      </c>
      <c r="H114" s="137"/>
      <c r="I114" s="139" t="s">
        <v>214</v>
      </c>
      <c r="J114" s="121"/>
      <c r="K114" s="139" t="s">
        <v>214</v>
      </c>
      <c r="L114" s="137"/>
      <c r="M114" s="139" t="s">
        <v>214</v>
      </c>
    </row>
    <row r="115" spans="1:13" ht="16.5" customHeight="1" x14ac:dyDescent="0.2">
      <c r="A115" s="82"/>
      <c r="B115" s="82"/>
      <c r="C115" s="82"/>
      <c r="D115" s="82"/>
      <c r="E115" s="140"/>
      <c r="F115" s="140"/>
      <c r="G115" s="84"/>
      <c r="H115" s="149"/>
      <c r="I115" s="141"/>
      <c r="J115" s="143"/>
      <c r="K115" s="84"/>
      <c r="L115" s="142"/>
      <c r="M115" s="141"/>
    </row>
    <row r="116" spans="1:13" ht="16.5" customHeight="1" x14ac:dyDescent="0.2">
      <c r="A116" s="87" t="s">
        <v>175</v>
      </c>
      <c r="B116" s="87"/>
      <c r="C116" s="82"/>
      <c r="D116" s="82"/>
      <c r="E116" s="140"/>
      <c r="F116" s="140"/>
      <c r="G116" s="104">
        <v>-581075</v>
      </c>
      <c r="H116" s="143"/>
      <c r="I116" s="143">
        <f>I47+I81+I103</f>
        <v>347740</v>
      </c>
      <c r="J116" s="143"/>
      <c r="K116" s="104">
        <v>-137106</v>
      </c>
      <c r="L116" s="143"/>
      <c r="M116" s="143">
        <f>M47+M81+M103</f>
        <v>-161793</v>
      </c>
    </row>
    <row r="117" spans="1:13" ht="16.5" customHeight="1" x14ac:dyDescent="0.2">
      <c r="A117" s="82" t="s">
        <v>107</v>
      </c>
      <c r="B117" s="82"/>
      <c r="C117" s="82"/>
      <c r="D117" s="82"/>
      <c r="E117" s="140"/>
      <c r="F117" s="140"/>
      <c r="G117" s="105">
        <v>1037136</v>
      </c>
      <c r="H117" s="134"/>
      <c r="I117" s="150">
        <v>995775</v>
      </c>
      <c r="J117" s="143"/>
      <c r="K117" s="105">
        <v>187970</v>
      </c>
      <c r="L117" s="143"/>
      <c r="M117" s="150">
        <v>453965</v>
      </c>
    </row>
    <row r="118" spans="1:13" ht="16.5" customHeight="1" x14ac:dyDescent="0.2">
      <c r="A118" s="82"/>
      <c r="B118" s="82"/>
      <c r="C118" s="82"/>
      <c r="D118" s="82"/>
      <c r="E118" s="140"/>
      <c r="F118" s="140"/>
      <c r="G118" s="104"/>
      <c r="H118" s="149"/>
      <c r="I118" s="143"/>
      <c r="J118" s="143"/>
      <c r="K118" s="104"/>
      <c r="L118" s="143"/>
      <c r="M118" s="143"/>
    </row>
    <row r="119" spans="1:13" ht="16.5" customHeight="1" thickBot="1" x14ac:dyDescent="0.25">
      <c r="A119" s="87" t="s">
        <v>108</v>
      </c>
      <c r="B119" s="82"/>
      <c r="C119" s="82"/>
      <c r="D119" s="82"/>
      <c r="E119" s="140"/>
      <c r="F119" s="140"/>
      <c r="G119" s="106">
        <f>SUM(G116:G117)</f>
        <v>456061</v>
      </c>
      <c r="H119" s="149"/>
      <c r="I119" s="156">
        <f>SUM(I116:I117)</f>
        <v>1343515</v>
      </c>
      <c r="J119" s="141"/>
      <c r="K119" s="106">
        <f>SUM(K116:K117)</f>
        <v>50864</v>
      </c>
      <c r="L119" s="142"/>
      <c r="M119" s="156">
        <f>SUM(M116:M117)</f>
        <v>292172</v>
      </c>
    </row>
    <row r="120" spans="1:13" ht="16.5" customHeight="1" thickTop="1" x14ac:dyDescent="0.2">
      <c r="A120" s="82"/>
      <c r="B120" s="82"/>
      <c r="C120" s="82"/>
      <c r="D120" s="82"/>
      <c r="E120" s="140"/>
      <c r="F120" s="140"/>
      <c r="G120" s="104"/>
      <c r="H120" s="149"/>
      <c r="I120" s="143"/>
      <c r="J120" s="141"/>
      <c r="K120" s="104"/>
      <c r="L120" s="142"/>
      <c r="M120" s="143"/>
    </row>
    <row r="121" spans="1:13" ht="16.5" customHeight="1" x14ac:dyDescent="0.2">
      <c r="A121" s="82"/>
      <c r="B121" s="82"/>
      <c r="C121" s="82"/>
      <c r="D121" s="82"/>
      <c r="E121" s="140"/>
      <c r="F121" s="140"/>
      <c r="G121" s="104"/>
      <c r="H121" s="149"/>
      <c r="I121" s="143"/>
      <c r="J121" s="141"/>
      <c r="K121" s="104"/>
      <c r="L121" s="142"/>
      <c r="M121" s="143"/>
    </row>
    <row r="122" spans="1:13" ht="16.5" customHeight="1" x14ac:dyDescent="0.2">
      <c r="A122" s="87" t="s">
        <v>109</v>
      </c>
      <c r="B122" s="82"/>
      <c r="C122" s="82"/>
      <c r="D122" s="82"/>
      <c r="E122" s="140"/>
      <c r="F122" s="140"/>
      <c r="G122" s="104"/>
      <c r="H122" s="134"/>
      <c r="I122" s="143"/>
      <c r="J122" s="143"/>
      <c r="K122" s="104"/>
      <c r="L122" s="142"/>
      <c r="M122" s="143"/>
    </row>
    <row r="123" spans="1:13" ht="16.5" customHeight="1" x14ac:dyDescent="0.2">
      <c r="A123" s="266" t="s">
        <v>110</v>
      </c>
      <c r="B123" s="82"/>
      <c r="C123" s="82"/>
      <c r="D123" s="82"/>
      <c r="E123" s="140"/>
      <c r="F123" s="140"/>
      <c r="G123" s="89"/>
      <c r="H123" s="149"/>
      <c r="I123" s="134"/>
      <c r="J123" s="157"/>
      <c r="K123" s="104"/>
      <c r="L123" s="142"/>
      <c r="M123" s="143"/>
    </row>
    <row r="124" spans="1:13" ht="16.5" customHeight="1" x14ac:dyDescent="0.2">
      <c r="A124" s="82"/>
      <c r="B124" s="82" t="s">
        <v>111</v>
      </c>
      <c r="C124" s="82"/>
      <c r="D124" s="82"/>
      <c r="E124" s="140"/>
      <c r="F124" s="140"/>
      <c r="G124" s="105">
        <v>456061</v>
      </c>
      <c r="H124" s="149"/>
      <c r="I124" s="150">
        <v>1343515</v>
      </c>
      <c r="J124" s="157"/>
      <c r="K124" s="105">
        <v>50864</v>
      </c>
      <c r="L124" s="142"/>
      <c r="M124" s="150">
        <v>292172</v>
      </c>
    </row>
    <row r="125" spans="1:13" ht="16.5" customHeight="1" x14ac:dyDescent="0.2">
      <c r="A125" s="82"/>
      <c r="B125" s="82"/>
      <c r="C125" s="82"/>
      <c r="D125" s="82"/>
      <c r="E125" s="140"/>
      <c r="F125" s="140"/>
      <c r="G125" s="104"/>
      <c r="H125" s="149"/>
      <c r="I125" s="143"/>
      <c r="J125" s="157"/>
      <c r="K125" s="104"/>
      <c r="L125" s="142"/>
      <c r="M125" s="143"/>
    </row>
    <row r="126" spans="1:13" ht="16.5" customHeight="1" thickBot="1" x14ac:dyDescent="0.25">
      <c r="A126" s="82"/>
      <c r="B126" s="82"/>
      <c r="C126" s="82"/>
      <c r="D126" s="82"/>
      <c r="E126" s="140"/>
      <c r="F126" s="140"/>
      <c r="G126" s="106">
        <f>SUM(G124:G124)</f>
        <v>456061</v>
      </c>
      <c r="H126" s="149"/>
      <c r="I126" s="156">
        <f>SUM(I124:I124)</f>
        <v>1343515</v>
      </c>
      <c r="J126" s="152"/>
      <c r="K126" s="106">
        <f>SUM(K124:K124)</f>
        <v>50864</v>
      </c>
      <c r="L126" s="158"/>
      <c r="M126" s="156">
        <f>SUM(M124:M124)</f>
        <v>292172</v>
      </c>
    </row>
    <row r="127" spans="1:13" ht="16.5" customHeight="1" thickTop="1" x14ac:dyDescent="0.2">
      <c r="A127" s="82"/>
      <c r="B127" s="82"/>
      <c r="C127" s="82"/>
      <c r="D127" s="82"/>
      <c r="E127" s="140"/>
      <c r="F127" s="140"/>
      <c r="G127" s="104"/>
      <c r="H127" s="149"/>
      <c r="I127" s="143"/>
      <c r="J127" s="152"/>
      <c r="K127" s="104"/>
      <c r="L127" s="158"/>
      <c r="M127" s="143"/>
    </row>
    <row r="128" spans="1:13" ht="16.5" customHeight="1" x14ac:dyDescent="0.2">
      <c r="A128" s="82"/>
      <c r="B128" s="82"/>
      <c r="C128" s="82"/>
      <c r="D128" s="82"/>
      <c r="E128" s="135"/>
      <c r="F128" s="135"/>
      <c r="G128" s="159"/>
      <c r="H128" s="160"/>
      <c r="I128" s="161"/>
      <c r="J128" s="162"/>
      <c r="K128" s="159"/>
      <c r="L128" s="163"/>
      <c r="M128" s="161"/>
    </row>
    <row r="129" spans="1:13" ht="16.5" customHeight="1" x14ac:dyDescent="0.2">
      <c r="A129" s="87" t="s">
        <v>261</v>
      </c>
      <c r="B129" s="82"/>
      <c r="C129" s="82"/>
      <c r="D129" s="82"/>
      <c r="E129" s="140"/>
      <c r="F129" s="140"/>
      <c r="G129" s="107"/>
      <c r="H129" s="164"/>
      <c r="I129" s="153"/>
      <c r="J129" s="153"/>
      <c r="K129" s="107"/>
      <c r="L129" s="153"/>
      <c r="M129" s="153"/>
    </row>
    <row r="130" spans="1:13" ht="16.5" customHeight="1" x14ac:dyDescent="0.2">
      <c r="A130" s="266" t="s">
        <v>140</v>
      </c>
      <c r="B130" s="82"/>
      <c r="C130" s="82"/>
      <c r="D130" s="82"/>
      <c r="E130" s="140"/>
      <c r="F130" s="140"/>
      <c r="G130" s="107">
        <v>0</v>
      </c>
      <c r="H130" s="164"/>
      <c r="I130" s="153">
        <v>4413</v>
      </c>
      <c r="J130" s="153"/>
      <c r="K130" s="107">
        <v>0</v>
      </c>
      <c r="L130" s="153"/>
      <c r="M130" s="153">
        <v>0</v>
      </c>
    </row>
    <row r="131" spans="1:13" ht="16.5" customHeight="1" x14ac:dyDescent="0.2">
      <c r="A131" s="266" t="s">
        <v>143</v>
      </c>
      <c r="B131" s="82"/>
      <c r="C131" s="82"/>
      <c r="D131" s="82"/>
      <c r="E131" s="140"/>
      <c r="F131" s="140"/>
      <c r="G131" s="107">
        <v>121396</v>
      </c>
      <c r="H131" s="134"/>
      <c r="I131" s="153">
        <v>239991</v>
      </c>
      <c r="J131" s="142"/>
      <c r="K131" s="107">
        <v>20645</v>
      </c>
      <c r="L131" s="141"/>
      <c r="M131" s="153">
        <v>10818</v>
      </c>
    </row>
    <row r="132" spans="1:13" ht="16.5" customHeight="1" x14ac:dyDescent="0.2">
      <c r="A132" s="266" t="s">
        <v>112</v>
      </c>
      <c r="B132" s="82"/>
      <c r="C132" s="82"/>
      <c r="D132" s="82"/>
      <c r="E132" s="140"/>
      <c r="F132" s="140"/>
      <c r="G132" s="107">
        <v>14940</v>
      </c>
      <c r="H132" s="134"/>
      <c r="I132" s="153">
        <v>12488</v>
      </c>
      <c r="J132" s="142"/>
      <c r="K132" s="84">
        <v>14940</v>
      </c>
      <c r="L132" s="141"/>
      <c r="M132" s="141">
        <v>10799</v>
      </c>
    </row>
    <row r="133" spans="1:13" ht="16.5" customHeight="1" x14ac:dyDescent="0.2">
      <c r="G133" s="128"/>
      <c r="H133" s="155"/>
      <c r="I133" s="128"/>
      <c r="J133" s="125"/>
      <c r="K133" s="128"/>
      <c r="L133" s="127"/>
      <c r="M133" s="128"/>
    </row>
    <row r="134" spans="1:13" ht="16.5" customHeight="1" x14ac:dyDescent="0.2">
      <c r="G134" s="128"/>
      <c r="H134" s="155"/>
      <c r="I134" s="128"/>
      <c r="J134" s="125"/>
      <c r="K134" s="128"/>
      <c r="L134" s="127"/>
      <c r="M134" s="128"/>
    </row>
    <row r="135" spans="1:13" ht="16.5" customHeight="1" x14ac:dyDescent="0.2">
      <c r="G135" s="128"/>
      <c r="H135" s="155"/>
      <c r="I135" s="128"/>
      <c r="J135" s="125"/>
      <c r="K135" s="128"/>
      <c r="L135" s="127"/>
      <c r="M135" s="128"/>
    </row>
    <row r="136" spans="1:13" ht="16.5" customHeight="1" x14ac:dyDescent="0.2">
      <c r="G136" s="128"/>
      <c r="H136" s="155"/>
      <c r="I136" s="128"/>
      <c r="J136" s="125"/>
      <c r="K136" s="128"/>
      <c r="L136" s="127"/>
      <c r="M136" s="128"/>
    </row>
    <row r="137" spans="1:13" ht="16.5" customHeight="1" x14ac:dyDescent="0.2">
      <c r="G137" s="128"/>
      <c r="H137" s="155"/>
      <c r="I137" s="128"/>
      <c r="J137" s="125"/>
      <c r="K137" s="128"/>
      <c r="L137" s="127"/>
      <c r="M137" s="128"/>
    </row>
    <row r="138" spans="1:13" ht="16.5" customHeight="1" x14ac:dyDescent="0.2">
      <c r="G138" s="128"/>
      <c r="H138" s="155"/>
      <c r="I138" s="128"/>
      <c r="J138" s="125"/>
      <c r="K138" s="128"/>
      <c r="L138" s="127"/>
      <c r="M138" s="128"/>
    </row>
    <row r="139" spans="1:13" ht="16.5" customHeight="1" x14ac:dyDescent="0.2">
      <c r="G139" s="128"/>
      <c r="H139" s="155"/>
      <c r="I139" s="128"/>
      <c r="J139" s="125"/>
      <c r="K139" s="128"/>
      <c r="L139" s="127"/>
      <c r="M139" s="128"/>
    </row>
    <row r="140" spans="1:13" ht="16.5" customHeight="1" x14ac:dyDescent="0.2">
      <c r="G140" s="128"/>
      <c r="H140" s="155"/>
      <c r="I140" s="128"/>
      <c r="J140" s="125"/>
      <c r="K140" s="128"/>
      <c r="L140" s="127"/>
      <c r="M140" s="128"/>
    </row>
    <row r="141" spans="1:13" ht="16.5" customHeight="1" x14ac:dyDescent="0.2">
      <c r="G141" s="128"/>
      <c r="H141" s="155"/>
      <c r="I141" s="128"/>
      <c r="J141" s="125"/>
      <c r="K141" s="128"/>
      <c r="L141" s="127"/>
      <c r="M141" s="128"/>
    </row>
    <row r="142" spans="1:13" ht="16.5" customHeight="1" x14ac:dyDescent="0.2">
      <c r="G142" s="128"/>
      <c r="H142" s="155"/>
      <c r="I142" s="128"/>
      <c r="J142" s="125"/>
      <c r="K142" s="128"/>
      <c r="L142" s="127"/>
      <c r="M142" s="128"/>
    </row>
    <row r="143" spans="1:13" ht="16.5" customHeight="1" x14ac:dyDescent="0.2">
      <c r="G143" s="128"/>
      <c r="H143" s="155"/>
      <c r="I143" s="128"/>
      <c r="J143" s="125"/>
      <c r="K143" s="128"/>
      <c r="L143" s="127"/>
      <c r="M143" s="128"/>
    </row>
    <row r="144" spans="1:13" ht="16.5" customHeight="1" x14ac:dyDescent="0.2">
      <c r="G144" s="128"/>
      <c r="H144" s="155"/>
      <c r="I144" s="128"/>
      <c r="J144" s="125"/>
      <c r="K144" s="128"/>
      <c r="L144" s="127"/>
      <c r="M144" s="128"/>
    </row>
    <row r="145" spans="1:13" ht="16.5" customHeight="1" x14ac:dyDescent="0.2">
      <c r="G145" s="128"/>
      <c r="H145" s="155"/>
      <c r="I145" s="128"/>
      <c r="J145" s="125"/>
      <c r="K145" s="128"/>
      <c r="L145" s="127"/>
      <c r="M145" s="128"/>
    </row>
    <row r="146" spans="1:13" ht="16.5" customHeight="1" x14ac:dyDescent="0.2">
      <c r="G146" s="128"/>
      <c r="H146" s="155"/>
      <c r="I146" s="128"/>
      <c r="J146" s="125"/>
      <c r="K146" s="128"/>
      <c r="L146" s="127"/>
      <c r="M146" s="128"/>
    </row>
    <row r="147" spans="1:13" ht="16.5" customHeight="1" x14ac:dyDescent="0.2">
      <c r="G147" s="128"/>
      <c r="H147" s="155"/>
      <c r="I147" s="128"/>
      <c r="J147" s="125"/>
      <c r="K147" s="128"/>
      <c r="L147" s="127"/>
      <c r="M147" s="128"/>
    </row>
    <row r="148" spans="1:13" ht="16.5" customHeight="1" x14ac:dyDescent="0.2">
      <c r="G148" s="128"/>
      <c r="H148" s="155"/>
      <c r="I148" s="128"/>
      <c r="J148" s="125"/>
      <c r="K148" s="128"/>
      <c r="L148" s="127"/>
      <c r="M148" s="128"/>
    </row>
    <row r="149" spans="1:13" ht="16.5" customHeight="1" x14ac:dyDescent="0.2">
      <c r="G149" s="128"/>
      <c r="H149" s="155"/>
      <c r="I149" s="128"/>
      <c r="J149" s="125"/>
      <c r="K149" s="128"/>
      <c r="L149" s="127"/>
      <c r="M149" s="128"/>
    </row>
    <row r="150" spans="1:13" ht="21" customHeight="1" x14ac:dyDescent="0.2">
      <c r="G150" s="128"/>
      <c r="H150" s="155"/>
      <c r="I150" s="128"/>
      <c r="J150" s="125"/>
      <c r="K150" s="128"/>
      <c r="L150" s="127"/>
      <c r="M150" s="128"/>
    </row>
    <row r="151" spans="1:13" ht="30" customHeight="1" x14ac:dyDescent="0.2">
      <c r="A151" s="285" t="str">
        <f>A105</f>
        <v>The accompanying condensed notes to the interim financial information on pages 12 to 41 are an integral part of this interim financial information.</v>
      </c>
      <c r="B151" s="285"/>
      <c r="C151" s="285"/>
      <c r="D151" s="285"/>
      <c r="E151" s="285"/>
      <c r="F151" s="285"/>
      <c r="G151" s="285"/>
      <c r="H151" s="285"/>
      <c r="I151" s="285"/>
      <c r="J151" s="285"/>
      <c r="K151" s="285"/>
      <c r="L151" s="285"/>
      <c r="M151" s="285"/>
    </row>
  </sheetData>
  <mergeCells count="15">
    <mergeCell ref="G56:I56"/>
    <mergeCell ref="K56:M56"/>
    <mergeCell ref="G6:I6"/>
    <mergeCell ref="K6:M6"/>
    <mergeCell ref="G7:I7"/>
    <mergeCell ref="K7:M7"/>
    <mergeCell ref="A50:M50"/>
    <mergeCell ref="A151:M151"/>
    <mergeCell ref="G57:I57"/>
    <mergeCell ref="K57:M57"/>
    <mergeCell ref="A105:M105"/>
    <mergeCell ref="G111:I111"/>
    <mergeCell ref="K111:M111"/>
    <mergeCell ref="G112:I112"/>
    <mergeCell ref="K112:M112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&amp;R&amp;9&amp;P</oddFooter>
  </headerFooter>
  <rowBreaks count="2" manualBreakCount="2">
    <brk id="50" max="12" man="1"/>
    <brk id="10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Eng2-4</vt:lpstr>
      <vt:lpstr>Eng5-6</vt:lpstr>
      <vt:lpstr>Eng7</vt:lpstr>
      <vt:lpstr>Eng8</vt:lpstr>
      <vt:lpstr>Eng9-11</vt:lpstr>
      <vt:lpstr>'Eng2-4'!Print_Area</vt:lpstr>
      <vt:lpstr>'Eng5-6'!Print_Area</vt:lpstr>
      <vt:lpstr>'Eng7'!Print_Area</vt:lpstr>
      <vt:lpstr>'Eng8'!Print_Area</vt:lpstr>
      <vt:lpstr>'Eng9-11'!Print_Area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Nattapong Tiraborisu</cp:lastModifiedBy>
  <cp:lastPrinted>2020-05-13T07:11:57Z</cp:lastPrinted>
  <dcterms:created xsi:type="dcterms:W3CDTF">2009-01-23T10:19:39Z</dcterms:created>
  <dcterms:modified xsi:type="dcterms:W3CDTF">2020-05-13T07:55:52Z</dcterms:modified>
</cp:coreProperties>
</file>