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0\Q120\2.FS\FS For SEC\"/>
    </mc:Choice>
  </mc:AlternateContent>
  <xr:revisionPtr revIDLastSave="0" documentId="13_ncr:1_{A2491D12-83E8-4C59-B132-726FDDAF1267}" xr6:coauthVersionLast="45" xr6:coauthVersionMax="45" xr10:uidLastSave="{00000000-0000-0000-0000-000000000000}"/>
  <bookViews>
    <workbookView xWindow="20370" yWindow="-2850" windowWidth="29040" windowHeight="15840" xr2:uid="{00000000-000D-0000-FFFF-FFFF00000000}"/>
  </bookViews>
  <sheets>
    <sheet name="bs" sheetId="4" r:id="rId1"/>
    <sheet name="pl" sheetId="1" r:id="rId2"/>
    <sheet name="conso" sheetId="10" r:id="rId3"/>
    <sheet name="company" sheetId="11" r:id="rId4"/>
    <sheet name="cash flow" sheetId="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.._Specification_name__P_L">[1]Sheet1!$A$1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>[2]INV!$A$6:$O$686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4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>'[4]P&amp;L'!$G$6</definedName>
    <definedName name="_xlnm.Print_Area" localSheetId="0">bs!$A$1:$J$111</definedName>
    <definedName name="_xlnm.Print_Area" localSheetId="1">pl!$A$1:$J$63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>'[2]FA(NEW)'!$BI$5:$CF$44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4" i="11" l="1"/>
  <c r="J24" i="11"/>
  <c r="H24" i="11"/>
  <c r="F24" i="11"/>
  <c r="D24" i="11"/>
  <c r="P25" i="10"/>
  <c r="N25" i="10"/>
  <c r="L25" i="10"/>
  <c r="J25" i="10"/>
  <c r="H25" i="10"/>
  <c r="F25" i="10"/>
  <c r="D25" i="10"/>
  <c r="J28" i="11" l="1"/>
  <c r="H17" i="11"/>
  <c r="F17" i="11"/>
  <c r="P18" i="10"/>
  <c r="P20" i="10" s="1"/>
  <c r="L18" i="10"/>
  <c r="J18" i="10"/>
  <c r="H18" i="10"/>
  <c r="F18" i="10"/>
  <c r="P29" i="10"/>
  <c r="N29" i="10"/>
  <c r="D18" i="10"/>
  <c r="R15" i="10"/>
  <c r="T15" i="10" s="1"/>
  <c r="H28" i="11"/>
  <c r="L29" i="10"/>
  <c r="D103" i="4" l="1"/>
  <c r="D75" i="4"/>
  <c r="D63" i="4"/>
  <c r="F75" i="4"/>
  <c r="J75" i="4" l="1"/>
  <c r="F63" i="4"/>
  <c r="F76" i="4" s="1"/>
  <c r="D37" i="4"/>
  <c r="F37" i="4"/>
  <c r="J37" i="4"/>
  <c r="D76" i="4"/>
  <c r="D104" i="4" s="1"/>
  <c r="J103" i="4"/>
  <c r="J63" i="4"/>
  <c r="J20" i="4"/>
  <c r="F20" i="4"/>
  <c r="D20" i="4"/>
  <c r="F103" i="4"/>
  <c r="J76" i="4" l="1"/>
  <c r="J104" i="4" s="1"/>
  <c r="F104" i="4"/>
  <c r="J38" i="4"/>
  <c r="D38" i="4"/>
  <c r="D105" i="4" s="1"/>
  <c r="F38" i="4"/>
  <c r="J105" i="4" l="1"/>
  <c r="F105" i="4"/>
  <c r="H18" i="11"/>
  <c r="H19" i="11" s="1"/>
  <c r="F18" i="11"/>
  <c r="F19" i="11" s="1"/>
  <c r="D18" i="11"/>
  <c r="F29" i="11"/>
  <c r="D29" i="11"/>
  <c r="R19" i="10"/>
  <c r="L19" i="10"/>
  <c r="L20" i="10" s="1"/>
  <c r="J19" i="10"/>
  <c r="J20" i="10" s="1"/>
  <c r="H19" i="10"/>
  <c r="H20" i="10" s="1"/>
  <c r="F19" i="10"/>
  <c r="F20" i="10" s="1"/>
  <c r="D19" i="10"/>
  <c r="D20" i="10" s="1"/>
  <c r="J30" i="10"/>
  <c r="D30" i="10"/>
  <c r="F30" i="10"/>
  <c r="H30" i="10"/>
  <c r="T19" i="10" l="1"/>
  <c r="F56" i="1"/>
  <c r="F53" i="1"/>
  <c r="L26" i="11" l="1"/>
  <c r="L27" i="11" s="1"/>
  <c r="H26" i="11"/>
  <c r="F26" i="11"/>
  <c r="F27" i="11" s="1"/>
  <c r="D26" i="11"/>
  <c r="D27" i="11" s="1"/>
  <c r="J27" i="10"/>
  <c r="J28" i="10" s="1"/>
  <c r="H27" i="10"/>
  <c r="H28" i="10" s="1"/>
  <c r="F27" i="10"/>
  <c r="F28" i="10" s="1"/>
  <c r="D27" i="10"/>
  <c r="D28" i="10" s="1"/>
  <c r="H27" i="11" l="1"/>
  <c r="H29" i="11" s="1"/>
  <c r="F28" i="11"/>
  <c r="D28" i="11"/>
  <c r="J29" i="10" l="1"/>
  <c r="H29" i="10"/>
  <c r="F29" i="10"/>
  <c r="D29" i="10"/>
  <c r="N23" i="11" l="1"/>
  <c r="R24" i="10"/>
  <c r="T24" i="10" s="1"/>
  <c r="P23" i="11" l="1"/>
  <c r="R17" i="10"/>
  <c r="T17" i="10" s="1"/>
  <c r="R16" i="10"/>
  <c r="R18" i="10" l="1"/>
  <c r="R20" i="10" s="1"/>
  <c r="L26" i="10"/>
  <c r="L27" i="10" s="1"/>
  <c r="L28" i="10" s="1"/>
  <c r="H63" i="4" l="1"/>
  <c r="L30" i="10" l="1"/>
  <c r="D76" i="9"/>
  <c r="N25" i="11" l="1"/>
  <c r="N26" i="11" s="1"/>
  <c r="N21" i="11"/>
  <c r="N24" i="11" s="1"/>
  <c r="N27" i="11" s="1"/>
  <c r="N15" i="11"/>
  <c r="N29" i="11" l="1"/>
  <c r="P15" i="11"/>
  <c r="P21" i="11"/>
  <c r="P24" i="11" s="1"/>
  <c r="J83" i="9"/>
  <c r="J76" i="9"/>
  <c r="H83" i="9"/>
  <c r="F83" i="9"/>
  <c r="D83" i="9"/>
  <c r="H76" i="9"/>
  <c r="F76" i="9"/>
  <c r="N28" i="11" l="1"/>
  <c r="J38" i="1"/>
  <c r="J39" i="1" s="1"/>
  <c r="L16" i="11" s="1"/>
  <c r="J25" i="1"/>
  <c r="J17" i="1"/>
  <c r="H38" i="1"/>
  <c r="H39" i="1" s="1"/>
  <c r="F38" i="1"/>
  <c r="F39" i="1" s="1"/>
  <c r="D38" i="1"/>
  <c r="H25" i="1"/>
  <c r="F25" i="1"/>
  <c r="D25" i="1"/>
  <c r="H17" i="1"/>
  <c r="F17" i="1"/>
  <c r="D17" i="1"/>
  <c r="P29" i="11"/>
  <c r="H103" i="4"/>
  <c r="H75" i="4"/>
  <c r="H76" i="4" s="1"/>
  <c r="H37" i="4"/>
  <c r="H20" i="4"/>
  <c r="L18" i="11" l="1"/>
  <c r="L17" i="11"/>
  <c r="L19" i="11" s="1"/>
  <c r="H38" i="4"/>
  <c r="D39" i="1"/>
  <c r="N16" i="11"/>
  <c r="N17" i="11" s="1"/>
  <c r="H104" i="4"/>
  <c r="H26" i="1"/>
  <c r="H28" i="1" s="1"/>
  <c r="H30" i="1" s="1"/>
  <c r="D26" i="1"/>
  <c r="D28" i="1" s="1"/>
  <c r="D30" i="1" s="1"/>
  <c r="D52" i="1" s="1"/>
  <c r="D53" i="1" s="1"/>
  <c r="D59" i="1" s="1"/>
  <c r="J26" i="1"/>
  <c r="J28" i="1" s="1"/>
  <c r="J30" i="1" s="1"/>
  <c r="F26" i="1"/>
  <c r="F28" i="1" s="1"/>
  <c r="F30" i="1" s="1"/>
  <c r="N16" i="10" s="1"/>
  <c r="N18" i="10" s="1"/>
  <c r="N20" i="10" s="1"/>
  <c r="H52" i="1" l="1"/>
  <c r="H59" i="1" s="1"/>
  <c r="J16" i="11"/>
  <c r="J17" i="11" s="1"/>
  <c r="J19" i="11" s="1"/>
  <c r="J52" i="1"/>
  <c r="P27" i="10"/>
  <c r="P28" i="10" s="1"/>
  <c r="N18" i="11"/>
  <c r="P18" i="11" s="1"/>
  <c r="T16" i="10"/>
  <c r="T18" i="10" s="1"/>
  <c r="T20" i="10" s="1"/>
  <c r="D41" i="1"/>
  <c r="D55" i="1" s="1"/>
  <c r="D56" i="1" s="1"/>
  <c r="N26" i="10"/>
  <c r="N27" i="10" s="1"/>
  <c r="N28" i="10" s="1"/>
  <c r="H41" i="1"/>
  <c r="H55" i="1" s="1"/>
  <c r="J25" i="11"/>
  <c r="J41" i="1"/>
  <c r="J55" i="1" s="1"/>
  <c r="F41" i="1"/>
  <c r="D17" i="11"/>
  <c r="D19" i="11" s="1"/>
  <c r="N19" i="11" l="1"/>
  <c r="J26" i="11"/>
  <c r="N30" i="10"/>
  <c r="P30" i="10"/>
  <c r="P25" i="11"/>
  <c r="J29" i="11" l="1"/>
  <c r="J27" i="11"/>
  <c r="P26" i="11"/>
  <c r="P27" i="11" s="1"/>
  <c r="P28" i="11" l="1"/>
  <c r="H105" i="4"/>
  <c r="R26" i="10"/>
  <c r="R27" i="10" s="1"/>
  <c r="T26" i="10" l="1"/>
  <c r="T27" i="10" s="1"/>
  <c r="R22" i="10" l="1"/>
  <c r="R25" i="10" s="1"/>
  <c r="R28" i="10" s="1"/>
  <c r="R29" i="10" l="1"/>
  <c r="R30" i="10"/>
  <c r="T22" i="10"/>
  <c r="T25" i="10" s="1"/>
  <c r="T28" i="10" s="1"/>
  <c r="D9" i="9"/>
  <c r="D33" i="9" s="1"/>
  <c r="D48" i="9" s="1"/>
  <c r="T29" i="10" l="1"/>
  <c r="T30" i="10"/>
  <c r="D52" i="9"/>
  <c r="D84" i="9" s="1"/>
  <c r="D86" i="9" s="1"/>
  <c r="D87" i="9" s="1"/>
  <c r="J9" i="9" l="1"/>
  <c r="F9" i="9"/>
  <c r="F33" i="9" s="1"/>
  <c r="F48" i="9" s="1"/>
  <c r="H9" i="9"/>
  <c r="H33" i="9" s="1"/>
  <c r="H48" i="9" s="1"/>
  <c r="F52" i="9" l="1"/>
  <c r="F84" i="9" s="1"/>
  <c r="F86" i="9" s="1"/>
  <c r="H52" i="9"/>
  <c r="H84" i="9" s="1"/>
  <c r="H86" i="9" s="1"/>
  <c r="H87" i="9" s="1"/>
  <c r="J33" i="9"/>
  <c r="J48" i="9" s="1"/>
  <c r="P16" i="11"/>
  <c r="P17" i="11" s="1"/>
  <c r="P19" i="11" s="1"/>
  <c r="J52" i="9" l="1"/>
  <c r="J84" i="9" s="1"/>
  <c r="J86" i="9" s="1"/>
</calcChain>
</file>

<file path=xl/sharedStrings.xml><?xml version="1.0" encoding="utf-8"?>
<sst xmlns="http://schemas.openxmlformats.org/spreadsheetml/2006/main" count="380" uniqueCount="258">
  <si>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</si>
  <si>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</si>
  <si>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</si>
  <si>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</si>
  <si>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</si>
  <si>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</si>
  <si>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</si>
  <si>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</si>
  <si>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</si>
  <si>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</si>
  <si>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</si>
  <si>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</si>
  <si>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</si>
  <si>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</si>
  <si>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</si>
  <si>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</si>
  <si>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 financial</t>
  </si>
  <si>
    <t xml:space="preserve">   institutions</t>
  </si>
  <si>
    <t>Other current liabilities</t>
  </si>
  <si>
    <t>Total current liabilities</t>
  </si>
  <si>
    <t>Non-current liabilities</t>
  </si>
  <si>
    <t>Long-term loans from financial institutions</t>
  </si>
  <si>
    <t xml:space="preserve">   - net of current portion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</si>
  <si>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</si>
  <si>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</si>
  <si>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</si>
  <si>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</si>
  <si>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</si>
  <si>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</si>
  <si>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</si>
  <si>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</si>
  <si>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Retained earnings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</si>
  <si>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</si>
  <si>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</si>
  <si>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</si>
  <si>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</si>
  <si>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</si>
  <si>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Administrative expenses</t>
  </si>
  <si>
    <t>Total expenses</t>
  </si>
  <si>
    <t xml:space="preserve">   to net cash provided by (paid from) operating activities:</t>
  </si>
  <si>
    <t xml:space="preserve">   operating assets and liabilities</t>
  </si>
  <si>
    <t xml:space="preserve">   Inventories</t>
  </si>
  <si>
    <t xml:space="preserve">   Property development cost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</si>
  <si>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</si>
  <si>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</si>
  <si>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</si>
  <si>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</si>
  <si>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interest expenses</t>
  </si>
  <si>
    <t>Cash flows from investing activities</t>
  </si>
  <si>
    <t>Cash flows from financing activities</t>
  </si>
  <si>
    <t>Supplemental cash flows information</t>
  </si>
  <si>
    <t>Issued and fully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</si>
  <si>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</si>
  <si>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</si>
  <si>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</si>
  <si>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</si>
  <si>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</si>
  <si>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</si>
  <si>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>Property development cost</t>
  </si>
  <si>
    <t xml:space="preserve">Property, plant and equipment </t>
  </si>
  <si>
    <t>Leasehold rights</t>
  </si>
  <si>
    <t>Trade and other payables</t>
  </si>
  <si>
    <t>Equity attributable to the owners of the Company</t>
  </si>
  <si>
    <t>Other components of shareholders' equity</t>
  </si>
  <si>
    <t>Total other</t>
  </si>
  <si>
    <t>shareholders'</t>
  </si>
  <si>
    <t>equity</t>
  </si>
  <si>
    <t xml:space="preserve">   Trade and other receivables</t>
  </si>
  <si>
    <t xml:space="preserve">   Trade and other payables</t>
  </si>
  <si>
    <t>Revenue</t>
  </si>
  <si>
    <t>Revenue from hotel operations</t>
  </si>
  <si>
    <t>Total revenue</t>
  </si>
  <si>
    <t>Cash flow statement</t>
  </si>
  <si>
    <t>Cash flow statement (continued)</t>
  </si>
  <si>
    <t>Advance received from customers</t>
  </si>
  <si>
    <t>Statement of changes in shareholders' equity</t>
  </si>
  <si>
    <t>Statement of financial position</t>
  </si>
  <si>
    <t>Statement of financial position (continued)</t>
  </si>
  <si>
    <t xml:space="preserve">   Advance received from customers</t>
  </si>
  <si>
    <t>Cash flows from operating activities</t>
  </si>
  <si>
    <t>Income tax payable</t>
  </si>
  <si>
    <t>Directors</t>
  </si>
  <si>
    <t xml:space="preserve">   Cash paid for income tax</t>
  </si>
  <si>
    <t>Deferred tax assets</t>
  </si>
  <si>
    <t>Deferred tax liabilities</t>
  </si>
  <si>
    <t xml:space="preserve">components of </t>
  </si>
  <si>
    <t>Net cash flows from (used in) operating activities</t>
  </si>
  <si>
    <t xml:space="preserve">   from financial institutions</t>
  </si>
  <si>
    <t>Advance payment for construction</t>
  </si>
  <si>
    <t>Intangible assets</t>
  </si>
  <si>
    <t>Interest income</t>
  </si>
  <si>
    <t>Other comprehensive income:</t>
  </si>
  <si>
    <t xml:space="preserve">Other comprehensive income to be reclassified </t>
  </si>
  <si>
    <t>available-for-sale</t>
  </si>
  <si>
    <t xml:space="preserve">   Depreciation and amortisation</t>
  </si>
  <si>
    <t xml:space="preserve">   Advance payment for construction</t>
  </si>
  <si>
    <t>combination under</t>
  </si>
  <si>
    <t>common control</t>
  </si>
  <si>
    <t>Restricted deposit at financial institution</t>
  </si>
  <si>
    <t>Long-term loans to subsidiaries</t>
  </si>
  <si>
    <t>Rental deposit</t>
  </si>
  <si>
    <t>Share discount on business combination</t>
  </si>
  <si>
    <t xml:space="preserve">   under common control</t>
  </si>
  <si>
    <t>Capital deficit from change in shareholding</t>
  </si>
  <si>
    <t xml:space="preserve">   in subsidiaries</t>
  </si>
  <si>
    <t>Share discount</t>
  </si>
  <si>
    <t xml:space="preserve">Capital deficit from </t>
  </si>
  <si>
    <t>change in shareholding</t>
  </si>
  <si>
    <t>in subsidiaries</t>
  </si>
  <si>
    <t>shareholders' equity</t>
  </si>
  <si>
    <t>investments</t>
  </si>
  <si>
    <t xml:space="preserve">   Transfer of deferred income to revenue</t>
  </si>
  <si>
    <t xml:space="preserve">Profit from operating activities before changes in </t>
  </si>
  <si>
    <t>(Unaudited but</t>
  </si>
  <si>
    <t>(Audited)</t>
  </si>
  <si>
    <t xml:space="preserve"> reviewed)</t>
  </si>
  <si>
    <t>(Unit: Thousand Baht)</t>
  </si>
  <si>
    <t xml:space="preserve">   to profit or loss in subsequent periods:</t>
  </si>
  <si>
    <t xml:space="preserve">   Temporary difference from rental income</t>
  </si>
  <si>
    <t>Investment properties</t>
  </si>
  <si>
    <t>Statement of comprehensive income</t>
  </si>
  <si>
    <t>Profit or loss:</t>
  </si>
  <si>
    <t>Gain on changes in value of available-for-sale investments</t>
  </si>
  <si>
    <t>Other comprehensive income for the period</t>
  </si>
  <si>
    <t>Profit for the period</t>
  </si>
  <si>
    <t xml:space="preserve">Total comprehensive income for the period </t>
  </si>
  <si>
    <t xml:space="preserve">   Temporary difference from service agreements</t>
  </si>
  <si>
    <t>Current investments</t>
  </si>
  <si>
    <t>Bank overdrafts and short-term loans</t>
  </si>
  <si>
    <t>(Unaudited but reviewed)</t>
  </si>
  <si>
    <t>Other comprehensive</t>
  </si>
  <si>
    <t>income</t>
  </si>
  <si>
    <t xml:space="preserve">Other comprehensive </t>
  </si>
  <si>
    <t>Surplus</t>
  </si>
  <si>
    <t>on changes</t>
  </si>
  <si>
    <t>in value of</t>
  </si>
  <si>
    <t>components of</t>
  </si>
  <si>
    <t xml:space="preserve">shareholders' </t>
  </si>
  <si>
    <t>Income tax expenses</t>
  </si>
  <si>
    <t>Total comprehensive income for the period</t>
  </si>
  <si>
    <t xml:space="preserve">Surplus on changes </t>
  </si>
  <si>
    <t>Profit before income tax expenses</t>
  </si>
  <si>
    <t>Adjustments to reconcile profit before income tax expenses</t>
  </si>
  <si>
    <t>Selling expenses</t>
  </si>
  <si>
    <t>Net cash flows from (used in) financing activities</t>
  </si>
  <si>
    <t xml:space="preserve">   leasehold rights</t>
  </si>
  <si>
    <t xml:space="preserve">Current portion of deferred revenue from </t>
  </si>
  <si>
    <t>Finance costs</t>
  </si>
  <si>
    <t xml:space="preserve">Deferred revenue from leasehold rights </t>
  </si>
  <si>
    <t xml:space="preserve">   Cash paid for long-term loans to subsidiaries</t>
  </si>
  <si>
    <t xml:space="preserve">   Cash received from repayment of long-term loans to subsidiaries</t>
  </si>
  <si>
    <t xml:space="preserve">   Cash received from interest income</t>
  </si>
  <si>
    <t xml:space="preserve">   Cash paid for acquisition of property, plant and equipment</t>
  </si>
  <si>
    <t xml:space="preserve">   Cash paid for acquisition of intangible assets</t>
  </si>
  <si>
    <t xml:space="preserve">   Increase in bank overdraft and short-term loans</t>
  </si>
  <si>
    <t xml:space="preserve">      from financial institutions</t>
  </si>
  <si>
    <t xml:space="preserve">   Cash received from long-term loans from financial institutions</t>
  </si>
  <si>
    <t xml:space="preserve">   Repayment of long-term loans from financial institutions</t>
  </si>
  <si>
    <t>Balance as at 31 March 2019</t>
  </si>
  <si>
    <t xml:space="preserve">   Appropriated - statutory reserve</t>
  </si>
  <si>
    <t xml:space="preserve">   Unappropriated</t>
  </si>
  <si>
    <t>Appropriated</t>
  </si>
  <si>
    <t>Veranda Resort Public Company Limited and its subsidiaries</t>
  </si>
  <si>
    <t xml:space="preserve">      350,000,000 ordinary shares of Baht 5 each</t>
  </si>
  <si>
    <t>Revenue from sales of food and beverage</t>
  </si>
  <si>
    <t>Revenue from management service</t>
  </si>
  <si>
    <t>Cost of sales of food and beverage</t>
  </si>
  <si>
    <t>Cost of management service</t>
  </si>
  <si>
    <t>Cumulative effects of changes in accounting policies</t>
  </si>
  <si>
    <t>Cost to obtain contracts</t>
  </si>
  <si>
    <t>Dividend income</t>
  </si>
  <si>
    <t>Dividend paid</t>
  </si>
  <si>
    <t xml:space="preserve">   Dividend income</t>
  </si>
  <si>
    <t xml:space="preserve">   Cost to obtain contracts</t>
  </si>
  <si>
    <t xml:space="preserve">   Cash paid for acquisition of leasehold right</t>
  </si>
  <si>
    <t>Net cash flows from (used in) investing activities</t>
  </si>
  <si>
    <t>Profit before finance costs and income tax expenses</t>
  </si>
  <si>
    <t xml:space="preserve">   to profit or loss in subsequent periods - net of income tax</t>
  </si>
  <si>
    <t>on business</t>
  </si>
  <si>
    <t xml:space="preserve">   Interest income</t>
  </si>
  <si>
    <t>Cash and cash equivalents at beginning of period</t>
  </si>
  <si>
    <t>Non-cash items transaction</t>
  </si>
  <si>
    <t xml:space="preserve">   Transfer property development cost to land</t>
  </si>
  <si>
    <t xml:space="preserve">   Reversal of allowance for diminution in value of property development cost</t>
  </si>
  <si>
    <t>Profit Attributable to:</t>
  </si>
  <si>
    <t>Equity holders of the Company</t>
  </si>
  <si>
    <t>Total comprehensive income attributable to:</t>
  </si>
  <si>
    <t>Earnings per share:</t>
  </si>
  <si>
    <t>Basic earnings per share</t>
  </si>
  <si>
    <t xml:space="preserve">   Dividend payable</t>
  </si>
  <si>
    <t>(Unit: Baht)</t>
  </si>
  <si>
    <t>Weighted average number of ordinary shares (thousand shares)</t>
  </si>
  <si>
    <t>As at 31 March 2020</t>
  </si>
  <si>
    <t>31 March 2020</t>
  </si>
  <si>
    <t>For the three-month period ended 31 March 2020</t>
  </si>
  <si>
    <t xml:space="preserve">Balance as at 1 January 2020 </t>
  </si>
  <si>
    <t>Balance as at 31 March 2020</t>
  </si>
  <si>
    <t>31 December 2019</t>
  </si>
  <si>
    <t xml:space="preserve">      319,681,672 ordinary shares of Baht 5 each</t>
  </si>
  <si>
    <t>Excess of acquisition cost over net asset value</t>
  </si>
  <si>
    <t xml:space="preserve">   (negative balance) attributable to the Company's</t>
  </si>
  <si>
    <t xml:space="preserve">   investment</t>
  </si>
  <si>
    <t xml:space="preserve">Current portion of leases liabilities </t>
  </si>
  <si>
    <t>Leases liabilities - net of current portion</t>
  </si>
  <si>
    <t xml:space="preserve">   Reversal of allowance for diminution in value of inventories</t>
  </si>
  <si>
    <t xml:space="preserve">   Rental income from amortise quarantee deposits</t>
  </si>
  <si>
    <t xml:space="preserve">   Finance costs</t>
  </si>
  <si>
    <t>Net increase in cash and cash equivalents</t>
  </si>
  <si>
    <t xml:space="preserve">   Repayment of lease liabilities</t>
  </si>
  <si>
    <t>3, 6</t>
  </si>
  <si>
    <t>3, 13</t>
  </si>
  <si>
    <t>Right-of-use assets</t>
  </si>
  <si>
    <t>3, 15</t>
  </si>
  <si>
    <t>Provision for long-term employee benefits</t>
  </si>
  <si>
    <t>Revenue from sales of real estate</t>
  </si>
  <si>
    <t>Cost of sales of real estate</t>
  </si>
  <si>
    <t xml:space="preserve">   - net of income tax</t>
  </si>
  <si>
    <t>Statement of comprehensive income (continued)</t>
  </si>
  <si>
    <t xml:space="preserve">   Doubtful accounts (reversal)</t>
  </si>
  <si>
    <t xml:space="preserve">   Write-off withholding tax deducted at source</t>
  </si>
  <si>
    <t xml:space="preserve">   Temporary difference from operating lease</t>
  </si>
  <si>
    <t xml:space="preserve">   Loss (gain) on sales of assets</t>
  </si>
  <si>
    <t xml:space="preserve">   Loss on write-off assets</t>
  </si>
  <si>
    <t xml:space="preserve">   Transfer of property development cost to cost of sales</t>
  </si>
  <si>
    <t>Decrease (increase) in operating assets</t>
  </si>
  <si>
    <t xml:space="preserve">   Cash paid for long-term employee benefits</t>
  </si>
  <si>
    <t xml:space="preserve">   Cash received from withholding tax deducted at soure</t>
  </si>
  <si>
    <t xml:space="preserve">   Cash paid for deposit of land</t>
  </si>
  <si>
    <t xml:space="preserve">   Cash paid for acquisition of right-of-use assets</t>
  </si>
  <si>
    <t xml:space="preserve">   Finance cost recorded as property, plant and equipment</t>
  </si>
  <si>
    <t xml:space="preserve">   Finance cost recorded as property development cost</t>
  </si>
  <si>
    <t>Other current financial assets</t>
  </si>
  <si>
    <t xml:space="preserve">   Cash flows from (used in) operating activities </t>
  </si>
  <si>
    <t>Cash and cash equivalents at end of period (Note 4)</t>
  </si>
  <si>
    <t xml:space="preserve">   Increase in other payables from purchase of assets</t>
  </si>
  <si>
    <t>3, 8</t>
  </si>
  <si>
    <t>Other non-current financial assets</t>
  </si>
  <si>
    <t>Other non-current financial liability</t>
  </si>
  <si>
    <t xml:space="preserve">   Long-term employee benefit expense (reversal)</t>
  </si>
  <si>
    <t>The accompanying notes to the interim consolidated financial statements are an integral part of the financial statements.</t>
  </si>
  <si>
    <t>2, 11</t>
  </si>
  <si>
    <t xml:space="preserve">   Proceeds from sales of property and equipment</t>
  </si>
  <si>
    <t xml:space="preserve">   Proceed from sales of investment unit</t>
  </si>
  <si>
    <t xml:space="preserve">   Cash paid for acquisition of investment unit</t>
  </si>
  <si>
    <t xml:space="preserve">   Loss on sales of investment unit</t>
  </si>
  <si>
    <t xml:space="preserve">   Loss on change in fair value of investment unit</t>
  </si>
  <si>
    <t xml:space="preserve">   Increasing in change of fair value of investment unit</t>
  </si>
  <si>
    <t>Increase (decrease) in operating liabilities</t>
  </si>
  <si>
    <t>2, 5</t>
  </si>
  <si>
    <t>3, 5</t>
  </si>
  <si>
    <t>3, 9</t>
  </si>
  <si>
    <t>Balance as at 1 January 2019 - as restated</t>
  </si>
  <si>
    <t>Balance as at 1 January 2020 - as restated</t>
  </si>
  <si>
    <t xml:space="preserve">   Rental expense from amortise guarantee deposit</t>
  </si>
  <si>
    <t xml:space="preserve">   Unpaid lease liabilities</t>
  </si>
  <si>
    <t xml:space="preserve">   Transfer right-of-use assets to property, plant and equipment</t>
  </si>
  <si>
    <t xml:space="preserve">   Cash received from distribution to unitholders of the fund</t>
  </si>
  <si>
    <t xml:space="preserve">   due to the adoption of new financial reporting 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</si>
</sst>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);[Red]\(#,##0\);"/>
    <numFmt numFmtId="168" formatCode="_([$€-2]* #,##0.00_);_([$€-2]* \(#,##0.00\);_([$€-2]* &quot;-&quot;??_)"/>
    <numFmt numFmtId="169" formatCode="_-* #,##0_-;\-* #,##0_-;_-* &quot;-&quot;??_-;_-@_-"/>
  </numFmts>
  <fonts count="2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9" fillId="2" borderId="0">
      <protection hidden="1"/>
    </xf>
    <xf numFmtId="168" fontId="10" fillId="0" borderId="0" applyFont="0" applyFill="0" applyBorder="0" applyAlignment="0" applyProtection="0"/>
    <xf numFmtId="37" fontId="11" fillId="0" borderId="0"/>
    <xf numFmtId="0" fontId="7" fillId="0" borderId="0"/>
    <xf numFmtId="9" fontId="1" fillId="0" borderId="0" applyFont="0" applyFill="0" applyBorder="0" applyAlignment="0" applyProtection="0"/>
    <xf numFmtId="37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165" fontId="15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165" fontId="15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5" fontId="4" fillId="0" borderId="0" xfId="0" quotePrefix="1" applyNumberFormat="1" applyFont="1" applyFill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164" fontId="3" fillId="0" borderId="0" xfId="12" applyNumberFormat="1" applyFont="1" applyFill="1" applyBorder="1" applyAlignment="1">
      <alignment vertical="center"/>
    </xf>
    <xf numFmtId="166" fontId="3" fillId="0" borderId="0" xfId="12" applyNumberFormat="1" applyFont="1" applyFill="1" applyAlignment="1">
      <alignment vertical="center"/>
    </xf>
    <xf numFmtId="164" fontId="3" fillId="0" borderId="0" xfId="12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37" fontId="3" fillId="0" borderId="0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0" fontId="3" fillId="0" borderId="0" xfId="13" applyNumberFormat="1" applyFont="1" applyFill="1" applyBorder="1" applyAlignment="1">
      <alignment horizontal="center" vertical="center"/>
    </xf>
    <xf numFmtId="0" fontId="3" fillId="0" borderId="1" xfId="13" applyNumberFormat="1" applyFont="1" applyFill="1" applyBorder="1" applyAlignment="1">
      <alignment horizontal="center" vertical="center"/>
    </xf>
    <xf numFmtId="166" fontId="3" fillId="0" borderId="0" xfId="12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vertical="center"/>
    </xf>
    <xf numFmtId="165" fontId="3" fillId="0" borderId="0" xfId="12" applyFont="1" applyFill="1" applyAlignment="1">
      <alignment horizontal="right" vertical="center"/>
    </xf>
    <xf numFmtId="0" fontId="3" fillId="0" borderId="0" xfId="13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15" applyFont="1" applyFill="1" applyBorder="1" applyAlignment="1">
      <alignment horizontal="center" vertical="center"/>
    </xf>
    <xf numFmtId="37" fontId="5" fillId="0" borderId="0" xfId="13" applyNumberFormat="1" applyFont="1" applyFill="1" applyAlignment="1">
      <alignment horizontal="center" vertical="center"/>
    </xf>
    <xf numFmtId="0" fontId="3" fillId="0" borderId="1" xfId="15" applyNumberFormat="1" applyFont="1" applyFill="1" applyBorder="1" applyAlignment="1">
      <alignment horizontal="center" vertical="center"/>
    </xf>
    <xf numFmtId="164" fontId="3" fillId="0" borderId="1" xfId="12" applyNumberFormat="1" applyFont="1" applyFill="1" applyBorder="1" applyAlignment="1">
      <alignment horizontal="right" vertical="center"/>
    </xf>
    <xf numFmtId="164" fontId="3" fillId="0" borderId="0" xfId="12" applyNumberFormat="1" applyFont="1" applyFill="1" applyAlignment="1">
      <alignment horizontal="right" vertical="center"/>
    </xf>
    <xf numFmtId="164" fontId="3" fillId="0" borderId="4" xfId="12" applyNumberFormat="1" applyFont="1" applyFill="1" applyBorder="1" applyAlignment="1">
      <alignment horizontal="right" vertical="center"/>
    </xf>
    <xf numFmtId="164" fontId="3" fillId="0" borderId="0" xfId="12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3" fillId="0" borderId="0" xfId="16" applyNumberFormat="1" applyFont="1" applyFill="1" applyAlignment="1">
      <alignment horizontal="right" vertical="center"/>
    </xf>
    <xf numFmtId="164" fontId="3" fillId="0" borderId="0" xfId="16" applyNumberFormat="1" applyFont="1" applyFill="1" applyBorder="1" applyAlignment="1">
      <alignment vertical="center"/>
    </xf>
    <xf numFmtId="164" fontId="3" fillId="0" borderId="0" xfId="16" applyNumberFormat="1" applyFont="1" applyFill="1" applyBorder="1" applyAlignment="1">
      <alignment horizontal="right" vertical="center"/>
    </xf>
    <xf numFmtId="164" fontId="3" fillId="0" borderId="1" xfId="16" applyNumberFormat="1" applyFont="1" applyFill="1" applyBorder="1" applyAlignment="1">
      <alignment horizontal="right" vertical="center"/>
    </xf>
    <xf numFmtId="164" fontId="3" fillId="0" borderId="1" xfId="16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16" applyNumberFormat="1" applyFont="1" applyFill="1" applyAlignment="1">
      <alignment vertical="center"/>
    </xf>
    <xf numFmtId="164" fontId="3" fillId="0" borderId="0" xfId="11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164" fontId="3" fillId="0" borderId="0" xfId="16" applyNumberFormat="1" applyFont="1" applyFill="1" applyAlignment="1">
      <alignment horizontal="center" vertical="center"/>
    </xf>
    <xf numFmtId="164" fontId="3" fillId="0" borderId="1" xfId="16" applyNumberFormat="1" applyFont="1" applyFill="1" applyBorder="1" applyAlignment="1">
      <alignment horizontal="center" vertical="center"/>
    </xf>
    <xf numFmtId="164" fontId="3" fillId="0" borderId="0" xfId="11" applyNumberFormat="1" applyFont="1" applyFill="1" applyBorder="1" applyAlignment="1">
      <alignment vertical="center"/>
    </xf>
    <xf numFmtId="164" fontId="3" fillId="0" borderId="0" xfId="16" applyNumberFormat="1" applyFont="1" applyFill="1" applyBorder="1" applyAlignment="1">
      <alignment horizontal="center" vertical="center"/>
    </xf>
    <xf numFmtId="164" fontId="3" fillId="0" borderId="2" xfId="16" applyNumberFormat="1" applyFont="1" applyFill="1" applyBorder="1" applyAlignment="1">
      <alignment vertical="center"/>
    </xf>
    <xf numFmtId="164" fontId="3" fillId="0" borderId="2" xfId="16" applyNumberFormat="1" applyFont="1" applyFill="1" applyBorder="1" applyAlignment="1">
      <alignment horizontal="right" vertical="center"/>
    </xf>
    <xf numFmtId="166" fontId="3" fillId="0" borderId="0" xfId="16" applyNumberFormat="1" applyFont="1" applyFill="1" applyAlignment="1">
      <alignment vertical="center"/>
    </xf>
    <xf numFmtId="164" fontId="3" fillId="0" borderId="4" xfId="16" applyNumberFormat="1" applyFont="1" applyFill="1" applyBorder="1" applyAlignment="1">
      <alignment vertical="center"/>
    </xf>
    <xf numFmtId="164" fontId="3" fillId="0" borderId="4" xfId="1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13" quotePrefix="1" applyNumberFormat="1" applyFont="1" applyFill="1" applyBorder="1" applyAlignment="1">
      <alignment horizontal="center" vertical="center"/>
    </xf>
    <xf numFmtId="37" fontId="3" fillId="0" borderId="6" xfId="0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3" fillId="0" borderId="0" xfId="17" applyFont="1" applyFill="1" applyAlignment="1">
      <alignment vertical="center"/>
    </xf>
    <xf numFmtId="169" fontId="3" fillId="0" borderId="0" xfId="19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4" fontId="3" fillId="0" borderId="0" xfId="17" applyNumberFormat="1" applyFont="1" applyFill="1" applyAlignment="1">
      <alignment vertical="center"/>
    </xf>
    <xf numFmtId="166" fontId="3" fillId="0" borderId="0" xfId="17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5" fillId="0" borderId="0" xfId="17" applyFont="1" applyFill="1" applyAlignment="1">
      <alignment horizontal="center" vertical="center"/>
    </xf>
    <xf numFmtId="2" fontId="3" fillId="0" borderId="3" xfId="17" applyNumberFormat="1" applyFont="1" applyFill="1" applyBorder="1" applyAlignment="1">
      <alignment vertical="center"/>
    </xf>
    <xf numFmtId="2" fontId="3" fillId="0" borderId="0" xfId="19" applyNumberFormat="1" applyFont="1" applyFill="1" applyAlignment="1">
      <alignment vertical="center"/>
    </xf>
    <xf numFmtId="2" fontId="3" fillId="0" borderId="0" xfId="17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164" fontId="3" fillId="0" borderId="7" xfId="12" applyNumberFormat="1" applyFont="1" applyFill="1" applyBorder="1" applyAlignment="1">
      <alignment horizontal="right" vertical="center"/>
    </xf>
    <xf numFmtId="164" fontId="3" fillId="0" borderId="8" xfId="1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20">
    <cellStyle name="Comma" xfId="1" builtinId="3"/>
    <cellStyle name="Comma 12 2 2" xfId="12" xr:uid="{00000000-0005-0000-0000-000001000000}"/>
    <cellStyle name="Comma 2" xfId="2" xr:uid="{00000000-0005-0000-0000-000002000000}"/>
    <cellStyle name="Comma 3" xfId="16" xr:uid="{00000000-0005-0000-0000-000003000000}"/>
    <cellStyle name="Comma 36" xfId="18" xr:uid="{00000000-0005-0000-0000-000004000000}"/>
    <cellStyle name="Comma 4" xfId="19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3" xr:uid="{00000000-0005-0000-0000-00000B000000}"/>
    <cellStyle name="Normal 2 3" xfId="15" xr:uid="{00000000-0005-0000-0000-00000C000000}"/>
    <cellStyle name="Normal 3" xfId="11" xr:uid="{00000000-0005-0000-0000-00000D000000}"/>
    <cellStyle name="Normal 3 2" xfId="14" xr:uid="{00000000-0005-0000-0000-00000E000000}"/>
    <cellStyle name="Normal 5" xfId="17" xr:uid="{00000000-0005-0000-0000-00000F000000}"/>
    <cellStyle name="Percent" xfId="7" builtinId="5"/>
    <cellStyle name="pwstyle" xfId="8" xr:uid="{00000000-0005-0000-0000-000011000000}"/>
    <cellStyle name="เชื่อมโยงหลายมิติ" xfId="9" xr:uid="{00000000-0005-0000-0000-000012000000}"/>
    <cellStyle name="ตามการเชื่อมโยงหลายมิติ" xfId="10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11"/>
  <sheetViews>
    <sheetView showGridLines="0" tabSelected="1" view="pageBreakPreview" zoomScale="110" zoomScaleNormal="85" zoomScaleSheetLayoutView="110" workbookViewId="0">
      <selection activeCell="B74" sqref="B74"/>
    </sheetView>
  </sheetViews>
  <sheetFormatPr defaultColWidth="9.140625" defaultRowHeight="21" customHeight="1"/>
  <cols>
    <col min="1" max="1" width="39.7109375" style="3" customWidth="1"/>
    <col min="2" max="2" width="5.42578125" style="3" customWidth="1"/>
    <col min="3" max="3" width="1.85546875" style="3" customWidth="1"/>
    <col min="4" max="4" width="14.85546875" style="3" customWidth="1"/>
    <col min="5" max="5" width="1.85546875" style="3" customWidth="1"/>
    <col min="6" max="6" width="14.85546875" style="4" customWidth="1"/>
    <col min="7" max="7" width="1.85546875" style="3" customWidth="1"/>
    <col min="8" max="8" width="14.85546875" style="3" customWidth="1"/>
    <col min="9" max="9" width="1.85546875" style="3" customWidth="1"/>
    <col min="10" max="10" width="14.85546875" style="4" customWidth="1"/>
    <col min="11" max="11" width="1.85546875" style="3" customWidth="1"/>
    <col min="12" max="16384" width="9.140625" style="3"/>
  </cols>
  <sheetData>
    <row r="1" spans="1:11" s="1" customFormat="1" ht="21" customHeight="1">
      <c r="A1" s="1" t="s">
        <v>162</v>
      </c>
      <c r="F1" s="2"/>
      <c r="J1" s="2"/>
    </row>
    <row r="2" spans="1:11" s="1" customFormat="1" ht="21" customHeight="1">
      <c r="A2" s="1" t="s">
        <v>76</v>
      </c>
      <c r="F2" s="2"/>
      <c r="J2" s="2"/>
    </row>
    <row r="3" spans="1:11" s="1" customFormat="1" ht="21" customHeight="1">
      <c r="A3" s="1" t="s">
        <v>192</v>
      </c>
      <c r="F3" s="2"/>
      <c r="J3" s="2"/>
    </row>
    <row r="4" spans="1:11" ht="21" customHeight="1">
      <c r="J4" s="5" t="s">
        <v>116</v>
      </c>
    </row>
    <row r="5" spans="1:11" s="6" customFormat="1" ht="21" customHeight="1">
      <c r="A5" s="35"/>
      <c r="D5" s="128" t="s">
        <v>0</v>
      </c>
      <c r="E5" s="128"/>
      <c r="F5" s="128"/>
      <c r="G5" s="7"/>
      <c r="H5" s="128" t="s">
        <v>1</v>
      </c>
      <c r="I5" s="128"/>
      <c r="J5" s="128"/>
      <c r="K5" s="25"/>
    </row>
    <row r="6" spans="1:11" s="7" customFormat="1" ht="21" customHeight="1">
      <c r="B6" s="8" t="s">
        <v>2</v>
      </c>
      <c r="D6" s="33" t="s">
        <v>193</v>
      </c>
      <c r="F6" s="33" t="s">
        <v>197</v>
      </c>
      <c r="H6" s="33" t="s">
        <v>193</v>
      </c>
      <c r="J6" s="33" t="s">
        <v>197</v>
      </c>
      <c r="K6" s="10"/>
    </row>
    <row r="7" spans="1:11" s="7" customFormat="1" ht="21" customHeight="1">
      <c r="B7" s="8"/>
      <c r="D7" s="64" t="s">
        <v>113</v>
      </c>
      <c r="E7" s="65"/>
      <c r="F7" s="64" t="s">
        <v>114</v>
      </c>
      <c r="H7" s="64" t="s">
        <v>113</v>
      </c>
      <c r="I7" s="65"/>
      <c r="J7" s="64" t="s">
        <v>114</v>
      </c>
      <c r="K7" s="10"/>
    </row>
    <row r="8" spans="1:11" s="7" customFormat="1" ht="21" customHeight="1">
      <c r="B8" s="8"/>
      <c r="D8" s="35" t="s">
        <v>115</v>
      </c>
      <c r="E8" s="66"/>
      <c r="F8" s="35"/>
      <c r="H8" s="35" t="s">
        <v>115</v>
      </c>
      <c r="I8" s="66"/>
      <c r="J8" s="35"/>
      <c r="K8" s="10"/>
    </row>
    <row r="9" spans="1:11" s="7" customFormat="1" ht="21" customHeight="1">
      <c r="A9" s="1" t="s">
        <v>3</v>
      </c>
      <c r="F9" s="11"/>
      <c r="J9" s="11"/>
    </row>
    <row r="10" spans="1:11" ht="21" customHeight="1">
      <c r="A10" s="1" t="s">
        <v>4</v>
      </c>
    </row>
    <row r="11" spans="1:11" ht="21" customHeight="1">
      <c r="A11" s="3" t="s">
        <v>5</v>
      </c>
      <c r="B11" s="80">
        <v>4</v>
      </c>
      <c r="C11" s="81"/>
      <c r="D11" s="13">
        <v>112993</v>
      </c>
      <c r="E11" s="68"/>
      <c r="F11" s="13">
        <v>88223</v>
      </c>
      <c r="G11" s="68"/>
      <c r="H11" s="13">
        <v>85770</v>
      </c>
      <c r="I11" s="68"/>
      <c r="J11" s="13">
        <v>54672</v>
      </c>
      <c r="K11" s="13"/>
    </row>
    <row r="12" spans="1:11" ht="21" customHeight="1">
      <c r="A12" s="3" t="s">
        <v>127</v>
      </c>
      <c r="B12" s="80" t="s">
        <v>248</v>
      </c>
      <c r="C12" s="81"/>
      <c r="D12" s="13">
        <v>0</v>
      </c>
      <c r="E12" s="68"/>
      <c r="F12" s="13">
        <v>124533</v>
      </c>
      <c r="G12" s="68"/>
      <c r="H12" s="13">
        <v>0</v>
      </c>
      <c r="I12" s="68"/>
      <c r="J12" s="13">
        <v>124386</v>
      </c>
      <c r="K12" s="13"/>
    </row>
    <row r="13" spans="1:11" ht="21" customHeight="1">
      <c r="A13" s="3" t="s">
        <v>56</v>
      </c>
      <c r="B13" s="80" t="s">
        <v>209</v>
      </c>
      <c r="C13" s="81"/>
      <c r="D13" s="13">
        <v>40237</v>
      </c>
      <c r="E13" s="68"/>
      <c r="F13" s="13">
        <v>55060</v>
      </c>
      <c r="G13" s="68"/>
      <c r="H13" s="13">
        <v>28686</v>
      </c>
      <c r="I13" s="68"/>
      <c r="J13" s="13">
        <v>21742</v>
      </c>
      <c r="K13" s="13"/>
    </row>
    <row r="14" spans="1:11" ht="21" customHeight="1">
      <c r="A14" s="3" t="s">
        <v>57</v>
      </c>
      <c r="B14" s="80"/>
      <c r="C14" s="81"/>
      <c r="D14" s="13">
        <v>19999</v>
      </c>
      <c r="E14" s="68"/>
      <c r="F14" s="13">
        <v>22043</v>
      </c>
      <c r="G14" s="68"/>
      <c r="H14" s="13">
        <v>3333</v>
      </c>
      <c r="I14" s="68"/>
      <c r="J14" s="13">
        <v>3753</v>
      </c>
      <c r="K14" s="13"/>
    </row>
    <row r="15" spans="1:11" ht="21" customHeight="1">
      <c r="A15" s="3" t="s">
        <v>58</v>
      </c>
      <c r="B15" s="80">
        <v>7</v>
      </c>
      <c r="C15" s="81"/>
      <c r="D15" s="13">
        <v>1642879</v>
      </c>
      <c r="E15" s="68"/>
      <c r="F15" s="13">
        <v>1537050</v>
      </c>
      <c r="G15" s="68"/>
      <c r="H15" s="13">
        <v>1569153</v>
      </c>
      <c r="I15" s="68"/>
      <c r="J15" s="13">
        <v>1430561</v>
      </c>
      <c r="K15" s="15"/>
    </row>
    <row r="16" spans="1:11" ht="21" customHeight="1">
      <c r="A16" s="3" t="s">
        <v>88</v>
      </c>
      <c r="B16" s="80"/>
      <c r="C16" s="81"/>
      <c r="D16" s="13">
        <v>4057</v>
      </c>
      <c r="E16" s="68"/>
      <c r="F16" s="13">
        <v>57982</v>
      </c>
      <c r="G16" s="68"/>
      <c r="H16" s="13">
        <v>2513</v>
      </c>
      <c r="I16" s="68"/>
      <c r="J16" s="13">
        <v>56438</v>
      </c>
      <c r="K16" s="15"/>
    </row>
    <row r="17" spans="1:11" ht="21" customHeight="1">
      <c r="A17" s="3" t="s">
        <v>169</v>
      </c>
      <c r="B17" s="80"/>
      <c r="C17" s="81"/>
      <c r="D17" s="13">
        <v>38466</v>
      </c>
      <c r="E17" s="68"/>
      <c r="F17" s="13">
        <v>42747</v>
      </c>
      <c r="G17" s="68"/>
      <c r="H17" s="13">
        <v>36385</v>
      </c>
      <c r="I17" s="68"/>
      <c r="J17" s="13">
        <v>39765</v>
      </c>
      <c r="K17" s="15"/>
    </row>
    <row r="18" spans="1:11" ht="21" customHeight="1">
      <c r="A18" s="3" t="s">
        <v>231</v>
      </c>
      <c r="B18" s="80">
        <v>5</v>
      </c>
      <c r="C18" s="81"/>
      <c r="D18" s="13">
        <v>60415</v>
      </c>
      <c r="E18" s="68"/>
      <c r="F18" s="13">
        <v>0</v>
      </c>
      <c r="G18" s="68"/>
      <c r="H18" s="13">
        <v>60268</v>
      </c>
      <c r="I18" s="68"/>
      <c r="J18" s="13">
        <v>0</v>
      </c>
      <c r="K18" s="15"/>
    </row>
    <row r="19" spans="1:11" ht="21" customHeight="1">
      <c r="A19" s="3" t="s">
        <v>6</v>
      </c>
      <c r="B19" s="80" t="s">
        <v>235</v>
      </c>
      <c r="C19" s="81"/>
      <c r="D19" s="13">
        <v>36986</v>
      </c>
      <c r="E19" s="68"/>
      <c r="F19" s="13">
        <v>33205</v>
      </c>
      <c r="G19" s="68"/>
      <c r="H19" s="13">
        <v>11599</v>
      </c>
      <c r="I19" s="68"/>
      <c r="J19" s="13">
        <v>8281</v>
      </c>
      <c r="K19" s="13"/>
    </row>
    <row r="20" spans="1:11" ht="21" customHeight="1">
      <c r="A20" s="1" t="s">
        <v>7</v>
      </c>
      <c r="B20" s="80"/>
      <c r="C20" s="81"/>
      <c r="D20" s="17">
        <f>SUM(D11:D19)</f>
        <v>1956032</v>
      </c>
      <c r="E20" s="13"/>
      <c r="F20" s="17">
        <f>SUM(F11:F19)</f>
        <v>1960843</v>
      </c>
      <c r="G20" s="13"/>
      <c r="H20" s="17">
        <f>SUM(H11:H19)</f>
        <v>1797707</v>
      </c>
      <c r="I20" s="13"/>
      <c r="J20" s="17">
        <f>SUM(J11:J19)</f>
        <v>1739598</v>
      </c>
      <c r="K20" s="13"/>
    </row>
    <row r="21" spans="1:11" ht="21" customHeight="1">
      <c r="A21" s="1" t="s">
        <v>8</v>
      </c>
      <c r="B21" s="80"/>
      <c r="C21" s="81"/>
      <c r="D21" s="19"/>
      <c r="E21" s="68"/>
      <c r="F21" s="19"/>
      <c r="G21" s="68"/>
      <c r="H21" s="19"/>
      <c r="I21" s="13"/>
      <c r="J21" s="19"/>
    </row>
    <row r="22" spans="1:11" ht="21" customHeight="1">
      <c r="A22" s="3" t="s">
        <v>98</v>
      </c>
      <c r="B22" s="80"/>
      <c r="C22" s="81"/>
      <c r="D22" s="13">
        <v>262</v>
      </c>
      <c r="E22" s="68"/>
      <c r="F22" s="13">
        <v>263</v>
      </c>
      <c r="G22" s="68"/>
      <c r="H22" s="13">
        <v>62</v>
      </c>
      <c r="I22" s="68"/>
      <c r="J22" s="13">
        <v>62</v>
      </c>
    </row>
    <row r="23" spans="1:11" ht="21" customHeight="1">
      <c r="A23" s="3" t="s">
        <v>99</v>
      </c>
      <c r="B23" s="80">
        <v>3</v>
      </c>
      <c r="C23" s="81"/>
      <c r="D23" s="13">
        <v>0</v>
      </c>
      <c r="E23" s="68"/>
      <c r="F23" s="13">
        <v>0</v>
      </c>
      <c r="G23" s="68"/>
      <c r="H23" s="13">
        <v>531053</v>
      </c>
      <c r="I23" s="68"/>
      <c r="J23" s="13">
        <v>537703</v>
      </c>
    </row>
    <row r="24" spans="1:11" ht="21" customHeight="1">
      <c r="A24" s="3" t="s">
        <v>9</v>
      </c>
      <c r="B24" s="80">
        <v>9</v>
      </c>
      <c r="C24" s="81"/>
      <c r="D24" s="13">
        <v>0</v>
      </c>
      <c r="E24" s="68"/>
      <c r="F24" s="13">
        <v>0</v>
      </c>
      <c r="G24" s="68"/>
      <c r="H24" s="13">
        <v>1483069</v>
      </c>
      <c r="I24" s="68"/>
      <c r="J24" s="13">
        <v>1483069</v>
      </c>
      <c r="K24" s="7"/>
    </row>
    <row r="25" spans="1:11" ht="21" customHeight="1">
      <c r="A25" s="3" t="s">
        <v>119</v>
      </c>
      <c r="B25" s="80"/>
      <c r="C25" s="81"/>
      <c r="D25" s="13">
        <v>12500</v>
      </c>
      <c r="E25" s="68"/>
      <c r="F25" s="13">
        <v>12500</v>
      </c>
      <c r="G25" s="68"/>
      <c r="H25" s="13">
        <v>12500</v>
      </c>
      <c r="I25" s="68"/>
      <c r="J25" s="13">
        <v>12500</v>
      </c>
      <c r="K25" s="7"/>
    </row>
    <row r="26" spans="1:11" ht="21" customHeight="1">
      <c r="A26" s="3" t="s">
        <v>59</v>
      </c>
      <c r="B26" s="80">
        <v>10</v>
      </c>
      <c r="C26" s="81"/>
      <c r="D26" s="13">
        <v>3165371</v>
      </c>
      <c r="E26" s="68"/>
      <c r="F26" s="13">
        <v>3177700</v>
      </c>
      <c r="G26" s="68"/>
      <c r="H26" s="13">
        <v>788991</v>
      </c>
      <c r="I26" s="68"/>
      <c r="J26" s="13">
        <v>764065</v>
      </c>
    </row>
    <row r="27" spans="1:11" ht="21" customHeight="1">
      <c r="A27" s="3" t="s">
        <v>211</v>
      </c>
      <c r="B27" s="80">
        <v>11</v>
      </c>
      <c r="C27" s="81"/>
      <c r="D27" s="13">
        <v>221032</v>
      </c>
      <c r="E27" s="68"/>
      <c r="F27" s="13">
        <v>0</v>
      </c>
      <c r="G27" s="68"/>
      <c r="H27" s="13">
        <v>48172</v>
      </c>
      <c r="I27" s="68"/>
      <c r="J27" s="13">
        <v>0</v>
      </c>
    </row>
    <row r="28" spans="1:11" ht="21" customHeight="1">
      <c r="A28" s="3" t="s">
        <v>89</v>
      </c>
      <c r="B28" s="80">
        <v>12</v>
      </c>
      <c r="C28" s="81"/>
      <c r="D28" s="13">
        <v>34940</v>
      </c>
      <c r="E28" s="68"/>
      <c r="F28" s="13">
        <v>36150</v>
      </c>
      <c r="G28" s="68"/>
      <c r="H28" s="13">
        <v>5059</v>
      </c>
      <c r="I28" s="68"/>
      <c r="J28" s="13">
        <v>5359</v>
      </c>
    </row>
    <row r="29" spans="1:11" ht="21" customHeight="1">
      <c r="A29" s="3" t="s">
        <v>60</v>
      </c>
      <c r="B29" s="80" t="s">
        <v>240</v>
      </c>
      <c r="C29" s="81"/>
      <c r="D29" s="13">
        <v>0</v>
      </c>
      <c r="E29" s="68"/>
      <c r="F29" s="13">
        <v>89383</v>
      </c>
      <c r="G29" s="68"/>
      <c r="H29" s="13">
        <v>0</v>
      </c>
      <c r="I29" s="68"/>
      <c r="J29" s="13">
        <v>0</v>
      </c>
      <c r="K29" s="13"/>
    </row>
    <row r="30" spans="1:11" ht="21" customHeight="1">
      <c r="A30" s="3" t="s">
        <v>10</v>
      </c>
      <c r="B30" s="80"/>
      <c r="C30" s="81"/>
      <c r="D30" s="13">
        <v>31450</v>
      </c>
      <c r="E30" s="68"/>
      <c r="F30" s="13">
        <v>31450</v>
      </c>
      <c r="G30" s="68"/>
      <c r="H30" s="13">
        <v>0</v>
      </c>
      <c r="I30" s="68"/>
      <c r="J30" s="13">
        <v>0</v>
      </c>
      <c r="K30" s="20"/>
    </row>
    <row r="31" spans="1:11" ht="21" customHeight="1">
      <c r="A31" s="3" t="s">
        <v>199</v>
      </c>
      <c r="B31" s="80"/>
      <c r="C31" s="81"/>
      <c r="D31" s="13"/>
      <c r="E31" s="68"/>
      <c r="F31" s="13"/>
      <c r="G31" s="68"/>
      <c r="H31" s="13"/>
      <c r="I31" s="68"/>
      <c r="J31" s="13"/>
      <c r="K31" s="20"/>
    </row>
    <row r="32" spans="1:11" ht="21" customHeight="1">
      <c r="A32" s="3" t="s">
        <v>200</v>
      </c>
      <c r="B32" s="80"/>
      <c r="C32" s="81"/>
      <c r="D32" s="13"/>
      <c r="E32" s="68"/>
      <c r="F32" s="13"/>
      <c r="G32" s="68"/>
      <c r="H32" s="13"/>
      <c r="I32" s="68"/>
      <c r="J32" s="13"/>
      <c r="K32" s="20"/>
    </row>
    <row r="33" spans="1:11" ht="21" customHeight="1">
      <c r="A33" s="3" t="s">
        <v>201</v>
      </c>
      <c r="B33" s="80">
        <v>9</v>
      </c>
      <c r="C33" s="81"/>
      <c r="D33" s="13">
        <v>76787</v>
      </c>
      <c r="E33" s="68"/>
      <c r="F33" s="13">
        <v>76787</v>
      </c>
      <c r="G33" s="68"/>
      <c r="H33" s="13">
        <v>0</v>
      </c>
      <c r="I33" s="68"/>
      <c r="J33" s="13">
        <v>0</v>
      </c>
      <c r="K33" s="20"/>
    </row>
    <row r="34" spans="1:11" ht="21" customHeight="1">
      <c r="A34" s="3" t="s">
        <v>83</v>
      </c>
      <c r="B34" s="80"/>
      <c r="C34" s="81"/>
      <c r="D34" s="13">
        <v>36430</v>
      </c>
      <c r="E34" s="68"/>
      <c r="F34" s="13">
        <v>41736</v>
      </c>
      <c r="G34" s="68"/>
      <c r="H34" s="13">
        <v>15727</v>
      </c>
      <c r="I34" s="68"/>
      <c r="J34" s="13">
        <v>24435</v>
      </c>
    </row>
    <row r="35" spans="1:11" ht="21" customHeight="1">
      <c r="A35" s="3" t="s">
        <v>236</v>
      </c>
      <c r="B35" s="80" t="s">
        <v>249</v>
      </c>
      <c r="C35" s="81"/>
      <c r="D35" s="13">
        <v>4221</v>
      </c>
      <c r="E35" s="68"/>
      <c r="F35" s="13">
        <v>0</v>
      </c>
      <c r="G35" s="68"/>
      <c r="H35" s="13">
        <v>2414</v>
      </c>
      <c r="I35" s="68"/>
      <c r="J35" s="13">
        <v>0</v>
      </c>
      <c r="K35" s="20"/>
    </row>
    <row r="36" spans="1:11" ht="21" customHeight="1">
      <c r="A36" s="3" t="s">
        <v>11</v>
      </c>
      <c r="B36" s="80" t="s">
        <v>210</v>
      </c>
      <c r="C36" s="81"/>
      <c r="D36" s="19">
        <v>83701</v>
      </c>
      <c r="E36" s="68"/>
      <c r="F36" s="19">
        <v>26803</v>
      </c>
      <c r="G36" s="68"/>
      <c r="H36" s="19">
        <v>72240</v>
      </c>
      <c r="I36" s="68"/>
      <c r="J36" s="19">
        <v>17042</v>
      </c>
    </row>
    <row r="37" spans="1:11" ht="21" customHeight="1">
      <c r="A37" s="1" t="s">
        <v>12</v>
      </c>
      <c r="B37" s="80"/>
      <c r="C37" s="81"/>
      <c r="D37" s="82">
        <f>SUM(D22:D36)</f>
        <v>3666694</v>
      </c>
      <c r="E37" s="13"/>
      <c r="F37" s="82">
        <f>SUM(F22:F36)</f>
        <v>3492772</v>
      </c>
      <c r="G37" s="13"/>
      <c r="H37" s="82">
        <f>SUM(H22:H36)</f>
        <v>2959287</v>
      </c>
      <c r="I37" s="13"/>
      <c r="J37" s="82">
        <f>SUM(J22:J36)</f>
        <v>2844235</v>
      </c>
      <c r="K37" s="18"/>
    </row>
    <row r="38" spans="1:11" ht="21" customHeight="1" thickBot="1">
      <c r="A38" s="1" t="s">
        <v>13</v>
      </c>
      <c r="B38" s="80"/>
      <c r="C38" s="81"/>
      <c r="D38" s="83">
        <f>D20+D37</f>
        <v>5622726</v>
      </c>
      <c r="E38" s="13"/>
      <c r="F38" s="83">
        <f>F20+F37</f>
        <v>5453615</v>
      </c>
      <c r="G38" s="13"/>
      <c r="H38" s="83">
        <f>H20+H37</f>
        <v>4756994</v>
      </c>
      <c r="I38" s="13"/>
      <c r="J38" s="83">
        <f>J20+J37</f>
        <v>4583833</v>
      </c>
    </row>
    <row r="39" spans="1:11" ht="21" customHeight="1" thickTop="1"/>
    <row r="41" spans="1:11" ht="21" customHeight="1">
      <c r="A41" s="3" t="s">
        <v>239</v>
      </c>
    </row>
    <row r="42" spans="1:11" s="1" customFormat="1" ht="21" customHeight="1">
      <c r="A42" s="1" t="s">
        <v>162</v>
      </c>
      <c r="F42" s="2"/>
      <c r="J42" s="2"/>
    </row>
    <row r="43" spans="1:11" s="1" customFormat="1" ht="21" customHeight="1">
      <c r="A43" s="1" t="s">
        <v>77</v>
      </c>
      <c r="F43" s="2"/>
      <c r="J43" s="2"/>
    </row>
    <row r="44" spans="1:11" s="1" customFormat="1" ht="21" customHeight="1">
      <c r="A44" s="1" t="s">
        <v>192</v>
      </c>
      <c r="F44" s="2"/>
      <c r="J44" s="2"/>
    </row>
    <row r="45" spans="1:11" ht="21" customHeight="1">
      <c r="J45" s="5" t="s">
        <v>116</v>
      </c>
    </row>
    <row r="46" spans="1:11" s="6" customFormat="1" ht="21" customHeight="1">
      <c r="D46" s="128" t="s">
        <v>0</v>
      </c>
      <c r="E46" s="128"/>
      <c r="F46" s="128"/>
      <c r="G46" s="7"/>
      <c r="H46" s="128" t="s">
        <v>1</v>
      </c>
      <c r="I46" s="128"/>
      <c r="J46" s="128"/>
      <c r="K46" s="25"/>
    </row>
    <row r="47" spans="1:11" s="7" customFormat="1" ht="21" customHeight="1">
      <c r="B47" s="8" t="s">
        <v>2</v>
      </c>
      <c r="D47" s="33" t="s">
        <v>193</v>
      </c>
      <c r="F47" s="33" t="s">
        <v>197</v>
      </c>
      <c r="H47" s="33" t="s">
        <v>193</v>
      </c>
      <c r="J47" s="33" t="s">
        <v>197</v>
      </c>
      <c r="K47" s="10"/>
    </row>
    <row r="48" spans="1:11" s="7" customFormat="1" ht="21" customHeight="1">
      <c r="B48" s="8"/>
      <c r="D48" s="64" t="s">
        <v>113</v>
      </c>
      <c r="E48" s="65"/>
      <c r="F48" s="64" t="s">
        <v>114</v>
      </c>
      <c r="H48" s="64" t="s">
        <v>113</v>
      </c>
      <c r="I48" s="65"/>
      <c r="J48" s="64" t="s">
        <v>114</v>
      </c>
      <c r="K48" s="10"/>
    </row>
    <row r="49" spans="1:11" s="7" customFormat="1" ht="21" customHeight="1">
      <c r="B49" s="8"/>
      <c r="D49" s="35" t="s">
        <v>115</v>
      </c>
      <c r="E49" s="66"/>
      <c r="F49" s="35"/>
      <c r="H49" s="35" t="s">
        <v>115</v>
      </c>
      <c r="I49" s="66"/>
      <c r="J49" s="35"/>
      <c r="K49" s="10"/>
    </row>
    <row r="50" spans="1:11" ht="21" customHeight="1">
      <c r="A50" s="1" t="s">
        <v>14</v>
      </c>
    </row>
    <row r="51" spans="1:11" ht="21" customHeight="1">
      <c r="A51" s="1" t="s">
        <v>15</v>
      </c>
    </row>
    <row r="52" spans="1:11" ht="21" customHeight="1">
      <c r="A52" s="3" t="s">
        <v>128</v>
      </c>
    </row>
    <row r="53" spans="1:11" ht="21" customHeight="1">
      <c r="A53" s="3" t="s">
        <v>87</v>
      </c>
      <c r="B53" s="81">
        <v>14</v>
      </c>
      <c r="C53" s="84"/>
      <c r="D53" s="13">
        <v>138531</v>
      </c>
      <c r="E53" s="69"/>
      <c r="F53" s="13">
        <v>324</v>
      </c>
      <c r="G53" s="69"/>
      <c r="H53" s="13">
        <v>95879</v>
      </c>
      <c r="I53" s="69"/>
      <c r="J53" s="13">
        <v>318</v>
      </c>
      <c r="K53" s="4"/>
    </row>
    <row r="54" spans="1:11" ht="21" customHeight="1">
      <c r="A54" s="3" t="s">
        <v>61</v>
      </c>
      <c r="B54" s="81" t="s">
        <v>212</v>
      </c>
      <c r="C54" s="84"/>
      <c r="D54" s="13">
        <v>329438</v>
      </c>
      <c r="E54" s="69"/>
      <c r="F54" s="13">
        <v>369320</v>
      </c>
      <c r="G54" s="69"/>
      <c r="H54" s="13">
        <v>233399</v>
      </c>
      <c r="I54" s="69"/>
      <c r="J54" s="13">
        <v>234141</v>
      </c>
      <c r="K54" s="4"/>
    </row>
    <row r="55" spans="1:11" ht="21" customHeight="1">
      <c r="A55" s="3" t="s">
        <v>16</v>
      </c>
      <c r="F55" s="3"/>
      <c r="I55" s="69"/>
      <c r="J55" s="3"/>
      <c r="K55" s="4"/>
    </row>
    <row r="56" spans="1:11" ht="21" customHeight="1">
      <c r="A56" s="3" t="s">
        <v>17</v>
      </c>
      <c r="B56" s="81">
        <v>16</v>
      </c>
      <c r="C56" s="84"/>
      <c r="D56" s="13">
        <v>795778</v>
      </c>
      <c r="E56" s="69"/>
      <c r="F56" s="13">
        <v>1112953</v>
      </c>
      <c r="G56" s="69"/>
      <c r="H56" s="13">
        <v>707778</v>
      </c>
      <c r="I56" s="69"/>
      <c r="J56" s="13">
        <v>936953</v>
      </c>
      <c r="K56" s="4"/>
    </row>
    <row r="57" spans="1:11" ht="21" customHeight="1">
      <c r="A57" s="3" t="s">
        <v>202</v>
      </c>
      <c r="B57" s="81">
        <v>17</v>
      </c>
      <c r="C57" s="84"/>
      <c r="D57" s="13">
        <v>21618</v>
      </c>
      <c r="E57" s="69"/>
      <c r="F57" s="13">
        <v>1989</v>
      </c>
      <c r="G57" s="69"/>
      <c r="H57" s="13">
        <v>9133</v>
      </c>
      <c r="I57" s="69"/>
      <c r="J57" s="13">
        <v>1362</v>
      </c>
      <c r="K57" s="4"/>
    </row>
    <row r="58" spans="1:11" ht="21" customHeight="1">
      <c r="A58" s="3" t="s">
        <v>146</v>
      </c>
      <c r="B58" s="81"/>
      <c r="C58" s="84"/>
      <c r="D58" s="13"/>
      <c r="E58" s="69"/>
      <c r="F58" s="13"/>
      <c r="G58" s="69"/>
      <c r="H58" s="13"/>
      <c r="I58" s="69"/>
      <c r="J58" s="13"/>
    </row>
    <row r="59" spans="1:11" ht="21" customHeight="1">
      <c r="A59" s="3" t="s">
        <v>145</v>
      </c>
      <c r="B59" s="81">
        <v>18</v>
      </c>
      <c r="C59" s="84"/>
      <c r="D59" s="13">
        <v>7805</v>
      </c>
      <c r="E59" s="69"/>
      <c r="F59" s="13">
        <v>7805</v>
      </c>
      <c r="G59" s="69"/>
      <c r="H59" s="13">
        <v>0</v>
      </c>
      <c r="I59" s="69"/>
      <c r="J59" s="13">
        <v>0</v>
      </c>
    </row>
    <row r="60" spans="1:11" ht="21" customHeight="1">
      <c r="A60" s="3" t="s">
        <v>80</v>
      </c>
      <c r="B60" s="81"/>
      <c r="C60" s="84"/>
      <c r="D60" s="13">
        <v>3077</v>
      </c>
      <c r="E60" s="69"/>
      <c r="F60" s="13">
        <v>2400</v>
      </c>
      <c r="G60" s="69"/>
      <c r="H60" s="13">
        <v>0</v>
      </c>
      <c r="I60" s="69"/>
      <c r="J60" s="13">
        <v>0</v>
      </c>
      <c r="K60" s="4"/>
    </row>
    <row r="61" spans="1:11" ht="21" customHeight="1">
      <c r="A61" s="3" t="s">
        <v>74</v>
      </c>
      <c r="B61" s="81">
        <v>3</v>
      </c>
      <c r="C61" s="84"/>
      <c r="D61" s="67">
        <v>556902</v>
      </c>
      <c r="E61" s="69"/>
      <c r="F61" s="67">
        <v>601735</v>
      </c>
      <c r="G61" s="69"/>
      <c r="H61" s="67">
        <v>514123</v>
      </c>
      <c r="I61" s="69"/>
      <c r="J61" s="67">
        <v>533691</v>
      </c>
      <c r="K61" s="4"/>
    </row>
    <row r="62" spans="1:11" ht="21" customHeight="1">
      <c r="A62" s="3" t="s">
        <v>18</v>
      </c>
      <c r="B62" s="81"/>
      <c r="C62" s="84"/>
      <c r="D62" s="13">
        <v>16444</v>
      </c>
      <c r="E62" s="69"/>
      <c r="F62" s="13">
        <v>41069</v>
      </c>
      <c r="G62" s="69"/>
      <c r="H62" s="13">
        <v>6687</v>
      </c>
      <c r="I62" s="69"/>
      <c r="J62" s="13">
        <v>8448</v>
      </c>
    </row>
    <row r="63" spans="1:11" ht="21" customHeight="1">
      <c r="A63" s="1" t="s">
        <v>19</v>
      </c>
      <c r="B63" s="80"/>
      <c r="C63" s="81"/>
      <c r="D63" s="82">
        <f>SUM(D53:D62)</f>
        <v>1869593</v>
      </c>
      <c r="E63" s="19"/>
      <c r="F63" s="82">
        <f>SUM(F53:F62)</f>
        <v>2137595</v>
      </c>
      <c r="G63" s="19"/>
      <c r="H63" s="82">
        <f>SUM(H53:H62)</f>
        <v>1566999</v>
      </c>
      <c r="I63" s="13"/>
      <c r="J63" s="82">
        <f>SUM(J53:J62)</f>
        <v>1714913</v>
      </c>
      <c r="K63" s="4"/>
    </row>
    <row r="64" spans="1:11" ht="21" customHeight="1">
      <c r="A64" s="1" t="s">
        <v>20</v>
      </c>
      <c r="B64" s="80"/>
      <c r="C64" s="81"/>
      <c r="D64" s="19"/>
      <c r="E64" s="19"/>
      <c r="F64" s="19"/>
      <c r="G64" s="19"/>
      <c r="H64" s="19"/>
      <c r="I64" s="13"/>
      <c r="J64" s="19"/>
      <c r="K64" s="4"/>
    </row>
    <row r="65" spans="1:11" ht="21" customHeight="1">
      <c r="A65" s="3" t="s">
        <v>100</v>
      </c>
      <c r="B65" s="80">
        <v>2</v>
      </c>
      <c r="C65" s="81"/>
      <c r="D65" s="19">
        <v>0</v>
      </c>
      <c r="E65" s="19"/>
      <c r="F65" s="19">
        <v>3669</v>
      </c>
      <c r="G65" s="19"/>
      <c r="H65" s="19">
        <v>0</v>
      </c>
      <c r="I65" s="19"/>
      <c r="J65" s="19">
        <v>0</v>
      </c>
      <c r="K65" s="4"/>
    </row>
    <row r="66" spans="1:11" ht="21" customHeight="1">
      <c r="A66" s="3" t="s">
        <v>21</v>
      </c>
      <c r="B66" s="80"/>
      <c r="C66" s="81"/>
      <c r="D66" s="19"/>
      <c r="E66" s="19"/>
      <c r="F66" s="19"/>
      <c r="G66" s="19"/>
      <c r="H66" s="19"/>
      <c r="I66" s="19"/>
      <c r="J66" s="19"/>
      <c r="K66" s="11"/>
    </row>
    <row r="67" spans="1:11" ht="21" customHeight="1">
      <c r="A67" s="3" t="s">
        <v>22</v>
      </c>
      <c r="B67" s="80">
        <v>16</v>
      </c>
      <c r="C67" s="81"/>
      <c r="D67" s="19">
        <v>1412977</v>
      </c>
      <c r="E67" s="19"/>
      <c r="F67" s="19">
        <v>1104003</v>
      </c>
      <c r="G67" s="19"/>
      <c r="H67" s="19">
        <v>591177</v>
      </c>
      <c r="I67" s="19"/>
      <c r="J67" s="19">
        <v>344203</v>
      </c>
    </row>
    <row r="68" spans="1:11" ht="21" customHeight="1">
      <c r="A68" s="3" t="s">
        <v>203</v>
      </c>
      <c r="B68" s="80">
        <v>17</v>
      </c>
      <c r="C68" s="81"/>
      <c r="D68" s="19">
        <v>137667</v>
      </c>
      <c r="E68" s="19"/>
      <c r="F68" s="19">
        <v>1802</v>
      </c>
      <c r="G68" s="19"/>
      <c r="H68" s="19">
        <v>40874</v>
      </c>
      <c r="I68" s="19"/>
      <c r="J68" s="19">
        <v>1169</v>
      </c>
      <c r="K68" s="4"/>
    </row>
    <row r="69" spans="1:11" ht="21" customHeight="1">
      <c r="A69" s="3" t="s">
        <v>148</v>
      </c>
      <c r="B69" s="80"/>
      <c r="C69" s="81"/>
      <c r="D69" s="19"/>
      <c r="E69" s="19"/>
      <c r="F69" s="19"/>
      <c r="G69" s="19"/>
      <c r="H69" s="19"/>
      <c r="I69" s="19"/>
      <c r="J69" s="19"/>
      <c r="K69" s="4"/>
    </row>
    <row r="70" spans="1:11" ht="21" customHeight="1">
      <c r="A70" s="3" t="s">
        <v>22</v>
      </c>
      <c r="B70" s="80">
        <v>18</v>
      </c>
      <c r="C70" s="81"/>
      <c r="D70" s="19">
        <v>6354</v>
      </c>
      <c r="E70" s="19"/>
      <c r="F70" s="19">
        <v>8305</v>
      </c>
      <c r="G70" s="19"/>
      <c r="H70" s="19">
        <v>0</v>
      </c>
      <c r="I70" s="19"/>
      <c r="J70" s="19">
        <v>0</v>
      </c>
      <c r="K70" s="4"/>
    </row>
    <row r="71" spans="1:11" ht="21" customHeight="1">
      <c r="A71" s="3" t="s">
        <v>213</v>
      </c>
      <c r="B71" s="80"/>
      <c r="C71" s="81"/>
      <c r="D71" s="19">
        <v>17585</v>
      </c>
      <c r="E71" s="19"/>
      <c r="F71" s="19">
        <v>17901</v>
      </c>
      <c r="G71" s="19"/>
      <c r="H71" s="19">
        <v>9176</v>
      </c>
      <c r="I71" s="19"/>
      <c r="J71" s="19">
        <v>9950</v>
      </c>
      <c r="K71" s="4"/>
    </row>
    <row r="72" spans="1:11" ht="21" customHeight="1">
      <c r="A72" s="3" t="s">
        <v>84</v>
      </c>
      <c r="B72" s="80"/>
      <c r="C72" s="81"/>
      <c r="D72" s="19">
        <v>56171</v>
      </c>
      <c r="E72" s="19"/>
      <c r="F72" s="19">
        <v>56266</v>
      </c>
      <c r="G72" s="19"/>
      <c r="H72" s="19">
        <v>0</v>
      </c>
      <c r="I72" s="19"/>
      <c r="J72" s="19">
        <v>0</v>
      </c>
      <c r="K72" s="4"/>
    </row>
    <row r="73" spans="1:11" ht="21" customHeight="1">
      <c r="A73" s="3" t="s">
        <v>237</v>
      </c>
      <c r="B73" s="80">
        <v>3</v>
      </c>
      <c r="C73" s="81"/>
      <c r="D73" s="19">
        <v>3591</v>
      </c>
      <c r="E73" s="19"/>
      <c r="F73" s="19">
        <v>0</v>
      </c>
      <c r="G73" s="19"/>
      <c r="H73" s="19">
        <v>0</v>
      </c>
      <c r="I73" s="19"/>
      <c r="J73" s="19">
        <v>0</v>
      </c>
      <c r="K73" s="4"/>
    </row>
    <row r="74" spans="1:11" ht="21" customHeight="1">
      <c r="A74" s="3" t="s">
        <v>23</v>
      </c>
      <c r="B74" s="80"/>
      <c r="C74" s="81"/>
      <c r="D74" s="19">
        <v>19127</v>
      </c>
      <c r="E74" s="19"/>
      <c r="F74" s="19">
        <v>35336</v>
      </c>
      <c r="G74" s="19"/>
      <c r="H74" s="19">
        <v>8650</v>
      </c>
      <c r="I74" s="19"/>
      <c r="J74" s="19">
        <v>10082</v>
      </c>
      <c r="K74" s="4"/>
    </row>
    <row r="75" spans="1:11" ht="21" customHeight="1">
      <c r="A75" s="1" t="s">
        <v>24</v>
      </c>
      <c r="B75" s="80"/>
      <c r="C75" s="81"/>
      <c r="D75" s="82">
        <f>SUM(D65:D74)</f>
        <v>1653472</v>
      </c>
      <c r="E75" s="19"/>
      <c r="F75" s="82">
        <f>SUM(F65:F74)</f>
        <v>1227282</v>
      </c>
      <c r="G75" s="19"/>
      <c r="H75" s="82">
        <f>SUM(H65:H74)</f>
        <v>649877</v>
      </c>
      <c r="I75" s="13"/>
      <c r="J75" s="82">
        <f>SUM(J65:J74)</f>
        <v>365404</v>
      </c>
      <c r="K75" s="4"/>
    </row>
    <row r="76" spans="1:11" ht="21" customHeight="1">
      <c r="A76" s="1" t="s">
        <v>25</v>
      </c>
      <c r="B76" s="12"/>
      <c r="D76" s="16">
        <f>D63+D75</f>
        <v>3523065</v>
      </c>
      <c r="E76" s="19"/>
      <c r="F76" s="16">
        <f>F63+F75</f>
        <v>3364877</v>
      </c>
      <c r="G76" s="19"/>
      <c r="H76" s="16">
        <f>H63+H75</f>
        <v>2216876</v>
      </c>
      <c r="I76" s="13"/>
      <c r="J76" s="16">
        <f>J63+J75</f>
        <v>2080317</v>
      </c>
      <c r="K76" s="4"/>
    </row>
    <row r="77" spans="1:11" ht="21" customHeight="1">
      <c r="F77" s="3"/>
    </row>
    <row r="79" spans="1:11" ht="21" customHeight="1">
      <c r="A79" s="3" t="s">
        <v>239</v>
      </c>
    </row>
    <row r="80" spans="1:11" s="1" customFormat="1" ht="21" customHeight="1">
      <c r="A80" s="1" t="s">
        <v>162</v>
      </c>
      <c r="F80" s="2"/>
      <c r="J80" s="2"/>
    </row>
    <row r="81" spans="1:11" s="1" customFormat="1" ht="21" customHeight="1">
      <c r="A81" s="1" t="s">
        <v>77</v>
      </c>
      <c r="F81" s="2"/>
      <c r="J81" s="2"/>
    </row>
    <row r="82" spans="1:11" s="1" customFormat="1" ht="21" customHeight="1">
      <c r="A82" s="1" t="s">
        <v>192</v>
      </c>
      <c r="F82" s="2"/>
      <c r="J82" s="2"/>
    </row>
    <row r="83" spans="1:11" ht="21" customHeight="1">
      <c r="J83" s="5" t="s">
        <v>116</v>
      </c>
    </row>
    <row r="84" spans="1:11" s="6" customFormat="1" ht="21" customHeight="1">
      <c r="D84" s="128" t="s">
        <v>0</v>
      </c>
      <c r="E84" s="128"/>
      <c r="F84" s="128"/>
      <c r="G84" s="7"/>
      <c r="H84" s="128" t="s">
        <v>1</v>
      </c>
      <c r="I84" s="128"/>
      <c r="J84" s="128"/>
      <c r="K84" s="25"/>
    </row>
    <row r="85" spans="1:11" s="7" customFormat="1" ht="21" customHeight="1">
      <c r="B85" s="8"/>
      <c r="D85" s="33" t="s">
        <v>193</v>
      </c>
      <c r="F85" s="33" t="s">
        <v>197</v>
      </c>
      <c r="H85" s="33" t="s">
        <v>193</v>
      </c>
      <c r="J85" s="33" t="s">
        <v>197</v>
      </c>
      <c r="K85" s="10"/>
    </row>
    <row r="86" spans="1:11" s="7" customFormat="1" ht="21" customHeight="1">
      <c r="B86" s="8"/>
      <c r="D86" s="64" t="s">
        <v>113</v>
      </c>
      <c r="E86" s="65"/>
      <c r="F86" s="64" t="s">
        <v>114</v>
      </c>
      <c r="H86" s="64" t="s">
        <v>113</v>
      </c>
      <c r="I86" s="65"/>
      <c r="J86" s="64" t="s">
        <v>114</v>
      </c>
      <c r="K86" s="10"/>
    </row>
    <row r="87" spans="1:11" s="7" customFormat="1" ht="21" customHeight="1">
      <c r="B87" s="8"/>
      <c r="D87" s="35" t="s">
        <v>115</v>
      </c>
      <c r="E87" s="66"/>
      <c r="F87" s="35"/>
      <c r="H87" s="35" t="s">
        <v>115</v>
      </c>
      <c r="I87" s="66"/>
      <c r="J87" s="35"/>
      <c r="K87" s="10"/>
    </row>
    <row r="88" spans="1:11" ht="21" customHeight="1">
      <c r="A88" s="1" t="s">
        <v>26</v>
      </c>
      <c r="B88" s="12"/>
      <c r="D88" s="13"/>
      <c r="E88" s="13"/>
      <c r="F88" s="13"/>
      <c r="G88" s="13"/>
      <c r="H88" s="13"/>
      <c r="I88" s="13"/>
      <c r="J88" s="13"/>
      <c r="K88" s="4"/>
    </row>
    <row r="89" spans="1:11" ht="21" customHeight="1">
      <c r="A89" s="3" t="s">
        <v>27</v>
      </c>
      <c r="B89" s="12"/>
      <c r="D89" s="13"/>
      <c r="E89" s="13"/>
      <c r="F89" s="13"/>
      <c r="G89" s="13"/>
      <c r="H89" s="13"/>
      <c r="I89" s="13"/>
      <c r="J89" s="13"/>
      <c r="K89" s="4"/>
    </row>
    <row r="90" spans="1:11" ht="21" customHeight="1">
      <c r="A90" s="3" t="s">
        <v>28</v>
      </c>
      <c r="B90" s="12"/>
      <c r="D90" s="13"/>
      <c r="E90" s="13"/>
      <c r="F90" s="13"/>
      <c r="G90" s="13"/>
      <c r="H90" s="13"/>
      <c r="I90" s="13"/>
      <c r="J90" s="13"/>
      <c r="K90" s="4"/>
    </row>
    <row r="91" spans="1:11" ht="21" customHeight="1" thickBot="1">
      <c r="A91" s="3" t="s">
        <v>163</v>
      </c>
      <c r="B91" s="12"/>
      <c r="D91" s="70">
        <v>1750000</v>
      </c>
      <c r="E91" s="68"/>
      <c r="F91" s="70">
        <v>1750000</v>
      </c>
      <c r="G91" s="68"/>
      <c r="H91" s="70">
        <v>1750000</v>
      </c>
      <c r="I91" s="68"/>
      <c r="J91" s="70">
        <v>1750000</v>
      </c>
      <c r="K91" s="4"/>
    </row>
    <row r="92" spans="1:11" ht="21" customHeight="1" thickTop="1">
      <c r="A92" s="3" t="s">
        <v>29</v>
      </c>
      <c r="B92" s="12"/>
      <c r="D92" s="13"/>
      <c r="E92" s="13"/>
      <c r="F92" s="13"/>
      <c r="G92" s="13"/>
      <c r="H92" s="13"/>
      <c r="I92" s="13"/>
      <c r="J92" s="13"/>
    </row>
    <row r="93" spans="1:11" ht="21" customHeight="1">
      <c r="A93" s="3" t="s">
        <v>198</v>
      </c>
      <c r="B93" s="12"/>
      <c r="D93" s="19">
        <v>1598408</v>
      </c>
      <c r="E93" s="19"/>
      <c r="F93" s="19">
        <v>1598408</v>
      </c>
      <c r="G93" s="19"/>
      <c r="H93" s="19">
        <v>1598408</v>
      </c>
      <c r="I93" s="19"/>
      <c r="J93" s="67">
        <v>1598408</v>
      </c>
    </row>
    <row r="94" spans="1:11" ht="21" customHeight="1">
      <c r="A94" s="3" t="s">
        <v>30</v>
      </c>
      <c r="D94" s="19">
        <v>819969</v>
      </c>
      <c r="E94" s="19"/>
      <c r="F94" s="19">
        <v>819969</v>
      </c>
      <c r="G94" s="19"/>
      <c r="H94" s="19">
        <v>819969</v>
      </c>
      <c r="I94" s="19"/>
      <c r="J94" s="19">
        <v>819969</v>
      </c>
    </row>
    <row r="95" spans="1:11" ht="21" customHeight="1">
      <c r="A95" s="3" t="s">
        <v>101</v>
      </c>
      <c r="F95" s="3"/>
      <c r="J95" s="3"/>
    </row>
    <row r="96" spans="1:11" ht="21" customHeight="1">
      <c r="A96" s="3" t="s">
        <v>102</v>
      </c>
      <c r="D96" s="19">
        <v>-120630</v>
      </c>
      <c r="E96" s="19"/>
      <c r="F96" s="19">
        <v>-120630</v>
      </c>
      <c r="G96" s="19"/>
      <c r="H96" s="19">
        <v>0</v>
      </c>
      <c r="I96" s="67"/>
      <c r="J96" s="19">
        <v>0</v>
      </c>
    </row>
    <row r="97" spans="1:11" ht="21" customHeight="1">
      <c r="A97" s="3" t="s">
        <v>103</v>
      </c>
      <c r="D97" s="67"/>
      <c r="F97" s="67"/>
      <c r="G97" s="19"/>
      <c r="H97" s="67"/>
      <c r="I97" s="19"/>
      <c r="J97" s="67"/>
    </row>
    <row r="98" spans="1:11" ht="21" customHeight="1">
      <c r="A98" s="3" t="s">
        <v>104</v>
      </c>
      <c r="D98" s="19">
        <v>-471468</v>
      </c>
      <c r="E98" s="19"/>
      <c r="F98" s="19">
        <v>-471468</v>
      </c>
      <c r="G98" s="19"/>
      <c r="H98" s="19">
        <v>0</v>
      </c>
      <c r="I98" s="67"/>
      <c r="J98" s="19">
        <v>0</v>
      </c>
    </row>
    <row r="99" spans="1:11" ht="21" customHeight="1">
      <c r="A99" s="3" t="s">
        <v>31</v>
      </c>
      <c r="D99" s="67"/>
      <c r="E99" s="19"/>
      <c r="F99" s="67"/>
      <c r="G99" s="19"/>
      <c r="H99" s="67"/>
      <c r="I99" s="19"/>
      <c r="J99" s="67"/>
    </row>
    <row r="100" spans="1:11" ht="21" customHeight="1">
      <c r="A100" s="3" t="s">
        <v>159</v>
      </c>
      <c r="D100" s="19">
        <v>11905</v>
      </c>
      <c r="E100" s="19"/>
      <c r="F100" s="19">
        <v>11905</v>
      </c>
      <c r="G100" s="19"/>
      <c r="H100" s="19">
        <v>11905</v>
      </c>
      <c r="I100" s="67"/>
      <c r="J100" s="19">
        <v>11905</v>
      </c>
    </row>
    <row r="101" spans="1:11" ht="21" customHeight="1">
      <c r="A101" s="3" t="s">
        <v>160</v>
      </c>
      <c r="B101" s="12"/>
      <c r="D101" s="19">
        <v>261477</v>
      </c>
      <c r="E101" s="19"/>
      <c r="F101" s="19">
        <v>250548</v>
      </c>
      <c r="G101" s="19"/>
      <c r="H101" s="19">
        <v>109836</v>
      </c>
      <c r="I101" s="67"/>
      <c r="J101" s="19">
        <v>73233</v>
      </c>
      <c r="K101" s="22"/>
    </row>
    <row r="102" spans="1:11" ht="21" customHeight="1">
      <c r="A102" s="3" t="s">
        <v>63</v>
      </c>
      <c r="B102" s="12"/>
      <c r="C102" s="21"/>
      <c r="D102" s="71">
        <v>0</v>
      </c>
      <c r="E102" s="19"/>
      <c r="F102" s="71">
        <v>6</v>
      </c>
      <c r="G102" s="19"/>
      <c r="H102" s="71">
        <v>0</v>
      </c>
      <c r="I102" s="19"/>
      <c r="J102" s="71">
        <v>1</v>
      </c>
      <c r="K102" s="22"/>
    </row>
    <row r="103" spans="1:11" ht="21" customHeight="1">
      <c r="A103" s="1" t="s">
        <v>32</v>
      </c>
      <c r="B103" s="12"/>
      <c r="D103" s="16">
        <f>SUM(D93:D102)</f>
        <v>2099661</v>
      </c>
      <c r="E103" s="19"/>
      <c r="F103" s="16">
        <f>SUM(F93:F102)</f>
        <v>2088738</v>
      </c>
      <c r="G103" s="19"/>
      <c r="H103" s="16">
        <f>SUM(H93:H102)</f>
        <v>2540118</v>
      </c>
      <c r="I103" s="13"/>
      <c r="J103" s="16">
        <f>SUM(J93:J102)</f>
        <v>2503516</v>
      </c>
      <c r="K103" s="4"/>
    </row>
    <row r="104" spans="1:11" ht="21" customHeight="1" thickBot="1">
      <c r="A104" s="1" t="s">
        <v>33</v>
      </c>
      <c r="B104" s="12"/>
      <c r="D104" s="27">
        <f>SUM(D76,D103)</f>
        <v>5622726</v>
      </c>
      <c r="E104" s="19"/>
      <c r="F104" s="27">
        <f>SUM(F76,F103)</f>
        <v>5453615</v>
      </c>
      <c r="G104" s="19"/>
      <c r="H104" s="27">
        <f>SUM(H76,H103)</f>
        <v>4756994</v>
      </c>
      <c r="I104" s="13"/>
      <c r="J104" s="27">
        <f>SUM(J76,J103)</f>
        <v>4583833</v>
      </c>
      <c r="K104" s="4"/>
    </row>
    <row r="105" spans="1:11" ht="21" customHeight="1" thickTop="1">
      <c r="B105" s="32"/>
      <c r="C105" s="28"/>
      <c r="D105" s="31">
        <f>SUM(D104-D38)</f>
        <v>0</v>
      </c>
      <c r="E105" s="31"/>
      <c r="F105" s="31">
        <f>SUM(F104-F38)</f>
        <v>0</v>
      </c>
      <c r="G105" s="31"/>
      <c r="H105" s="31">
        <f>SUM(H104-H38)</f>
        <v>0</v>
      </c>
      <c r="I105" s="31"/>
      <c r="J105" s="31">
        <f>SUM(J104-J38)</f>
        <v>0</v>
      </c>
      <c r="K105" s="28"/>
    </row>
    <row r="106" spans="1:11" ht="21" customHeight="1">
      <c r="A106" s="3" t="s">
        <v>239</v>
      </c>
    </row>
    <row r="107" spans="1:11" ht="21" customHeight="1">
      <c r="A107" s="29"/>
      <c r="D107" s="30"/>
      <c r="F107" s="30"/>
      <c r="H107" s="30"/>
      <c r="J107" s="30"/>
    </row>
    <row r="108" spans="1:11" ht="21" customHeight="1">
      <c r="A108" s="34"/>
      <c r="F108" s="3"/>
      <c r="J108" s="3"/>
    </row>
    <row r="109" spans="1:11" ht="21" customHeight="1">
      <c r="A109" s="21"/>
      <c r="F109" s="3"/>
      <c r="J109" s="3"/>
    </row>
    <row r="110" spans="1:11" ht="21" customHeight="1">
      <c r="B110" s="3" t="s">
        <v>81</v>
      </c>
      <c r="F110" s="3"/>
      <c r="J110" s="3"/>
    </row>
    <row r="111" spans="1:11" ht="21" customHeight="1">
      <c r="A111" s="34"/>
      <c r="F111" s="3"/>
      <c r="J111" s="3"/>
    </row>
  </sheetData>
  <mergeCells count="6">
    <mergeCell ref="D84:F84"/>
    <mergeCell ref="H84:J84"/>
    <mergeCell ref="D5:F5"/>
    <mergeCell ref="D46:F46"/>
    <mergeCell ref="H5:J5"/>
    <mergeCell ref="H46:J46"/>
  </mergeCells>
  <phoneticPr fontId="6" type="noConversion"/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rowBreaks count="2" manualBreakCount="2">
    <brk id="41" max="9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63"/>
  <sheetViews>
    <sheetView showGridLines="0" view="pageBreakPreview" topLeftCell="A64" zoomScaleNormal="86" zoomScaleSheetLayoutView="100" workbookViewId="0">
      <selection activeCell="A26" sqref="A26"/>
    </sheetView>
  </sheetViews>
  <sheetFormatPr defaultColWidth="9.140625" defaultRowHeight="20.100000000000001" customHeight="1"/>
  <cols>
    <col min="1" max="1" width="47.140625" style="3" customWidth="1"/>
    <col min="2" max="2" width="6.570312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0.7109375" style="3" customWidth="1"/>
    <col min="8" max="8" width="14.42578125" style="4" customWidth="1"/>
    <col min="9" max="9" width="0.7109375" style="3" customWidth="1"/>
    <col min="10" max="10" width="14.42578125" style="4" customWidth="1"/>
    <col min="11" max="16384" width="9.140625" style="3"/>
  </cols>
  <sheetData>
    <row r="1" spans="1:10" ht="20.100000000000001" customHeight="1">
      <c r="B1" s="7"/>
      <c r="D1" s="22"/>
      <c r="E1" s="13"/>
      <c r="F1" s="22"/>
      <c r="G1" s="13"/>
      <c r="H1" s="22"/>
      <c r="I1" s="13"/>
      <c r="J1" s="5" t="s">
        <v>129</v>
      </c>
    </row>
    <row r="2" spans="1:10" s="1" customFormat="1" ht="20.100000000000001" customHeight="1">
      <c r="A2" s="1" t="s">
        <v>162</v>
      </c>
      <c r="D2" s="2"/>
      <c r="F2" s="2"/>
      <c r="H2" s="2"/>
      <c r="J2" s="2"/>
    </row>
    <row r="3" spans="1:10" s="1" customFormat="1" ht="20.100000000000001" customHeight="1">
      <c r="A3" s="1" t="s">
        <v>120</v>
      </c>
      <c r="D3" s="2"/>
      <c r="F3" s="2"/>
      <c r="H3" s="2"/>
      <c r="J3" s="2"/>
    </row>
    <row r="4" spans="1:10" s="1" customFormat="1" ht="20.100000000000001" customHeight="1">
      <c r="A4" s="1" t="s">
        <v>194</v>
      </c>
      <c r="D4" s="2"/>
      <c r="F4" s="2"/>
      <c r="H4" s="2"/>
      <c r="J4" s="2"/>
    </row>
    <row r="5" spans="1:10" s="7" customFormat="1" ht="20.100000000000001" customHeight="1">
      <c r="D5" s="4"/>
      <c r="E5" s="3"/>
      <c r="F5" s="4"/>
      <c r="G5" s="3"/>
      <c r="H5" s="5"/>
      <c r="I5" s="3"/>
      <c r="J5" s="5" t="s">
        <v>116</v>
      </c>
    </row>
    <row r="6" spans="1:10" s="6" customFormat="1" ht="20.100000000000001" customHeight="1">
      <c r="D6" s="109"/>
      <c r="E6" s="108" t="s">
        <v>0</v>
      </c>
      <c r="F6" s="109"/>
      <c r="H6" s="109"/>
      <c r="I6" s="108" t="s">
        <v>1</v>
      </c>
      <c r="J6" s="109"/>
    </row>
    <row r="7" spans="1:10" s="7" customFormat="1" ht="20.100000000000001" customHeight="1">
      <c r="B7" s="8" t="s">
        <v>2</v>
      </c>
      <c r="D7" s="100">
        <v>2020</v>
      </c>
      <c r="E7" s="10"/>
      <c r="F7" s="100">
        <v>2019</v>
      </c>
      <c r="G7" s="10"/>
      <c r="H7" s="100">
        <v>2020</v>
      </c>
      <c r="I7" s="10"/>
      <c r="J7" s="100">
        <v>2019</v>
      </c>
    </row>
    <row r="8" spans="1:10" s="7" customFormat="1" ht="20.100000000000001" customHeight="1">
      <c r="A8" s="99" t="s">
        <v>121</v>
      </c>
      <c r="B8" s="8"/>
      <c r="D8" s="9"/>
      <c r="E8" s="10"/>
      <c r="F8" s="9"/>
      <c r="G8" s="10"/>
      <c r="H8" s="9"/>
      <c r="I8" s="10"/>
      <c r="J8" s="9"/>
    </row>
    <row r="9" spans="1:10" ht="20.100000000000001" customHeight="1">
      <c r="A9" s="1" t="s">
        <v>69</v>
      </c>
    </row>
    <row r="10" spans="1:10" ht="20.100000000000001" customHeight="1">
      <c r="A10" s="3" t="s">
        <v>70</v>
      </c>
      <c r="B10" s="80">
        <v>3</v>
      </c>
      <c r="C10" s="85"/>
      <c r="D10" s="13">
        <v>231734</v>
      </c>
      <c r="E10" s="13"/>
      <c r="F10" s="13">
        <v>367070</v>
      </c>
      <c r="G10" s="13"/>
      <c r="H10" s="13">
        <v>59533</v>
      </c>
      <c r="I10" s="13"/>
      <c r="J10" s="13">
        <v>80289</v>
      </c>
    </row>
    <row r="11" spans="1:10" ht="20.100000000000001" customHeight="1">
      <c r="A11" s="3" t="s">
        <v>165</v>
      </c>
      <c r="B11" s="80">
        <v>3</v>
      </c>
      <c r="C11" s="85"/>
      <c r="D11" s="13">
        <v>5615</v>
      </c>
      <c r="E11" s="13"/>
      <c r="F11" s="13">
        <v>7600</v>
      </c>
      <c r="G11" s="13"/>
      <c r="H11" s="13">
        <v>5347</v>
      </c>
      <c r="I11" s="13"/>
      <c r="J11" s="13">
        <v>8047</v>
      </c>
    </row>
    <row r="12" spans="1:10" ht="20.100000000000001" customHeight="1">
      <c r="A12" s="3" t="s">
        <v>214</v>
      </c>
      <c r="B12" s="80"/>
      <c r="C12" s="85"/>
      <c r="D12" s="13">
        <v>237530</v>
      </c>
      <c r="E12" s="13"/>
      <c r="F12" s="13">
        <v>114959</v>
      </c>
      <c r="G12" s="13"/>
      <c r="H12" s="13">
        <v>192277</v>
      </c>
      <c r="I12" s="13"/>
      <c r="J12" s="13">
        <v>21948</v>
      </c>
    </row>
    <row r="13" spans="1:10" ht="20.100000000000001" customHeight="1">
      <c r="A13" s="3" t="s">
        <v>164</v>
      </c>
      <c r="B13" s="80"/>
      <c r="C13" s="85"/>
      <c r="D13" s="13">
        <v>31081</v>
      </c>
      <c r="E13" s="13"/>
      <c r="F13" s="13">
        <v>5708</v>
      </c>
      <c r="G13" s="13"/>
      <c r="H13" s="13">
        <v>1198</v>
      </c>
      <c r="I13" s="13"/>
      <c r="J13" s="13">
        <v>1486</v>
      </c>
    </row>
    <row r="14" spans="1:10" ht="20.100000000000001" customHeight="1">
      <c r="A14" s="3" t="s">
        <v>90</v>
      </c>
      <c r="B14" s="80">
        <v>3</v>
      </c>
      <c r="C14" s="85"/>
      <c r="D14" s="13">
        <v>43</v>
      </c>
      <c r="E14" s="13"/>
      <c r="F14" s="13">
        <v>0</v>
      </c>
      <c r="G14" s="13"/>
      <c r="H14" s="13">
        <v>6016</v>
      </c>
      <c r="I14" s="13"/>
      <c r="J14" s="13">
        <v>4342</v>
      </c>
    </row>
    <row r="15" spans="1:10" ht="20.100000000000001" customHeight="1">
      <c r="A15" s="3" t="s">
        <v>170</v>
      </c>
      <c r="B15" s="80" t="s">
        <v>250</v>
      </c>
      <c r="C15" s="85"/>
      <c r="D15" s="13">
        <v>0</v>
      </c>
      <c r="E15" s="13"/>
      <c r="F15" s="13">
        <v>0</v>
      </c>
      <c r="G15" s="13"/>
      <c r="H15" s="13">
        <v>0</v>
      </c>
      <c r="I15" s="13"/>
      <c r="J15" s="13">
        <v>29974</v>
      </c>
    </row>
    <row r="16" spans="1:10" ht="20.100000000000001" customHeight="1">
      <c r="A16" s="3" t="s">
        <v>34</v>
      </c>
      <c r="B16" s="80">
        <v>3</v>
      </c>
      <c r="C16" s="85"/>
      <c r="D16" s="16">
        <v>5984</v>
      </c>
      <c r="E16" s="13"/>
      <c r="F16" s="16">
        <v>5997</v>
      </c>
      <c r="G16" s="13"/>
      <c r="H16" s="16">
        <v>3047</v>
      </c>
      <c r="I16" s="13"/>
      <c r="J16" s="16">
        <v>5877</v>
      </c>
    </row>
    <row r="17" spans="1:10" ht="20.100000000000001" customHeight="1">
      <c r="A17" s="1" t="s">
        <v>71</v>
      </c>
      <c r="B17" s="12"/>
      <c r="D17" s="16">
        <f>SUM(D10:D16)</f>
        <v>511987</v>
      </c>
      <c r="E17" s="13"/>
      <c r="F17" s="16">
        <f>SUM(F10:F16)</f>
        <v>501334</v>
      </c>
      <c r="G17" s="13"/>
      <c r="H17" s="16">
        <f>SUM(H10:H16)</f>
        <v>267418</v>
      </c>
      <c r="I17" s="13"/>
      <c r="J17" s="16">
        <f>SUM(J10:J16)</f>
        <v>151963</v>
      </c>
    </row>
    <row r="18" spans="1:10" ht="20.100000000000001" customHeight="1">
      <c r="A18" s="1" t="s">
        <v>35</v>
      </c>
      <c r="B18" s="12"/>
      <c r="D18" s="13"/>
      <c r="E18" s="13"/>
      <c r="F18" s="13"/>
      <c r="G18" s="13"/>
      <c r="H18" s="13"/>
      <c r="I18" s="13"/>
      <c r="J18" s="13"/>
    </row>
    <row r="19" spans="1:10" ht="20.100000000000001" customHeight="1">
      <c r="A19" s="3" t="s">
        <v>36</v>
      </c>
      <c r="B19" s="12"/>
      <c r="C19" s="12"/>
      <c r="D19" s="13">
        <v>170721</v>
      </c>
      <c r="E19" s="13"/>
      <c r="F19" s="13">
        <v>204772</v>
      </c>
      <c r="G19" s="13"/>
      <c r="H19" s="13">
        <v>39744</v>
      </c>
      <c r="I19" s="13"/>
      <c r="J19" s="13">
        <v>43205</v>
      </c>
    </row>
    <row r="20" spans="1:10" ht="20.100000000000001" customHeight="1">
      <c r="A20" s="3" t="s">
        <v>167</v>
      </c>
      <c r="B20" s="12">
        <v>3</v>
      </c>
      <c r="C20" s="12"/>
      <c r="D20" s="13">
        <v>2499</v>
      </c>
      <c r="E20" s="13"/>
      <c r="F20" s="13">
        <v>4806</v>
      </c>
      <c r="G20" s="13"/>
      <c r="H20" s="13">
        <v>991</v>
      </c>
      <c r="I20" s="13"/>
      <c r="J20" s="13">
        <v>1447</v>
      </c>
    </row>
    <row r="21" spans="1:10" ht="20.100000000000001" customHeight="1">
      <c r="A21" s="3" t="s">
        <v>215</v>
      </c>
      <c r="B21" s="12"/>
      <c r="C21" s="12"/>
      <c r="D21" s="13">
        <v>147023</v>
      </c>
      <c r="E21" s="13"/>
      <c r="F21" s="13">
        <v>75548</v>
      </c>
      <c r="G21" s="13"/>
      <c r="H21" s="13">
        <v>114260</v>
      </c>
      <c r="I21" s="13"/>
      <c r="J21" s="13">
        <v>14586</v>
      </c>
    </row>
    <row r="22" spans="1:10" ht="20.100000000000001" customHeight="1">
      <c r="A22" s="3" t="s">
        <v>166</v>
      </c>
      <c r="B22" s="80">
        <v>3</v>
      </c>
      <c r="C22" s="12"/>
      <c r="D22" s="13">
        <v>27144</v>
      </c>
      <c r="E22" s="13"/>
      <c r="F22" s="13">
        <v>3715</v>
      </c>
      <c r="G22" s="13"/>
      <c r="H22" s="13">
        <v>961</v>
      </c>
      <c r="I22" s="13"/>
      <c r="J22" s="13">
        <v>890</v>
      </c>
    </row>
    <row r="23" spans="1:10" ht="20.100000000000001" customHeight="1">
      <c r="A23" s="3" t="s">
        <v>143</v>
      </c>
      <c r="B23" s="12"/>
      <c r="C23" s="12"/>
      <c r="D23" s="13">
        <v>56379</v>
      </c>
      <c r="E23" s="13"/>
      <c r="F23" s="13">
        <v>54954</v>
      </c>
      <c r="G23" s="13"/>
      <c r="H23" s="13">
        <v>27565</v>
      </c>
      <c r="I23" s="13"/>
      <c r="J23" s="13">
        <v>17140</v>
      </c>
    </row>
    <row r="24" spans="1:10" ht="20.100000000000001" customHeight="1">
      <c r="A24" s="3" t="s">
        <v>37</v>
      </c>
      <c r="B24" s="80">
        <v>3</v>
      </c>
      <c r="C24" s="12"/>
      <c r="D24" s="16">
        <v>64671</v>
      </c>
      <c r="E24" s="13"/>
      <c r="F24" s="16">
        <v>70528</v>
      </c>
      <c r="G24" s="13"/>
      <c r="H24" s="16">
        <v>32440</v>
      </c>
      <c r="I24" s="13"/>
      <c r="J24" s="16">
        <v>26267</v>
      </c>
    </row>
    <row r="25" spans="1:10" ht="20.100000000000001" customHeight="1">
      <c r="A25" s="1" t="s">
        <v>38</v>
      </c>
      <c r="B25" s="12"/>
      <c r="D25" s="16">
        <f>SUM(D19:D24)</f>
        <v>468437</v>
      </c>
      <c r="E25" s="13"/>
      <c r="F25" s="16">
        <f>SUM(F19:F24)</f>
        <v>414323</v>
      </c>
      <c r="G25" s="13"/>
      <c r="H25" s="16">
        <f>SUM(H19:H24)</f>
        <v>215961</v>
      </c>
      <c r="I25" s="13"/>
      <c r="J25" s="16">
        <f>SUM(J19:J24)</f>
        <v>103535</v>
      </c>
    </row>
    <row r="26" spans="1:10" ht="20.100000000000001" customHeight="1">
      <c r="A26" s="1" t="s">
        <v>176</v>
      </c>
      <c r="B26" s="12"/>
      <c r="D26" s="13">
        <f>SUM(D17-D25)</f>
        <v>43550</v>
      </c>
      <c r="E26" s="13"/>
      <c r="F26" s="13">
        <f>SUM(F17-F25)</f>
        <v>87011</v>
      </c>
      <c r="G26" s="13"/>
      <c r="H26" s="13">
        <f>SUM(H17-H25)</f>
        <v>51457</v>
      </c>
      <c r="I26" s="13"/>
      <c r="J26" s="13">
        <f>SUM(J17-J25)</f>
        <v>48428</v>
      </c>
    </row>
    <row r="27" spans="1:10" ht="20.100000000000001" customHeight="1">
      <c r="A27" s="3" t="s">
        <v>147</v>
      </c>
      <c r="B27" s="80"/>
      <c r="D27" s="23">
        <v>-16945</v>
      </c>
      <c r="E27" s="19"/>
      <c r="F27" s="23">
        <v>-21144</v>
      </c>
      <c r="G27" s="19"/>
      <c r="H27" s="23">
        <v>-5646</v>
      </c>
      <c r="I27" s="19"/>
      <c r="J27" s="23">
        <v>-6079</v>
      </c>
    </row>
    <row r="28" spans="1:10" s="21" customFormat="1" ht="20.100000000000001" customHeight="1">
      <c r="A28" s="25" t="s">
        <v>141</v>
      </c>
      <c r="B28" s="26"/>
      <c r="D28" s="24">
        <f>SUM(D26:D27)</f>
        <v>26605</v>
      </c>
      <c r="E28" s="19"/>
      <c r="F28" s="24">
        <f>SUM(F26:F27)</f>
        <v>65867</v>
      </c>
      <c r="G28" s="19"/>
      <c r="H28" s="24">
        <f>SUM(H26:H27)</f>
        <v>45811</v>
      </c>
      <c r="I28" s="19"/>
      <c r="J28" s="24">
        <f>SUM(J26:J27)</f>
        <v>42349</v>
      </c>
    </row>
    <row r="29" spans="1:10" ht="20.100000000000001" customHeight="1">
      <c r="A29" s="3" t="s">
        <v>138</v>
      </c>
      <c r="B29" s="12">
        <v>20</v>
      </c>
      <c r="D29" s="23">
        <v>-7843</v>
      </c>
      <c r="E29" s="13"/>
      <c r="F29" s="23">
        <v>-7754</v>
      </c>
      <c r="G29" s="13"/>
      <c r="H29" s="23">
        <v>-8808</v>
      </c>
      <c r="I29" s="13"/>
      <c r="J29" s="23">
        <v>-2117</v>
      </c>
    </row>
    <row r="30" spans="1:10" ht="20.100000000000001" customHeight="1">
      <c r="A30" s="1" t="s">
        <v>124</v>
      </c>
      <c r="B30" s="12"/>
      <c r="D30" s="17">
        <f>SUM(D28:D29)</f>
        <v>18762</v>
      </c>
      <c r="E30" s="13"/>
      <c r="F30" s="17">
        <f>SUM(F28:F29)</f>
        <v>58113</v>
      </c>
      <c r="G30" s="13"/>
      <c r="H30" s="17">
        <f>SUM(H28:H29)</f>
        <v>37003</v>
      </c>
      <c r="I30" s="13"/>
      <c r="J30" s="17">
        <f>SUM(J28:J29)</f>
        <v>40232</v>
      </c>
    </row>
    <row r="31" spans="1:10" ht="20.100000000000001" customHeight="1">
      <c r="A31" s="1"/>
      <c r="B31" s="12"/>
      <c r="D31" s="19"/>
      <c r="E31" s="13"/>
      <c r="F31" s="19"/>
      <c r="G31" s="13"/>
      <c r="H31" s="19"/>
      <c r="I31" s="13"/>
      <c r="J31" s="19"/>
    </row>
    <row r="32" spans="1:10" ht="20.100000000000001" customHeight="1">
      <c r="A32" s="1" t="s">
        <v>91</v>
      </c>
      <c r="B32" s="12"/>
      <c r="D32" s="19"/>
      <c r="E32" s="13"/>
      <c r="F32" s="19"/>
      <c r="G32" s="13"/>
      <c r="H32" s="19"/>
      <c r="I32" s="13"/>
      <c r="J32" s="19"/>
    </row>
    <row r="33" spans="1:10" ht="20.100000000000001" customHeight="1">
      <c r="A33" s="32" t="s">
        <v>92</v>
      </c>
      <c r="B33" s="12"/>
      <c r="D33" s="19"/>
      <c r="E33" s="13"/>
      <c r="F33" s="19"/>
      <c r="G33" s="13"/>
      <c r="H33" s="19"/>
      <c r="I33" s="13"/>
      <c r="J33" s="19"/>
    </row>
    <row r="34" spans="1:10" ht="20.100000000000001" customHeight="1">
      <c r="A34" s="32" t="s">
        <v>117</v>
      </c>
      <c r="B34" s="12"/>
      <c r="D34" s="19"/>
      <c r="E34" s="13"/>
      <c r="F34" s="19"/>
      <c r="G34" s="13"/>
      <c r="H34" s="19"/>
      <c r="I34" s="13"/>
      <c r="J34" s="19"/>
    </row>
    <row r="35" spans="1:10" ht="20.100000000000001" customHeight="1">
      <c r="A35" s="3" t="s">
        <v>122</v>
      </c>
      <c r="B35" s="12"/>
      <c r="D35" s="19"/>
      <c r="E35" s="13"/>
      <c r="F35" s="19"/>
      <c r="G35" s="13"/>
      <c r="H35" s="19"/>
      <c r="I35" s="13"/>
      <c r="J35" s="19"/>
    </row>
    <row r="36" spans="1:10" ht="20.100000000000001" customHeight="1">
      <c r="A36" s="3" t="s">
        <v>216</v>
      </c>
      <c r="B36" s="12"/>
      <c r="D36" s="23">
        <v>0</v>
      </c>
      <c r="E36" s="86"/>
      <c r="F36" s="23">
        <v>1</v>
      </c>
      <c r="G36" s="86"/>
      <c r="H36" s="23">
        <v>0</v>
      </c>
      <c r="I36" s="86"/>
      <c r="J36" s="16">
        <v>0</v>
      </c>
    </row>
    <row r="37" spans="1:10" ht="20.100000000000001" customHeight="1">
      <c r="A37" s="3" t="s">
        <v>92</v>
      </c>
      <c r="B37" s="12"/>
      <c r="D37" s="19"/>
      <c r="E37" s="13"/>
      <c r="F37" s="19"/>
      <c r="G37" s="13"/>
      <c r="H37" s="19"/>
      <c r="I37" s="13"/>
      <c r="J37" s="19"/>
    </row>
    <row r="38" spans="1:10" ht="20.100000000000001" customHeight="1">
      <c r="A38" s="3" t="s">
        <v>177</v>
      </c>
      <c r="B38" s="12"/>
      <c r="D38" s="16">
        <f>SUM(D36:D36)</f>
        <v>0</v>
      </c>
      <c r="E38" s="13"/>
      <c r="F38" s="16">
        <f>SUM(F36:F36)</f>
        <v>1</v>
      </c>
      <c r="H38" s="16">
        <f>SUM(H36:H36)</f>
        <v>0</v>
      </c>
      <c r="I38" s="13"/>
      <c r="J38" s="16">
        <f>SUM(J36:J36)</f>
        <v>0</v>
      </c>
    </row>
    <row r="39" spans="1:10" ht="20.100000000000001" customHeight="1">
      <c r="A39" s="36" t="s">
        <v>123</v>
      </c>
      <c r="B39" s="12"/>
      <c r="D39" s="16">
        <f>SUM(D38)</f>
        <v>0</v>
      </c>
      <c r="E39" s="13"/>
      <c r="F39" s="16">
        <f>SUM(F38)</f>
        <v>1</v>
      </c>
      <c r="H39" s="16">
        <f>SUM(H38)</f>
        <v>0</v>
      </c>
      <c r="I39" s="13"/>
      <c r="J39" s="16">
        <f>SUM(J38)</f>
        <v>0</v>
      </c>
    </row>
    <row r="40" spans="1:10" ht="20.100000000000001" customHeight="1">
      <c r="A40" s="36"/>
      <c r="B40" s="12"/>
      <c r="D40" s="19"/>
      <c r="E40" s="13"/>
      <c r="F40" s="19"/>
      <c r="H40" s="19"/>
      <c r="I40" s="13"/>
      <c r="J40" s="19"/>
    </row>
    <row r="41" spans="1:10" ht="20.100000000000001" customHeight="1" thickBot="1">
      <c r="A41" s="36" t="s">
        <v>139</v>
      </c>
      <c r="B41" s="12"/>
      <c r="D41" s="27">
        <f>D30+D39</f>
        <v>18762</v>
      </c>
      <c r="E41" s="19"/>
      <c r="F41" s="27">
        <f>F30+F39</f>
        <v>58114</v>
      </c>
      <c r="G41" s="19"/>
      <c r="H41" s="27">
        <f>H30+H39</f>
        <v>37003</v>
      </c>
      <c r="I41" s="19"/>
      <c r="J41" s="27">
        <f>J30+J39</f>
        <v>40232</v>
      </c>
    </row>
    <row r="42" spans="1:10" ht="20.100000000000001" customHeight="1" thickTop="1">
      <c r="A42" s="36"/>
      <c r="B42" s="12"/>
      <c r="D42" s="19"/>
      <c r="E42" s="19"/>
      <c r="F42" s="19"/>
      <c r="G42" s="19"/>
      <c r="H42" s="19"/>
      <c r="I42" s="19"/>
      <c r="J42" s="19"/>
    </row>
    <row r="43" spans="1:10" ht="20.100000000000001" customHeight="1">
      <c r="A43" s="3" t="s">
        <v>239</v>
      </c>
      <c r="B43" s="7"/>
      <c r="D43" s="22"/>
      <c r="E43" s="13"/>
      <c r="F43" s="22"/>
      <c r="G43" s="13"/>
      <c r="H43" s="22"/>
      <c r="I43" s="13"/>
      <c r="J43" s="22"/>
    </row>
    <row r="44" spans="1:10" ht="20.100000000000001" customHeight="1">
      <c r="B44" s="7"/>
      <c r="D44" s="22"/>
      <c r="E44" s="13"/>
      <c r="F44" s="22"/>
      <c r="G44" s="13"/>
      <c r="H44" s="22"/>
      <c r="I44" s="13"/>
      <c r="J44" s="5" t="s">
        <v>129</v>
      </c>
    </row>
    <row r="45" spans="1:10" s="1" customFormat="1" ht="20.100000000000001" customHeight="1">
      <c r="A45" s="1" t="s">
        <v>162</v>
      </c>
      <c r="D45" s="2"/>
      <c r="F45" s="2"/>
      <c r="H45" s="2"/>
      <c r="J45" s="2"/>
    </row>
    <row r="46" spans="1:10" s="1" customFormat="1" ht="20.100000000000001" customHeight="1">
      <c r="A46" s="1" t="s">
        <v>217</v>
      </c>
      <c r="D46" s="2"/>
      <c r="F46" s="2"/>
      <c r="H46" s="2"/>
      <c r="J46" s="2"/>
    </row>
    <row r="47" spans="1:10" s="1" customFormat="1" ht="20.100000000000001" customHeight="1">
      <c r="A47" s="1" t="s">
        <v>194</v>
      </c>
      <c r="D47" s="2"/>
      <c r="F47" s="2"/>
      <c r="H47" s="2"/>
      <c r="J47" s="2"/>
    </row>
    <row r="48" spans="1:10" s="7" customFormat="1" ht="20.100000000000001" customHeight="1">
      <c r="D48" s="4"/>
      <c r="E48" s="3"/>
      <c r="F48" s="4"/>
      <c r="G48" s="3"/>
      <c r="H48" s="5"/>
      <c r="I48" s="3"/>
      <c r="J48" s="5" t="s">
        <v>116</v>
      </c>
    </row>
    <row r="49" spans="1:14" s="6" customFormat="1" ht="20.100000000000001" customHeight="1">
      <c r="D49" s="123"/>
      <c r="E49" s="122" t="s">
        <v>0</v>
      </c>
      <c r="F49" s="123"/>
      <c r="H49" s="123"/>
      <c r="I49" s="122" t="s">
        <v>1</v>
      </c>
      <c r="J49" s="123"/>
    </row>
    <row r="50" spans="1:14" s="7" customFormat="1" ht="20.100000000000001" customHeight="1">
      <c r="B50" s="8" t="s">
        <v>2</v>
      </c>
      <c r="D50" s="100">
        <v>2020</v>
      </c>
      <c r="E50" s="10"/>
      <c r="F50" s="100">
        <v>2019</v>
      </c>
      <c r="G50" s="10"/>
      <c r="H50" s="100">
        <v>2020</v>
      </c>
      <c r="I50" s="10"/>
      <c r="J50" s="100">
        <v>2019</v>
      </c>
    </row>
    <row r="51" spans="1:14" s="110" customFormat="1" ht="20.100000000000001" customHeight="1">
      <c r="A51" s="36" t="s">
        <v>184</v>
      </c>
      <c r="E51" s="111"/>
    </row>
    <row r="52" spans="1:14" s="110" customFormat="1" ht="20.100000000000001" customHeight="1" thickBot="1">
      <c r="A52" s="121" t="s">
        <v>185</v>
      </c>
      <c r="D52" s="112">
        <f>SUM(D30)</f>
        <v>18762</v>
      </c>
      <c r="E52" s="28"/>
      <c r="F52" s="112">
        <v>58113</v>
      </c>
      <c r="G52" s="28"/>
      <c r="H52" s="113">
        <f>SUM(H30)</f>
        <v>37003</v>
      </c>
      <c r="I52" s="28"/>
      <c r="J52" s="113">
        <f>SUM(J30)</f>
        <v>40232</v>
      </c>
      <c r="K52" s="114"/>
      <c r="L52" s="114"/>
      <c r="M52" s="115"/>
      <c r="N52" s="115"/>
    </row>
    <row r="53" spans="1:14" s="110" customFormat="1" ht="20.100000000000001" customHeight="1" thickTop="1" thickBot="1">
      <c r="A53" s="36"/>
      <c r="D53" s="116">
        <f>SUM(D52)</f>
        <v>18762</v>
      </c>
      <c r="E53" s="28"/>
      <c r="F53" s="116">
        <f>SUM(F52)</f>
        <v>58113</v>
      </c>
      <c r="G53" s="28"/>
      <c r="H53" s="28"/>
      <c r="I53" s="28"/>
      <c r="J53" s="28"/>
      <c r="K53" s="114"/>
      <c r="L53" s="114"/>
    </row>
    <row r="54" spans="1:14" s="110" customFormat="1" ht="20.100000000000001" customHeight="1" thickTop="1">
      <c r="A54" s="36" t="s">
        <v>186</v>
      </c>
      <c r="D54" s="28"/>
      <c r="E54" s="28"/>
      <c r="F54" s="28"/>
      <c r="G54" s="28"/>
      <c r="H54" s="28"/>
      <c r="I54" s="28"/>
      <c r="J54" s="28"/>
    </row>
    <row r="55" spans="1:14" s="110" customFormat="1" ht="20.100000000000001" customHeight="1" thickBot="1">
      <c r="A55" s="121" t="s">
        <v>185</v>
      </c>
      <c r="D55" s="112">
        <f>SUM(D41)</f>
        <v>18762</v>
      </c>
      <c r="E55" s="28"/>
      <c r="F55" s="112">
        <v>58114</v>
      </c>
      <c r="G55" s="28"/>
      <c r="H55" s="113">
        <f>SUM(H41)</f>
        <v>37003</v>
      </c>
      <c r="I55" s="28"/>
      <c r="J55" s="113">
        <f>SUM(J41)</f>
        <v>40232</v>
      </c>
      <c r="K55" s="114"/>
      <c r="L55" s="114"/>
      <c r="M55" s="115"/>
      <c r="N55" s="115"/>
    </row>
    <row r="56" spans="1:14" s="110" customFormat="1" ht="20.100000000000001" customHeight="1" thickTop="1" thickBot="1">
      <c r="A56" s="36"/>
      <c r="D56" s="116">
        <f>SUM(D55)</f>
        <v>18762</v>
      </c>
      <c r="E56" s="28"/>
      <c r="F56" s="116">
        <f>SUM(F55)</f>
        <v>58114</v>
      </c>
      <c r="G56" s="28"/>
      <c r="H56" s="28"/>
      <c r="I56" s="28"/>
      <c r="J56" s="28"/>
      <c r="K56" s="114"/>
      <c r="L56" s="114"/>
    </row>
    <row r="57" spans="1:14" s="110" customFormat="1" ht="20.100000000000001" customHeight="1" thickTop="1">
      <c r="A57" s="36"/>
      <c r="D57" s="124"/>
      <c r="E57" s="28"/>
      <c r="F57" s="124"/>
      <c r="G57" s="28"/>
      <c r="H57" s="28"/>
      <c r="I57" s="28"/>
      <c r="J57" s="5" t="s">
        <v>190</v>
      </c>
      <c r="K57" s="114"/>
      <c r="L57" s="114"/>
    </row>
    <row r="58" spans="1:14" s="110" customFormat="1" ht="20.100000000000001" customHeight="1">
      <c r="A58" s="36" t="s">
        <v>187</v>
      </c>
      <c r="B58" s="117">
        <v>21</v>
      </c>
      <c r="E58" s="111"/>
    </row>
    <row r="59" spans="1:14" s="110" customFormat="1" ht="20.100000000000001" customHeight="1" thickBot="1">
      <c r="A59" s="121" t="s">
        <v>188</v>
      </c>
      <c r="D59" s="118">
        <f>D53/D61</f>
        <v>5.8689572762933163E-2</v>
      </c>
      <c r="E59" s="119"/>
      <c r="F59" s="118">
        <v>0.23652332415134747</v>
      </c>
      <c r="G59" s="119"/>
      <c r="H59" s="118">
        <f>H52/H61</f>
        <v>0.11574940096721116</v>
      </c>
      <c r="I59" s="120"/>
      <c r="J59" s="118">
        <v>0.1634447977374715</v>
      </c>
      <c r="K59" s="114"/>
      <c r="L59" s="114"/>
      <c r="M59" s="115"/>
      <c r="N59" s="115"/>
    </row>
    <row r="60" spans="1:14" ht="20.100000000000001" customHeight="1" thickTop="1"/>
    <row r="61" spans="1:14" ht="20.100000000000001" customHeight="1" thickBot="1">
      <c r="A61" s="3" t="s">
        <v>191</v>
      </c>
      <c r="D61" s="125">
        <v>319682</v>
      </c>
      <c r="F61" s="125">
        <v>244682</v>
      </c>
      <c r="H61" s="125">
        <v>319682</v>
      </c>
      <c r="J61" s="125">
        <v>244682</v>
      </c>
    </row>
    <row r="62" spans="1:14" ht="20.100000000000001" customHeight="1" thickTop="1"/>
    <row r="63" spans="1:14" ht="20.100000000000001" customHeight="1">
      <c r="A63" s="3" t="s">
        <v>239</v>
      </c>
      <c r="B63" s="7"/>
      <c r="D63" s="22"/>
      <c r="E63" s="13"/>
      <c r="F63" s="22"/>
      <c r="G63" s="13"/>
      <c r="H63" s="22"/>
      <c r="I63" s="13"/>
      <c r="J63" s="22"/>
    </row>
  </sheetData>
  <phoneticPr fontId="6" type="noConversion"/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1"/>
  <sheetViews>
    <sheetView showGridLines="0" view="pageBreakPreview" zoomScale="85" zoomScaleNormal="70" zoomScaleSheetLayoutView="85" workbookViewId="0">
      <selection activeCell="A21" sqref="A21"/>
    </sheetView>
  </sheetViews>
  <sheetFormatPr defaultColWidth="9.140625" defaultRowHeight="19.5" customHeight="1"/>
  <cols>
    <col min="1" max="1" width="44.85546875" style="4" customWidth="1"/>
    <col min="2" max="2" width="5.85546875" style="4" customWidth="1"/>
    <col min="3" max="3" width="1.5703125" style="4" customWidth="1"/>
    <col min="4" max="4" width="17" style="4" customWidth="1"/>
    <col min="5" max="5" width="1.5703125" style="4" customWidth="1"/>
    <col min="6" max="6" width="17" style="4" customWidth="1"/>
    <col min="7" max="7" width="1.42578125" style="4" customWidth="1"/>
    <col min="8" max="8" width="17" style="4" customWidth="1"/>
    <col min="9" max="9" width="1.42578125" style="4" customWidth="1"/>
    <col min="10" max="10" width="17" style="4" customWidth="1"/>
    <col min="11" max="11" width="1.7109375" style="4" customWidth="1"/>
    <col min="12" max="12" width="17" style="4" customWidth="1"/>
    <col min="13" max="13" width="1.5703125" style="4" customWidth="1"/>
    <col min="14" max="14" width="17" style="4" customWidth="1"/>
    <col min="15" max="15" width="1.7109375" style="4" customWidth="1"/>
    <col min="16" max="16" width="17" style="4" customWidth="1"/>
    <col min="17" max="17" width="1.7109375" style="4" customWidth="1"/>
    <col min="18" max="18" width="17" style="4" customWidth="1"/>
    <col min="19" max="19" width="1.7109375" style="4" customWidth="1"/>
    <col min="20" max="20" width="17" style="4" customWidth="1"/>
    <col min="21" max="21" width="9.140625" style="4" customWidth="1"/>
    <col min="22" max="16384" width="9.140625" style="4"/>
  </cols>
  <sheetData>
    <row r="1" spans="1:22" ht="19.5" customHeight="1">
      <c r="T1" s="5" t="s">
        <v>129</v>
      </c>
    </row>
    <row r="2" spans="1:22" ht="19.5" customHeight="1">
      <c r="A2" s="1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2" ht="19.5" customHeight="1">
      <c r="A3" s="40" t="s">
        <v>75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2" ht="19.5" customHeight="1">
      <c r="A4" s="1" t="s">
        <v>194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s="41" customFormat="1" ht="19.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 t="s">
        <v>116</v>
      </c>
    </row>
    <row r="6" spans="1:22" s="41" customFormat="1" ht="19.5" customHeight="1">
      <c r="B6" s="4"/>
      <c r="C6" s="4"/>
      <c r="D6" s="129" t="s">
        <v>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2" s="41" customFormat="1" ht="19.5" customHeight="1">
      <c r="B7" s="4"/>
      <c r="C7" s="4"/>
      <c r="D7" s="130" t="s">
        <v>62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42"/>
      <c r="T7" s="42"/>
    </row>
    <row r="8" spans="1:22" s="43" customFormat="1" ht="19.5" customHeight="1">
      <c r="B8" s="11"/>
      <c r="C8" s="11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P8" s="131" t="s">
        <v>63</v>
      </c>
      <c r="Q8" s="131"/>
      <c r="R8" s="131"/>
      <c r="S8" s="42"/>
      <c r="T8" s="42"/>
    </row>
    <row r="9" spans="1:22" s="43" customFormat="1" ht="19.5" customHeight="1">
      <c r="B9" s="11"/>
      <c r="C9" s="1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P9" s="44" t="s">
        <v>130</v>
      </c>
      <c r="Q9" s="44"/>
      <c r="R9" s="42"/>
      <c r="S9" s="42"/>
      <c r="T9" s="42"/>
    </row>
    <row r="10" spans="1:22" s="43" customFormat="1" ht="19.5" customHeight="1">
      <c r="B10" s="11"/>
      <c r="C10" s="1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P10" s="79" t="s">
        <v>131</v>
      </c>
      <c r="Q10" s="44"/>
      <c r="R10" s="42"/>
      <c r="S10" s="42"/>
      <c r="T10" s="42"/>
    </row>
    <row r="11" spans="1:22" s="43" customFormat="1" ht="19.5" customHeight="1">
      <c r="B11" s="11"/>
      <c r="C11" s="11"/>
      <c r="D11" s="42"/>
      <c r="E11" s="42"/>
      <c r="F11" s="42"/>
      <c r="G11" s="42"/>
      <c r="H11" s="44" t="s">
        <v>105</v>
      </c>
      <c r="I11" s="42"/>
      <c r="M11" s="42"/>
      <c r="N11" s="42"/>
      <c r="O11" s="42"/>
      <c r="P11" s="44" t="s">
        <v>140</v>
      </c>
      <c r="Q11" s="42"/>
      <c r="R11" s="42"/>
      <c r="S11" s="42"/>
      <c r="T11" s="42"/>
    </row>
    <row r="12" spans="1:22" s="43" customFormat="1" ht="19.5" customHeight="1">
      <c r="B12" s="11"/>
      <c r="C12" s="11"/>
      <c r="D12" s="45" t="s">
        <v>51</v>
      </c>
      <c r="E12" s="11"/>
      <c r="F12" s="11"/>
      <c r="G12" s="11"/>
      <c r="H12" s="11" t="s">
        <v>178</v>
      </c>
      <c r="I12" s="45"/>
      <c r="J12" s="44" t="s">
        <v>106</v>
      </c>
      <c r="K12" s="44"/>
      <c r="L12" s="44"/>
      <c r="M12" s="11"/>
      <c r="N12" s="11"/>
      <c r="O12" s="45"/>
      <c r="P12" s="11" t="s">
        <v>135</v>
      </c>
      <c r="Q12" s="45"/>
      <c r="R12" s="45" t="s">
        <v>64</v>
      </c>
      <c r="S12" s="11"/>
      <c r="T12" s="11"/>
    </row>
    <row r="13" spans="1:22" s="11" customFormat="1" ht="19.5" customHeight="1">
      <c r="D13" s="11" t="s">
        <v>52</v>
      </c>
      <c r="E13" s="45"/>
      <c r="F13" s="45"/>
      <c r="G13" s="45"/>
      <c r="H13" s="45" t="s">
        <v>96</v>
      </c>
      <c r="I13" s="46"/>
      <c r="J13" s="11" t="s">
        <v>107</v>
      </c>
      <c r="L13" s="131" t="s">
        <v>31</v>
      </c>
      <c r="M13" s="131"/>
      <c r="N13" s="131"/>
      <c r="O13" s="46"/>
      <c r="P13" s="45" t="s">
        <v>93</v>
      </c>
      <c r="Q13" s="46"/>
      <c r="R13" s="46" t="s">
        <v>85</v>
      </c>
      <c r="S13" s="10"/>
      <c r="T13" s="11" t="s">
        <v>55</v>
      </c>
    </row>
    <row r="14" spans="1:22" s="11" customFormat="1" ht="19.5" customHeight="1">
      <c r="B14" s="106" t="s">
        <v>2</v>
      </c>
      <c r="D14" s="47" t="s">
        <v>53</v>
      </c>
      <c r="E14" s="48"/>
      <c r="F14" s="47" t="s">
        <v>30</v>
      </c>
      <c r="G14" s="46"/>
      <c r="H14" s="47" t="s">
        <v>97</v>
      </c>
      <c r="I14" s="48"/>
      <c r="J14" s="47" t="s">
        <v>108</v>
      </c>
      <c r="K14" s="46"/>
      <c r="L14" s="103" t="s">
        <v>161</v>
      </c>
      <c r="M14" s="44"/>
      <c r="N14" s="103" t="s">
        <v>54</v>
      </c>
      <c r="O14" s="48"/>
      <c r="P14" s="47" t="s">
        <v>110</v>
      </c>
      <c r="Q14" s="48"/>
      <c r="R14" s="49" t="s">
        <v>109</v>
      </c>
      <c r="S14" s="44"/>
      <c r="T14" s="79" t="s">
        <v>109</v>
      </c>
    </row>
    <row r="15" spans="1:22" ht="19.5" customHeight="1">
      <c r="A15" s="40" t="s">
        <v>251</v>
      </c>
      <c r="B15" s="38"/>
      <c r="C15" s="38"/>
      <c r="D15" s="61">
        <v>1223408</v>
      </c>
      <c r="E15" s="61"/>
      <c r="F15" s="61">
        <v>464905</v>
      </c>
      <c r="G15" s="61"/>
      <c r="H15" s="61">
        <v>-120630</v>
      </c>
      <c r="I15" s="61"/>
      <c r="J15" s="61">
        <v>-471468</v>
      </c>
      <c r="K15" s="61"/>
      <c r="L15" s="61">
        <v>6572</v>
      </c>
      <c r="M15" s="61"/>
      <c r="N15" s="61">
        <v>275742</v>
      </c>
      <c r="O15" s="61"/>
      <c r="P15" s="61">
        <v>11</v>
      </c>
      <c r="Q15" s="61"/>
      <c r="R15" s="61">
        <f>SUM(P15:Q15)</f>
        <v>11</v>
      </c>
      <c r="S15" s="37"/>
      <c r="T15" s="61">
        <f>SUM(D15:N15,R15)</f>
        <v>1378540</v>
      </c>
      <c r="U15" s="53"/>
      <c r="V15" s="53"/>
    </row>
    <row r="16" spans="1:22" ht="19.5" customHeight="1">
      <c r="A16" s="51" t="s">
        <v>124</v>
      </c>
      <c r="B16" s="38"/>
      <c r="C16" s="38"/>
      <c r="D16" s="126">
        <v>0</v>
      </c>
      <c r="E16" s="61"/>
      <c r="F16" s="126">
        <v>0</v>
      </c>
      <c r="G16" s="61"/>
      <c r="H16" s="126">
        <v>0</v>
      </c>
      <c r="I16" s="61"/>
      <c r="J16" s="126">
        <v>0</v>
      </c>
      <c r="K16" s="63"/>
      <c r="L16" s="126">
        <v>0</v>
      </c>
      <c r="M16" s="61"/>
      <c r="N16" s="126">
        <f>SUM(pl!F30)</f>
        <v>58113</v>
      </c>
      <c r="O16" s="61"/>
      <c r="P16" s="126">
        <v>0</v>
      </c>
      <c r="Q16" s="61"/>
      <c r="R16" s="126">
        <f>SUM(P16)</f>
        <v>0</v>
      </c>
      <c r="S16" s="37"/>
      <c r="T16" s="126">
        <f>SUM(D16:N16,R16)</f>
        <v>58113</v>
      </c>
      <c r="U16" s="53"/>
      <c r="V16" s="53"/>
    </row>
    <row r="17" spans="1:22" ht="19.5" customHeight="1">
      <c r="A17" s="51" t="s">
        <v>123</v>
      </c>
      <c r="B17" s="38"/>
      <c r="C17" s="38"/>
      <c r="D17" s="127">
        <v>0</v>
      </c>
      <c r="E17" s="61"/>
      <c r="F17" s="127">
        <v>0</v>
      </c>
      <c r="G17" s="61"/>
      <c r="H17" s="127">
        <v>0</v>
      </c>
      <c r="I17" s="61"/>
      <c r="J17" s="127">
        <v>0</v>
      </c>
      <c r="K17" s="63"/>
      <c r="L17" s="127">
        <v>0</v>
      </c>
      <c r="M17" s="61"/>
      <c r="N17" s="127">
        <v>0</v>
      </c>
      <c r="O17" s="61"/>
      <c r="P17" s="127">
        <v>1</v>
      </c>
      <c r="Q17" s="61"/>
      <c r="R17" s="127">
        <f>SUM(P17)</f>
        <v>1</v>
      </c>
      <c r="S17" s="37"/>
      <c r="T17" s="127">
        <f>SUM(D17:N17,R17)</f>
        <v>1</v>
      </c>
      <c r="U17" s="53"/>
      <c r="V17" s="53"/>
    </row>
    <row r="18" spans="1:22" ht="19.5" customHeight="1">
      <c r="A18" s="51" t="s">
        <v>139</v>
      </c>
      <c r="B18" s="38"/>
      <c r="C18" s="38"/>
      <c r="D18" s="61">
        <f>SUM(D16:D17)</f>
        <v>0</v>
      </c>
      <c r="E18" s="61"/>
      <c r="F18" s="61">
        <f>SUM(F16:F17)</f>
        <v>0</v>
      </c>
      <c r="G18" s="61"/>
      <c r="H18" s="61">
        <f>SUM(H16:H17)</f>
        <v>0</v>
      </c>
      <c r="I18" s="61"/>
      <c r="J18" s="61">
        <f>SUM(J16:J17)</f>
        <v>0</v>
      </c>
      <c r="K18" s="61"/>
      <c r="L18" s="61">
        <f>SUM(L16:L17)</f>
        <v>0</v>
      </c>
      <c r="M18" s="61"/>
      <c r="N18" s="61">
        <f>SUM(N16:N17)</f>
        <v>58113</v>
      </c>
      <c r="O18" s="61"/>
      <c r="P18" s="61">
        <f>SUM(P16:P17)</f>
        <v>1</v>
      </c>
      <c r="Q18" s="61"/>
      <c r="R18" s="61">
        <f>SUM(R16:R17)</f>
        <v>1</v>
      </c>
      <c r="S18" s="37"/>
      <c r="T18" s="61">
        <f>SUM(T16:T17)</f>
        <v>58114</v>
      </c>
    </row>
    <row r="19" spans="1:22" ht="19.5" customHeight="1">
      <c r="A19" s="51" t="s">
        <v>171</v>
      </c>
      <c r="B19" s="107">
        <v>22</v>
      </c>
      <c r="D19" s="63">
        <f>SUM(D16:D17)</f>
        <v>0</v>
      </c>
      <c r="E19" s="61"/>
      <c r="F19" s="63">
        <f>SUM(F16:F17)</f>
        <v>0</v>
      </c>
      <c r="G19" s="61"/>
      <c r="H19" s="63">
        <f>SUM(H16:H17)</f>
        <v>0</v>
      </c>
      <c r="I19" s="61"/>
      <c r="J19" s="63">
        <f>SUM(J16:J17)</f>
        <v>0</v>
      </c>
      <c r="K19" s="63"/>
      <c r="L19" s="63">
        <f>SUM(L16:L17)</f>
        <v>0</v>
      </c>
      <c r="M19" s="61"/>
      <c r="N19" s="63">
        <v>-70957</v>
      </c>
      <c r="O19" s="61"/>
      <c r="P19" s="63">
        <v>0</v>
      </c>
      <c r="Q19" s="61"/>
      <c r="R19" s="63">
        <f>SUM(P19:Q19)</f>
        <v>0</v>
      </c>
      <c r="S19" s="61"/>
      <c r="T19" s="63">
        <f>SUM(D19:N19,R19)</f>
        <v>-70957</v>
      </c>
      <c r="U19" s="22"/>
      <c r="V19" s="22"/>
    </row>
    <row r="20" spans="1:22" ht="19.5" customHeight="1" thickBot="1">
      <c r="A20" s="40" t="s">
        <v>158</v>
      </c>
      <c r="D20" s="62">
        <f>SUM(D15:D15,D18:D19)</f>
        <v>1223408</v>
      </c>
      <c r="E20" s="61"/>
      <c r="F20" s="62">
        <f>SUM(F15:F15,F18:F19)</f>
        <v>464905</v>
      </c>
      <c r="G20" s="63"/>
      <c r="H20" s="62">
        <f>SUM(H15:H15,H18:H19)</f>
        <v>-120630</v>
      </c>
      <c r="I20" s="63"/>
      <c r="J20" s="62">
        <f>SUM(J15:J15,J18:J19)</f>
        <v>-471468</v>
      </c>
      <c r="K20" s="63"/>
      <c r="L20" s="62">
        <f>SUM(L15:L15,L18:L19)</f>
        <v>6572</v>
      </c>
      <c r="M20" s="61"/>
      <c r="N20" s="62">
        <f>SUM(N15:N15,N18:N19)</f>
        <v>262898</v>
      </c>
      <c r="O20" s="63"/>
      <c r="P20" s="62">
        <f>SUM(P15:P15,P18:P19)</f>
        <v>12</v>
      </c>
      <c r="Q20" s="63"/>
      <c r="R20" s="62">
        <f>SUM(R15:R15,R18:R19)</f>
        <v>12</v>
      </c>
      <c r="S20" s="37"/>
      <c r="T20" s="62">
        <f>SUM(T15:T15,T18:T19)</f>
        <v>1365697</v>
      </c>
    </row>
    <row r="21" spans="1:22" ht="19.5" customHeight="1" thickTop="1">
      <c r="A21" s="40"/>
      <c r="D21" s="39"/>
      <c r="E21" s="39"/>
      <c r="F21" s="39"/>
      <c r="G21" s="39"/>
      <c r="H21" s="63"/>
      <c r="I21" s="61"/>
      <c r="J21" s="63"/>
      <c r="K21" s="63"/>
      <c r="L21" s="63"/>
      <c r="M21" s="39"/>
      <c r="N21" s="63"/>
      <c r="O21" s="61"/>
      <c r="P21" s="63"/>
      <c r="Q21" s="61"/>
      <c r="R21" s="61"/>
      <c r="S21" s="61"/>
      <c r="T21" s="63"/>
    </row>
    <row r="22" spans="1:22" ht="19.5" customHeight="1">
      <c r="A22" s="40" t="s">
        <v>195</v>
      </c>
      <c r="D22" s="61">
        <v>1598408</v>
      </c>
      <c r="E22" s="61"/>
      <c r="F22" s="61">
        <v>819969</v>
      </c>
      <c r="G22" s="61"/>
      <c r="H22" s="61">
        <v>-120630</v>
      </c>
      <c r="I22" s="61"/>
      <c r="J22" s="61">
        <v>-471468</v>
      </c>
      <c r="K22" s="61"/>
      <c r="L22" s="61">
        <v>11905</v>
      </c>
      <c r="M22" s="61"/>
      <c r="N22" s="61">
        <v>250548</v>
      </c>
      <c r="O22" s="61"/>
      <c r="P22" s="61">
        <v>6</v>
      </c>
      <c r="Q22" s="61"/>
      <c r="R22" s="61">
        <f>SUM(P22:Q22)</f>
        <v>6</v>
      </c>
      <c r="S22" s="63"/>
      <c r="T22" s="61">
        <f>SUM(D22:N22,R22)</f>
        <v>2088738</v>
      </c>
    </row>
    <row r="23" spans="1:22" ht="19.5" customHeight="1">
      <c r="A23" s="51" t="s">
        <v>168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1:22" ht="19.5" customHeight="1">
      <c r="A24" s="51" t="s">
        <v>257</v>
      </c>
      <c r="B24" s="107">
        <v>2</v>
      </c>
      <c r="D24" s="60">
        <v>0</v>
      </c>
      <c r="E24" s="63"/>
      <c r="F24" s="60">
        <v>0</v>
      </c>
      <c r="G24" s="63"/>
      <c r="H24" s="60">
        <v>0</v>
      </c>
      <c r="I24" s="63"/>
      <c r="J24" s="60">
        <v>0</v>
      </c>
      <c r="K24" s="63"/>
      <c r="L24" s="60">
        <v>0</v>
      </c>
      <c r="M24" s="63"/>
      <c r="N24" s="60">
        <v>-7833</v>
      </c>
      <c r="O24" s="63"/>
      <c r="P24" s="60">
        <v>-6</v>
      </c>
      <c r="Q24" s="63"/>
      <c r="R24" s="60">
        <f>SUM(P24)</f>
        <v>-6</v>
      </c>
      <c r="S24" s="63"/>
      <c r="T24" s="60">
        <f>SUM(D24:N24,R24)</f>
        <v>-7839</v>
      </c>
    </row>
    <row r="25" spans="1:22" ht="19.5" customHeight="1">
      <c r="A25" s="40" t="s">
        <v>252</v>
      </c>
      <c r="B25" s="107"/>
      <c r="D25" s="63">
        <f>SUM(D22:D24)</f>
        <v>1598408</v>
      </c>
      <c r="E25" s="63"/>
      <c r="F25" s="63">
        <f>SUM(F22:F24)</f>
        <v>819969</v>
      </c>
      <c r="G25" s="63"/>
      <c r="H25" s="63">
        <f>SUM(H22:H24)</f>
        <v>-120630</v>
      </c>
      <c r="I25" s="63"/>
      <c r="J25" s="63">
        <f>SUM(J22:J24)</f>
        <v>-471468</v>
      </c>
      <c r="K25" s="63"/>
      <c r="L25" s="63">
        <f>SUM(L22:L24)</f>
        <v>11905</v>
      </c>
      <c r="M25" s="63"/>
      <c r="N25" s="63">
        <f>SUM(N22:N24)</f>
        <v>242715</v>
      </c>
      <c r="O25" s="63"/>
      <c r="P25" s="63">
        <f>SUM(P22:P24)</f>
        <v>0</v>
      </c>
      <c r="Q25" s="63"/>
      <c r="R25" s="63">
        <f>SUM(R22:R24)</f>
        <v>0</v>
      </c>
      <c r="S25" s="63"/>
      <c r="T25" s="63">
        <f>SUM(T22:T24)</f>
        <v>2080899</v>
      </c>
    </row>
    <row r="26" spans="1:22" ht="19.5" customHeight="1">
      <c r="A26" s="51" t="s">
        <v>124</v>
      </c>
      <c r="D26" s="60">
        <v>0</v>
      </c>
      <c r="E26" s="63"/>
      <c r="F26" s="60">
        <v>0</v>
      </c>
      <c r="G26" s="63"/>
      <c r="H26" s="60">
        <v>0</v>
      </c>
      <c r="I26" s="63"/>
      <c r="J26" s="60">
        <v>0</v>
      </c>
      <c r="K26" s="63"/>
      <c r="L26" s="60">
        <f>SUM(pl!B30)</f>
        <v>0</v>
      </c>
      <c r="M26" s="63"/>
      <c r="N26" s="60">
        <f>SUM(pl!D30)</f>
        <v>18762</v>
      </c>
      <c r="O26" s="63"/>
      <c r="P26" s="60">
        <v>0</v>
      </c>
      <c r="Q26" s="63"/>
      <c r="R26" s="60">
        <f>SUM(P26:Q26)</f>
        <v>0</v>
      </c>
      <c r="S26" s="63"/>
      <c r="T26" s="60">
        <f>SUM(D26:N26,R26)</f>
        <v>18762</v>
      </c>
      <c r="U26" s="22"/>
      <c r="V26" s="22"/>
    </row>
    <row r="27" spans="1:22" ht="19.5" customHeight="1">
      <c r="A27" s="51" t="s">
        <v>139</v>
      </c>
      <c r="B27" s="107"/>
      <c r="D27" s="61">
        <f>SUM(D26:D26)</f>
        <v>0</v>
      </c>
      <c r="E27" s="61"/>
      <c r="F27" s="61">
        <f>SUM(F26:F26)</f>
        <v>0</v>
      </c>
      <c r="G27" s="61"/>
      <c r="H27" s="61">
        <f>SUM(H26:H26)</f>
        <v>0</v>
      </c>
      <c r="I27" s="61"/>
      <c r="J27" s="61">
        <f>SUM(J26:J26)</f>
        <v>0</v>
      </c>
      <c r="K27" s="61"/>
      <c r="L27" s="61">
        <f>SUM(L26:L26)</f>
        <v>0</v>
      </c>
      <c r="M27" s="61"/>
      <c r="N27" s="61">
        <f>SUM(N26:N26)</f>
        <v>18762</v>
      </c>
      <c r="O27" s="61"/>
      <c r="P27" s="61">
        <f>SUM(P26:P26)</f>
        <v>0</v>
      </c>
      <c r="Q27" s="61"/>
      <c r="R27" s="61">
        <f>SUM(R26:R26)</f>
        <v>0</v>
      </c>
      <c r="S27" s="63"/>
      <c r="T27" s="61">
        <f>SUM(T26:T26)</f>
        <v>18762</v>
      </c>
      <c r="U27" s="22"/>
      <c r="V27" s="22"/>
    </row>
    <row r="28" spans="1:22" ht="19.5" customHeight="1" thickBot="1">
      <c r="A28" s="40" t="s">
        <v>196</v>
      </c>
      <c r="D28" s="62">
        <f>SUM(D25,D27:D27)</f>
        <v>1598408</v>
      </c>
      <c r="E28" s="61"/>
      <c r="F28" s="62">
        <f>SUM(F25,F27:F27)</f>
        <v>819969</v>
      </c>
      <c r="G28" s="63"/>
      <c r="H28" s="62">
        <f>SUM(H25,H27:H27)</f>
        <v>-120630</v>
      </c>
      <c r="I28" s="63"/>
      <c r="J28" s="62">
        <f>SUM(J25,J27:J27)</f>
        <v>-471468</v>
      </c>
      <c r="K28" s="63"/>
      <c r="L28" s="62">
        <f>SUM(L25,L27:L27)</f>
        <v>11905</v>
      </c>
      <c r="M28" s="61"/>
      <c r="N28" s="62">
        <f>SUM(N25,N27:N27)</f>
        <v>261477</v>
      </c>
      <c r="O28" s="63"/>
      <c r="P28" s="62">
        <f>SUM(P25,P27:P27)</f>
        <v>0</v>
      </c>
      <c r="Q28" s="63"/>
      <c r="R28" s="62">
        <f>SUM(R25,R27:R27)</f>
        <v>0</v>
      </c>
      <c r="S28" s="37"/>
      <c r="T28" s="62">
        <f>SUM(T25,T27:T27)</f>
        <v>2099661</v>
      </c>
    </row>
    <row r="29" spans="1:22" ht="19.5" customHeight="1" thickTop="1">
      <c r="A29" s="40"/>
      <c r="D29" s="52">
        <f>D28-bs!D93</f>
        <v>0</v>
      </c>
      <c r="E29" s="38"/>
      <c r="F29" s="52">
        <f>F28-bs!D94</f>
        <v>0</v>
      </c>
      <c r="G29" s="52"/>
      <c r="H29" s="52">
        <f>H28-bs!D96</f>
        <v>0</v>
      </c>
      <c r="I29" s="52"/>
      <c r="J29" s="52">
        <f>J28-bs!D98</f>
        <v>0</v>
      </c>
      <c r="K29" s="52"/>
      <c r="L29" s="52">
        <f>L22-bs!F100</f>
        <v>0</v>
      </c>
      <c r="M29" s="38"/>
      <c r="N29" s="52">
        <f>N22-bs!F101</f>
        <v>0</v>
      </c>
      <c r="O29" s="50"/>
      <c r="P29" s="52">
        <f>P22-bs!F102</f>
        <v>0</v>
      </c>
      <c r="Q29" s="50"/>
      <c r="R29" s="52">
        <f>R28-bs!D102</f>
        <v>0</v>
      </c>
      <c r="S29" s="52"/>
      <c r="T29" s="52">
        <f>T28-bs!D103</f>
        <v>0</v>
      </c>
    </row>
    <row r="30" spans="1:22" ht="19.5" customHeight="1">
      <c r="A30" s="51"/>
      <c r="D30" s="50">
        <f>D22-bs!F93</f>
        <v>0</v>
      </c>
      <c r="E30" s="38"/>
      <c r="F30" s="50">
        <f>F22-bs!F94</f>
        <v>0</v>
      </c>
      <c r="G30" s="50"/>
      <c r="H30" s="50">
        <f>H22-bs!F96</f>
        <v>0</v>
      </c>
      <c r="I30" s="50"/>
      <c r="J30" s="50">
        <f>J22-bs!F98</f>
        <v>0</v>
      </c>
      <c r="K30" s="50"/>
      <c r="L30" s="50">
        <f>L28-bs!D100</f>
        <v>0</v>
      </c>
      <c r="M30" s="38"/>
      <c r="N30" s="54">
        <f>N28-bs!D101</f>
        <v>0</v>
      </c>
      <c r="O30" s="50"/>
      <c r="P30" s="50">
        <f>P28-bs!D102</f>
        <v>0</v>
      </c>
      <c r="Q30" s="50"/>
      <c r="R30" s="50">
        <f>R22-bs!F102</f>
        <v>0</v>
      </c>
      <c r="S30" s="50"/>
      <c r="T30" s="50">
        <f>T22-bs!F103</f>
        <v>0</v>
      </c>
    </row>
    <row r="31" spans="1:22" ht="19.5" customHeight="1">
      <c r="A31" s="3" t="s">
        <v>239</v>
      </c>
    </row>
  </sheetData>
  <mergeCells count="4">
    <mergeCell ref="D6:T6"/>
    <mergeCell ref="D7:R7"/>
    <mergeCell ref="L13:N13"/>
    <mergeCell ref="P8:R8"/>
  </mergeCells>
  <printOptions horizontalCentered="1"/>
  <pageMargins left="0.39370078740157483" right="0.39370078740157483" top="0.98425196850393704" bottom="0.19685039370078741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0"/>
  <sheetViews>
    <sheetView showGridLines="0" view="pageBreakPreview" zoomScaleNormal="100" zoomScaleSheetLayoutView="100" workbookViewId="0">
      <selection activeCell="A18" sqref="A18"/>
    </sheetView>
  </sheetViews>
  <sheetFormatPr defaultColWidth="9.140625" defaultRowHeight="18" customHeight="1"/>
  <cols>
    <col min="1" max="1" width="45" style="4" customWidth="1"/>
    <col min="2" max="2" width="5.7109375" style="4" customWidth="1"/>
    <col min="3" max="3" width="2.28515625" style="4" customWidth="1"/>
    <col min="4" max="4" width="15.85546875" style="4" customWidth="1"/>
    <col min="5" max="5" width="1.7109375" style="4" customWidth="1"/>
    <col min="6" max="6" width="15.85546875" style="11" customWidth="1"/>
    <col min="7" max="7" width="1.7109375" style="11" customWidth="1"/>
    <col min="8" max="8" width="15.85546875" style="11" customWidth="1"/>
    <col min="9" max="9" width="1.7109375" style="4" customWidth="1"/>
    <col min="10" max="10" width="15.85546875" style="11" customWidth="1"/>
    <col min="11" max="11" width="1.5703125" style="11" customWidth="1"/>
    <col min="12" max="12" width="15.85546875" style="11" customWidth="1"/>
    <col min="13" max="13" width="1.5703125" style="11" customWidth="1"/>
    <col min="14" max="14" width="15.85546875" style="11" customWidth="1"/>
    <col min="15" max="15" width="1.85546875" style="11" customWidth="1"/>
    <col min="16" max="16" width="15.85546875" style="4" customWidth="1"/>
    <col min="17" max="16384" width="9.140625" style="4"/>
  </cols>
  <sheetData>
    <row r="1" spans="1:18" ht="18" customHeight="1">
      <c r="P1" s="5" t="s">
        <v>129</v>
      </c>
    </row>
    <row r="2" spans="1:18" ht="18" customHeight="1">
      <c r="A2" s="1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ht="18" customHeight="1">
      <c r="A3" s="40" t="s">
        <v>75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" customHeight="1">
      <c r="A4" s="1" t="s">
        <v>194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8" s="41" customFormat="1" ht="18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 t="s">
        <v>116</v>
      </c>
    </row>
    <row r="6" spans="1:18" s="41" customFormat="1" ht="18" customHeight="1">
      <c r="B6" s="4"/>
      <c r="C6" s="4"/>
      <c r="D6" s="129" t="s">
        <v>1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</row>
    <row r="7" spans="1:18" s="41" customFormat="1" ht="18" customHeight="1">
      <c r="B7" s="4"/>
      <c r="C7" s="4"/>
      <c r="D7" s="42"/>
      <c r="E7" s="42"/>
      <c r="F7" s="42"/>
      <c r="G7" s="42"/>
      <c r="H7" s="42"/>
      <c r="I7" s="42"/>
      <c r="J7" s="42"/>
      <c r="K7" s="42"/>
      <c r="L7" s="130" t="s">
        <v>63</v>
      </c>
      <c r="M7" s="130"/>
      <c r="N7" s="130"/>
      <c r="O7" s="102"/>
      <c r="P7" s="102"/>
    </row>
    <row r="8" spans="1:18" s="41" customFormat="1" ht="18" customHeight="1">
      <c r="B8" s="4"/>
      <c r="C8" s="4"/>
      <c r="D8" s="42"/>
      <c r="E8" s="42"/>
      <c r="F8" s="42"/>
      <c r="G8" s="42"/>
      <c r="H8" s="42"/>
      <c r="I8" s="42"/>
      <c r="J8" s="42"/>
      <c r="K8" s="42"/>
      <c r="L8" s="44" t="s">
        <v>132</v>
      </c>
      <c r="M8" s="42"/>
      <c r="N8" s="42"/>
      <c r="O8" s="42"/>
      <c r="P8" s="42"/>
    </row>
    <row r="9" spans="1:18" s="41" customFormat="1" ht="18" customHeight="1">
      <c r="B9" s="4"/>
      <c r="C9" s="4"/>
      <c r="D9" s="42"/>
      <c r="E9" s="42"/>
      <c r="F9" s="42"/>
      <c r="G9" s="42"/>
      <c r="H9" s="42"/>
      <c r="I9" s="42"/>
      <c r="J9" s="42"/>
      <c r="K9" s="42"/>
      <c r="L9" s="79" t="s">
        <v>131</v>
      </c>
      <c r="M9" s="22"/>
      <c r="N9" s="22"/>
      <c r="O9" s="42"/>
      <c r="P9" s="42"/>
    </row>
    <row r="10" spans="1:18" s="41" customFormat="1" ht="18" customHeight="1">
      <c r="B10" s="4"/>
      <c r="C10" s="4"/>
      <c r="D10" s="42"/>
      <c r="E10" s="42"/>
      <c r="F10" s="42"/>
      <c r="G10" s="42"/>
      <c r="H10" s="42"/>
      <c r="I10" s="42"/>
      <c r="J10" s="42"/>
      <c r="K10" s="42"/>
      <c r="L10" s="44" t="s">
        <v>133</v>
      </c>
      <c r="M10" s="44"/>
      <c r="N10" s="42"/>
      <c r="O10" s="42"/>
      <c r="P10" s="42"/>
    </row>
    <row r="11" spans="1:18" s="41" customFormat="1" ht="18" customHeight="1">
      <c r="B11" s="4"/>
      <c r="C11" s="4"/>
      <c r="D11" s="42"/>
      <c r="E11" s="42"/>
      <c r="F11" s="42"/>
      <c r="G11" s="42"/>
      <c r="H11" s="42"/>
      <c r="I11" s="42"/>
      <c r="J11" s="42"/>
      <c r="K11" s="42"/>
      <c r="L11" s="11" t="s">
        <v>134</v>
      </c>
      <c r="M11" s="42"/>
      <c r="N11" s="45" t="s">
        <v>64</v>
      </c>
      <c r="O11" s="42"/>
      <c r="P11" s="42"/>
    </row>
    <row r="12" spans="1:18" s="41" customFormat="1" ht="18" customHeight="1">
      <c r="B12" s="4"/>
      <c r="C12" s="4"/>
      <c r="D12" s="57" t="s">
        <v>51</v>
      </c>
      <c r="E12" s="55"/>
      <c r="F12" s="55"/>
      <c r="G12" s="55"/>
      <c r="H12" s="55"/>
      <c r="I12" s="55"/>
      <c r="J12" s="55"/>
      <c r="K12" s="55"/>
      <c r="L12" s="45" t="s">
        <v>135</v>
      </c>
      <c r="M12" s="45"/>
      <c r="N12" s="45" t="s">
        <v>136</v>
      </c>
      <c r="O12" s="45"/>
      <c r="P12" s="56" t="s">
        <v>55</v>
      </c>
    </row>
    <row r="13" spans="1:18" ht="18" customHeight="1">
      <c r="A13" s="56"/>
      <c r="B13" s="56"/>
      <c r="C13" s="56"/>
      <c r="D13" s="57" t="s">
        <v>52</v>
      </c>
      <c r="E13" s="58"/>
      <c r="F13" s="46"/>
      <c r="G13" s="46"/>
      <c r="H13" s="131" t="s">
        <v>31</v>
      </c>
      <c r="I13" s="131"/>
      <c r="J13" s="131"/>
      <c r="K13" s="46"/>
      <c r="L13" s="11" t="s">
        <v>93</v>
      </c>
      <c r="M13" s="46"/>
      <c r="N13" s="46" t="s">
        <v>137</v>
      </c>
      <c r="O13" s="46"/>
      <c r="P13" s="56" t="s">
        <v>65</v>
      </c>
    </row>
    <row r="14" spans="1:18" s="11" customFormat="1" ht="18" customHeight="1">
      <c r="B14" s="106" t="s">
        <v>2</v>
      </c>
      <c r="D14" s="59" t="s">
        <v>53</v>
      </c>
      <c r="E14" s="48"/>
      <c r="F14" s="49" t="s">
        <v>30</v>
      </c>
      <c r="G14" s="48"/>
      <c r="H14" s="103" t="s">
        <v>161</v>
      </c>
      <c r="I14" s="44"/>
      <c r="J14" s="103" t="s">
        <v>54</v>
      </c>
      <c r="K14" s="101"/>
      <c r="L14" s="47" t="s">
        <v>110</v>
      </c>
      <c r="M14" s="48"/>
      <c r="N14" s="49" t="s">
        <v>66</v>
      </c>
      <c r="O14" s="48"/>
      <c r="P14" s="79" t="s">
        <v>66</v>
      </c>
    </row>
    <row r="15" spans="1:18" ht="18" customHeight="1">
      <c r="A15" s="40" t="s">
        <v>251</v>
      </c>
      <c r="B15" s="38"/>
      <c r="C15" s="38"/>
      <c r="D15" s="61">
        <v>1223408</v>
      </c>
      <c r="E15" s="61"/>
      <c r="F15" s="61">
        <v>464905</v>
      </c>
      <c r="G15" s="61"/>
      <c r="H15" s="61">
        <v>6572</v>
      </c>
      <c r="I15" s="61"/>
      <c r="J15" s="61">
        <v>105646</v>
      </c>
      <c r="K15" s="61"/>
      <c r="L15" s="61">
        <v>1</v>
      </c>
      <c r="M15" s="61"/>
      <c r="N15" s="61">
        <f>SUM(L15)</f>
        <v>1</v>
      </c>
      <c r="O15" s="61"/>
      <c r="P15" s="61">
        <f>SUM(D15:J15,N15)</f>
        <v>1800532</v>
      </c>
      <c r="R15" s="22"/>
    </row>
    <row r="16" spans="1:18" ht="18" customHeight="1">
      <c r="A16" s="51" t="s">
        <v>124</v>
      </c>
      <c r="B16" s="38"/>
      <c r="C16" s="38"/>
      <c r="D16" s="60">
        <v>0</v>
      </c>
      <c r="E16" s="61"/>
      <c r="F16" s="60">
        <v>0</v>
      </c>
      <c r="G16" s="63"/>
      <c r="H16" s="75">
        <v>0</v>
      </c>
      <c r="I16" s="61"/>
      <c r="J16" s="75">
        <f>SUM(pl!J30)</f>
        <v>40232</v>
      </c>
      <c r="K16" s="74"/>
      <c r="L16" s="75">
        <f>SUM(pl!J39)</f>
        <v>0</v>
      </c>
      <c r="M16" s="74"/>
      <c r="N16" s="60">
        <f>SUM(L16)</f>
        <v>0</v>
      </c>
      <c r="O16" s="61"/>
      <c r="P16" s="60">
        <f>SUM(D16:J16)</f>
        <v>40232</v>
      </c>
      <c r="R16" s="22"/>
    </row>
    <row r="17" spans="1:18" ht="18" customHeight="1">
      <c r="A17" s="77" t="s">
        <v>125</v>
      </c>
      <c r="B17" s="38"/>
      <c r="C17" s="38"/>
      <c r="D17" s="61">
        <f>SUM(D16)</f>
        <v>0</v>
      </c>
      <c r="E17" s="61"/>
      <c r="F17" s="61">
        <f>SUM(F16)</f>
        <v>0</v>
      </c>
      <c r="G17" s="61"/>
      <c r="H17" s="61">
        <f>SUM(H16)</f>
        <v>0</v>
      </c>
      <c r="I17" s="61"/>
      <c r="J17" s="61">
        <f>SUM(J16)</f>
        <v>40232</v>
      </c>
      <c r="K17" s="61"/>
      <c r="L17" s="61">
        <f>SUM(L16)</f>
        <v>0</v>
      </c>
      <c r="M17" s="61"/>
      <c r="N17" s="61">
        <f>SUM(N16)</f>
        <v>0</v>
      </c>
      <c r="O17" s="61"/>
      <c r="P17" s="61">
        <f>SUM(P16)</f>
        <v>40232</v>
      </c>
    </row>
    <row r="18" spans="1:18" ht="18" customHeight="1">
      <c r="A18" s="51" t="s">
        <v>171</v>
      </c>
      <c r="B18" s="107">
        <v>22</v>
      </c>
      <c r="D18" s="63">
        <f>SUM(D16)</f>
        <v>0</v>
      </c>
      <c r="E18" s="61"/>
      <c r="F18" s="63">
        <f>SUM(F16)</f>
        <v>0</v>
      </c>
      <c r="G18" s="63"/>
      <c r="H18" s="63">
        <f>SUM(H16)</f>
        <v>0</v>
      </c>
      <c r="I18" s="61"/>
      <c r="J18" s="63">
        <v>-70957</v>
      </c>
      <c r="K18" s="63"/>
      <c r="L18" s="63">
        <f>SUM(L16)</f>
        <v>0</v>
      </c>
      <c r="M18" s="63"/>
      <c r="N18" s="63">
        <f>SUM(N16)</f>
        <v>0</v>
      </c>
      <c r="O18" s="61"/>
      <c r="P18" s="60">
        <f>SUM(D18:J18,N18)</f>
        <v>-70957</v>
      </c>
      <c r="Q18" s="22"/>
      <c r="R18" s="22"/>
    </row>
    <row r="19" spans="1:18" ht="18" customHeight="1" thickBot="1">
      <c r="A19" s="40" t="s">
        <v>158</v>
      </c>
      <c r="D19" s="62">
        <f>SUM(D15:D15,D17:D18)</f>
        <v>1223408</v>
      </c>
      <c r="E19" s="61"/>
      <c r="F19" s="62">
        <f>SUM(F15:F15,F17:F18)</f>
        <v>464905</v>
      </c>
      <c r="G19" s="63"/>
      <c r="H19" s="62">
        <f>SUM(H15:H15,H17:H18)</f>
        <v>6572</v>
      </c>
      <c r="I19" s="61"/>
      <c r="J19" s="62">
        <f>SUM(J15:J15,J17:J18)</f>
        <v>74921</v>
      </c>
      <c r="K19" s="63"/>
      <c r="L19" s="62">
        <f>SUM(L15:L15,L17:L18)</f>
        <v>1</v>
      </c>
      <c r="M19" s="63"/>
      <c r="N19" s="62">
        <f>SUM(N15:N15,N17:N18)</f>
        <v>1</v>
      </c>
      <c r="O19" s="63"/>
      <c r="P19" s="62">
        <f>SUM(P15:P15,P17:P18)</f>
        <v>1769807</v>
      </c>
    </row>
    <row r="20" spans="1:18" ht="18" customHeight="1" thickTop="1">
      <c r="A20" s="51"/>
      <c r="D20" s="63"/>
      <c r="E20" s="61"/>
      <c r="F20" s="63"/>
      <c r="G20" s="63"/>
      <c r="H20" s="63"/>
      <c r="I20" s="61"/>
      <c r="J20" s="63"/>
      <c r="K20" s="63"/>
      <c r="L20" s="63"/>
      <c r="M20" s="63"/>
      <c r="N20" s="63"/>
      <c r="O20" s="63"/>
      <c r="P20" s="63"/>
    </row>
    <row r="21" spans="1:18" ht="18" customHeight="1">
      <c r="A21" s="40" t="s">
        <v>195</v>
      </c>
      <c r="D21" s="61">
        <v>1598408</v>
      </c>
      <c r="E21" s="61"/>
      <c r="F21" s="61">
        <v>819969</v>
      </c>
      <c r="G21" s="61"/>
      <c r="H21" s="61">
        <v>11905</v>
      </c>
      <c r="I21" s="61"/>
      <c r="J21" s="61">
        <v>73233</v>
      </c>
      <c r="K21" s="61"/>
      <c r="L21" s="61">
        <v>1</v>
      </c>
      <c r="M21" s="61"/>
      <c r="N21" s="61">
        <f>SUM(L21)</f>
        <v>1</v>
      </c>
      <c r="O21" s="61"/>
      <c r="P21" s="61">
        <f>SUM(D21:J21,N21)</f>
        <v>2503516</v>
      </c>
      <c r="Q21" s="22"/>
      <c r="R21" s="22"/>
    </row>
    <row r="22" spans="1:18" ht="18" customHeight="1">
      <c r="A22" s="51" t="s">
        <v>168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22"/>
      <c r="R22" s="22"/>
    </row>
    <row r="23" spans="1:18" ht="18" customHeight="1">
      <c r="A23" s="51" t="s">
        <v>257</v>
      </c>
      <c r="B23" s="107">
        <v>2</v>
      </c>
      <c r="D23" s="60">
        <v>0</v>
      </c>
      <c r="E23" s="63"/>
      <c r="F23" s="60">
        <v>0</v>
      </c>
      <c r="G23" s="63"/>
      <c r="H23" s="60">
        <v>0</v>
      </c>
      <c r="I23" s="63"/>
      <c r="J23" s="60">
        <v>-400</v>
      </c>
      <c r="K23" s="63"/>
      <c r="L23" s="60">
        <v>-1</v>
      </c>
      <c r="M23" s="63"/>
      <c r="N23" s="60">
        <f>SUM(L23)</f>
        <v>-1</v>
      </c>
      <c r="O23" s="63"/>
      <c r="P23" s="60">
        <f>SUM(D23:J23,N23)</f>
        <v>-401</v>
      </c>
      <c r="Q23" s="22"/>
      <c r="R23" s="22"/>
    </row>
    <row r="24" spans="1:18" ht="18" customHeight="1">
      <c r="A24" s="40" t="s">
        <v>252</v>
      </c>
      <c r="B24" s="107"/>
      <c r="D24" s="63">
        <f>SUM(D21:D23)</f>
        <v>1598408</v>
      </c>
      <c r="E24" s="63"/>
      <c r="F24" s="63">
        <f>SUM(F21:F23)</f>
        <v>819969</v>
      </c>
      <c r="G24" s="63"/>
      <c r="H24" s="63">
        <f>SUM(H21:H23)</f>
        <v>11905</v>
      </c>
      <c r="I24" s="63"/>
      <c r="J24" s="63">
        <f>SUM(J21:J23)</f>
        <v>72833</v>
      </c>
      <c r="K24" s="63"/>
      <c r="L24" s="63">
        <f>SUM(L21:L23)</f>
        <v>0</v>
      </c>
      <c r="M24" s="63"/>
      <c r="N24" s="63">
        <f>SUM(N21:N23)</f>
        <v>0</v>
      </c>
      <c r="O24" s="63"/>
      <c r="P24" s="63">
        <f>SUM(P21:P23)</f>
        <v>2503115</v>
      </c>
      <c r="Q24" s="22"/>
      <c r="R24" s="22"/>
    </row>
    <row r="25" spans="1:18" ht="18" customHeight="1">
      <c r="A25" s="51" t="s">
        <v>124</v>
      </c>
      <c r="D25" s="60">
        <v>0</v>
      </c>
      <c r="E25" s="61"/>
      <c r="F25" s="60">
        <v>0</v>
      </c>
      <c r="G25" s="63"/>
      <c r="H25" s="60">
        <v>0</v>
      </c>
      <c r="I25" s="61"/>
      <c r="J25" s="60">
        <f>SUM(pl!H30)</f>
        <v>37003</v>
      </c>
      <c r="K25" s="63"/>
      <c r="L25" s="60">
        <v>0</v>
      </c>
      <c r="M25" s="63"/>
      <c r="N25" s="60">
        <f>SUM(L25)</f>
        <v>0</v>
      </c>
      <c r="O25" s="61"/>
      <c r="P25" s="60">
        <f>SUM(D25:J25,N25)</f>
        <v>37003</v>
      </c>
      <c r="Q25" s="22"/>
      <c r="R25" s="22"/>
    </row>
    <row r="26" spans="1:18" ht="18" customHeight="1">
      <c r="A26" s="77" t="s">
        <v>125</v>
      </c>
      <c r="B26" s="107"/>
      <c r="D26" s="61">
        <f>SUM(D25)</f>
        <v>0</v>
      </c>
      <c r="E26" s="61"/>
      <c r="F26" s="61">
        <f>SUM(F25)</f>
        <v>0</v>
      </c>
      <c r="G26" s="61"/>
      <c r="H26" s="61">
        <f>SUM(H25)</f>
        <v>0</v>
      </c>
      <c r="I26" s="61"/>
      <c r="J26" s="61">
        <f>SUM(J25)</f>
        <v>37003</v>
      </c>
      <c r="K26" s="61"/>
      <c r="L26" s="61">
        <f>SUM(L25)</f>
        <v>0</v>
      </c>
      <c r="M26" s="61"/>
      <c r="N26" s="61">
        <f>SUM(N25)</f>
        <v>0</v>
      </c>
      <c r="O26" s="61"/>
      <c r="P26" s="61">
        <f>SUM(P25)</f>
        <v>37003</v>
      </c>
    </row>
    <row r="27" spans="1:18" ht="18" customHeight="1" thickBot="1">
      <c r="A27" s="78" t="s">
        <v>196</v>
      </c>
      <c r="D27" s="62">
        <f>SUM(D24,D26)</f>
        <v>1598408</v>
      </c>
      <c r="E27" s="61"/>
      <c r="F27" s="62">
        <f>SUM(F24,F26)</f>
        <v>819969</v>
      </c>
      <c r="G27" s="63"/>
      <c r="H27" s="62">
        <f>SUM(H24,H26)</f>
        <v>11905</v>
      </c>
      <c r="I27" s="61"/>
      <c r="J27" s="62">
        <f>SUM(J24,J26)</f>
        <v>109836</v>
      </c>
      <c r="K27" s="63"/>
      <c r="L27" s="62">
        <f>SUM(L24,L26)</f>
        <v>0</v>
      </c>
      <c r="M27" s="63"/>
      <c r="N27" s="62">
        <f>SUM(N24,N26)</f>
        <v>0</v>
      </c>
      <c r="O27" s="63"/>
      <c r="P27" s="62">
        <f>SUM(P24,P26)</f>
        <v>2540118</v>
      </c>
    </row>
    <row r="28" spans="1:18" ht="18" customHeight="1" thickTop="1">
      <c r="D28" s="63">
        <f>D27-bs!J93</f>
        <v>0</v>
      </c>
      <c r="E28" s="61"/>
      <c r="F28" s="63">
        <f>F27-bs!H94</f>
        <v>0</v>
      </c>
      <c r="G28" s="63"/>
      <c r="H28" s="63">
        <f>H21-bs!J100</f>
        <v>0</v>
      </c>
      <c r="I28" s="61"/>
      <c r="J28" s="63">
        <f>J21-bs!J101</f>
        <v>0</v>
      </c>
      <c r="K28" s="63"/>
      <c r="L28" s="63"/>
      <c r="M28" s="63"/>
      <c r="N28" s="63">
        <f>N27-bs!H102</f>
        <v>0</v>
      </c>
      <c r="O28" s="63"/>
      <c r="P28" s="63">
        <f>P27-bs!H103</f>
        <v>0</v>
      </c>
    </row>
    <row r="29" spans="1:18" ht="18" customHeight="1">
      <c r="D29" s="61">
        <f>D21-bs!J93</f>
        <v>0</v>
      </c>
      <c r="E29" s="61"/>
      <c r="F29" s="61">
        <f>F21-bs!J94</f>
        <v>0</v>
      </c>
      <c r="G29" s="61"/>
      <c r="H29" s="61">
        <f>H27-bs!H100</f>
        <v>0</v>
      </c>
      <c r="I29" s="61"/>
      <c r="J29" s="61">
        <f>J27-bs!H101</f>
        <v>0</v>
      </c>
      <c r="K29" s="61"/>
      <c r="L29" s="61"/>
      <c r="M29" s="61"/>
      <c r="N29" s="61">
        <f>N21-bs!J102</f>
        <v>0</v>
      </c>
      <c r="O29" s="61"/>
      <c r="P29" s="61">
        <f>P21-bs!J103</f>
        <v>0</v>
      </c>
    </row>
    <row r="30" spans="1:18" ht="18" customHeight="1">
      <c r="A30" s="3" t="s">
        <v>239</v>
      </c>
    </row>
  </sheetData>
  <mergeCells count="3">
    <mergeCell ref="D6:P6"/>
    <mergeCell ref="L7:N7"/>
    <mergeCell ref="H13:J13"/>
  </mergeCells>
  <printOptions horizontalCentered="1"/>
  <pageMargins left="0.78740157480314965" right="0.39370078740157483" top="0.98425196850393704" bottom="0.31496062992125984" header="0.19685039370078741" footer="0.19685039370078741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9"/>
  <sheetViews>
    <sheetView showGridLines="0" view="pageBreakPreview" zoomScale="115" zoomScaleNormal="90" zoomScaleSheetLayoutView="115" workbookViewId="0">
      <selection activeCell="A62" sqref="A62"/>
    </sheetView>
  </sheetViews>
  <sheetFormatPr defaultColWidth="9.140625" defaultRowHeight="19.5" customHeight="1"/>
  <cols>
    <col min="1" max="1" width="53.140625" style="3" customWidth="1"/>
    <col min="2" max="2" width="4.7109375" style="3" customWidth="1"/>
    <col min="3" max="3" width="1.28515625" style="3" customWidth="1"/>
    <col min="4" max="4" width="14.42578125" style="4" customWidth="1"/>
    <col min="5" max="5" width="0.7109375" style="3" customWidth="1"/>
    <col min="6" max="6" width="14.42578125" style="4" customWidth="1"/>
    <col min="7" max="7" width="0.7109375" style="3" customWidth="1"/>
    <col min="8" max="8" width="14.42578125" style="4" customWidth="1"/>
    <col min="9" max="9" width="0.7109375" style="3" customWidth="1"/>
    <col min="10" max="10" width="14.42578125" style="4" customWidth="1"/>
    <col min="11" max="12" width="9.140625" style="3"/>
    <col min="13" max="13" width="11.42578125" style="3" bestFit="1" customWidth="1"/>
    <col min="14" max="16384" width="9.140625" style="3"/>
  </cols>
  <sheetData>
    <row r="1" spans="1:13" ht="19.5" customHeight="1">
      <c r="J1" s="5" t="s">
        <v>129</v>
      </c>
    </row>
    <row r="2" spans="1:13" s="1" customFormat="1" ht="19.5" customHeight="1">
      <c r="A2" s="1" t="s">
        <v>162</v>
      </c>
      <c r="D2" s="2"/>
      <c r="F2" s="2"/>
      <c r="H2" s="2"/>
      <c r="J2" s="2"/>
    </row>
    <row r="3" spans="1:13" s="1" customFormat="1" ht="19.5" customHeight="1">
      <c r="A3" s="1" t="s">
        <v>72</v>
      </c>
      <c r="D3" s="2"/>
      <c r="F3" s="2"/>
      <c r="H3" s="2"/>
      <c r="J3" s="2"/>
    </row>
    <row r="4" spans="1:13" s="1" customFormat="1" ht="19.5" customHeight="1">
      <c r="A4" s="1" t="s">
        <v>194</v>
      </c>
      <c r="D4" s="2"/>
      <c r="F4" s="2"/>
      <c r="H4" s="2"/>
      <c r="J4" s="2"/>
    </row>
    <row r="5" spans="1:13" s="7" customFormat="1" ht="19.5" customHeight="1">
      <c r="D5" s="4"/>
      <c r="E5" s="3"/>
      <c r="F5" s="4"/>
      <c r="G5" s="3"/>
      <c r="H5" s="5"/>
      <c r="I5" s="3"/>
      <c r="J5" s="5" t="s">
        <v>116</v>
      </c>
    </row>
    <row r="6" spans="1:13" s="6" customFormat="1" ht="19.5" customHeight="1">
      <c r="D6" s="105"/>
      <c r="E6" s="104" t="s">
        <v>0</v>
      </c>
      <c r="F6" s="105"/>
      <c r="H6" s="105"/>
      <c r="I6" s="104" t="s">
        <v>1</v>
      </c>
      <c r="J6" s="105"/>
    </row>
    <row r="7" spans="1:13" s="7" customFormat="1" ht="19.5" customHeight="1">
      <c r="B7" s="8"/>
      <c r="D7" s="100">
        <v>2020</v>
      </c>
      <c r="E7" s="10"/>
      <c r="F7" s="100">
        <v>2019</v>
      </c>
      <c r="G7" s="10"/>
      <c r="H7" s="100">
        <v>2020</v>
      </c>
      <c r="I7" s="10"/>
      <c r="J7" s="100">
        <v>2019</v>
      </c>
    </row>
    <row r="8" spans="1:13" ht="19.5" customHeight="1">
      <c r="A8" s="1" t="s">
        <v>79</v>
      </c>
    </row>
    <row r="9" spans="1:13" ht="19.5" customHeight="1">
      <c r="A9" s="3" t="s">
        <v>141</v>
      </c>
      <c r="D9" s="13">
        <f>SUM(pl!D28)</f>
        <v>26605</v>
      </c>
      <c r="E9" s="13"/>
      <c r="F9" s="13">
        <f>SUM(pl!F28)</f>
        <v>65867</v>
      </c>
      <c r="G9" s="13"/>
      <c r="H9" s="13">
        <f>SUM(pl!H28)</f>
        <v>45811</v>
      </c>
      <c r="I9" s="13"/>
      <c r="J9" s="13">
        <f>SUM(pl!J28)</f>
        <v>42349</v>
      </c>
      <c r="M9" s="4"/>
    </row>
    <row r="10" spans="1:13" ht="19.5" customHeight="1">
      <c r="A10" s="3" t="s">
        <v>142</v>
      </c>
      <c r="D10" s="13"/>
      <c r="E10" s="13"/>
      <c r="F10" s="13"/>
      <c r="G10" s="13"/>
      <c r="H10" s="13"/>
      <c r="I10" s="13"/>
      <c r="J10" s="13"/>
    </row>
    <row r="11" spans="1:13" ht="19.5" customHeight="1">
      <c r="A11" s="3" t="s">
        <v>39</v>
      </c>
      <c r="D11" s="13"/>
      <c r="E11" s="13"/>
      <c r="F11" s="13"/>
      <c r="G11" s="13"/>
      <c r="H11" s="13"/>
      <c r="I11" s="13"/>
      <c r="J11" s="13"/>
    </row>
    <row r="12" spans="1:13" ht="19.5" customHeight="1">
      <c r="A12" s="3" t="s">
        <v>94</v>
      </c>
      <c r="D12" s="87">
        <v>61898</v>
      </c>
      <c r="E12" s="88"/>
      <c r="F12" s="87">
        <v>52594</v>
      </c>
      <c r="G12" s="88"/>
      <c r="H12" s="87">
        <v>14382</v>
      </c>
      <c r="I12" s="88"/>
      <c r="J12" s="72">
        <v>12154</v>
      </c>
    </row>
    <row r="13" spans="1:13" ht="19.5" customHeight="1">
      <c r="A13" s="3" t="s">
        <v>218</v>
      </c>
      <c r="D13" s="87">
        <v>-20</v>
      </c>
      <c r="E13" s="88"/>
      <c r="F13" s="87">
        <v>158</v>
      </c>
      <c r="G13" s="88"/>
      <c r="H13" s="87">
        <v>-1</v>
      </c>
      <c r="I13" s="88"/>
      <c r="J13" s="72">
        <v>179</v>
      </c>
    </row>
    <row r="14" spans="1:13" ht="19.5" customHeight="1">
      <c r="A14" s="3" t="s">
        <v>183</v>
      </c>
      <c r="D14" s="87">
        <v>0</v>
      </c>
      <c r="E14" s="88"/>
      <c r="F14" s="87">
        <v>-2069</v>
      </c>
      <c r="G14" s="88"/>
      <c r="H14" s="87">
        <v>0</v>
      </c>
      <c r="I14" s="88"/>
      <c r="J14" s="72">
        <v>-2069</v>
      </c>
    </row>
    <row r="15" spans="1:13" ht="19.5" customHeight="1">
      <c r="A15" s="3" t="s">
        <v>204</v>
      </c>
      <c r="D15" s="87">
        <v>-18</v>
      </c>
      <c r="E15" s="88"/>
      <c r="F15" s="87">
        <v>0</v>
      </c>
      <c r="G15" s="88"/>
      <c r="H15" s="87">
        <v>0</v>
      </c>
      <c r="I15" s="88"/>
      <c r="J15" s="72">
        <v>0</v>
      </c>
    </row>
    <row r="16" spans="1:13" ht="19.5" customHeight="1">
      <c r="A16" s="3" t="s">
        <v>219</v>
      </c>
      <c r="D16" s="87">
        <v>4580</v>
      </c>
      <c r="E16" s="88"/>
      <c r="F16" s="87">
        <v>0</v>
      </c>
      <c r="G16" s="88"/>
      <c r="H16" s="87">
        <v>4481</v>
      </c>
      <c r="I16" s="88"/>
      <c r="J16" s="72">
        <v>0</v>
      </c>
    </row>
    <row r="17" spans="1:11" ht="19.5" customHeight="1">
      <c r="A17" s="3" t="s">
        <v>111</v>
      </c>
      <c r="D17" s="87">
        <v>-1951</v>
      </c>
      <c r="E17" s="88"/>
      <c r="F17" s="87">
        <v>-1952</v>
      </c>
      <c r="G17" s="88"/>
      <c r="H17" s="87">
        <v>0</v>
      </c>
      <c r="I17" s="88"/>
      <c r="J17" s="72">
        <v>0</v>
      </c>
    </row>
    <row r="18" spans="1:11" ht="19.5" customHeight="1">
      <c r="A18" s="4" t="s">
        <v>118</v>
      </c>
      <c r="D18" s="87">
        <v>-150</v>
      </c>
      <c r="E18" s="88"/>
      <c r="F18" s="87">
        <v>55</v>
      </c>
      <c r="G18" s="88"/>
      <c r="H18" s="87">
        <v>3</v>
      </c>
      <c r="I18" s="88"/>
      <c r="J18" s="72">
        <v>4</v>
      </c>
      <c r="K18" s="13"/>
    </row>
    <row r="19" spans="1:11" ht="19.5" customHeight="1">
      <c r="A19" s="4" t="s">
        <v>220</v>
      </c>
      <c r="D19" s="87">
        <v>-106</v>
      </c>
      <c r="E19" s="88"/>
      <c r="F19" s="87">
        <v>314</v>
      </c>
      <c r="G19" s="88"/>
      <c r="H19" s="87">
        <v>0</v>
      </c>
      <c r="I19" s="88"/>
      <c r="J19" s="72">
        <v>0</v>
      </c>
    </row>
    <row r="20" spans="1:11" ht="19.5" customHeight="1">
      <c r="A20" s="3" t="s">
        <v>126</v>
      </c>
      <c r="D20" s="87">
        <v>4</v>
      </c>
      <c r="E20" s="72"/>
      <c r="F20" s="72">
        <v>7</v>
      </c>
      <c r="G20" s="72"/>
      <c r="H20" s="72">
        <v>0</v>
      </c>
      <c r="I20" s="72"/>
      <c r="J20" s="72">
        <v>0</v>
      </c>
    </row>
    <row r="21" spans="1:11" ht="19.5" customHeight="1">
      <c r="A21" s="3" t="s">
        <v>221</v>
      </c>
      <c r="D21" s="87">
        <v>52</v>
      </c>
      <c r="E21" s="88"/>
      <c r="F21" s="90">
        <v>-36</v>
      </c>
      <c r="G21" s="88"/>
      <c r="H21" s="90">
        <v>55</v>
      </c>
      <c r="I21" s="88"/>
      <c r="J21" s="72">
        <v>-36</v>
      </c>
    </row>
    <row r="22" spans="1:11" ht="19.5" customHeight="1">
      <c r="A22" s="3" t="s">
        <v>222</v>
      </c>
      <c r="D22" s="87">
        <v>1636</v>
      </c>
      <c r="E22" s="88"/>
      <c r="F22" s="90">
        <v>686</v>
      </c>
      <c r="G22" s="88"/>
      <c r="H22" s="90">
        <v>0</v>
      </c>
      <c r="I22" s="88"/>
      <c r="J22" s="72">
        <v>424</v>
      </c>
    </row>
    <row r="23" spans="1:11" ht="19.5" customHeight="1">
      <c r="A23" s="3" t="s">
        <v>244</v>
      </c>
      <c r="D23" s="87">
        <v>815</v>
      </c>
      <c r="E23" s="88"/>
      <c r="F23" s="90">
        <v>0</v>
      </c>
      <c r="G23" s="88"/>
      <c r="H23" s="90">
        <v>815</v>
      </c>
      <c r="I23" s="88"/>
      <c r="J23" s="72">
        <v>0</v>
      </c>
    </row>
    <row r="24" spans="1:11" ht="19.5" customHeight="1">
      <c r="A24" s="3" t="s">
        <v>245</v>
      </c>
      <c r="D24" s="87">
        <v>1302</v>
      </c>
      <c r="E24" s="88"/>
      <c r="F24" s="90">
        <v>0</v>
      </c>
      <c r="G24" s="88"/>
      <c r="H24" s="90">
        <v>1302</v>
      </c>
      <c r="I24" s="88"/>
      <c r="J24" s="72">
        <v>0</v>
      </c>
    </row>
    <row r="25" spans="1:11" ht="19.5" customHeight="1">
      <c r="A25" s="3" t="s">
        <v>253</v>
      </c>
      <c r="D25" s="87">
        <v>45</v>
      </c>
      <c r="E25" s="88"/>
      <c r="F25" s="90">
        <v>0</v>
      </c>
      <c r="G25" s="88"/>
      <c r="H25" s="90">
        <v>25</v>
      </c>
      <c r="I25" s="88"/>
      <c r="J25" s="72">
        <v>0</v>
      </c>
    </row>
    <row r="26" spans="1:11" ht="19.5" customHeight="1">
      <c r="A26" s="3" t="s">
        <v>205</v>
      </c>
      <c r="D26" s="87">
        <v>-39</v>
      </c>
      <c r="E26" s="88"/>
      <c r="F26" s="90">
        <v>0</v>
      </c>
      <c r="G26" s="88"/>
      <c r="H26" s="90">
        <v>0</v>
      </c>
      <c r="I26" s="88"/>
      <c r="J26" s="72">
        <v>0</v>
      </c>
    </row>
    <row r="27" spans="1:11" ht="19.5" customHeight="1">
      <c r="A27" s="4" t="s">
        <v>223</v>
      </c>
      <c r="D27" s="87">
        <v>147023</v>
      </c>
      <c r="E27" s="88"/>
      <c r="F27" s="90">
        <v>77617</v>
      </c>
      <c r="G27" s="88"/>
      <c r="H27" s="90">
        <v>114260</v>
      </c>
      <c r="I27" s="88"/>
      <c r="J27" s="72">
        <v>16655</v>
      </c>
    </row>
    <row r="28" spans="1:11" ht="19.5" customHeight="1">
      <c r="A28" s="4" t="s">
        <v>238</v>
      </c>
      <c r="D28" s="87">
        <v>181</v>
      </c>
      <c r="E28" s="88"/>
      <c r="F28" s="90">
        <v>540</v>
      </c>
      <c r="G28" s="88"/>
      <c r="H28" s="90">
        <v>-277</v>
      </c>
      <c r="I28" s="88"/>
      <c r="J28" s="72">
        <v>249</v>
      </c>
    </row>
    <row r="29" spans="1:11" ht="19.5" customHeight="1">
      <c r="A29" s="3" t="s">
        <v>179</v>
      </c>
      <c r="D29" s="87">
        <v>-43</v>
      </c>
      <c r="E29" s="88"/>
      <c r="F29" s="90">
        <v>0</v>
      </c>
      <c r="G29" s="88"/>
      <c r="H29" s="90">
        <v>-6016</v>
      </c>
      <c r="I29" s="88"/>
      <c r="J29" s="72">
        <v>-4342</v>
      </c>
    </row>
    <row r="30" spans="1:11" ht="19.5" customHeight="1">
      <c r="A30" s="3" t="s">
        <v>172</v>
      </c>
      <c r="D30" s="87">
        <v>0</v>
      </c>
      <c r="E30" s="88"/>
      <c r="F30" s="90">
        <v>0</v>
      </c>
      <c r="G30" s="88"/>
      <c r="H30" s="90">
        <v>0</v>
      </c>
      <c r="I30" s="88"/>
      <c r="J30" s="72">
        <v>-29974</v>
      </c>
    </row>
    <row r="31" spans="1:11" ht="19.5" customHeight="1">
      <c r="A31" s="3" t="s">
        <v>206</v>
      </c>
      <c r="D31" s="91">
        <v>16945</v>
      </c>
      <c r="E31" s="88"/>
      <c r="F31" s="91">
        <v>21144</v>
      </c>
      <c r="G31" s="88"/>
      <c r="H31" s="91">
        <v>5646</v>
      </c>
      <c r="I31" s="88"/>
      <c r="J31" s="75">
        <v>6079</v>
      </c>
    </row>
    <row r="32" spans="1:11" ht="19.5" customHeight="1">
      <c r="A32" s="3" t="s">
        <v>112</v>
      </c>
      <c r="D32" s="74"/>
      <c r="E32" s="88"/>
      <c r="F32" s="74"/>
      <c r="G32" s="89"/>
      <c r="H32" s="74"/>
      <c r="I32" s="13"/>
      <c r="J32" s="74"/>
    </row>
    <row r="33" spans="1:10" ht="19.5" customHeight="1">
      <c r="A33" s="3" t="s">
        <v>40</v>
      </c>
      <c r="D33" s="72">
        <f>SUM(D9:D31)</f>
        <v>258759</v>
      </c>
      <c r="E33" s="88"/>
      <c r="F33" s="72">
        <f>SUM(F9:F31)</f>
        <v>214925</v>
      </c>
      <c r="G33" s="89"/>
      <c r="H33" s="72">
        <f>SUM(H9:H31)</f>
        <v>180486</v>
      </c>
      <c r="I33" s="13"/>
      <c r="J33" s="72">
        <f>SUM(J9:J31)</f>
        <v>41672</v>
      </c>
    </row>
    <row r="34" spans="1:10" ht="19.5" customHeight="1">
      <c r="A34" s="3" t="s">
        <v>224</v>
      </c>
      <c r="D34" s="87"/>
      <c r="E34" s="88"/>
      <c r="F34" s="72"/>
      <c r="G34" s="89"/>
      <c r="H34" s="87"/>
      <c r="I34" s="13"/>
      <c r="J34" s="87"/>
    </row>
    <row r="35" spans="1:10" ht="19.5" customHeight="1">
      <c r="A35" s="3" t="s">
        <v>67</v>
      </c>
      <c r="D35" s="87">
        <v>14843</v>
      </c>
      <c r="E35" s="88"/>
      <c r="F35" s="87">
        <v>1251</v>
      </c>
      <c r="G35" s="88"/>
      <c r="H35" s="87">
        <v>-3070</v>
      </c>
      <c r="I35" s="88"/>
      <c r="J35" s="87">
        <v>140</v>
      </c>
    </row>
    <row r="36" spans="1:10" s="1" customFormat="1" ht="19.5" customHeight="1">
      <c r="A36" s="3" t="s">
        <v>41</v>
      </c>
      <c r="B36" s="3"/>
      <c r="C36" s="3"/>
      <c r="D36" s="87">
        <v>2062</v>
      </c>
      <c r="E36" s="88"/>
      <c r="F36" s="87">
        <v>2369</v>
      </c>
      <c r="G36" s="88"/>
      <c r="H36" s="87">
        <v>420</v>
      </c>
      <c r="I36" s="88"/>
      <c r="J36" s="87">
        <v>539</v>
      </c>
    </row>
    <row r="37" spans="1:10" ht="19.5" customHeight="1">
      <c r="A37" s="3" t="s">
        <v>42</v>
      </c>
      <c r="D37" s="87">
        <v>-244460</v>
      </c>
      <c r="E37" s="88"/>
      <c r="F37" s="87">
        <v>-153173</v>
      </c>
      <c r="G37" s="88"/>
      <c r="H37" s="87">
        <v>-244460</v>
      </c>
      <c r="I37" s="88"/>
      <c r="J37" s="87">
        <v>-153173</v>
      </c>
    </row>
    <row r="38" spans="1:10" ht="19.5" customHeight="1">
      <c r="A38" s="3" t="s">
        <v>95</v>
      </c>
      <c r="D38" s="87">
        <v>53925</v>
      </c>
      <c r="E38" s="88"/>
      <c r="F38" s="87">
        <v>5543</v>
      </c>
      <c r="G38" s="88"/>
      <c r="H38" s="87">
        <v>53925</v>
      </c>
      <c r="I38" s="88"/>
      <c r="J38" s="87">
        <v>5514</v>
      </c>
    </row>
    <row r="39" spans="1:10" ht="19.5" customHeight="1">
      <c r="A39" s="3" t="s">
        <v>173</v>
      </c>
      <c r="D39" s="87">
        <v>4281</v>
      </c>
      <c r="E39" s="88"/>
      <c r="F39" s="87">
        <v>2307</v>
      </c>
      <c r="G39" s="88"/>
      <c r="H39" s="87">
        <v>3380</v>
      </c>
      <c r="I39" s="88"/>
      <c r="J39" s="87">
        <v>-803</v>
      </c>
    </row>
    <row r="40" spans="1:10" ht="19.5" customHeight="1">
      <c r="A40" s="3" t="s">
        <v>43</v>
      </c>
      <c r="D40" s="87">
        <v>-777</v>
      </c>
      <c r="E40" s="88"/>
      <c r="F40" s="87">
        <v>1659</v>
      </c>
      <c r="G40" s="88"/>
      <c r="H40" s="87">
        <v>-1096</v>
      </c>
      <c r="I40" s="88"/>
      <c r="J40" s="87">
        <v>-1180</v>
      </c>
    </row>
    <row r="41" spans="1:10" ht="19.5" customHeight="1">
      <c r="A41" s="3" t="s">
        <v>44</v>
      </c>
      <c r="D41" s="87">
        <v>-5845</v>
      </c>
      <c r="E41" s="88"/>
      <c r="F41" s="87">
        <v>-893</v>
      </c>
      <c r="G41" s="88"/>
      <c r="H41" s="87">
        <v>-2096</v>
      </c>
      <c r="I41" s="88"/>
      <c r="J41" s="87">
        <v>-276</v>
      </c>
    </row>
    <row r="42" spans="1:10" ht="19.5" customHeight="1">
      <c r="A42" s="3" t="s">
        <v>247</v>
      </c>
      <c r="D42" s="87"/>
      <c r="E42" s="88"/>
      <c r="F42" s="87"/>
      <c r="G42" s="88"/>
      <c r="H42" s="87"/>
      <c r="I42" s="88"/>
      <c r="J42" s="87"/>
    </row>
    <row r="43" spans="1:10" ht="19.5" customHeight="1">
      <c r="A43" s="3" t="s">
        <v>68</v>
      </c>
      <c r="D43" s="87">
        <v>-55415</v>
      </c>
      <c r="E43" s="88"/>
      <c r="F43" s="87">
        <v>-9999</v>
      </c>
      <c r="G43" s="88"/>
      <c r="H43" s="87">
        <v>-14533</v>
      </c>
      <c r="I43" s="88"/>
      <c r="J43" s="87">
        <v>11659</v>
      </c>
    </row>
    <row r="44" spans="1:10" ht="19.5" customHeight="1">
      <c r="A44" s="3" t="s">
        <v>78</v>
      </c>
      <c r="D44" s="87">
        <v>-44833</v>
      </c>
      <c r="E44" s="88"/>
      <c r="F44" s="87">
        <v>28857</v>
      </c>
      <c r="G44" s="88"/>
      <c r="H44" s="87">
        <v>-19568</v>
      </c>
      <c r="I44" s="88"/>
      <c r="J44" s="87">
        <v>44739</v>
      </c>
    </row>
    <row r="45" spans="1:10" ht="19.5" customHeight="1">
      <c r="A45" s="3" t="s">
        <v>45</v>
      </c>
      <c r="D45" s="87">
        <v>-24642</v>
      </c>
      <c r="E45" s="88"/>
      <c r="F45" s="87">
        <v>8991</v>
      </c>
      <c r="G45" s="88"/>
      <c r="H45" s="87">
        <v>-1761</v>
      </c>
      <c r="I45" s="88"/>
      <c r="J45" s="87">
        <v>-1083</v>
      </c>
    </row>
    <row r="46" spans="1:10" ht="19.5" customHeight="1">
      <c r="A46" s="4" t="s">
        <v>225</v>
      </c>
      <c r="D46" s="87">
        <v>-497</v>
      </c>
      <c r="E46" s="88"/>
      <c r="F46" s="87">
        <v>0</v>
      </c>
      <c r="G46" s="88"/>
      <c r="H46" s="87">
        <v>-497</v>
      </c>
      <c r="I46" s="88"/>
      <c r="J46" s="87">
        <v>0</v>
      </c>
    </row>
    <row r="47" spans="1:10" ht="19.5" customHeight="1">
      <c r="A47" s="3" t="s">
        <v>46</v>
      </c>
      <c r="D47" s="76">
        <v>1230</v>
      </c>
      <c r="E47" s="88"/>
      <c r="F47" s="76">
        <v>-13895</v>
      </c>
      <c r="G47" s="88"/>
      <c r="H47" s="76">
        <v>0</v>
      </c>
      <c r="I47" s="88"/>
      <c r="J47" s="76">
        <v>0</v>
      </c>
    </row>
    <row r="48" spans="1:10" ht="19.5" customHeight="1">
      <c r="A48" s="3" t="s">
        <v>232</v>
      </c>
      <c r="D48" s="93">
        <f>SUM(D33:D47)</f>
        <v>-41369</v>
      </c>
      <c r="E48" s="92"/>
      <c r="F48" s="74">
        <f>SUM(F33:F47)</f>
        <v>87942</v>
      </c>
      <c r="G48" s="89"/>
      <c r="H48" s="74">
        <f>SUM(H33:H47)</f>
        <v>-48870</v>
      </c>
      <c r="I48" s="19"/>
      <c r="J48" s="93">
        <f>SUM(J33:J47)</f>
        <v>-52252</v>
      </c>
    </row>
    <row r="49" spans="1:10" ht="19.5" customHeight="1">
      <c r="A49" s="3" t="s">
        <v>47</v>
      </c>
      <c r="D49" s="87">
        <v>-26238</v>
      </c>
      <c r="E49" s="88"/>
      <c r="F49" s="87">
        <v>-28368</v>
      </c>
      <c r="G49" s="88"/>
      <c r="H49" s="87">
        <v>-14923</v>
      </c>
      <c r="I49" s="88"/>
      <c r="J49" s="87">
        <v>-12839</v>
      </c>
    </row>
    <row r="50" spans="1:10" ht="19.5" customHeight="1">
      <c r="A50" s="3" t="s">
        <v>226</v>
      </c>
      <c r="D50" s="87">
        <v>309</v>
      </c>
      <c r="E50" s="88"/>
      <c r="F50" s="87">
        <v>0</v>
      </c>
      <c r="G50" s="88"/>
      <c r="H50" s="87">
        <v>0</v>
      </c>
      <c r="I50" s="88"/>
      <c r="J50" s="87">
        <v>0</v>
      </c>
    </row>
    <row r="51" spans="1:10" ht="19.5" customHeight="1">
      <c r="A51" s="3" t="s">
        <v>82</v>
      </c>
      <c r="D51" s="90">
        <v>-3004</v>
      </c>
      <c r="E51" s="88"/>
      <c r="F51" s="90">
        <v>-1823</v>
      </c>
      <c r="G51" s="88"/>
      <c r="H51" s="90">
        <v>-2222</v>
      </c>
      <c r="I51" s="88"/>
      <c r="J51" s="72">
        <v>-546</v>
      </c>
    </row>
    <row r="52" spans="1:10" ht="19.5" customHeight="1">
      <c r="A52" s="1" t="s">
        <v>86</v>
      </c>
      <c r="D52" s="94">
        <f>SUM(D48:D51)</f>
        <v>-70302</v>
      </c>
      <c r="E52" s="88"/>
      <c r="F52" s="95">
        <f>SUM(F48:F51)</f>
        <v>57751</v>
      </c>
      <c r="G52" s="89"/>
      <c r="H52" s="94">
        <f>SUM(H48:H51)</f>
        <v>-66015</v>
      </c>
      <c r="I52" s="13"/>
      <c r="J52" s="94">
        <f>SUM(J48:J51)</f>
        <v>-65637</v>
      </c>
    </row>
    <row r="53" spans="1:10" ht="19.5" customHeight="1">
      <c r="E53" s="4"/>
      <c r="G53" s="4"/>
      <c r="I53" s="4"/>
    </row>
    <row r="54" spans="1:10" ht="19.5" customHeight="1">
      <c r="A54" s="3" t="s">
        <v>239</v>
      </c>
    </row>
    <row r="55" spans="1:10" ht="19.5" customHeight="1">
      <c r="J55" s="5" t="s">
        <v>129</v>
      </c>
    </row>
    <row r="56" spans="1:10" s="1" customFormat="1" ht="19.5" customHeight="1">
      <c r="A56" s="1" t="s">
        <v>162</v>
      </c>
      <c r="D56" s="2"/>
      <c r="F56" s="2"/>
      <c r="H56" s="2"/>
      <c r="J56" s="2"/>
    </row>
    <row r="57" spans="1:10" s="1" customFormat="1" ht="19.5" customHeight="1">
      <c r="A57" s="1" t="s">
        <v>73</v>
      </c>
      <c r="D57" s="2"/>
      <c r="F57" s="2"/>
      <c r="H57" s="2"/>
      <c r="J57" s="2"/>
    </row>
    <row r="58" spans="1:10" s="1" customFormat="1" ht="19.5" customHeight="1">
      <c r="A58" s="1" t="s">
        <v>194</v>
      </c>
      <c r="D58" s="2"/>
      <c r="F58" s="2"/>
      <c r="H58" s="2"/>
      <c r="J58" s="2"/>
    </row>
    <row r="59" spans="1:10" s="7" customFormat="1" ht="19.5" customHeight="1">
      <c r="D59" s="4"/>
      <c r="E59" s="3"/>
      <c r="F59" s="4"/>
      <c r="G59" s="3"/>
      <c r="H59" s="5"/>
      <c r="I59" s="3"/>
      <c r="J59" s="5" t="s">
        <v>116</v>
      </c>
    </row>
    <row r="60" spans="1:10" s="6" customFormat="1" ht="19.5" customHeight="1">
      <c r="D60" s="105"/>
      <c r="E60" s="104" t="s">
        <v>0</v>
      </c>
      <c r="F60" s="105"/>
      <c r="H60" s="105"/>
      <c r="I60" s="104" t="s">
        <v>1</v>
      </c>
      <c r="J60" s="105"/>
    </row>
    <row r="61" spans="1:10" s="7" customFormat="1" ht="19.5" customHeight="1">
      <c r="B61" s="8"/>
      <c r="D61" s="100">
        <v>2020</v>
      </c>
      <c r="E61" s="10"/>
      <c r="F61" s="100">
        <v>2019</v>
      </c>
      <c r="G61" s="10"/>
      <c r="H61" s="100">
        <v>2020</v>
      </c>
      <c r="I61" s="10"/>
      <c r="J61" s="100">
        <v>2019</v>
      </c>
    </row>
    <row r="62" spans="1:10" ht="19.5" customHeight="1">
      <c r="A62" s="1" t="s">
        <v>48</v>
      </c>
      <c r="D62" s="13"/>
      <c r="E62" s="13"/>
      <c r="F62" s="13"/>
      <c r="G62" s="13"/>
      <c r="H62" s="13"/>
      <c r="I62" s="13"/>
      <c r="J62" s="13"/>
    </row>
    <row r="63" spans="1:10" ht="19.5" customHeight="1">
      <c r="A63" s="3" t="s">
        <v>149</v>
      </c>
      <c r="D63" s="73">
        <v>0</v>
      </c>
      <c r="E63" s="96"/>
      <c r="F63" s="73">
        <v>0</v>
      </c>
      <c r="G63" s="96"/>
      <c r="H63" s="73">
        <v>-22300</v>
      </c>
      <c r="I63" s="96"/>
      <c r="J63" s="73">
        <v>-10500</v>
      </c>
    </row>
    <row r="64" spans="1:10" ht="19.5" customHeight="1">
      <c r="A64" s="3" t="s">
        <v>150</v>
      </c>
      <c r="D64" s="73">
        <v>0</v>
      </c>
      <c r="E64" s="96"/>
      <c r="F64" s="73">
        <v>0</v>
      </c>
      <c r="G64" s="96"/>
      <c r="H64" s="73">
        <v>28950</v>
      </c>
      <c r="I64" s="96"/>
      <c r="J64" s="73">
        <v>69472</v>
      </c>
    </row>
    <row r="65" spans="1:10" ht="19.5" customHeight="1">
      <c r="A65" s="3" t="s">
        <v>242</v>
      </c>
      <c r="D65" s="73">
        <v>224527</v>
      </c>
      <c r="E65" s="96"/>
      <c r="F65" s="73">
        <v>0</v>
      </c>
      <c r="G65" s="96"/>
      <c r="H65" s="73">
        <v>224527</v>
      </c>
      <c r="I65" s="96"/>
      <c r="J65" s="73">
        <v>0</v>
      </c>
    </row>
    <row r="66" spans="1:10" ht="19.5" customHeight="1">
      <c r="A66" s="3" t="s">
        <v>256</v>
      </c>
      <c r="D66" s="73">
        <v>2474</v>
      </c>
      <c r="E66" s="96"/>
      <c r="F66" s="73">
        <v>0</v>
      </c>
      <c r="G66" s="96"/>
      <c r="H66" s="73">
        <v>2474</v>
      </c>
      <c r="I66" s="96"/>
      <c r="J66" s="73">
        <v>0</v>
      </c>
    </row>
    <row r="67" spans="1:10" ht="19.5" customHeight="1">
      <c r="A67" s="3" t="s">
        <v>243</v>
      </c>
      <c r="D67" s="73">
        <v>-165000</v>
      </c>
      <c r="E67" s="96"/>
      <c r="F67" s="73">
        <v>0</v>
      </c>
      <c r="G67" s="96"/>
      <c r="H67" s="73">
        <v>-165000</v>
      </c>
      <c r="I67" s="96"/>
      <c r="J67" s="73">
        <v>0</v>
      </c>
    </row>
    <row r="68" spans="1:10" ht="19.5" customHeight="1">
      <c r="A68" s="3" t="s">
        <v>151</v>
      </c>
      <c r="D68" s="73">
        <v>0</v>
      </c>
      <c r="E68" s="96"/>
      <c r="F68" s="73">
        <v>0</v>
      </c>
      <c r="G68" s="96"/>
      <c r="H68" s="73">
        <v>2116</v>
      </c>
      <c r="I68" s="73"/>
      <c r="J68" s="73">
        <v>2108</v>
      </c>
    </row>
    <row r="69" spans="1:10" ht="19.5" customHeight="1">
      <c r="A69" s="3" t="s">
        <v>172</v>
      </c>
      <c r="D69" s="73">
        <v>0</v>
      </c>
      <c r="E69" s="96"/>
      <c r="F69" s="73">
        <v>0</v>
      </c>
      <c r="G69" s="96"/>
      <c r="H69" s="73">
        <v>0</v>
      </c>
      <c r="I69" s="73"/>
      <c r="J69" s="73">
        <v>29974</v>
      </c>
    </row>
    <row r="70" spans="1:10" ht="19.5" customHeight="1">
      <c r="A70" s="3" t="s">
        <v>227</v>
      </c>
      <c r="D70" s="73">
        <v>-60000</v>
      </c>
      <c r="E70" s="96"/>
      <c r="F70" s="73">
        <v>0</v>
      </c>
      <c r="G70" s="96"/>
      <c r="H70" s="73">
        <v>-60000</v>
      </c>
      <c r="I70" s="73"/>
      <c r="J70" s="73">
        <v>0</v>
      </c>
    </row>
    <row r="71" spans="1:10" ht="19.5" customHeight="1">
      <c r="A71" s="3" t="s">
        <v>152</v>
      </c>
      <c r="D71" s="73">
        <v>-30998</v>
      </c>
      <c r="E71" s="96"/>
      <c r="F71" s="73">
        <v>-27308</v>
      </c>
      <c r="G71" s="96"/>
      <c r="H71" s="73">
        <v>-24909</v>
      </c>
      <c r="I71" s="73"/>
      <c r="J71" s="73">
        <v>-21033</v>
      </c>
    </row>
    <row r="72" spans="1:10" ht="19.5" customHeight="1">
      <c r="A72" s="3" t="s">
        <v>228</v>
      </c>
      <c r="D72" s="73">
        <v>-360</v>
      </c>
      <c r="E72" s="96"/>
      <c r="F72" s="73">
        <v>0</v>
      </c>
      <c r="G72" s="96"/>
      <c r="H72" s="73">
        <v>0</v>
      </c>
      <c r="I72" s="73"/>
      <c r="J72" s="73">
        <v>0</v>
      </c>
    </row>
    <row r="73" spans="1:10" ht="19.5" customHeight="1">
      <c r="A73" s="3" t="s">
        <v>153</v>
      </c>
      <c r="D73" s="73">
        <v>-49</v>
      </c>
      <c r="E73" s="96"/>
      <c r="F73" s="73">
        <v>-728</v>
      </c>
      <c r="G73" s="96"/>
      <c r="H73" s="73">
        <v>-7</v>
      </c>
      <c r="I73" s="73"/>
      <c r="J73" s="73">
        <v>-83</v>
      </c>
    </row>
    <row r="74" spans="1:10" ht="19.5" customHeight="1">
      <c r="A74" s="3" t="s">
        <v>174</v>
      </c>
      <c r="D74" s="73">
        <v>0</v>
      </c>
      <c r="E74" s="96"/>
      <c r="F74" s="73">
        <v>-158</v>
      </c>
      <c r="G74" s="96"/>
      <c r="H74" s="73">
        <v>0</v>
      </c>
      <c r="I74" s="73"/>
      <c r="J74" s="73">
        <v>0</v>
      </c>
    </row>
    <row r="75" spans="1:10" ht="19.5" customHeight="1">
      <c r="A75" s="3" t="s">
        <v>241</v>
      </c>
      <c r="D75" s="96">
        <v>30</v>
      </c>
      <c r="E75" s="96"/>
      <c r="F75" s="96">
        <v>36</v>
      </c>
      <c r="G75" s="96"/>
      <c r="H75" s="96">
        <v>404</v>
      </c>
      <c r="I75" s="96"/>
      <c r="J75" s="73">
        <v>36</v>
      </c>
    </row>
    <row r="76" spans="1:10" ht="19.5" customHeight="1">
      <c r="A76" s="1" t="s">
        <v>175</v>
      </c>
      <c r="D76" s="94">
        <f>SUM(D63:D75)</f>
        <v>-29376</v>
      </c>
      <c r="E76" s="88"/>
      <c r="F76" s="95">
        <f>SUM(F63:F75)</f>
        <v>-28158</v>
      </c>
      <c r="G76" s="89"/>
      <c r="H76" s="94">
        <f>SUM(H63:H75)</f>
        <v>-13745</v>
      </c>
      <c r="I76" s="13"/>
      <c r="J76" s="94">
        <f>SUM(J63:J75)</f>
        <v>69974</v>
      </c>
    </row>
    <row r="77" spans="1:10" ht="19.5" customHeight="1">
      <c r="A77" s="1" t="s">
        <v>49</v>
      </c>
      <c r="D77" s="73"/>
      <c r="E77" s="88"/>
      <c r="F77" s="74"/>
      <c r="G77" s="89"/>
      <c r="H77" s="73"/>
      <c r="I77" s="13"/>
      <c r="J77" s="73"/>
    </row>
    <row r="78" spans="1:10" ht="19.5" customHeight="1">
      <c r="A78" s="3" t="s">
        <v>154</v>
      </c>
    </row>
    <row r="79" spans="1:10" ht="19.5" customHeight="1">
      <c r="A79" s="3" t="s">
        <v>155</v>
      </c>
      <c r="D79" s="73">
        <v>138207</v>
      </c>
      <c r="E79" s="92"/>
      <c r="F79" s="73">
        <v>6352</v>
      </c>
      <c r="G79" s="92"/>
      <c r="H79" s="73">
        <v>95561</v>
      </c>
      <c r="I79" s="92"/>
      <c r="J79" s="73">
        <v>127</v>
      </c>
    </row>
    <row r="80" spans="1:10" ht="19.5" customHeight="1">
      <c r="A80" s="3" t="s">
        <v>156</v>
      </c>
      <c r="D80" s="73">
        <v>163885</v>
      </c>
      <c r="E80" s="92"/>
      <c r="F80" s="73">
        <v>42500</v>
      </c>
      <c r="G80" s="92"/>
      <c r="H80" s="73">
        <v>163885</v>
      </c>
      <c r="I80" s="92"/>
      <c r="J80" s="73">
        <v>42500</v>
      </c>
    </row>
    <row r="81" spans="1:10" ht="19.5" customHeight="1">
      <c r="A81" s="3" t="s">
        <v>157</v>
      </c>
      <c r="D81" s="73">
        <v>-172357</v>
      </c>
      <c r="E81" s="92"/>
      <c r="F81" s="73">
        <v>-64710</v>
      </c>
      <c r="G81" s="92"/>
      <c r="H81" s="73">
        <v>-146357</v>
      </c>
      <c r="I81" s="92"/>
      <c r="J81" s="73">
        <v>-25710</v>
      </c>
    </row>
    <row r="82" spans="1:10" ht="19.5" customHeight="1">
      <c r="A82" s="3" t="s">
        <v>208</v>
      </c>
      <c r="D82" s="73">
        <v>-5287</v>
      </c>
      <c r="E82" s="92"/>
      <c r="F82" s="73">
        <v>-419</v>
      </c>
      <c r="G82" s="92"/>
      <c r="H82" s="73">
        <v>-2231</v>
      </c>
      <c r="I82" s="92"/>
      <c r="J82" s="73">
        <v>-270</v>
      </c>
    </row>
    <row r="83" spans="1:10" ht="19.5" customHeight="1">
      <c r="A83" s="1" t="s">
        <v>144</v>
      </c>
      <c r="D83" s="94">
        <f>SUM(D79:D82)</f>
        <v>124448</v>
      </c>
      <c r="E83" s="88"/>
      <c r="F83" s="95">
        <f>SUM(F79:F82)</f>
        <v>-16277</v>
      </c>
      <c r="G83" s="89"/>
      <c r="H83" s="94">
        <f>SUM(H79:H82)</f>
        <v>110858</v>
      </c>
      <c r="I83" s="13"/>
      <c r="J83" s="94">
        <f>SUM(J79:J82)</f>
        <v>16647</v>
      </c>
    </row>
    <row r="84" spans="1:10" ht="19.5" customHeight="1">
      <c r="A84" s="1" t="s">
        <v>207</v>
      </c>
      <c r="D84" s="87">
        <f>SUM(D52,D76,D83)</f>
        <v>24770</v>
      </c>
      <c r="E84" s="87"/>
      <c r="F84" s="72">
        <f>SUM(F52,F76,F83)</f>
        <v>13316</v>
      </c>
      <c r="G84" s="89"/>
      <c r="H84" s="87">
        <f>SUM(H52,H76,H83)</f>
        <v>31098</v>
      </c>
      <c r="I84" s="13"/>
      <c r="J84" s="87">
        <f>SUM(J52,J76,J83)</f>
        <v>20984</v>
      </c>
    </row>
    <row r="85" spans="1:10" ht="19.5" customHeight="1">
      <c r="A85" s="3" t="s">
        <v>180</v>
      </c>
      <c r="D85" s="73">
        <v>88223</v>
      </c>
      <c r="E85" s="92"/>
      <c r="F85" s="73">
        <v>68292</v>
      </c>
      <c r="G85" s="92"/>
      <c r="H85" s="73">
        <v>54672</v>
      </c>
      <c r="I85" s="92"/>
      <c r="J85" s="73">
        <v>21412</v>
      </c>
    </row>
    <row r="86" spans="1:10" ht="19.5" customHeight="1" thickBot="1">
      <c r="A86" s="1" t="s">
        <v>233</v>
      </c>
      <c r="B86" s="12"/>
      <c r="D86" s="97">
        <f>SUM(D84:D85)</f>
        <v>112993</v>
      </c>
      <c r="E86" s="87"/>
      <c r="F86" s="98">
        <f>SUM(F84:F85)</f>
        <v>81608</v>
      </c>
      <c r="G86" s="89"/>
      <c r="H86" s="97">
        <f>SUM(H84:H85)</f>
        <v>85770</v>
      </c>
      <c r="I86" s="13"/>
      <c r="J86" s="97">
        <f>SUM(J84:J85)</f>
        <v>42396</v>
      </c>
    </row>
    <row r="87" spans="1:10" ht="19.5" customHeight="1" thickTop="1">
      <c r="D87" s="13">
        <f>SUM(D86-bs!D11)</f>
        <v>0</v>
      </c>
      <c r="F87" s="3"/>
      <c r="H87" s="13">
        <f>SUM(H86-bs!H11)</f>
        <v>0</v>
      </c>
      <c r="I87" s="14"/>
      <c r="J87" s="14"/>
    </row>
    <row r="88" spans="1:10" ht="19.5" customHeight="1">
      <c r="A88" s="1" t="s">
        <v>50</v>
      </c>
      <c r="D88" s="19"/>
      <c r="E88" s="19"/>
      <c r="F88" s="19"/>
      <c r="G88" s="19"/>
      <c r="H88" s="19"/>
      <c r="I88" s="19"/>
      <c r="J88" s="19"/>
    </row>
    <row r="89" spans="1:10" ht="19.5" customHeight="1">
      <c r="A89" s="3" t="s">
        <v>181</v>
      </c>
      <c r="D89" s="19"/>
      <c r="E89" s="19"/>
      <c r="F89" s="19"/>
      <c r="G89" s="19"/>
      <c r="H89" s="19"/>
      <c r="I89" s="19"/>
      <c r="J89" s="19"/>
    </row>
    <row r="90" spans="1:10" ht="19.5" customHeight="1">
      <c r="A90" s="3" t="s">
        <v>234</v>
      </c>
      <c r="D90" s="73">
        <v>16250</v>
      </c>
      <c r="E90" s="13"/>
      <c r="F90" s="73">
        <v>9304</v>
      </c>
      <c r="G90" s="13"/>
      <c r="H90" s="73">
        <v>14445</v>
      </c>
      <c r="I90" s="13"/>
      <c r="J90" s="73">
        <v>8843</v>
      </c>
    </row>
    <row r="91" spans="1:10" ht="19.5" customHeight="1">
      <c r="A91" s="3" t="s">
        <v>254</v>
      </c>
      <c r="D91" s="73">
        <v>479</v>
      </c>
      <c r="E91" s="13"/>
      <c r="F91" s="73">
        <v>0</v>
      </c>
      <c r="G91" s="13"/>
      <c r="H91" s="73">
        <v>0</v>
      </c>
      <c r="I91" s="13"/>
      <c r="J91" s="73">
        <v>0</v>
      </c>
    </row>
    <row r="92" spans="1:10" ht="19.5" customHeight="1">
      <c r="A92" s="3" t="s">
        <v>229</v>
      </c>
      <c r="D92" s="73">
        <v>502</v>
      </c>
      <c r="E92" s="13"/>
      <c r="F92" s="73">
        <v>578</v>
      </c>
      <c r="G92" s="13"/>
      <c r="H92" s="73">
        <v>502</v>
      </c>
      <c r="I92" s="13"/>
      <c r="J92" s="73">
        <v>578</v>
      </c>
    </row>
    <row r="93" spans="1:10" ht="19.5" customHeight="1">
      <c r="A93" s="3" t="s">
        <v>230</v>
      </c>
      <c r="D93" s="73">
        <v>8392</v>
      </c>
      <c r="E93" s="19"/>
      <c r="F93" s="73">
        <v>6470</v>
      </c>
      <c r="G93" s="19"/>
      <c r="H93" s="73">
        <v>8392</v>
      </c>
      <c r="I93" s="19"/>
      <c r="J93" s="73">
        <v>6470</v>
      </c>
    </row>
    <row r="94" spans="1:10" ht="19.5" customHeight="1">
      <c r="A94" s="3" t="s">
        <v>182</v>
      </c>
      <c r="D94" s="73">
        <v>0</v>
      </c>
      <c r="E94" s="19"/>
      <c r="F94" s="73">
        <v>1775</v>
      </c>
      <c r="G94" s="19"/>
      <c r="H94" s="73">
        <v>0</v>
      </c>
      <c r="I94" s="19"/>
      <c r="J94" s="73">
        <v>1775</v>
      </c>
    </row>
    <row r="95" spans="1:10" ht="19.5" customHeight="1">
      <c r="A95" s="3" t="s">
        <v>255</v>
      </c>
      <c r="D95" s="73">
        <v>229</v>
      </c>
      <c r="E95" s="19"/>
      <c r="F95" s="73">
        <v>0</v>
      </c>
      <c r="G95" s="19"/>
      <c r="H95" s="73">
        <v>0</v>
      </c>
      <c r="I95" s="19"/>
      <c r="J95" s="73">
        <v>0</v>
      </c>
    </row>
    <row r="96" spans="1:10" ht="19.5" customHeight="1">
      <c r="A96" s="3" t="s">
        <v>246</v>
      </c>
      <c r="D96" s="73">
        <v>0</v>
      </c>
      <c r="E96" s="13"/>
      <c r="F96" s="73">
        <v>1</v>
      </c>
      <c r="G96" s="13"/>
      <c r="H96" s="73">
        <v>0</v>
      </c>
      <c r="I96" s="13"/>
      <c r="J96" s="73">
        <v>0</v>
      </c>
    </row>
    <row r="97" spans="1:10" ht="19.5" customHeight="1">
      <c r="A97" s="3" t="s">
        <v>189</v>
      </c>
      <c r="D97" s="73">
        <v>0</v>
      </c>
      <c r="E97" s="13"/>
      <c r="F97" s="73">
        <v>70957</v>
      </c>
      <c r="G97" s="13"/>
      <c r="H97" s="73">
        <v>0</v>
      </c>
      <c r="I97" s="13"/>
      <c r="J97" s="73">
        <v>70957</v>
      </c>
    </row>
    <row r="98" spans="1:10" ht="19.5" customHeight="1">
      <c r="D98" s="13"/>
      <c r="E98" s="19"/>
      <c r="F98" s="13"/>
      <c r="G98" s="19"/>
      <c r="H98" s="13"/>
      <c r="I98" s="19"/>
      <c r="J98" s="13"/>
    </row>
    <row r="99" spans="1:10" ht="19.5" customHeight="1">
      <c r="A99" s="3" t="s">
        <v>239</v>
      </c>
      <c r="D99" s="22"/>
      <c r="E99" s="22"/>
      <c r="F99" s="22"/>
      <c r="G99" s="22"/>
      <c r="H99" s="22"/>
      <c r="I99" s="22"/>
      <c r="J99" s="22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Khwannapa Thongdonae</cp:lastModifiedBy>
  <cp:lastPrinted>2020-05-13T11:38:41Z</cp:lastPrinted>
  <dcterms:created xsi:type="dcterms:W3CDTF">2011-11-24T09:12:20Z</dcterms:created>
  <dcterms:modified xsi:type="dcterms:W3CDTF">2020-05-13T13:08:51Z</dcterms:modified>
</cp:coreProperties>
</file>