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Z:\(11) QUARTER 1 (20-63)\PDI (3042265)\"/>
    </mc:Choice>
  </mc:AlternateContent>
  <bookViews>
    <workbookView xWindow="0" yWindow="0" windowWidth="19196" windowHeight="7045" tabRatio="890" activeTab="3"/>
  </bookViews>
  <sheets>
    <sheet name="สินทรัพย หนี้สิน" sheetId="21" r:id="rId1"/>
    <sheet name="กำไรขาดทุน - 3 เดือน" sheetId="42" r:id="rId2"/>
    <sheet name="ส่วนผู้ถือหุ้น (รวม)" sheetId="44" r:id="rId3"/>
    <sheet name="ส่วนผู้ถือหุ้น (เฉพาะ)" sheetId="45" r:id="rId4"/>
    <sheet name="กระแสเงินสด" sheetId="41" r:id="rId5"/>
    <sheet name="Sheet1" sheetId="40" state="hidden" r:id="rId6"/>
  </sheets>
  <externalReferences>
    <externalReference r:id="rId7"/>
    <externalReference r:id="rId8"/>
    <externalReference r:id="rId9"/>
    <externalReference r:id="rId10"/>
  </externalReferences>
  <definedNames>
    <definedName name="_" localSheetId="1">#REF!</definedName>
    <definedName name="_">#REF!</definedName>
    <definedName name="__" localSheetId="1">#REF!</definedName>
    <definedName name="__">#REF!</definedName>
    <definedName name="_1_" localSheetId="1">#REF!</definedName>
    <definedName name="_1_">#REF!</definedName>
    <definedName name="a">39052</definedName>
    <definedName name="aaaaaa" localSheetId="1">#REF!</definedName>
    <definedName name="aaaaaa">#REF!</definedName>
    <definedName name="ab" localSheetId="1">#REF!</definedName>
    <definedName name="ab">#REF!</definedName>
    <definedName name="ac" localSheetId="1">'[1]Expenses-Form'!#REF!</definedName>
    <definedName name="ac">'[1]Expenses-Form'!#REF!</definedName>
    <definedName name="ANSA" localSheetId="1">#REF!</definedName>
    <definedName name="ANSA">#REF!</definedName>
    <definedName name="as" localSheetId="1">#REF!</definedName>
    <definedName name="as">#REF!</definedName>
    <definedName name="AS2DocOpenMode" hidden="1">"AS2DocumentEdit"</definedName>
    <definedName name="b">"'12/2006"</definedName>
    <definedName name="Bank" localSheetId="1">#REF!</definedName>
    <definedName name="Bank">#REF!</definedName>
    <definedName name="bb" localSheetId="1">#REF!</definedName>
    <definedName name="bb">#REF!</definedName>
    <definedName name="BuySell" localSheetId="1">#REF!</definedName>
    <definedName name="BuySell">#REF!</definedName>
    <definedName name="code_expenses" localSheetId="1">'[1]Expenses-Form'!#REF!</definedName>
    <definedName name="code_expenses">'[1]Expenses-Form'!#REF!</definedName>
    <definedName name="csDesignMode">1</definedName>
    <definedName name="CURCOST1" localSheetId="1">#REF!</definedName>
    <definedName name="CURCOST1">#REF!</definedName>
    <definedName name="CURCOST2" localSheetId="1">#REF!</definedName>
    <definedName name="CURCOST2">#REF!</definedName>
    <definedName name="CURCOST23" localSheetId="1">#REF!</definedName>
    <definedName name="CURCOST23">#REF!</definedName>
    <definedName name="CURCOST3" localSheetId="1">#REF!</definedName>
    <definedName name="CURCOST3">#REF!</definedName>
    <definedName name="CURCOST4" localSheetId="1">#REF!</definedName>
    <definedName name="CURCOST4">#REF!</definedName>
    <definedName name="Currency" localSheetId="1">#REF!</definedName>
    <definedName name="Currency">#REF!</definedName>
    <definedName name="CURRY01" localSheetId="1">#REF!</definedName>
    <definedName name="CURRY01">#REF!</definedName>
    <definedName name="CURRY02" localSheetId="1">#REF!</definedName>
    <definedName name="CURRY02">#REF!</definedName>
    <definedName name="CURRY03" localSheetId="1">#REF!</definedName>
    <definedName name="CURRY03">#REF!</definedName>
    <definedName name="CURRY04" localSheetId="1">#REF!</definedName>
    <definedName name="CURRY04">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Filter1" localSheetId="1">#REF!</definedName>
    <definedName name="Filter1">#REF!</definedName>
    <definedName name="Filter2" localSheetId="1">#REF!</definedName>
    <definedName name="Filter2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" localSheetId="1">#REF!</definedName>
    <definedName name="jj">#REF!</definedName>
    <definedName name="JOE">'[2]TB 30 Jun 10'!$A:$IV</definedName>
    <definedName name="MTHCOST1" localSheetId="1">#REF!</definedName>
    <definedName name="MTHCOST1">#REF!</definedName>
    <definedName name="MTHCOST2" localSheetId="1">#REF!</definedName>
    <definedName name="MTHCOST2">#REF!</definedName>
    <definedName name="MTHCOST23" localSheetId="1">#REF!</definedName>
    <definedName name="MTHCOST23">#REF!</definedName>
    <definedName name="MTHCOST3" localSheetId="1">#REF!</definedName>
    <definedName name="MTHCOST3">#REF!</definedName>
    <definedName name="MTHCOST4" localSheetId="1">#REF!</definedName>
    <definedName name="MTHCOST4">#REF!</definedName>
    <definedName name="MTHRY01" localSheetId="1">#REF!</definedName>
    <definedName name="MTHRY01">#REF!</definedName>
    <definedName name="MTHRY02" localSheetId="1">#REF!</definedName>
    <definedName name="MTHRY02">#REF!</definedName>
    <definedName name="MTHRY03" localSheetId="1">#REF!</definedName>
    <definedName name="MTHRY03">#REF!</definedName>
    <definedName name="MTHRY04" localSheetId="1">#REF!</definedName>
    <definedName name="MTHRY04">#REF!</definedName>
    <definedName name="_xlnm.Print_Area">#N/A</definedName>
    <definedName name="Print_Area_MI" localSheetId="1">#REF!</definedName>
    <definedName name="Print_Area_MI">#REF!</definedName>
    <definedName name="PRVCOST1" localSheetId="1">#REF!</definedName>
    <definedName name="PRVCOST1">#REF!</definedName>
    <definedName name="PRVCOST2" localSheetId="1">#REF!</definedName>
    <definedName name="PRVCOST2">#REF!</definedName>
    <definedName name="PRVCOST23" localSheetId="1">#REF!</definedName>
    <definedName name="PRVCOST23">#REF!</definedName>
    <definedName name="PRVCOST3" localSheetId="1">#REF!</definedName>
    <definedName name="PRVCOST3">#REF!</definedName>
    <definedName name="PRVCOST4" localSheetId="1">#REF!</definedName>
    <definedName name="PRVCOST4">#REF!</definedName>
    <definedName name="PRVRY01" localSheetId="1">#REF!</definedName>
    <definedName name="PRVRY01">#REF!</definedName>
    <definedName name="PRVRY02" localSheetId="1">#REF!</definedName>
    <definedName name="PRVRY02">#REF!</definedName>
    <definedName name="PRVRY03" localSheetId="1">#REF!</definedName>
    <definedName name="PRVRY03">#REF!</definedName>
    <definedName name="PRVRY04" localSheetId="1">#REF!</definedName>
    <definedName name="PRVRY04">#REF!</definedName>
    <definedName name="puii" localSheetId="1">#REF!</definedName>
    <definedName name="puii">#REF!</definedName>
    <definedName name="q" localSheetId="1">#REF!</definedName>
    <definedName name="q">#REF!</definedName>
    <definedName name="rate" localSheetId="1">#REF!</definedName>
    <definedName name="rate">#REF!</definedName>
    <definedName name="sort_area" localSheetId="1">#REF!</definedName>
    <definedName name="sort_area">#REF!</definedName>
    <definedName name="Trader" localSheetId="1">#REF!</definedName>
    <definedName name="Trader">#REF!</definedName>
    <definedName name="UM" localSheetId="1">#REF!</definedName>
    <definedName name="UM">#REF!</definedName>
    <definedName name="WW37783af7124046419deff715f62d5bf8_634399484055957012" localSheetId="1" hidden="1">[3]Procedures!#REF!</definedName>
    <definedName name="WW37783af7124046419deff715f62d5bf8_634399484055957012" hidden="1">[3]Procedures!#REF!</definedName>
    <definedName name="x" localSheetId="1">#REF!</definedName>
    <definedName name="x">#REF!</definedName>
    <definedName name="xrate" localSheetId="1">#REF!</definedName>
    <definedName name="xrate">#REF!</definedName>
    <definedName name="xxxChunkR16378C1">+[4]Sheet1!$D$533+[4]Sheet1!$D$534+[4]Sheet1!$D$535+[4]Sheet1!$D$536+[4]Sheet1!$D$537+[4]Sheet1!$D$538+[4]Sheet1!$D$539+[4]Sheet1!$D$540+[4]Sheet1!$D$541+[4]Sheet1!$D$542+[4]Sheet1!$D$543+[4]Sheet1!$D$544+[4]Sheet1!$D$545+[4]Sheet1!$D$546+[4]Sheet1!$D$547+[4]Sheet1!$D$548+[4]Sheet1!$D$549+[4]Sheet1!$D$550+[4]Sheet1!$D$551+[4]Sheet1!$D$552+[4]Sheet1!$D$553+[4]Sheet1!$D$554+[4]Sheet1!$D$555+[4]Sheet1!$D$556+[4]Sheet1!$D$557+[4]Sheet1!$D$558+[4]Sheet1!$D$559+[4]Sheet1!$D$560</definedName>
    <definedName name="xxxChunkR16379C1">+[4]Sheet1!$C$533+[4]Sheet1!$C$534+[4]Sheet1!$C$535+[4]Sheet1!$C$536+[4]Sheet1!$C$537+[4]Sheet1!$C$538+[4]Sheet1!$C$539+[4]Sheet1!$C$540+[4]Sheet1!$C$541+[4]Sheet1!$C$542+[4]Sheet1!$C$543+[4]Sheet1!$C$544+[4]Sheet1!$C$545+[4]Sheet1!$C$546+[4]Sheet1!$C$547+[4]Sheet1!$C$548+[4]Sheet1!$C$549+[4]Sheet1!$C$550+[4]Sheet1!$C$551+[4]Sheet1!$C$552+[4]Sheet1!$C$553+[4]Sheet1!$C$554+[4]Sheet1!$C$555+[4]Sheet1!$C$556+[4]Sheet1!$C$557+[4]Sheet1!$C$558+[4]Sheet1!$C$559+[4]Sheet1!$C$560</definedName>
    <definedName name="xxxChunkR16380C1">+[4]Sheet1!$D$446+[4]Sheet1!$D$447+[4]Sheet1!$D$448+[4]Sheet1!$D$449+[4]Sheet1!$D$450+[4]Sheet1!$D$451+[4]Sheet1!$D$452+[4]Sheet1!$D$453+[4]Sheet1!$D$454+[4]Sheet1!$D$455+[4]Sheet1!$D$456+[4]Sheet1!$D$457+[4]Sheet1!$D$458+[4]Sheet1!$D$459+[4]Sheet1!$D$460+[4]Sheet1!$D$461+[4]Sheet1!$D$462+[4]Sheet1!$D$463+[4]Sheet1!$D$464+[4]Sheet1!$D$465+[4]Sheet1!$D$466+[4]Sheet1!$D$467+[4]Sheet1!$D$468+[4]Sheet1!$D$469+[4]Sheet1!$D$470+[4]Sheet1!$D$471+[4]Sheet1!$D$472+[4]Sheet1!$D$473</definedName>
    <definedName name="xxxChunkR16381C1">+[4]Sheet1!$C$446+[4]Sheet1!$C$447+[4]Sheet1!$C$448+[4]Sheet1!$C$449+[4]Sheet1!$C$450+[4]Sheet1!$C$451+[4]Sheet1!$C$452+[4]Sheet1!$C$453+[4]Sheet1!$C$454+[4]Sheet1!$C$455+[4]Sheet1!$C$456+[4]Sheet1!$C$457+[4]Sheet1!$C$458+[4]Sheet1!$C$459+[4]Sheet1!$C$460+[4]Sheet1!$C$461+[4]Sheet1!$C$462+[4]Sheet1!$C$463+[4]Sheet1!$C$464+[4]Sheet1!$C$465+[4]Sheet1!$C$466+[4]Sheet1!$C$467+[4]Sheet1!$C$468+[4]Sheet1!$C$469+[4]Sheet1!$C$470+[4]Sheet1!$C$471+[4]Sheet1!$C$472+[4]Sheet1!$C$473</definedName>
    <definedName name="xxxChunkR16382C1">+[4]Sheet1!$D$354+[4]Sheet1!$D$355+[4]Sheet1!$D$356+[4]Sheet1!$D$357+[4]Sheet1!$D$358+[4]Sheet1!$D$359+[4]Sheet1!$D$360+[4]Sheet1!$D$361+[4]Sheet1!$D$362+[4]Sheet1!$D$363+[4]Sheet1!$D$364+[4]Sheet1!$D$365+[4]Sheet1!$D$366+[4]Sheet1!$D$367+[4]Sheet1!$D$368+[4]Sheet1!$D$369+[4]Sheet1!$D$370+[4]Sheet1!$D$371+[4]Sheet1!$D$372+[4]Sheet1!$D$373+[4]Sheet1!$D$374+[4]Sheet1!$D$375+[4]Sheet1!$D$376+[4]Sheet1!$D$377+[4]Sheet1!$D$378+[4]Sheet1!$D$379+[4]Sheet1!$D$380+[4]Sheet1!$D$381</definedName>
    <definedName name="xxxChunkR16383C1">+[4]Sheet1!$C$354+[4]Sheet1!$C$355+[4]Sheet1!$C$356+[4]Sheet1!$C$357+[4]Sheet1!$C$358+[4]Sheet1!$C$359+[4]Sheet1!$C$360+[4]Sheet1!$C$361+[4]Sheet1!$C$362+[4]Sheet1!$C$363+[4]Sheet1!$C$364+[4]Sheet1!$C$365+[4]Sheet1!$C$366+[4]Sheet1!$C$367+[4]Sheet1!$C$368+[4]Sheet1!$C$369+[4]Sheet1!$C$370+[4]Sheet1!$C$371+[4]Sheet1!$C$372+[4]Sheet1!$C$373+[4]Sheet1!$C$374+[4]Sheet1!$C$375+[4]Sheet1!$C$376+[4]Sheet1!$C$377+[4]Sheet1!$C$378+[4]Sheet1!$C$379+[4]Sheet1!$C$380+[4]Sheet1!$C$381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TDCOST1" localSheetId="1">#REF!</definedName>
    <definedName name="YTDCOST1">#REF!</definedName>
    <definedName name="YTDCOST2" localSheetId="1">#REF!</definedName>
    <definedName name="YTDCOST2">#REF!</definedName>
    <definedName name="YTDCOST23" localSheetId="1">#REF!</definedName>
    <definedName name="YTDCOST23">#REF!</definedName>
    <definedName name="YTDCOST3" localSheetId="1">#REF!</definedName>
    <definedName name="YTDCOST3">#REF!</definedName>
    <definedName name="YTDCOST4" localSheetId="1">#REF!</definedName>
    <definedName name="YTDCOST4">#REF!</definedName>
    <definedName name="YTDRY01" localSheetId="1">#REF!</definedName>
    <definedName name="YTDRY01">#REF!</definedName>
    <definedName name="YTDRY02" localSheetId="1">#REF!</definedName>
    <definedName name="YTDRY02">#REF!</definedName>
    <definedName name="YTDRY03" localSheetId="1">#REF!</definedName>
    <definedName name="YTDRY03">#REF!</definedName>
    <definedName name="YTDRY04" localSheetId="1">#REF!</definedName>
    <definedName name="YTDRY04">#REF!</definedName>
    <definedName name="YU" localSheetId="1">#REF!</definedName>
    <definedName name="YU">#REF!</definedName>
    <definedName name="z" localSheetId="1">#REF!</definedName>
    <definedName name="z">#REF!</definedName>
    <definedName name="zz" localSheetId="1">#REF!</definedName>
    <definedName name="zz">#REF!</definedName>
    <definedName name="zzz" localSheetId="1">#REF!</definedName>
    <definedName name="zzz">#REF!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41" l="1"/>
  <c r="J13" i="41" l="1"/>
  <c r="H79" i="41"/>
  <c r="H13" i="41" l="1"/>
  <c r="I22" i="45" l="1"/>
  <c r="K23" i="44"/>
  <c r="E18" i="21"/>
  <c r="J25" i="41" l="1"/>
  <c r="Q14" i="45"/>
  <c r="J16" i="42"/>
  <c r="G72" i="21"/>
  <c r="G82" i="21"/>
  <c r="G98" i="21"/>
  <c r="G99" i="21" s="1"/>
  <c r="I82" i="21"/>
  <c r="I72" i="21"/>
  <c r="E33" i="21"/>
  <c r="I33" i="21"/>
  <c r="I18" i="21"/>
  <c r="D16" i="42"/>
  <c r="D69" i="41"/>
  <c r="H75" i="41"/>
  <c r="H69" i="41"/>
  <c r="J69" i="41"/>
  <c r="E72" i="21"/>
  <c r="M23" i="44"/>
  <c r="D23" i="42"/>
  <c r="H23" i="42"/>
  <c r="K22" i="45"/>
  <c r="G23" i="44"/>
  <c r="Q21" i="44"/>
  <c r="J61" i="42"/>
  <c r="J75" i="42" s="1"/>
  <c r="H61" i="42"/>
  <c r="H75" i="42" s="1"/>
  <c r="F61" i="42"/>
  <c r="F75" i="42" s="1"/>
  <c r="D61" i="42"/>
  <c r="H16" i="42"/>
  <c r="F16" i="42"/>
  <c r="F23" i="42"/>
  <c r="F69" i="41"/>
  <c r="S16" i="44"/>
  <c r="J23" i="42"/>
  <c r="E82" i="21"/>
  <c r="Q19" i="45"/>
  <c r="O20" i="45"/>
  <c r="C17" i="45"/>
  <c r="O18" i="44"/>
  <c r="M18" i="44"/>
  <c r="I18" i="44"/>
  <c r="G18" i="44"/>
  <c r="E18" i="44"/>
  <c r="C18" i="44"/>
  <c r="D75" i="41"/>
  <c r="K98" i="21"/>
  <c r="K99" i="21" s="1"/>
  <c r="O23" i="44"/>
  <c r="E23" i="44"/>
  <c r="C23" i="44"/>
  <c r="I23" i="44"/>
  <c r="K82" i="21"/>
  <c r="K33" i="21"/>
  <c r="G33" i="21"/>
  <c r="G18" i="21"/>
  <c r="K18" i="21"/>
  <c r="L98" i="21"/>
  <c r="G22" i="45"/>
  <c r="E22" i="45"/>
  <c r="C22" i="45"/>
  <c r="M22" i="45"/>
  <c r="K17" i="45"/>
  <c r="G17" i="45"/>
  <c r="E17" i="45"/>
  <c r="A4" i="45"/>
  <c r="F75" i="41"/>
  <c r="A52" i="41"/>
  <c r="K72" i="21"/>
  <c r="A53" i="21"/>
  <c r="M17" i="45"/>
  <c r="O17" i="45"/>
  <c r="Q18" i="44"/>
  <c r="S17" i="44"/>
  <c r="U17" i="44" s="1"/>
  <c r="Q16" i="45"/>
  <c r="J39" i="41" l="1"/>
  <c r="D68" i="42"/>
  <c r="D75" i="42"/>
  <c r="S21" i="44"/>
  <c r="Q17" i="45"/>
  <c r="S18" i="44"/>
  <c r="J68" i="42"/>
  <c r="F26" i="42"/>
  <c r="F28" i="42" s="1"/>
  <c r="F11" i="41" s="1"/>
  <c r="F25" i="41" s="1"/>
  <c r="F39" i="41" s="1"/>
  <c r="H26" i="42"/>
  <c r="H28" i="42" s="1"/>
  <c r="J26" i="42"/>
  <c r="J28" i="42" s="1"/>
  <c r="F68" i="42"/>
  <c r="H68" i="42"/>
  <c r="D26" i="42"/>
  <c r="D28" i="42" s="1"/>
  <c r="K83" i="21"/>
  <c r="K100" i="21" s="1"/>
  <c r="I34" i="21"/>
  <c r="E83" i="21"/>
  <c r="I83" i="21"/>
  <c r="G83" i="21"/>
  <c r="G100" i="21" s="1"/>
  <c r="G34" i="21"/>
  <c r="K34" i="21"/>
  <c r="E34" i="21"/>
  <c r="U16" i="44"/>
  <c r="U18" i="44" s="1"/>
  <c r="J42" i="41" l="1"/>
  <c r="J78" i="41" s="1"/>
  <c r="J80" i="41" s="1"/>
  <c r="F42" i="41"/>
  <c r="F78" i="41" s="1"/>
  <c r="F80" i="41" s="1"/>
  <c r="U21" i="44"/>
  <c r="H60" i="42"/>
  <c r="H67" i="42"/>
  <c r="H69" i="42" s="1"/>
  <c r="H71" i="42" s="1"/>
  <c r="F30" i="42"/>
  <c r="F38" i="42" s="1"/>
  <c r="F67" i="42"/>
  <c r="J60" i="42"/>
  <c r="J74" i="42" s="1"/>
  <c r="J76" i="42" s="1"/>
  <c r="J67" i="42"/>
  <c r="D30" i="42"/>
  <c r="D67" i="42"/>
  <c r="F60" i="42"/>
  <c r="F74" i="42" s="1"/>
  <c r="F76" i="42" s="1"/>
  <c r="J30" i="42"/>
  <c r="J38" i="42" s="1"/>
  <c r="H30" i="42"/>
  <c r="O21" i="45" s="1"/>
  <c r="D60" i="42"/>
  <c r="J62" i="42"/>
  <c r="J64" i="42" s="1"/>
  <c r="J69" i="42"/>
  <c r="J71" i="42" s="1"/>
  <c r="Q21" i="45" l="1"/>
  <c r="Q22" i="45" s="1"/>
  <c r="O22" i="45"/>
  <c r="I96" i="21" s="1"/>
  <c r="I98" i="21" s="1"/>
  <c r="I99" i="21" s="1"/>
  <c r="I100" i="21" s="1"/>
  <c r="H38" i="42"/>
  <c r="H11" i="41"/>
  <c r="H25" i="41" s="1"/>
  <c r="H39" i="41" s="1"/>
  <c r="H42" i="41" s="1"/>
  <c r="H78" i="41" s="1"/>
  <c r="H80" i="41" s="1"/>
  <c r="H74" i="42"/>
  <c r="H76" i="42" s="1"/>
  <c r="H62" i="42"/>
  <c r="H64" i="42" s="1"/>
  <c r="D38" i="42"/>
  <c r="D11" i="41"/>
  <c r="D25" i="41" s="1"/>
  <c r="D39" i="41" s="1"/>
  <c r="D42" i="41" s="1"/>
  <c r="D78" i="41" s="1"/>
  <c r="D80" i="41" s="1"/>
  <c r="Q22" i="44"/>
  <c r="D69" i="42"/>
  <c r="D71" i="42" s="1"/>
  <c r="D74" i="42"/>
  <c r="D76" i="42" s="1"/>
  <c r="F69" i="42"/>
  <c r="F71" i="42" s="1"/>
  <c r="F62" i="42"/>
  <c r="F64" i="42" s="1"/>
  <c r="D62" i="42"/>
  <c r="D64" i="42" s="1"/>
  <c r="S22" i="44" l="1"/>
  <c r="Q23" i="44"/>
  <c r="E96" i="21" s="1"/>
  <c r="E98" i="21" s="1"/>
  <c r="E99" i="21" s="1"/>
  <c r="E100" i="21" s="1"/>
  <c r="U22" i="44" l="1"/>
  <c r="U23" i="44" s="1"/>
  <c r="S23" i="44"/>
</calcChain>
</file>

<file path=xl/sharedStrings.xml><?xml version="1.0" encoding="utf-8"?>
<sst xmlns="http://schemas.openxmlformats.org/spreadsheetml/2006/main" count="308" uniqueCount="195">
  <si>
    <t>รวมส่วนของผู้ถือหุ้น</t>
  </si>
  <si>
    <t>รวมหนี้สินและส่วนของผู้ถือหุ้น</t>
  </si>
  <si>
    <t>สินค้าคงเหลือ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</si>
  <si>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</si>
  <si>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</si>
  <si>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</si>
  <si>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</si>
  <si>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ผลกระทบจากการเปลี่ยนแปลงอัตราแลกเปลี่ยน</t>
  </si>
  <si>
    <t>ทุนที่ออกและ</t>
  </si>
  <si>
    <t>ส่วนเกิน</t>
  </si>
  <si>
    <t>รวม</t>
  </si>
  <si>
    <t>เรียกชำระแล้ว</t>
  </si>
  <si>
    <t>มูลค่าหุ้น</t>
  </si>
  <si>
    <t>จัดสรรแล้ว</t>
  </si>
  <si>
    <t>ยังไม่ได้จัดสรร</t>
  </si>
  <si>
    <t>รายได้จากการขายและบริการ</t>
  </si>
  <si>
    <t>ต้นทุนขายและบริการ</t>
  </si>
  <si>
    <t xml:space="preserve">สำรองตามกฎหมาย  </t>
  </si>
  <si>
    <t>กำไรสะสม</t>
  </si>
  <si>
    <t>ในเงินสดและรายการเทียบเท่าเงินสด</t>
  </si>
  <si>
    <t>ซึ่งบันทึกโดยวิธีส่วนได้เสีย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</si>
  <si>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</si>
  <si>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</si>
  <si>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</si>
  <si>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</si>
  <si>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</si>
  <si>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</si>
  <si>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</si>
  <si>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</si>
  <si>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</si>
  <si>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</si>
  <si>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</si>
  <si>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</si>
  <si>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</si>
  <si>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</si>
  <si>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</si>
  <si>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</si>
  <si>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</si>
  <si>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</si>
  <si>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</si>
  <si>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ดอกเบี้ยรับ</t>
  </si>
  <si>
    <t xml:space="preserve">งบแสดงการเปลี่ยนแปลงส่วนของผู้ถือหุ้น </t>
  </si>
  <si>
    <t>งบแสดงฐานะการเงิน</t>
  </si>
  <si>
    <t>ส่วนที่เป็นของส่วนได้เสียที่ไม่มีอำนาจควบคุม</t>
  </si>
  <si>
    <t xml:space="preserve">31 ธันวาคม
</t>
  </si>
  <si>
    <t xml:space="preserve">เงินทดรองแก่กิจการที่เกี่ยวข้องกัน </t>
  </si>
  <si>
    <t xml:space="preserve">เงินลงทุนในบริษัทย่อย </t>
  </si>
  <si>
    <t xml:space="preserve">ที่ดิน อาคารและอุปกรณ์ </t>
  </si>
  <si>
    <t>ประมาณการหนี้สินคดีแคดเมียม</t>
  </si>
  <si>
    <t xml:space="preserve">ต้นทุนทางการเงิน </t>
  </si>
  <si>
    <t>กฎหมาย</t>
  </si>
  <si>
    <t>รายการปรับปรุง :</t>
  </si>
  <si>
    <t>ค่าเสื่อมราคาและค่าตัดจำหน่าย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</si>
  <si>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</si>
  <si>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</si>
  <si>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 xml:space="preserve">สำรองตาม </t>
  </si>
  <si>
    <t>งบการเงินรวม</t>
  </si>
  <si>
    <t>"ยังไม่ได้ตรวจสอบ"</t>
  </si>
  <si>
    <t>ณ วันที่</t>
  </si>
  <si>
    <t>ดูหมายเหตุประกอบงบการเงินแบบย่อ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</si>
  <si>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</si>
  <si>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ทุนที่ออกและชำระแล้ว</t>
  </si>
  <si>
    <t>งบการเงินเฉพาะกิจการ</t>
  </si>
  <si>
    <t>สินทรัพย์ไม่มีตัวตน</t>
  </si>
  <si>
    <t>จัดสรรแล้ว - สำรองตามกฎหมาย</t>
  </si>
  <si>
    <t>“ยังไม่ได้ตรวจสอบ”</t>
  </si>
  <si>
    <t>งบกระแสเงินสด</t>
  </si>
  <si>
    <t>หน่วย : บาท</t>
  </si>
  <si>
    <t>อสังหาริมทรัพย์เพื่อการลงทุน</t>
  </si>
  <si>
    <t>งบกำไรขาดทุนและกำไรขาดทุนเบ็ดเสร็จอื่น</t>
  </si>
  <si>
    <t>ต้นทุนทางการเงิน</t>
  </si>
  <si>
    <t>เงินลงทุนในกิจการร่วมค้า</t>
  </si>
  <si>
    <t>รวมส่วนของผู้ถือหุ้นของบริษัทใหญ่</t>
  </si>
  <si>
    <t>ส่วนของผู้ถือหุ้นของบริษัทใหญ่</t>
  </si>
  <si>
    <t>ของบริษัทใหญ่</t>
  </si>
  <si>
    <t>มูลค่าหุ้นละ 10 บาท ชำระเต็มมูลค่าแล้ว</t>
  </si>
  <si>
    <t>ส่วนเกินมูลค่าหุ้นสามัญ</t>
  </si>
  <si>
    <t>ส่วนของประมาณการหนี้สินเพื่อการบูรณะและ</t>
  </si>
  <si>
    <t>ส่วนเกินทุนจากการ</t>
  </si>
  <si>
    <t>ตีราคาสินทรัพย์</t>
  </si>
  <si>
    <t>ค่าใช้จ่ายในการดำเนินงานและบริหาร</t>
  </si>
  <si>
    <t>ค่าความนิยม</t>
  </si>
  <si>
    <t>เงินฝากสถาบันการเงินที่ติดภาระค้ำประกัน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</si>
  <si>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</si>
  <si>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</si>
  <si>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</si>
  <si>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</si>
  <si>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เจ้าหนี้การค้าและเจ้าหนี้หมุนเวียนอื่น</t>
  </si>
  <si>
    <t>โอนไปกำไรสะสมจากส่วนเกินทุนจากการตีราคาสินทรัพย์</t>
  </si>
  <si>
    <t>หนี้สินภาษีเงินได้รอการตัดบัญชี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</si>
  <si>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</si>
  <si>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รายได้จากการขายพลังงานไฟฟ้า</t>
  </si>
  <si>
    <t xml:space="preserve">    รวมรายได้</t>
  </si>
  <si>
    <t>ต้นทุนขายพลังงานไฟฟ้า</t>
  </si>
  <si>
    <t xml:space="preserve">     รวมค่าใช้จ่าย</t>
  </si>
  <si>
    <t>บริษัท ผาแดงอินดัสทรี จำกัด (มหาชน) และบริษัทย่อย</t>
  </si>
  <si>
    <t>รายได้</t>
  </si>
  <si>
    <t>ค่าใช้จ่าย</t>
  </si>
  <si>
    <t>กำไร (ขาดทุน) จากการดำเนินงานก่อนการเปลี่ยนแปลงของ</t>
  </si>
  <si>
    <t xml:space="preserve">     สินทรัพย์และหนี้สินดำเนินงาน</t>
  </si>
  <si>
    <t>รายได้อื่น</t>
  </si>
  <si>
    <t>องค์ประกอบอื่นของส่วนของผู้ถือหุ้น</t>
  </si>
  <si>
    <t>ประมาณการหนี้สินเพื่อการบูรณะและฟื้นฟูสิ่งแวดล้อม</t>
  </si>
  <si>
    <t>หุ้นสามัญจำนวน 301,333,333 หุ้น</t>
  </si>
  <si>
    <t xml:space="preserve"> มูลค่าหุ้นละ 10 บาท</t>
  </si>
  <si>
    <t>ส่วนแบ่งขาดทุนจากเงินลงทุนในกิจการร่วมค้า</t>
  </si>
  <si>
    <t>(เพิ่มขึ้น) ลดลงของสินทรัพย์ดำเนินงาน</t>
  </si>
  <si>
    <t>เพิ่มขึ้น (ลดลง) ของหนี้สินดำเนินงาน</t>
  </si>
  <si>
    <t>ขาดทุนจากอัตราแลกเปลี่ยน</t>
  </si>
  <si>
    <t>ฟื้นฟูสิ่งแวดล้อมที่ถึงกำหนดชำระภายในหนึ่งปี</t>
  </si>
  <si>
    <t>ที่ถึงกำหนดชำระภายในหนึ่งปี</t>
  </si>
  <si>
    <t>เงินสดจ่ายดอกเบี้ย</t>
  </si>
  <si>
    <t xml:space="preserve">หุ้นสามัญจำนวน 226,000,100 หุ้น </t>
  </si>
  <si>
    <t>ผลต่างของอัตราแลกเปลี่ยนจากการแปลงค่างบการเงิน</t>
  </si>
  <si>
    <t>ยอดคงเหลือต้นปี ณ วันที่ 1 มกราคม 2562</t>
  </si>
  <si>
    <t>ผลต่างของอัตรา</t>
  </si>
  <si>
    <t>แลกเปลี่ยน</t>
  </si>
  <si>
    <t>จากการแปลงค่า</t>
  </si>
  <si>
    <t>ตามหลักการ</t>
  </si>
  <si>
    <t>งบการเงิน</t>
  </si>
  <si>
    <t>คณิตศาสตร์ประกันภัย</t>
  </si>
  <si>
    <t>ขาดทุนเบ็ดเสร็จรวม</t>
  </si>
  <si>
    <t>จากการดำเนินงานต่อเนื่อง</t>
  </si>
  <si>
    <t>ส่วนแบ่งขาดทุนของเงินลงทุนในกิจการร่วมค้า</t>
  </si>
  <si>
    <t>กำไรจากอัตราแลกเปลี่ยน</t>
  </si>
  <si>
    <t>เงินสดจ่ายสำหรับเงินให้กู้ยืมแก่กิจการที่เกี่ยวข้องกัน</t>
  </si>
  <si>
    <t>เงินสดรับสำหรับเงินให้กู้ยืมแก่กิจการอื่น</t>
  </si>
  <si>
    <t>เงินสดรับจากการขายที่ดิน อาคารและอุปกรณ์</t>
  </si>
  <si>
    <t>เงินสดจ่ายเงินกู้ยืมระยะยาวจากสถาบันการเงิน</t>
  </si>
  <si>
    <t>หุ้นกู้ระยะยาว</t>
  </si>
  <si>
    <t>กำไรจากการขายที่ดิน อาคารและอุปกรณ์</t>
  </si>
  <si>
    <t>ส่วนที่เป็นของบริษัทใหญ่จากการดำเนินงานต่อเนื่อง</t>
  </si>
  <si>
    <t>ส่วนที่เป็นของบริษัทใหญ่จากการดำเนินงานที่ยกเลิก</t>
  </si>
  <si>
    <t>เงินสดจ่ายสำหรับการซื้อที่ดิน อาคารและอุปกรณ์และสินทรัพย์ไม่มีตัวตน</t>
  </si>
  <si>
    <t>เงินกู้ยืมระยะสั้นจากกิจการที่เกี่ยวข้องกัน</t>
  </si>
  <si>
    <t>เงินสดรับจากการดำเนินงานที่ยกเลิก</t>
  </si>
  <si>
    <t>เงินสดรับ (จ่าย) จากกิจกรรมดำเนินงาน</t>
  </si>
  <si>
    <t>เงินทดรองแก่กิจการที่เกี่ยวข้องกัน</t>
  </si>
  <si>
    <t>เงินสดสุทธิได้มาจาก (ใช้ไปใน) กิจกรรมลงทุน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</si>
  <si>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</si>
  <si>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โครงการผลประโยชน์</t>
  </si>
  <si>
    <t>ณ วันที่ 31 มีนาคม 2563</t>
  </si>
  <si>
    <t>31 มีนาคม</t>
  </si>
  <si>
    <t>สำหรับงวดสามเดือนสิ้นสุดวันที่ 31 มีนาคม 2563</t>
  </si>
  <si>
    <t>กำไรเบ็ดเสร็จรวม</t>
  </si>
  <si>
    <t>ยอดคงเหลือ ณ วันที่ 31 มีนาคม 2562</t>
  </si>
  <si>
    <t>ยอดคงเหลือต้นปี ณ วันที่ 1 มกราคม 2563</t>
  </si>
  <si>
    <t>ยอดคงเหลือ ณ วันที่ 31 มีนาคม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</si>
  <si>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</si>
  <si>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</si>
  <si>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</si>
  <si>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</si>
  <si>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ส่วนของหนี้สินตามสัญญาเช่าการเงินที่ถึงกำหนดชำระภายในหนึ่งปี</t>
  </si>
  <si>
    <t>หนี้สินตามสัญญาเช่าการเงิน</t>
  </si>
  <si>
    <t>กำไรจากเงินลงทุน</t>
  </si>
  <si>
    <t>กำไร (ขาดทุน) ก่อนภาษีเงินได้</t>
  </si>
  <si>
    <t>รายได้ภาษีเงินได้</t>
  </si>
  <si>
    <t>กำไร (ขาดทุน) สำหรับงวดจากการดำเนินงานต่อเนื่อง</t>
  </si>
  <si>
    <t>กำไรสำหรับงวดจากการดำเนินงานที่ยกเลิก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</si>
  <si>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</si>
  <si>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</si>
  <si>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รายการที่อาจถูกจัดประเภทรายการใหม่ไว้ในกำไรหรือขาดทุนในภายหลัง</t>
  </si>
  <si>
    <t>รายการที่จะไม่ถูกจัดประเภทรายการใหม่ไว้ในกำไรหรือขาดทุนในภายหลัง</t>
  </si>
  <si>
    <t>ผ่านกำไรขาดทุนเบ็ดเสร็จอื่น</t>
  </si>
  <si>
    <t>ผลขาดทุนจากเงินลงทุนในตราสารทุนที่กำหนดให้วัดมูลค่ายุติธรรม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</si>
  <si>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</si>
  <si>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</si>
  <si>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</si>
  <si>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ต่อหุ้นขั้นพื้นฐานจากการดำเนินงานต่อเนื่อง</t>
  </si>
  <si>
    <t>กำไรต่อหุ้นขั้นพื้นฐานจากการดำเนินงานที่ยกเลิก</t>
  </si>
  <si>
    <t>ตีราคาสินทรัพย์ใหม่</t>
  </si>
  <si>
    <t>ผลกำไรจากการ</t>
  </si>
  <si>
    <t>ผลขาดทุนจากเงินลงทุน</t>
  </si>
  <si>
    <t>ในตราสารทุนที่กำหนดให้</t>
  </si>
  <si>
    <t>วัดมูลค่ายุติธรรมผ่าน</t>
  </si>
  <si>
    <t>กำไรขาดทุนเบ็ดเสร็จอื่น</t>
  </si>
  <si>
    <t>ให้วัดมูลค่ายุติธรรมผ่าน</t>
  </si>
  <si>
    <t>ในตราสารทุนที่กำหนด</t>
  </si>
  <si>
    <t>กำไร (ขาดทุน)</t>
  </si>
  <si>
    <t>ประมาณการ</t>
  </si>
  <si>
    <t>กำไร (ขาดทุน) ต่อหุ้น (บาท)</t>
  </si>
  <si>
    <t>(กำไร) ขาดทุนที่ยังไม่รับรู้จากอัตราแลกเปลี่ยนเงินตราต่างประเทศ</t>
  </si>
  <si>
    <t>ประมาณการหนี้สินสำหรับผลประโยชน์พนักงาน</t>
  </si>
  <si>
    <t>ประมาณการหนี้สินเพื่อการบูรณะและฟื้นฟู</t>
  </si>
  <si>
    <t>สิ่งแวดล้อมที่จ่ายระหว่างปี</t>
  </si>
  <si>
    <t>การได้มาในสินทรัพย์สิทธิการใช้</t>
  </si>
  <si>
    <t>เงินสดจ่ายเงินลงทุนบริษัทย่อย</t>
  </si>
  <si>
    <t>เงินสดจ่ายเพื่อชำระหนี้สินตามสัญญาเช่า</t>
  </si>
  <si>
    <t>ขาดทุนที่ยังไม่รับรู้จากการปรับมูลค่ายุติธรรม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</si>
  <si>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</si>
  <si>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</si>
  <si>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</si>
  <si>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ประมาณการหนี้สินสำหรับผลประโยชน์พนักงานที่จ่ายระหว่างงวด</t>
  </si>
  <si>
    <t>เงินสดรับสุทธิสำหรับเงินลงทุนในสินทรัพย์ทางการเงิน</t>
  </si>
  <si>
    <t>กำไรจากการขายที่ดิน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</si>
</sst>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;\(#,##0\)"/>
    <numFmt numFmtId="170" formatCode="#,##0;\(#,##0\);\-"/>
    <numFmt numFmtId="171" formatCode="#,##0.00;\(#,##0.00\)"/>
    <numFmt numFmtId="172" formatCode="_ * #,##0.00_ ;_ * \-#,##0.00_ ;_ * &quot;-&quot;??_ ;_ @_ "/>
    <numFmt numFmtId="173" formatCode="_-* #,##0.00\ &quot;€&quot;_-;\-* #,##0.00\ &quot;€&quot;_-;_-* &quot;-&quot;??\ &quot;€&quot;_-;_-@_-"/>
    <numFmt numFmtId="174" formatCode="_-* #,##0_-;* \(#,##0\)_-;_-* &quot;-&quot;_-;_-@_-"/>
    <numFmt numFmtId="175" formatCode="0.0%"/>
    <numFmt numFmtId="176" formatCode="[$-1010000]d/m/yy;@"/>
    <numFmt numFmtId="177" formatCode="#,##0;\(#,##0\);&quot;-&quot;;@"/>
    <numFmt numFmtId="178" formatCode="_(* #,##0.00000_);_(* \(#,##0.00000\);_(* &quot;-&quot;?????_);_(@_)"/>
    <numFmt numFmtId="179" formatCode="_(* #,##0.000000_);_(* \(#,##0.000000\);_(* &quot;-&quot;??????_);_(@_)"/>
    <numFmt numFmtId="180" formatCode="_(* #,##0.000000000_);_(* \(#,##0.000000000\);_(* &quot;-&quot;?????????_);_(@_)"/>
    <numFmt numFmtId="181" formatCode="_(* #,##0_);_(* \(#,##0\);_(* &quot;-&quot;?????????_);_(@_)"/>
    <numFmt numFmtId="182" formatCode="_(* #,##0_);_(* \(#,##0\);_(* &quot;-&quot;?????_);_(@_)"/>
    <numFmt numFmtId="183" formatCode="_(* #,##0.0000000_);_(* \(#,##0.0000000\);_(* &quot;-&quot;???????_);_(@_)"/>
    <numFmt numFmtId="184" formatCode="_(* #,##0_);_(* \(#,##0\);_(* &quot;-&quot;???????_);_(@_)"/>
    <numFmt numFmtId="185" formatCode="_(* #,##0.0000_);_(* \(#,##0.0000\);_(* &quot;-&quot;????_);_(@_)"/>
  </numFmts>
  <fonts count="83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10"/>
      <name val="Clarendon Condensed"/>
      <charset val="222"/>
    </font>
    <font>
      <sz val="9"/>
      <color indexed="8"/>
      <name val="Tahoma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larendon Condensed"/>
      <family val="1"/>
    </font>
    <font>
      <b/>
      <sz val="11"/>
      <color indexed="63"/>
      <name val="Calibri"/>
      <family val="2"/>
    </font>
    <font>
      <b/>
      <sz val="12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Tahoma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CordiaUPC"/>
      <family val="2"/>
      <charset val="222"/>
    </font>
    <font>
      <sz val="9"/>
      <name val="Tahoma"/>
      <family val="2"/>
    </font>
    <font>
      <sz val="12"/>
      <name val="นูลมรผ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 val="double"/>
      <sz val="16"/>
      <name val="Angsana New"/>
      <family val="1"/>
    </font>
    <font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color theme="1"/>
      <name val="Angsana New"/>
      <family val="1"/>
    </font>
    <font>
      <sz val="11"/>
      <name val="Angsana New"/>
      <family val="1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88">
    <xf numFmtId="0" fontId="0" fillId="0" borderId="0"/>
    <xf numFmtId="0" fontId="7" fillId="0" borderId="0"/>
    <xf numFmtId="0" fontId="8" fillId="2" borderId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8" fillId="2" borderId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8" fillId="2" borderId="0"/>
    <xf numFmtId="0" fontId="8" fillId="3" borderId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8" fillId="3" borderId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8" fillId="3" borderId="0"/>
    <xf numFmtId="0" fontId="8" fillId="4" borderId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8" fillId="4" borderId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8" fillId="4" borderId="0"/>
    <xf numFmtId="0" fontId="8" fillId="5" borderId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8" fillId="5" borderId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8" fillId="5" borderId="0"/>
    <xf numFmtId="0" fontId="8" fillId="6" borderId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8" fillId="6" borderId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8" fillId="6" borderId="0"/>
    <xf numFmtId="0" fontId="8" fillId="7" borderId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8" fillId="7" borderId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8" fillId="7" borderId="0"/>
    <xf numFmtId="0" fontId="8" fillId="8" borderId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8" fillId="8" borderId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8" fillId="8" borderId="0"/>
    <xf numFmtId="0" fontId="8" fillId="9" borderId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8" fillId="9" borderId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8" fillId="9" borderId="0"/>
    <xf numFmtId="0" fontId="8" fillId="11" borderId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8" fillId="11" borderId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8" fillId="11" borderId="0"/>
    <xf numFmtId="0" fontId="8" fillId="5" borderId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8" fillId="5" borderId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8" fillId="5" borderId="0"/>
    <xf numFmtId="0" fontId="8" fillId="8" borderId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" fillId="8" borderId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" fillId="8" borderId="0"/>
    <xf numFmtId="0" fontId="8" fillId="12" borderId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8" fillId="12" borderId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8" fillId="12" borderId="0"/>
    <xf numFmtId="0" fontId="9" fillId="13" borderId="0"/>
    <xf numFmtId="0" fontId="57" fillId="37" borderId="0" applyNumberFormat="0" applyBorder="0" applyAlignment="0" applyProtection="0"/>
    <xf numFmtId="0" fontId="9" fillId="13" borderId="0"/>
    <xf numFmtId="0" fontId="9" fillId="13" borderId="0"/>
    <xf numFmtId="0" fontId="9" fillId="9" borderId="0"/>
    <xf numFmtId="0" fontId="57" fillId="38" borderId="0" applyNumberFormat="0" applyBorder="0" applyAlignment="0" applyProtection="0"/>
    <xf numFmtId="0" fontId="9" fillId="9" borderId="0"/>
    <xf numFmtId="0" fontId="9" fillId="9" borderId="0"/>
    <xf numFmtId="0" fontId="9" fillId="11" borderId="0"/>
    <xf numFmtId="0" fontId="57" fillId="39" borderId="0" applyNumberFormat="0" applyBorder="0" applyAlignment="0" applyProtection="0"/>
    <xf numFmtId="0" fontId="9" fillId="11" borderId="0"/>
    <xf numFmtId="0" fontId="9" fillId="11" borderId="0"/>
    <xf numFmtId="0" fontId="9" fillId="14" borderId="0"/>
    <xf numFmtId="0" fontId="57" fillId="40" borderId="0" applyNumberFormat="0" applyBorder="0" applyAlignment="0" applyProtection="0"/>
    <xf numFmtId="0" fontId="9" fillId="14" borderId="0"/>
    <xf numFmtId="0" fontId="9" fillId="14" borderId="0"/>
    <xf numFmtId="0" fontId="9" fillId="15" borderId="0"/>
    <xf numFmtId="0" fontId="57" fillId="41" borderId="0" applyNumberFormat="0" applyBorder="0" applyAlignment="0" applyProtection="0"/>
    <xf numFmtId="0" fontId="9" fillId="15" borderId="0"/>
    <xf numFmtId="0" fontId="9" fillId="15" borderId="0"/>
    <xf numFmtId="0" fontId="9" fillId="16" borderId="0"/>
    <xf numFmtId="0" fontId="57" fillId="42" borderId="0" applyNumberFormat="0" applyBorder="0" applyAlignment="0" applyProtection="0"/>
    <xf numFmtId="0" fontId="9" fillId="16" borderId="0"/>
    <xf numFmtId="0" fontId="9" fillId="16" borderId="0"/>
    <xf numFmtId="9" fontId="10" fillId="0" borderId="0"/>
    <xf numFmtId="0" fontId="9" fillId="17" borderId="0"/>
    <xf numFmtId="0" fontId="57" fillId="43" borderId="0" applyNumberFormat="0" applyBorder="0" applyAlignment="0" applyProtection="0"/>
    <xf numFmtId="0" fontId="9" fillId="17" borderId="0"/>
    <xf numFmtId="0" fontId="9" fillId="17" borderId="0"/>
    <xf numFmtId="0" fontId="9" fillId="18" borderId="0"/>
    <xf numFmtId="0" fontId="57" fillId="44" borderId="0" applyNumberFormat="0" applyBorder="0" applyAlignment="0" applyProtection="0"/>
    <xf numFmtId="0" fontId="9" fillId="18" borderId="0"/>
    <xf numFmtId="0" fontId="9" fillId="18" borderId="0"/>
    <xf numFmtId="0" fontId="9" fillId="19" borderId="0"/>
    <xf numFmtId="0" fontId="57" fillId="45" borderId="0" applyNumberFormat="0" applyBorder="0" applyAlignment="0" applyProtection="0"/>
    <xf numFmtId="0" fontId="9" fillId="19" borderId="0"/>
    <xf numFmtId="0" fontId="9" fillId="19" borderId="0"/>
    <xf numFmtId="0" fontId="9" fillId="14" borderId="0"/>
    <xf numFmtId="0" fontId="57" fillId="46" borderId="0" applyNumberFormat="0" applyBorder="0" applyAlignment="0" applyProtection="0"/>
    <xf numFmtId="0" fontId="9" fillId="14" borderId="0"/>
    <xf numFmtId="0" fontId="9" fillId="14" borderId="0"/>
    <xf numFmtId="0" fontId="9" fillId="15" borderId="0"/>
    <xf numFmtId="0" fontId="57" fillId="47" borderId="0" applyNumberFormat="0" applyBorder="0" applyAlignment="0" applyProtection="0"/>
    <xf numFmtId="0" fontId="9" fillId="15" borderId="0"/>
    <xf numFmtId="0" fontId="9" fillId="15" borderId="0"/>
    <xf numFmtId="0" fontId="9" fillId="20" borderId="0"/>
    <xf numFmtId="0" fontId="57" fillId="48" borderId="0" applyNumberFormat="0" applyBorder="0" applyAlignment="0" applyProtection="0"/>
    <xf numFmtId="0" fontId="9" fillId="20" borderId="0"/>
    <xf numFmtId="0" fontId="9" fillId="20" borderId="0"/>
    <xf numFmtId="0" fontId="11" fillId="3" borderId="0"/>
    <xf numFmtId="0" fontId="58" fillId="49" borderId="0" applyNumberFormat="0" applyBorder="0" applyAlignment="0" applyProtection="0"/>
    <xf numFmtId="0" fontId="11" fillId="3" borderId="0"/>
    <xf numFmtId="0" fontId="11" fillId="3" borderId="0"/>
    <xf numFmtId="0" fontId="12" fillId="21" borderId="1"/>
    <xf numFmtId="0" fontId="59" fillId="50" borderId="17" applyNumberFormat="0" applyAlignment="0" applyProtection="0"/>
    <xf numFmtId="0" fontId="12" fillId="21" borderId="1"/>
    <xf numFmtId="0" fontId="12" fillId="21" borderId="1"/>
    <xf numFmtId="0" fontId="13" fillId="22" borderId="2"/>
    <xf numFmtId="0" fontId="60" fillId="51" borderId="18" applyNumberFormat="0" applyAlignment="0" applyProtection="0"/>
    <xf numFmtId="0" fontId="13" fillId="22" borderId="2"/>
    <xf numFmtId="0" fontId="13" fillId="22" borderId="2"/>
    <xf numFmtId="43" fontId="1" fillId="0" borderId="0" applyFont="0" applyFill="0" applyBorder="0" applyAlignment="0" applyProtection="0"/>
    <xf numFmtId="167" fontId="14" fillId="0" borderId="0"/>
    <xf numFmtId="167" fontId="14" fillId="0" borderId="0"/>
    <xf numFmtId="167" fontId="2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172" fontId="15" fillId="0" borderId="0"/>
    <xf numFmtId="172" fontId="15" fillId="0" borderId="0" applyFont="0" applyFill="0" applyBorder="0" applyAlignment="0" applyProtection="0"/>
    <xf numFmtId="167" fontId="14" fillId="0" borderId="0"/>
    <xf numFmtId="167" fontId="2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172" fontId="15" fillId="0" borderId="0"/>
    <xf numFmtId="172" fontId="15" fillId="0" borderId="0" applyFont="0" applyFill="0" applyBorder="0" applyAlignment="0" applyProtection="0"/>
    <xf numFmtId="167" fontId="14" fillId="0" borderId="0"/>
    <xf numFmtId="167" fontId="16" fillId="0" borderId="0" applyFont="0" applyFill="0" applyBorder="0" applyAlignment="0" applyProtection="0"/>
    <xf numFmtId="39" fontId="17" fillId="0" borderId="0"/>
    <xf numFmtId="39" fontId="17" fillId="0" borderId="0"/>
    <xf numFmtId="172" fontId="15" fillId="0" borderId="0"/>
    <xf numFmtId="172" fontId="15" fillId="0" borderId="0" applyFont="0" applyFill="0" applyBorder="0" applyAlignment="0" applyProtection="0"/>
    <xf numFmtId="39" fontId="1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/>
    <xf numFmtId="167" fontId="18" fillId="0" borderId="0"/>
    <xf numFmtId="167" fontId="18" fillId="0" borderId="0"/>
    <xf numFmtId="172" fontId="15" fillId="0" borderId="0"/>
    <xf numFmtId="172" fontId="15" fillId="0" borderId="0" applyFont="0" applyFill="0" applyBorder="0" applyAlignment="0" applyProtection="0"/>
    <xf numFmtId="167" fontId="18" fillId="0" borderId="0"/>
    <xf numFmtId="167" fontId="6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56" fillId="0" borderId="0" applyFont="0" applyFill="0" applyBorder="0" applyAlignment="0" applyProtection="0"/>
    <xf numFmtId="172" fontId="15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61" fillId="0" borderId="0" applyFont="0" applyFill="0" applyBorder="0" applyAlignment="0" applyProtection="0"/>
    <xf numFmtId="172" fontId="15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39" fontId="19" fillId="0" borderId="0" applyFont="0" applyFill="0" applyBorder="0" applyAlignment="0" applyProtection="0"/>
    <xf numFmtId="167" fontId="1" fillId="0" borderId="0"/>
    <xf numFmtId="39" fontId="1" fillId="0" borderId="0" applyFont="0" applyFill="0" applyBorder="0" applyAlignment="0" applyProtection="0"/>
    <xf numFmtId="167" fontId="2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1" fillId="0" borderId="0"/>
    <xf numFmtId="167" fontId="4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2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62" fillId="0" borderId="0"/>
    <xf numFmtId="167" fontId="19" fillId="0" borderId="0" applyFont="0" applyFill="0" applyBorder="0" applyAlignment="0" applyProtection="0"/>
    <xf numFmtId="167" fontId="1" fillId="0" borderId="0"/>
    <xf numFmtId="167" fontId="19" fillId="0" borderId="0"/>
    <xf numFmtId="167" fontId="1" fillId="0" borderId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/>
    <xf numFmtId="167" fontId="56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/>
    <xf numFmtId="167" fontId="2" fillId="0" borderId="0" applyFont="0" applyFill="0" applyBorder="0" applyAlignment="0" applyProtection="0"/>
    <xf numFmtId="39" fontId="4" fillId="0" borderId="0" applyFont="0" applyFill="0" applyBorder="0" applyAlignment="0" applyProtection="0"/>
    <xf numFmtId="172" fontId="15" fillId="0" borderId="0" applyFont="0" applyFill="0" applyBorder="0" applyAlignment="0" applyProtection="0"/>
    <xf numFmtId="39" fontId="4" fillId="0" borderId="0" applyFont="0" applyFill="0" applyBorder="0" applyAlignment="0" applyProtection="0"/>
    <xf numFmtId="16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1" fillId="0" borderId="0"/>
    <xf numFmtId="167" fontId="14" fillId="0" borderId="0"/>
    <xf numFmtId="167" fontId="56" fillId="0" borderId="0" applyFont="0" applyFill="0" applyBorder="0" applyAlignment="0" applyProtection="0"/>
    <xf numFmtId="167" fontId="14" fillId="0" borderId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1" fillId="0" borderId="0"/>
    <xf numFmtId="167" fontId="61" fillId="0" borderId="0"/>
    <xf numFmtId="167" fontId="5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1" fillId="0" borderId="0"/>
    <xf numFmtId="167" fontId="61" fillId="0" borderId="0"/>
    <xf numFmtId="167" fontId="19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167" fontId="1" fillId="0" borderId="0"/>
    <xf numFmtId="167" fontId="1" fillId="0" borderId="0"/>
    <xf numFmtId="167" fontId="56" fillId="0" borderId="0" applyFont="0" applyFill="0" applyBorder="0" applyAlignment="0" applyProtection="0"/>
    <xf numFmtId="167" fontId="1" fillId="0" borderId="0"/>
    <xf numFmtId="167" fontId="1" fillId="0" borderId="0"/>
    <xf numFmtId="167" fontId="1" fillId="0" borderId="0" applyFont="0" applyFill="0" applyBorder="0" applyAlignment="0" applyProtection="0"/>
    <xf numFmtId="167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/>
    <xf numFmtId="167" fontId="62" fillId="0" borderId="0" applyFont="0" applyFill="0" applyBorder="0" applyAlignment="0" applyProtection="0"/>
    <xf numFmtId="39" fontId="19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4" fillId="0" borderId="0"/>
    <xf numFmtId="167" fontId="1" fillId="0" borderId="0" applyFont="0" applyFill="0" applyBorder="0" applyAlignment="0" applyProtection="0"/>
    <xf numFmtId="167" fontId="61" fillId="0" borderId="0"/>
    <xf numFmtId="167" fontId="14" fillId="0" borderId="0"/>
    <xf numFmtId="169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" fillId="0" borderId="0"/>
    <xf numFmtId="167" fontId="6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4" fillId="0" borderId="0" applyFont="0" applyFill="0" applyBorder="0" applyAlignment="0" applyProtection="0"/>
    <xf numFmtId="167" fontId="4" fillId="0" borderId="0"/>
    <xf numFmtId="167" fontId="62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4" fillId="0" borderId="0"/>
    <xf numFmtId="167" fontId="14" fillId="0" borderId="0"/>
    <xf numFmtId="167" fontId="2" fillId="0" borderId="0" applyFont="0" applyFill="0" applyBorder="0" applyAlignment="0" applyProtection="0"/>
    <xf numFmtId="167" fontId="14" fillId="0" borderId="0"/>
    <xf numFmtId="167" fontId="14" fillId="0" borderId="0"/>
    <xf numFmtId="167" fontId="61" fillId="0" borderId="0" applyFont="0" applyFill="0" applyBorder="0" applyAlignment="0" applyProtection="0"/>
    <xf numFmtId="167" fontId="14" fillId="0" borderId="0"/>
    <xf numFmtId="39" fontId="1" fillId="0" borderId="0"/>
    <xf numFmtId="167" fontId="4" fillId="0" borderId="0"/>
    <xf numFmtId="167" fontId="61" fillId="0" borderId="0" applyFont="0" applyFill="0" applyBorder="0" applyAlignment="0" applyProtection="0"/>
    <xf numFmtId="39" fontId="1" fillId="0" borderId="0" applyFont="0" applyFill="0" applyBorder="0" applyAlignment="0" applyProtection="0"/>
    <xf numFmtId="167" fontId="14" fillId="0" borderId="0"/>
    <xf numFmtId="43" fontId="20" fillId="0" borderId="0" applyFont="0" applyFill="0" applyBorder="0" applyAlignment="0" applyProtection="0"/>
    <xf numFmtId="167" fontId="18" fillId="0" borderId="0"/>
    <xf numFmtId="39" fontId="19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 applyFont="0" applyFill="0" applyBorder="0" applyAlignment="0" applyProtection="0"/>
    <xf numFmtId="167" fontId="14" fillId="0" borderId="0"/>
    <xf numFmtId="172" fontId="15" fillId="0" borderId="0" applyFont="0" applyFill="0" applyBorder="0" applyAlignment="0" applyProtection="0"/>
    <xf numFmtId="167" fontId="18" fillId="0" borderId="0"/>
    <xf numFmtId="167" fontId="62" fillId="0" borderId="0" applyFont="0" applyFill="0" applyBorder="0" applyAlignment="0" applyProtection="0"/>
    <xf numFmtId="167" fontId="18" fillId="0" borderId="0"/>
    <xf numFmtId="39" fontId="19" fillId="0" borderId="0" applyFont="0" applyFill="0" applyBorder="0" applyAlignment="0" applyProtection="0"/>
    <xf numFmtId="167" fontId="18" fillId="0" borderId="0"/>
    <xf numFmtId="172" fontId="15" fillId="0" borderId="0"/>
    <xf numFmtId="167" fontId="62" fillId="0" borderId="0" applyFont="0" applyFill="0" applyBorder="0" applyAlignment="0" applyProtection="0"/>
    <xf numFmtId="172" fontId="15" fillId="0" borderId="0" applyFont="0" applyFill="0" applyBorder="0" applyAlignment="0" applyProtection="0"/>
    <xf numFmtId="167" fontId="18" fillId="0" borderId="0"/>
    <xf numFmtId="167" fontId="4" fillId="0" borderId="0" applyFont="0" applyFill="0" applyBorder="0" applyAlignment="0" applyProtection="0"/>
    <xf numFmtId="167" fontId="1" fillId="0" borderId="0"/>
    <xf numFmtId="167" fontId="1" fillId="0" borderId="0"/>
    <xf numFmtId="167" fontId="4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14" fillId="0" borderId="0"/>
    <xf numFmtId="167" fontId="14" fillId="0" borderId="0"/>
    <xf numFmtId="172" fontId="15" fillId="0" borderId="0" applyFont="0" applyFill="0" applyBorder="0" applyAlignment="0" applyProtection="0"/>
    <xf numFmtId="167" fontId="1" fillId="0" borderId="0"/>
    <xf numFmtId="39" fontId="1" fillId="0" borderId="0" applyFont="0" applyFill="0" applyBorder="0" applyAlignment="0" applyProtection="0"/>
    <xf numFmtId="167" fontId="1" fillId="0" borderId="0"/>
    <xf numFmtId="167" fontId="1" fillId="0" borderId="0"/>
    <xf numFmtId="172" fontId="15" fillId="0" borderId="0"/>
    <xf numFmtId="167" fontId="62" fillId="0" borderId="0"/>
    <xf numFmtId="39" fontId="1" fillId="0" borderId="0" applyFont="0" applyFill="0" applyBorder="0" applyAlignment="0" applyProtection="0"/>
    <xf numFmtId="172" fontId="15" fillId="0" borderId="0" applyFont="0" applyFill="0" applyBorder="0" applyAlignment="0" applyProtection="0"/>
    <xf numFmtId="167" fontId="21" fillId="0" borderId="0"/>
    <xf numFmtId="167" fontId="14" fillId="0" borderId="0"/>
    <xf numFmtId="167" fontId="14" fillId="0" borderId="0"/>
    <xf numFmtId="167" fontId="21" fillId="0" borderId="0"/>
    <xf numFmtId="167" fontId="21" fillId="0" borderId="0"/>
    <xf numFmtId="172" fontId="15" fillId="0" borderId="0"/>
    <xf numFmtId="172" fontId="15" fillId="0" borderId="0" applyFont="0" applyFill="0" applyBorder="0" applyAlignment="0" applyProtection="0"/>
    <xf numFmtId="167" fontId="21" fillId="0" borderId="0"/>
    <xf numFmtId="167" fontId="56" fillId="0" borderId="0" applyFont="0" applyFill="0" applyBorder="0" applyAlignment="0" applyProtection="0"/>
    <xf numFmtId="167" fontId="18" fillId="0" borderId="0"/>
    <xf numFmtId="167" fontId="14" fillId="0" borderId="0"/>
    <xf numFmtId="167" fontId="14" fillId="0" borderId="0"/>
    <xf numFmtId="167" fontId="18" fillId="0" borderId="0"/>
    <xf numFmtId="167" fontId="18" fillId="0" borderId="0"/>
    <xf numFmtId="167" fontId="18" fillId="0" borderId="0"/>
    <xf numFmtId="172" fontId="15" fillId="0" borderId="0"/>
    <xf numFmtId="172" fontId="15" fillId="0" borderId="0" applyFont="0" applyFill="0" applyBorder="0" applyAlignment="0" applyProtection="0"/>
    <xf numFmtId="167" fontId="18" fillId="0" borderId="0"/>
    <xf numFmtId="167" fontId="5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4" fontId="22" fillId="0" borderId="0">
      <alignment horizontal="left" vertical="center"/>
    </xf>
    <xf numFmtId="174" fontId="23" fillId="0" borderId="0">
      <alignment horizontal="left" vertical="center"/>
    </xf>
    <xf numFmtId="174" fontId="22" fillId="0" borderId="0">
      <alignment horizontal="left" vertical="center"/>
    </xf>
    <xf numFmtId="175" fontId="10" fillId="0" borderId="0"/>
    <xf numFmtId="175" fontId="10" fillId="0" borderId="0"/>
    <xf numFmtId="175" fontId="10" fillId="0" borderId="0"/>
    <xf numFmtId="0" fontId="24" fillId="0" borderId="0"/>
    <xf numFmtId="0" fontId="65" fillId="0" borderId="0" applyNumberFormat="0" applyFill="0" applyBorder="0" applyAlignment="0" applyProtection="0"/>
    <xf numFmtId="0" fontId="24" fillId="0" borderId="0"/>
    <xf numFmtId="0" fontId="24" fillId="0" borderId="0"/>
    <xf numFmtId="0" fontId="25" fillId="4" borderId="0"/>
    <xf numFmtId="0" fontId="66" fillId="52" borderId="0" applyNumberFormat="0" applyBorder="0" applyAlignment="0" applyProtection="0"/>
    <xf numFmtId="0" fontId="25" fillId="4" borderId="0"/>
    <xf numFmtId="0" fontId="25" fillId="4" borderId="0"/>
    <xf numFmtId="38" fontId="26" fillId="21" borderId="0"/>
    <xf numFmtId="38" fontId="26" fillId="21" borderId="0" applyNumberFormat="0" applyBorder="0" applyAlignment="0" applyProtection="0"/>
    <xf numFmtId="38" fontId="26" fillId="21" borderId="0"/>
    <xf numFmtId="0" fontId="27" fillId="0" borderId="3">
      <alignment horizontal="left" vertical="center"/>
    </xf>
    <xf numFmtId="0" fontId="27" fillId="0" borderId="3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7" fillId="0" borderId="4">
      <alignment horizontal="left" vertical="center"/>
    </xf>
    <xf numFmtId="0" fontId="28" fillId="0" borderId="5"/>
    <xf numFmtId="0" fontId="67" fillId="0" borderId="19" applyNumberFormat="0" applyFill="0" applyAlignment="0" applyProtection="0"/>
    <xf numFmtId="0" fontId="28" fillId="0" borderId="5"/>
    <xf numFmtId="0" fontId="28" fillId="0" borderId="5"/>
    <xf numFmtId="0" fontId="29" fillId="0" borderId="6"/>
    <xf numFmtId="0" fontId="68" fillId="0" borderId="20" applyNumberFormat="0" applyFill="0" applyAlignment="0" applyProtection="0"/>
    <xf numFmtId="0" fontId="29" fillId="0" borderId="6"/>
    <xf numFmtId="0" fontId="29" fillId="0" borderId="6"/>
    <xf numFmtId="0" fontId="30" fillId="0" borderId="7"/>
    <xf numFmtId="0" fontId="69" fillId="0" borderId="21" applyNumberFormat="0" applyFill="0" applyAlignment="0" applyProtection="0"/>
    <xf numFmtId="0" fontId="30" fillId="0" borderId="7"/>
    <xf numFmtId="0" fontId="30" fillId="0" borderId="7"/>
    <xf numFmtId="0" fontId="30" fillId="0" borderId="0"/>
    <xf numFmtId="0" fontId="69" fillId="0" borderId="0" applyNumberFormat="0" applyFill="0" applyBorder="0" applyAlignment="0" applyProtection="0"/>
    <xf numFmtId="0" fontId="30" fillId="0" borderId="0"/>
    <xf numFmtId="0" fontId="30" fillId="0" borderId="0"/>
    <xf numFmtId="0" fontId="71" fillId="0" borderId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71" fillId="0" borderId="0">
      <alignment vertical="top"/>
      <protection locked="0"/>
    </xf>
    <xf numFmtId="0" fontId="32" fillId="0" borderId="0">
      <alignment vertical="top"/>
      <protection locked="0"/>
    </xf>
    <xf numFmtId="0" fontId="71" fillId="0" borderId="0">
      <alignment vertical="top"/>
      <protection locked="0"/>
    </xf>
    <xf numFmtId="0" fontId="32" fillId="0" borderId="0">
      <alignment vertical="top"/>
      <protection locked="0"/>
    </xf>
    <xf numFmtId="0" fontId="31" fillId="0" borderId="0">
      <alignment vertical="top"/>
      <protection locked="0"/>
    </xf>
    <xf numFmtId="0" fontId="70" fillId="0" borderId="0">
      <alignment vertical="top"/>
      <protection locked="0"/>
    </xf>
    <xf numFmtId="0" fontId="70" fillId="0" borderId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0" fontId="26" fillId="23" borderId="8"/>
    <xf numFmtId="10" fontId="26" fillId="23" borderId="8" applyNumberFormat="0" applyBorder="0" applyAlignment="0" applyProtection="0"/>
    <xf numFmtId="10" fontId="26" fillId="23" borderId="8"/>
    <xf numFmtId="0" fontId="33" fillId="7" borderId="1"/>
    <xf numFmtId="0" fontId="73" fillId="53" borderId="17" applyNumberFormat="0" applyAlignment="0" applyProtection="0"/>
    <xf numFmtId="0" fontId="33" fillId="7" borderId="1"/>
    <xf numFmtId="0" fontId="33" fillId="7" borderId="1"/>
    <xf numFmtId="0" fontId="33" fillId="7" borderId="1"/>
    <xf numFmtId="0" fontId="34" fillId="0" borderId="9"/>
    <xf numFmtId="0" fontId="74" fillId="0" borderId="22" applyNumberFormat="0" applyFill="0" applyAlignment="0" applyProtection="0"/>
    <xf numFmtId="0" fontId="34" fillId="0" borderId="9"/>
    <xf numFmtId="0" fontId="34" fillId="0" borderId="9"/>
    <xf numFmtId="0" fontId="35" fillId="24" borderId="0"/>
    <xf numFmtId="0" fontId="75" fillId="54" borderId="0" applyNumberFormat="0" applyBorder="0" applyAlignment="0" applyProtection="0"/>
    <xf numFmtId="0" fontId="35" fillId="24" borderId="0"/>
    <xf numFmtId="0" fontId="35" fillId="24" borderId="0"/>
    <xf numFmtId="37" fontId="36" fillId="0" borderId="0"/>
    <xf numFmtId="0" fontId="37" fillId="0" borderId="0"/>
    <xf numFmtId="0" fontId="62" fillId="0" borderId="0"/>
    <xf numFmtId="0" fontId="64" fillId="0" borderId="0"/>
    <xf numFmtId="0" fontId="56" fillId="0" borderId="0"/>
    <xf numFmtId="0" fontId="56" fillId="0" borderId="0"/>
    <xf numFmtId="0" fontId="64" fillId="0" borderId="0"/>
    <xf numFmtId="0" fontId="62" fillId="0" borderId="0"/>
    <xf numFmtId="0" fontId="56" fillId="0" borderId="0"/>
    <xf numFmtId="0" fontId="1" fillId="0" borderId="0"/>
    <xf numFmtId="0" fontId="1" fillId="0" borderId="0"/>
    <xf numFmtId="0" fontId="62" fillId="0" borderId="0"/>
    <xf numFmtId="0" fontId="15" fillId="0" borderId="0"/>
    <xf numFmtId="0" fontId="64" fillId="0" borderId="0"/>
    <xf numFmtId="0" fontId="4" fillId="0" borderId="0"/>
    <xf numFmtId="0" fontId="1" fillId="0" borderId="0"/>
    <xf numFmtId="0" fontId="1" fillId="0" borderId="0"/>
    <xf numFmtId="0" fontId="64" fillId="0" borderId="0"/>
    <xf numFmtId="0" fontId="15" fillId="0" borderId="0"/>
    <xf numFmtId="0" fontId="2" fillId="0" borderId="0"/>
    <xf numFmtId="0" fontId="56" fillId="0" borderId="0"/>
    <xf numFmtId="0" fontId="1" fillId="0" borderId="0"/>
    <xf numFmtId="0" fontId="1" fillId="0" borderId="0"/>
    <xf numFmtId="0" fontId="2" fillId="0" borderId="0"/>
    <xf numFmtId="0" fontId="6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56" fillId="0" borderId="0"/>
    <xf numFmtId="0" fontId="1" fillId="0" borderId="0"/>
    <xf numFmtId="0" fontId="1" fillId="0" borderId="0"/>
    <xf numFmtId="176" fontId="56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56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56" fillId="0" borderId="0"/>
    <xf numFmtId="0" fontId="4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6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" fillId="0" borderId="0"/>
    <xf numFmtId="0" fontId="14" fillId="0" borderId="0"/>
    <xf numFmtId="0" fontId="61" fillId="0" borderId="0"/>
    <xf numFmtId="0" fontId="14" fillId="0" borderId="0"/>
    <xf numFmtId="0" fontId="56" fillId="0" borderId="0"/>
    <xf numFmtId="0" fontId="2" fillId="0" borderId="0"/>
    <xf numFmtId="0" fontId="1" fillId="0" borderId="0"/>
    <xf numFmtId="0" fontId="2" fillId="0" borderId="0"/>
    <xf numFmtId="0" fontId="61" fillId="0" borderId="0"/>
    <xf numFmtId="0" fontId="61" fillId="0" borderId="0"/>
    <xf numFmtId="0" fontId="62" fillId="0" borderId="0"/>
    <xf numFmtId="0" fontId="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2" fillId="0" borderId="0"/>
    <xf numFmtId="0" fontId="62" fillId="0" borderId="0"/>
    <xf numFmtId="0" fontId="2" fillId="0" borderId="0"/>
    <xf numFmtId="0" fontId="62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1" fillId="0" borderId="0"/>
    <xf numFmtId="0" fontId="20" fillId="0" borderId="0"/>
    <xf numFmtId="0" fontId="1" fillId="0" borderId="0"/>
    <xf numFmtId="0" fontId="56" fillId="0" borderId="0"/>
    <xf numFmtId="0" fontId="61" fillId="0" borderId="0"/>
    <xf numFmtId="0" fontId="1" fillId="0" borderId="0"/>
    <xf numFmtId="0" fontId="38" fillId="0" borderId="0"/>
    <xf numFmtId="0" fontId="61" fillId="0" borderId="0"/>
    <xf numFmtId="0" fontId="38" fillId="0" borderId="0"/>
    <xf numFmtId="0" fontId="56" fillId="0" borderId="0"/>
    <xf numFmtId="0" fontId="62" fillId="0" borderId="0"/>
    <xf numFmtId="0" fontId="64" fillId="0" borderId="0"/>
    <xf numFmtId="0" fontId="62" fillId="0" borderId="0"/>
    <xf numFmtId="0" fontId="4" fillId="0" borderId="0"/>
    <xf numFmtId="0" fontId="56" fillId="0" borderId="0"/>
    <xf numFmtId="0" fontId="61" fillId="0" borderId="0"/>
    <xf numFmtId="0" fontId="62" fillId="0" borderId="0"/>
    <xf numFmtId="0" fontId="6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4" fillId="0" borderId="0"/>
    <xf numFmtId="0" fontId="1" fillId="0" borderId="0"/>
    <xf numFmtId="0" fontId="76" fillId="0" borderId="0"/>
    <xf numFmtId="0" fontId="15" fillId="0" borderId="0"/>
    <xf numFmtId="0" fontId="61" fillId="0" borderId="0"/>
    <xf numFmtId="0" fontId="1" fillId="0" borderId="0"/>
    <xf numFmtId="0" fontId="61" fillId="0" borderId="0"/>
    <xf numFmtId="0" fontId="61" fillId="0" borderId="0"/>
    <xf numFmtId="0" fontId="15" fillId="0" borderId="0"/>
    <xf numFmtId="0" fontId="4" fillId="0" borderId="0"/>
    <xf numFmtId="0" fontId="15" fillId="0" borderId="0"/>
    <xf numFmtId="0" fontId="56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19" fillId="0" borderId="0"/>
    <xf numFmtId="0" fontId="19" fillId="0" borderId="0"/>
    <xf numFmtId="0" fontId="61" fillId="0" borderId="0"/>
    <xf numFmtId="0" fontId="3" fillId="0" borderId="0"/>
    <xf numFmtId="0" fontId="16" fillId="0" borderId="0"/>
    <xf numFmtId="0" fontId="15" fillId="0" borderId="0"/>
    <xf numFmtId="0" fontId="16" fillId="0" borderId="0"/>
    <xf numFmtId="0" fontId="2" fillId="0" borderId="0"/>
    <xf numFmtId="0" fontId="1" fillId="0" borderId="0"/>
    <xf numFmtId="0" fontId="64" fillId="0" borderId="0"/>
    <xf numFmtId="0" fontId="2" fillId="0" borderId="0"/>
    <xf numFmtId="0" fontId="64" fillId="0" borderId="0"/>
    <xf numFmtId="0" fontId="64" fillId="0" borderId="0"/>
    <xf numFmtId="0" fontId="15" fillId="0" borderId="0"/>
    <xf numFmtId="0" fontId="64" fillId="0" borderId="0"/>
    <xf numFmtId="0" fontId="14" fillId="0" borderId="0"/>
    <xf numFmtId="0" fontId="14" fillId="0" borderId="0"/>
    <xf numFmtId="0" fontId="56" fillId="0" borderId="0"/>
    <xf numFmtId="0" fontId="2" fillId="0" borderId="0"/>
    <xf numFmtId="0" fontId="14" fillId="0" borderId="0"/>
    <xf numFmtId="0" fontId="14" fillId="0" borderId="0"/>
    <xf numFmtId="0" fontId="56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56" fillId="0" borderId="0"/>
    <xf numFmtId="0" fontId="56" fillId="0" borderId="0"/>
    <xf numFmtId="0" fontId="14" fillId="0" borderId="0"/>
    <xf numFmtId="0" fontId="14" fillId="0" borderId="0"/>
    <xf numFmtId="0" fontId="56" fillId="0" borderId="0"/>
    <xf numFmtId="0" fontId="14" fillId="0" borderId="0"/>
    <xf numFmtId="0" fontId="15" fillId="0" borderId="0"/>
    <xf numFmtId="0" fontId="14" fillId="0" borderId="0"/>
    <xf numFmtId="0" fontId="1" fillId="23" borderId="10"/>
    <xf numFmtId="0" fontId="1" fillId="23" borderId="1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1" fillId="23" borderId="1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56" fillId="55" borderId="23" applyNumberFormat="0" applyFont="0" applyAlignment="0" applyProtection="0"/>
    <xf numFmtId="0" fontId="39" fillId="21" borderId="11"/>
    <xf numFmtId="0" fontId="77" fillId="50" borderId="24" applyNumberFormat="0" applyAlignment="0" applyProtection="0"/>
    <xf numFmtId="0" fontId="39" fillId="21" borderId="11"/>
    <xf numFmtId="0" fontId="39" fillId="21" borderId="11"/>
    <xf numFmtId="10" fontId="4" fillId="0" borderId="0"/>
    <xf numFmtId="10" fontId="4" fillId="0" borderId="0" applyFont="0" applyFill="0" applyBorder="0" applyAlignment="0" applyProtection="0"/>
    <xf numFmtId="10" fontId="4" fillId="0" borderId="0"/>
    <xf numFmtId="9" fontId="14" fillId="0" borderId="0"/>
    <xf numFmtId="9" fontId="14" fillId="0" borderId="0"/>
    <xf numFmtId="9" fontId="5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/>
    <xf numFmtId="9" fontId="15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9" fillId="0" borderId="0" applyFont="0" applyFill="0" applyBorder="0" applyAlignment="0" applyProtection="0"/>
    <xf numFmtId="9" fontId="19" fillId="0" borderId="0"/>
    <xf numFmtId="9" fontId="19" fillId="0" borderId="0" applyFont="0" applyFill="0" applyBorder="0" applyAlignment="0" applyProtection="0"/>
    <xf numFmtId="9" fontId="1" fillId="0" borderId="0"/>
    <xf numFmtId="9" fontId="61" fillId="0" borderId="0"/>
    <xf numFmtId="9" fontId="61" fillId="0" borderId="0"/>
    <xf numFmtId="9" fontId="6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2" fillId="0" borderId="0"/>
    <xf numFmtId="9" fontId="62" fillId="0" borderId="0"/>
    <xf numFmtId="9" fontId="1" fillId="0" borderId="0" applyFont="0" applyFill="0" applyBorder="0" applyAlignment="0" applyProtection="0"/>
    <xf numFmtId="9" fontId="19" fillId="0" borderId="0"/>
    <xf numFmtId="9" fontId="19" fillId="0" borderId="0" applyFont="0" applyFill="0" applyBorder="0" applyAlignment="0" applyProtection="0"/>
    <xf numFmtId="9" fontId="4" fillId="0" borderId="0"/>
    <xf numFmtId="9" fontId="5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2" fillId="0" borderId="0"/>
    <xf numFmtId="9" fontId="61" fillId="0" borderId="0"/>
    <xf numFmtId="9" fontId="1" fillId="0" borderId="0"/>
    <xf numFmtId="9" fontId="14" fillId="0" borderId="0"/>
    <xf numFmtId="9" fontId="15" fillId="0" borderId="0" applyFont="0" applyFill="0" applyBorder="0" applyAlignment="0" applyProtection="0"/>
    <xf numFmtId="9" fontId="1" fillId="0" borderId="0"/>
    <xf numFmtId="9" fontId="1" fillId="0" borderId="0"/>
    <xf numFmtId="9" fontId="15" fillId="0" borderId="0"/>
    <xf numFmtId="9" fontId="15" fillId="0" borderId="0" applyFont="0" applyFill="0" applyBorder="0" applyAlignment="0" applyProtection="0"/>
    <xf numFmtId="9" fontId="1" fillId="0" borderId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9" fontId="14" fillId="0" borderId="0" applyFont="0" applyFill="0" applyBorder="0" applyAlignment="0" applyProtection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9" fontId="14" fillId="0" borderId="0" applyFont="0" applyFill="0" applyBorder="0" applyAlignment="0" applyProtection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9" fontId="14" fillId="0" borderId="0"/>
    <xf numFmtId="9" fontId="14" fillId="0" borderId="0"/>
    <xf numFmtId="9" fontId="15" fillId="0" borderId="0"/>
    <xf numFmtId="9" fontId="15" fillId="0" borderId="0" applyFont="0" applyFill="0" applyBorder="0" applyAlignment="0" applyProtection="0"/>
    <xf numFmtId="9" fontId="14" fillId="0" borderId="0"/>
    <xf numFmtId="1" fontId="4" fillId="0" borderId="12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>
      <alignment horizontal="center" vertical="center"/>
    </xf>
    <xf numFmtId="0" fontId="17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42" fillId="10" borderId="0" applyNumberFormat="0" applyBorder="0" applyAlignment="0"/>
    <xf numFmtId="0" fontId="43" fillId="0" borderId="0"/>
    <xf numFmtId="0" fontId="78" fillId="0" borderId="0" applyNumberFormat="0" applyFill="0" applyBorder="0" applyAlignment="0" applyProtection="0"/>
    <xf numFmtId="0" fontId="43" fillId="0" borderId="0"/>
    <xf numFmtId="0" fontId="43" fillId="0" borderId="0"/>
    <xf numFmtId="0" fontId="44" fillId="0" borderId="13"/>
    <xf numFmtId="0" fontId="79" fillId="0" borderId="25" applyNumberFormat="0" applyFill="0" applyAlignment="0" applyProtection="0"/>
    <xf numFmtId="0" fontId="44" fillId="0" borderId="13"/>
    <xf numFmtId="0" fontId="44" fillId="0" borderId="13"/>
    <xf numFmtId="0" fontId="45" fillId="0" borderId="0"/>
    <xf numFmtId="0" fontId="80" fillId="0" borderId="0" applyNumberFormat="0" applyFill="0" applyBorder="0" applyAlignment="0" applyProtection="0"/>
    <xf numFmtId="0" fontId="45" fillId="0" borderId="0"/>
    <xf numFmtId="0" fontId="45" fillId="0" borderId="0"/>
    <xf numFmtId="165" fontId="46" fillId="0" borderId="0"/>
    <xf numFmtId="167" fontId="47" fillId="0" borderId="0"/>
    <xf numFmtId="164" fontId="46" fillId="0" borderId="0"/>
    <xf numFmtId="166" fontId="46" fillId="0" borderId="0"/>
    <xf numFmtId="9" fontId="48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</cellStyleXfs>
  <cellXfs count="231">
    <xf numFmtId="0" fontId="0" fillId="0" borderId="0" xfId="0"/>
    <xf numFmtId="0" fontId="50" fillId="0" borderId="0" xfId="0" applyFont="1" applyFill="1" applyBorder="1" applyAlignment="1">
      <alignment vertical="center"/>
    </xf>
    <xf numFmtId="168" fontId="51" fillId="0" borderId="0" xfId="0" applyNumberFormat="1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51" fillId="0" borderId="0" xfId="0" applyFont="1" applyFill="1" applyAlignment="1">
      <alignment horizontal="center" vertical="center"/>
    </xf>
    <xf numFmtId="170" fontId="51" fillId="0" borderId="0" xfId="0" applyNumberFormat="1" applyFont="1" applyFill="1" applyAlignment="1">
      <alignment vertical="center"/>
    </xf>
    <xf numFmtId="0" fontId="50" fillId="0" borderId="0" xfId="0" applyFont="1" applyFill="1" applyAlignment="1">
      <alignment vertical="center"/>
    </xf>
    <xf numFmtId="169" fontId="50" fillId="0" borderId="0" xfId="0" applyNumberFormat="1" applyFont="1" applyFill="1" applyBorder="1" applyAlignment="1">
      <alignment horizontal="center" vertical="top" wrapText="1"/>
    </xf>
    <xf numFmtId="170" fontId="50" fillId="0" borderId="0" xfId="0" applyNumberFormat="1" applyFont="1" applyFill="1" applyBorder="1" applyAlignment="1">
      <alignment horizontal="right" vertical="center"/>
    </xf>
    <xf numFmtId="0" fontId="50" fillId="0" borderId="0" xfId="815" applyFont="1" applyFill="1" applyAlignment="1">
      <alignment horizontal="center" vertical="center"/>
    </xf>
    <xf numFmtId="170" fontId="50" fillId="0" borderId="0" xfId="364" applyNumberFormat="1" applyFont="1" applyFill="1" applyAlignment="1">
      <alignment vertical="center"/>
    </xf>
    <xf numFmtId="170" fontId="50" fillId="0" borderId="0" xfId="815" applyNumberFormat="1" applyFont="1" applyFill="1" applyAlignment="1">
      <alignment vertical="center"/>
    </xf>
    <xf numFmtId="168" fontId="51" fillId="0" borderId="0" xfId="364" applyNumberFormat="1" applyFont="1" applyFill="1" applyAlignment="1">
      <alignment vertical="center"/>
    </xf>
    <xf numFmtId="0" fontId="51" fillId="0" borderId="0" xfId="815" applyFont="1" applyFill="1" applyAlignment="1">
      <alignment vertical="center"/>
    </xf>
    <xf numFmtId="0" fontId="51" fillId="0" borderId="0" xfId="815" applyFont="1" applyFill="1" applyAlignment="1">
      <alignment horizontal="center" vertical="center"/>
    </xf>
    <xf numFmtId="170" fontId="51" fillId="0" borderId="0" xfId="815" applyNumberFormat="1" applyFont="1" applyFill="1" applyBorder="1" applyAlignment="1">
      <alignment horizontal="right" vertical="center"/>
    </xf>
    <xf numFmtId="170" fontId="51" fillId="0" borderId="0" xfId="815" applyNumberFormat="1" applyFont="1" applyFill="1" applyAlignment="1">
      <alignment horizontal="right" vertical="center"/>
    </xf>
    <xf numFmtId="170" fontId="51" fillId="0" borderId="0" xfId="364" applyNumberFormat="1" applyFont="1" applyFill="1" applyBorder="1" applyAlignment="1">
      <alignment horizontal="right" vertical="center"/>
    </xf>
    <xf numFmtId="0" fontId="50" fillId="0" borderId="0" xfId="815" applyFont="1" applyFill="1" applyAlignment="1">
      <alignment vertical="center"/>
    </xf>
    <xf numFmtId="170" fontId="51" fillId="0" borderId="0" xfId="364" applyNumberFormat="1" applyFont="1" applyFill="1" applyAlignment="1">
      <alignment vertical="center"/>
    </xf>
    <xf numFmtId="170" fontId="51" fillId="0" borderId="0" xfId="815" applyNumberFormat="1" applyFont="1" applyFill="1" applyAlignment="1">
      <alignment vertical="center"/>
    </xf>
    <xf numFmtId="0" fontId="51" fillId="0" borderId="0" xfId="815" applyFont="1" applyFill="1" applyAlignment="1">
      <alignment horizontal="left" vertical="center"/>
    </xf>
    <xf numFmtId="170" fontId="51" fillId="0" borderId="0" xfId="364" applyNumberFormat="1" applyFont="1" applyFill="1" applyAlignment="1">
      <alignment horizontal="right" vertical="center"/>
    </xf>
    <xf numFmtId="0" fontId="50" fillId="0" borderId="0" xfId="0" applyFont="1" applyFill="1" applyAlignment="1">
      <alignment horizontal="center" vertical="center"/>
    </xf>
    <xf numFmtId="170" fontId="50" fillId="0" borderId="0" xfId="0" applyNumberFormat="1" applyFont="1" applyFill="1" applyAlignment="1">
      <alignment horizontal="right" vertical="center"/>
    </xf>
    <xf numFmtId="168" fontId="50" fillId="0" borderId="0" xfId="364" applyNumberFormat="1" applyFont="1" applyFill="1" applyAlignment="1">
      <alignment vertical="center"/>
    </xf>
    <xf numFmtId="170" fontId="51" fillId="0" borderId="0" xfId="0" quotePrefix="1" applyNumberFormat="1" applyFont="1" applyFill="1" applyBorder="1" applyAlignment="1">
      <alignment horizontal="right" vertical="center"/>
    </xf>
    <xf numFmtId="170" fontId="51" fillId="0" borderId="0" xfId="0" applyNumberFormat="1" applyFont="1" applyFill="1" applyBorder="1" applyAlignment="1">
      <alignment horizontal="right" vertical="center"/>
    </xf>
    <xf numFmtId="0" fontId="50" fillId="0" borderId="0" xfId="0" applyNumberFormat="1" applyFont="1" applyFill="1" applyBorder="1" applyAlignment="1">
      <alignment horizontal="center" vertical="center"/>
    </xf>
    <xf numFmtId="0" fontId="51" fillId="0" borderId="0" xfId="815" applyFont="1" applyFill="1" applyAlignment="1">
      <alignment horizontal="left" vertical="center" indent="2"/>
    </xf>
    <xf numFmtId="0" fontId="51" fillId="0" borderId="0" xfId="815" applyFont="1" applyFill="1" applyAlignment="1">
      <alignment horizontal="left" vertical="center" indent="3"/>
    </xf>
    <xf numFmtId="0" fontId="51" fillId="0" borderId="0" xfId="815" applyFont="1" applyFill="1" applyAlignment="1">
      <alignment horizontal="left" vertical="center" indent="4"/>
    </xf>
    <xf numFmtId="37" fontId="51" fillId="0" borderId="0" xfId="815" applyNumberFormat="1" applyFont="1" applyFill="1" applyAlignment="1">
      <alignment vertical="center"/>
    </xf>
    <xf numFmtId="37" fontId="51" fillId="0" borderId="0" xfId="815" applyNumberFormat="1" applyFont="1" applyFill="1" applyBorder="1" applyAlignment="1">
      <alignment horizontal="right" vertical="center"/>
    </xf>
    <xf numFmtId="37" fontId="51" fillId="0" borderId="0" xfId="364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center" vertical="center"/>
    </xf>
    <xf numFmtId="170" fontId="51" fillId="0" borderId="0" xfId="0" applyNumberFormat="1" applyFont="1" applyFill="1" applyBorder="1" applyAlignment="1">
      <alignment vertical="center"/>
    </xf>
    <xf numFmtId="168" fontId="51" fillId="0" borderId="0" xfId="0" applyNumberFormat="1" applyFont="1" applyFill="1" applyBorder="1" applyAlignment="1">
      <alignment vertical="center"/>
    </xf>
    <xf numFmtId="0" fontId="51" fillId="0" borderId="0" xfId="0" applyFont="1" applyFill="1" applyBorder="1" applyAlignment="1">
      <alignment vertical="center"/>
    </xf>
    <xf numFmtId="0" fontId="50" fillId="0" borderId="0" xfId="815" applyFont="1" applyFill="1" applyBorder="1" applyAlignment="1">
      <alignment horizontal="center" vertical="center"/>
    </xf>
    <xf numFmtId="0" fontId="50" fillId="0" borderId="0" xfId="815" applyFont="1" applyFill="1" applyBorder="1" applyAlignment="1">
      <alignment vertical="center"/>
    </xf>
    <xf numFmtId="168" fontId="51" fillId="0" borderId="0" xfId="364" applyNumberFormat="1" applyFont="1" applyFill="1" applyAlignment="1">
      <alignment vertical="top"/>
    </xf>
    <xf numFmtId="43" fontId="51" fillId="0" borderId="0" xfId="364" applyFont="1" applyFill="1" applyAlignment="1">
      <alignment vertical="top"/>
    </xf>
    <xf numFmtId="0" fontId="51" fillId="0" borderId="0" xfId="815" applyFont="1" applyFill="1" applyAlignment="1">
      <alignment vertical="top"/>
    </xf>
    <xf numFmtId="0" fontId="51" fillId="0" borderId="0" xfId="815" applyFont="1" applyFill="1" applyBorder="1" applyAlignment="1">
      <alignment vertical="top"/>
    </xf>
    <xf numFmtId="0" fontId="51" fillId="0" borderId="0" xfId="815" applyFont="1" applyFill="1" applyBorder="1" applyAlignment="1">
      <alignment horizontal="center" vertical="top"/>
    </xf>
    <xf numFmtId="168" fontId="51" fillId="0" borderId="0" xfId="364" applyNumberFormat="1" applyFont="1" applyFill="1" applyBorder="1" applyAlignment="1">
      <alignment vertical="top"/>
    </xf>
    <xf numFmtId="170" fontId="50" fillId="0" borderId="0" xfId="815" applyNumberFormat="1" applyFont="1" applyFill="1" applyBorder="1" applyAlignment="1">
      <alignment horizontal="right" vertical="center"/>
    </xf>
    <xf numFmtId="43" fontId="51" fillId="0" borderId="0" xfId="364" applyFont="1" applyFill="1" applyAlignment="1">
      <alignment vertical="center"/>
    </xf>
    <xf numFmtId="169" fontId="50" fillId="0" borderId="0" xfId="815" applyNumberFormat="1" applyFont="1" applyFill="1" applyAlignment="1">
      <alignment vertical="top"/>
    </xf>
    <xf numFmtId="0" fontId="51" fillId="0" borderId="0" xfId="815" applyFont="1" applyFill="1" applyAlignment="1">
      <alignment horizontal="center" vertical="top"/>
    </xf>
    <xf numFmtId="169" fontId="51" fillId="0" borderId="0" xfId="815" applyNumberFormat="1" applyFont="1" applyFill="1" applyAlignment="1">
      <alignment vertical="top"/>
    </xf>
    <xf numFmtId="169" fontId="51" fillId="0" borderId="0" xfId="815" applyNumberFormat="1" applyFont="1" applyFill="1" applyAlignment="1">
      <alignment horizontal="center" vertical="top"/>
    </xf>
    <xf numFmtId="0" fontId="50" fillId="0" borderId="0" xfId="815" applyFont="1" applyFill="1" applyBorder="1" applyAlignment="1">
      <alignment horizontal="right" vertical="center"/>
    </xf>
    <xf numFmtId="0" fontId="51" fillId="0" borderId="0" xfId="815" applyFont="1" applyFill="1" applyBorder="1" applyAlignment="1">
      <alignment horizontal="right" vertical="center"/>
    </xf>
    <xf numFmtId="0" fontId="50" fillId="0" borderId="0" xfId="364" applyNumberFormat="1" applyFont="1" applyFill="1" applyBorder="1" applyAlignment="1">
      <alignment horizontal="center" vertical="center"/>
    </xf>
    <xf numFmtId="0" fontId="50" fillId="0" borderId="0" xfId="815" applyNumberFormat="1" applyFont="1" applyFill="1" applyBorder="1" applyAlignment="1">
      <alignment horizontal="center" vertical="center"/>
    </xf>
    <xf numFmtId="169" fontId="50" fillId="0" borderId="0" xfId="815" applyNumberFormat="1" applyFont="1" applyFill="1" applyBorder="1" applyAlignment="1">
      <alignment vertical="center"/>
    </xf>
    <xf numFmtId="169" fontId="51" fillId="0" borderId="0" xfId="815" applyNumberFormat="1" applyFont="1" applyFill="1" applyAlignment="1">
      <alignment vertical="center"/>
    </xf>
    <xf numFmtId="169" fontId="51" fillId="0" borderId="0" xfId="815" applyNumberFormat="1" applyFont="1" applyFill="1" applyBorder="1" applyAlignment="1">
      <alignment vertical="center"/>
    </xf>
    <xf numFmtId="43" fontId="51" fillId="0" borderId="0" xfId="303" applyFont="1" applyFill="1" applyAlignment="1">
      <alignment vertical="center"/>
    </xf>
    <xf numFmtId="169" fontId="51" fillId="0" borderId="0" xfId="815" applyNumberFormat="1" applyFont="1" applyFill="1" applyBorder="1" applyAlignment="1">
      <alignment horizontal="center" vertical="center"/>
    </xf>
    <xf numFmtId="169" fontId="51" fillId="0" borderId="0" xfId="815" applyNumberFormat="1" applyFont="1" applyFill="1" applyAlignment="1">
      <alignment horizontal="center" vertical="center"/>
    </xf>
    <xf numFmtId="0" fontId="51" fillId="0" borderId="0" xfId="815" applyFont="1" applyFill="1" applyBorder="1" applyAlignment="1">
      <alignment vertical="center"/>
    </xf>
    <xf numFmtId="0" fontId="51" fillId="0" borderId="0" xfId="815" applyFont="1" applyFill="1" applyBorder="1" applyAlignment="1">
      <alignment horizontal="center" vertical="center"/>
    </xf>
    <xf numFmtId="168" fontId="51" fillId="0" borderId="0" xfId="815" applyNumberFormat="1" applyFont="1" applyFill="1" applyAlignment="1">
      <alignment vertical="center"/>
    </xf>
    <xf numFmtId="170" fontId="51" fillId="0" borderId="0" xfId="815" quotePrefix="1" applyNumberFormat="1" applyFont="1" applyFill="1" applyBorder="1" applyAlignment="1">
      <alignment horizontal="right" vertical="center"/>
    </xf>
    <xf numFmtId="43" fontId="51" fillId="0" borderId="0" xfId="303" applyFont="1" applyFill="1" applyBorder="1" applyAlignment="1">
      <alignment vertical="center"/>
    </xf>
    <xf numFmtId="0" fontId="51" fillId="0" borderId="0" xfId="815" applyNumberFormat="1" applyFont="1" applyFill="1" applyBorder="1" applyAlignment="1">
      <alignment vertical="center"/>
    </xf>
    <xf numFmtId="43" fontId="51" fillId="0" borderId="0" xfId="303" applyFont="1" applyFill="1" applyBorder="1" applyAlignment="1">
      <alignment horizontal="right" vertical="center"/>
    </xf>
    <xf numFmtId="181" fontId="51" fillId="0" borderId="0" xfId="815" applyNumberFormat="1" applyFont="1" applyFill="1" applyAlignment="1">
      <alignment vertical="center"/>
    </xf>
    <xf numFmtId="168" fontId="51" fillId="0" borderId="14" xfId="303" applyNumberFormat="1" applyFont="1" applyFill="1" applyBorder="1" applyAlignment="1">
      <alignment horizontal="right" vertical="center"/>
    </xf>
    <xf numFmtId="168" fontId="51" fillId="0" borderId="0" xfId="303" applyNumberFormat="1" applyFont="1" applyFill="1" applyBorder="1" applyAlignment="1">
      <alignment horizontal="right" vertical="center"/>
    </xf>
    <xf numFmtId="168" fontId="51" fillId="0" borderId="15" xfId="303" applyNumberFormat="1" applyFont="1" applyFill="1" applyBorder="1" applyAlignment="1">
      <alignment horizontal="right" vertical="center"/>
    </xf>
    <xf numFmtId="168" fontId="51" fillId="0" borderId="0" xfId="303" quotePrefix="1" applyNumberFormat="1" applyFont="1" applyFill="1" applyAlignment="1">
      <alignment horizontal="right" vertical="center"/>
    </xf>
    <xf numFmtId="178" fontId="51" fillId="0" borderId="14" xfId="303" quotePrefix="1" applyNumberFormat="1" applyFont="1" applyFill="1" applyBorder="1" applyAlignment="1">
      <alignment horizontal="right" vertical="center"/>
    </xf>
    <xf numFmtId="178" fontId="51" fillId="0" borderId="0" xfId="364" applyNumberFormat="1" applyFont="1" applyFill="1" applyBorder="1" applyAlignment="1">
      <alignment horizontal="right" vertical="center"/>
    </xf>
    <xf numFmtId="0" fontId="51" fillId="0" borderId="0" xfId="815" applyFont="1" applyFill="1" applyAlignment="1">
      <alignment horizontal="left" vertical="center" indent="1"/>
    </xf>
    <xf numFmtId="0" fontId="50" fillId="0" borderId="0" xfId="815" applyFont="1" applyFill="1" applyAlignment="1">
      <alignment horizontal="left" vertical="center"/>
    </xf>
    <xf numFmtId="181" fontId="51" fillId="0" borderId="0" xfId="815" applyNumberFormat="1" applyFont="1" applyFill="1" applyBorder="1" applyAlignment="1">
      <alignment vertical="center"/>
    </xf>
    <xf numFmtId="168" fontId="51" fillId="0" borderId="0" xfId="303" quotePrefix="1" applyNumberFormat="1" applyFont="1" applyFill="1" applyBorder="1" applyAlignment="1">
      <alignment horizontal="right" vertical="center"/>
    </xf>
    <xf numFmtId="0" fontId="51" fillId="0" borderId="0" xfId="0" applyFont="1" applyFill="1" applyAlignment="1">
      <alignment horizontal="center" vertical="center" wrapText="1"/>
    </xf>
    <xf numFmtId="168" fontId="51" fillId="0" borderId="16" xfId="303" applyNumberFormat="1" applyFont="1" applyFill="1" applyBorder="1" applyAlignment="1">
      <alignment horizontal="right" vertical="center"/>
    </xf>
    <xf numFmtId="0" fontId="51" fillId="0" borderId="0" xfId="0" applyFont="1" applyFill="1" applyAlignment="1">
      <alignment vertical="center" wrapText="1"/>
    </xf>
    <xf numFmtId="168" fontId="51" fillId="0" borderId="0" xfId="360" applyNumberFormat="1" applyFont="1" applyFill="1" applyAlignment="1">
      <alignment vertical="center"/>
    </xf>
    <xf numFmtId="170" fontId="51" fillId="0" borderId="0" xfId="360" applyNumberFormat="1" applyFont="1" applyFill="1" applyAlignment="1">
      <alignment vertical="center"/>
    </xf>
    <xf numFmtId="170" fontId="50" fillId="0" borderId="0" xfId="360" applyNumberFormat="1" applyFont="1" applyFill="1" applyBorder="1" applyAlignment="1">
      <alignment horizontal="right" vertical="center"/>
    </xf>
    <xf numFmtId="170" fontId="51" fillId="0" borderId="0" xfId="360" applyNumberFormat="1" applyFont="1" applyFill="1" applyBorder="1" applyAlignment="1">
      <alignment vertical="center"/>
    </xf>
    <xf numFmtId="169" fontId="50" fillId="0" borderId="0" xfId="360" quotePrefix="1" applyNumberFormat="1" applyFont="1" applyFill="1" applyBorder="1" applyAlignment="1">
      <alignment horizontal="center" vertical="top" wrapText="1"/>
    </xf>
    <xf numFmtId="169" fontId="50" fillId="0" borderId="0" xfId="360" applyNumberFormat="1" applyFont="1" applyFill="1" applyBorder="1" applyAlignment="1">
      <alignment horizontal="center" vertical="top" wrapText="1"/>
    </xf>
    <xf numFmtId="0" fontId="50" fillId="0" borderId="0" xfId="364" quotePrefix="1" applyNumberFormat="1" applyFont="1" applyFill="1" applyBorder="1" applyAlignment="1">
      <alignment horizontal="center" vertical="center"/>
    </xf>
    <xf numFmtId="169" fontId="51" fillId="0" borderId="0" xfId="815" applyNumberFormat="1" applyFont="1" applyFill="1" applyAlignment="1">
      <alignment horizontal="left" vertical="top" indent="1"/>
    </xf>
    <xf numFmtId="177" fontId="50" fillId="0" borderId="0" xfId="672" applyNumberFormat="1" applyFont="1" applyFill="1" applyAlignment="1">
      <alignment horizontal="center" vertical="center"/>
    </xf>
    <xf numFmtId="170" fontId="51" fillId="0" borderId="0" xfId="815" applyNumberFormat="1" applyFont="1" applyFill="1" applyBorder="1" applyAlignment="1">
      <alignment horizontal="center" vertical="center"/>
    </xf>
    <xf numFmtId="168" fontId="50" fillId="0" borderId="0" xfId="360" applyNumberFormat="1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/>
    </xf>
    <xf numFmtId="0" fontId="50" fillId="0" borderId="14" xfId="360" applyNumberFormat="1" applyFont="1" applyFill="1" applyBorder="1" applyAlignment="1">
      <alignment horizontal="center" vertical="center" wrapText="1"/>
    </xf>
    <xf numFmtId="0" fontId="50" fillId="0" borderId="4" xfId="364" quotePrefix="1" applyNumberFormat="1" applyFont="1" applyFill="1" applyBorder="1" applyAlignment="1">
      <alignment horizontal="center" vertical="center"/>
    </xf>
    <xf numFmtId="177" fontId="50" fillId="0" borderId="14" xfId="672" applyNumberFormat="1" applyFont="1" applyFill="1" applyBorder="1" applyAlignment="1">
      <alignment horizontal="center" vertical="center"/>
    </xf>
    <xf numFmtId="0" fontId="50" fillId="0" borderId="4" xfId="364" applyNumberFormat="1" applyFont="1" applyFill="1" applyBorder="1" applyAlignment="1">
      <alignment horizontal="center" vertical="center"/>
    </xf>
    <xf numFmtId="0" fontId="50" fillId="0" borderId="4" xfId="815" applyNumberFormat="1" applyFont="1" applyFill="1" applyBorder="1" applyAlignment="1">
      <alignment horizontal="center" vertical="center"/>
    </xf>
    <xf numFmtId="177" fontId="50" fillId="0" borderId="0" xfId="672" applyNumberFormat="1" applyFont="1" applyFill="1" applyBorder="1" applyAlignment="1">
      <alignment horizontal="center" vertical="center"/>
    </xf>
    <xf numFmtId="169" fontId="51" fillId="0" borderId="14" xfId="815" applyNumberFormat="1" applyFont="1" applyFill="1" applyBorder="1" applyAlignment="1">
      <alignment vertical="center"/>
    </xf>
    <xf numFmtId="169" fontId="51" fillId="0" borderId="0" xfId="815" applyNumberFormat="1" applyFont="1" applyFill="1" applyAlignment="1">
      <alignment horizontal="left" vertical="top" indent="2"/>
    </xf>
    <xf numFmtId="169" fontId="51" fillId="0" borderId="0" xfId="815" applyNumberFormat="1" applyFont="1" applyFill="1" applyBorder="1" applyAlignment="1">
      <alignment horizontal="left" vertical="top" indent="2"/>
    </xf>
    <xf numFmtId="0" fontId="52" fillId="0" borderId="0" xfId="815" applyFont="1" applyFill="1" applyBorder="1" applyAlignment="1">
      <alignment vertical="center"/>
    </xf>
    <xf numFmtId="169" fontId="50" fillId="0" borderId="0" xfId="815" applyNumberFormat="1" applyFont="1" applyFill="1" applyBorder="1" applyAlignment="1">
      <alignment horizontal="center" vertical="center" wrapText="1"/>
    </xf>
    <xf numFmtId="169" fontId="51" fillId="0" borderId="0" xfId="815" applyNumberFormat="1" applyFont="1" applyFill="1" applyBorder="1" applyAlignment="1">
      <alignment horizontal="justify" vertical="center" wrapText="1"/>
    </xf>
    <xf numFmtId="170" fontId="50" fillId="0" borderId="0" xfId="815" applyNumberFormat="1" applyFont="1" applyFill="1" applyBorder="1" applyAlignment="1">
      <alignment vertical="center" wrapText="1"/>
    </xf>
    <xf numFmtId="170" fontId="50" fillId="0" borderId="0" xfId="815" applyNumberFormat="1" applyFont="1" applyFill="1" applyBorder="1" applyAlignment="1">
      <alignment horizontal="right" vertical="center" wrapText="1"/>
    </xf>
    <xf numFmtId="170" fontId="50" fillId="0" borderId="0" xfId="815" applyNumberFormat="1" applyFont="1" applyFill="1" applyBorder="1" applyAlignment="1">
      <alignment horizontal="center" wrapText="1"/>
    </xf>
    <xf numFmtId="170" fontId="50" fillId="0" borderId="0" xfId="815" applyNumberFormat="1" applyFont="1" applyFill="1" applyBorder="1" applyAlignment="1">
      <alignment horizontal="center" vertical="center" wrapText="1"/>
    </xf>
    <xf numFmtId="169" fontId="51" fillId="0" borderId="0" xfId="815" applyNumberFormat="1" applyFont="1" applyFill="1" applyAlignment="1">
      <alignment horizontal="justify" vertical="center" wrapText="1"/>
    </xf>
    <xf numFmtId="170" fontId="50" fillId="0" borderId="14" xfId="815" applyNumberFormat="1" applyFont="1" applyFill="1" applyBorder="1" applyAlignment="1">
      <alignment horizontal="center" vertical="center" wrapText="1"/>
    </xf>
    <xf numFmtId="169" fontId="50" fillId="0" borderId="0" xfId="815" applyNumberFormat="1" applyFont="1" applyFill="1" applyBorder="1" applyAlignment="1">
      <alignment vertical="center" wrapText="1"/>
    </xf>
    <xf numFmtId="169" fontId="50" fillId="0" borderId="0" xfId="815" applyNumberFormat="1" applyFont="1" applyFill="1" applyBorder="1" applyAlignment="1">
      <alignment horizontal="left" vertical="center" wrapText="1"/>
    </xf>
    <xf numFmtId="169" fontId="51" fillId="0" borderId="0" xfId="815" applyNumberFormat="1" applyFont="1" applyFill="1" applyAlignment="1">
      <alignment horizontal="center" vertical="center" wrapText="1"/>
    </xf>
    <xf numFmtId="169" fontId="50" fillId="0" borderId="0" xfId="815" applyNumberFormat="1" applyFont="1" applyFill="1" applyAlignment="1">
      <alignment horizontal="left" vertical="center" wrapText="1"/>
    </xf>
    <xf numFmtId="180" fontId="51" fillId="0" borderId="0" xfId="669" applyNumberFormat="1" applyFont="1" applyFill="1" applyBorder="1" applyAlignment="1">
      <alignment horizontal="center" vertical="center"/>
    </xf>
    <xf numFmtId="37" fontId="51" fillId="0" borderId="0" xfId="669" applyNumberFormat="1" applyFont="1" applyFill="1" applyBorder="1" applyAlignment="1">
      <alignment horizontal="right" vertical="center"/>
    </xf>
    <xf numFmtId="180" fontId="51" fillId="0" borderId="0" xfId="669" applyNumberFormat="1" applyFont="1" applyFill="1" applyBorder="1" applyAlignment="1">
      <alignment vertical="center"/>
    </xf>
    <xf numFmtId="179" fontId="51" fillId="0" borderId="0" xfId="815" applyNumberFormat="1" applyFont="1" applyFill="1" applyBorder="1" applyAlignment="1">
      <alignment horizontal="right" vertical="center"/>
    </xf>
    <xf numFmtId="169" fontId="51" fillId="0" borderId="0" xfId="815" applyNumberFormat="1" applyFont="1" applyFill="1" applyBorder="1" applyAlignment="1">
      <alignment horizontal="left" vertical="center" wrapText="1"/>
    </xf>
    <xf numFmtId="170" fontId="51" fillId="0" borderId="0" xfId="815" applyNumberFormat="1" applyFont="1" applyFill="1" applyBorder="1" applyAlignment="1">
      <alignment horizontal="right" vertical="center" wrapText="1"/>
    </xf>
    <xf numFmtId="0" fontId="51" fillId="0" borderId="0" xfId="815" applyNumberFormat="1" applyFont="1" applyFill="1" applyBorder="1" applyAlignment="1">
      <alignment vertical="center" wrapText="1"/>
    </xf>
    <xf numFmtId="169" fontId="54" fillId="0" borderId="0" xfId="815" applyNumberFormat="1" applyFont="1" applyFill="1" applyBorder="1" applyAlignment="1">
      <alignment horizontal="center" vertical="center" wrapText="1"/>
    </xf>
    <xf numFmtId="170" fontId="50" fillId="0" borderId="0" xfId="815" applyNumberFormat="1" applyFont="1" applyFill="1" applyAlignment="1">
      <alignment horizontal="center" vertical="center" wrapText="1"/>
    </xf>
    <xf numFmtId="170" fontId="50" fillId="0" borderId="0" xfId="815" applyNumberFormat="1" applyFont="1" applyFill="1" applyAlignment="1">
      <alignment horizontal="right" vertical="center" wrapText="1"/>
    </xf>
    <xf numFmtId="169" fontId="50" fillId="0" borderId="0" xfId="815" applyNumberFormat="1" applyFont="1" applyFill="1" applyAlignment="1">
      <alignment horizontal="center" vertical="center" wrapText="1"/>
    </xf>
    <xf numFmtId="37" fontId="50" fillId="0" borderId="0" xfId="815" applyNumberFormat="1" applyFont="1" applyFill="1" applyBorder="1" applyAlignment="1">
      <alignment vertical="center"/>
    </xf>
    <xf numFmtId="181" fontId="50" fillId="0" borderId="0" xfId="815" applyNumberFormat="1" applyFont="1" applyFill="1" applyBorder="1" applyAlignment="1">
      <alignment vertical="center"/>
    </xf>
    <xf numFmtId="181" fontId="51" fillId="0" borderId="16" xfId="815" applyNumberFormat="1" applyFont="1" applyFill="1" applyBorder="1" applyAlignment="1">
      <alignment horizontal="right" vertical="center"/>
    </xf>
    <xf numFmtId="181" fontId="51" fillId="0" borderId="0" xfId="815" applyNumberFormat="1" applyFont="1" applyFill="1" applyBorder="1" applyAlignment="1">
      <alignment horizontal="right" vertical="center"/>
    </xf>
    <xf numFmtId="168" fontId="51" fillId="0" borderId="0" xfId="815" applyNumberFormat="1" applyFont="1" applyFill="1" applyBorder="1" applyAlignment="1">
      <alignment horizontal="right" vertical="center"/>
    </xf>
    <xf numFmtId="43" fontId="51" fillId="0" borderId="0" xfId="303" applyFont="1" applyFill="1" applyBorder="1" applyAlignment="1">
      <alignment horizontal="right" vertical="center" wrapText="1"/>
    </xf>
    <xf numFmtId="169" fontId="51" fillId="0" borderId="0" xfId="815" applyNumberFormat="1" applyFont="1" applyFill="1" applyBorder="1" applyAlignment="1">
      <alignment horizontal="left" vertical="center"/>
    </xf>
    <xf numFmtId="169" fontId="50" fillId="0" borderId="14" xfId="815" applyNumberFormat="1" applyFont="1" applyFill="1" applyBorder="1" applyAlignment="1">
      <alignment horizontal="center" vertical="center"/>
    </xf>
    <xf numFmtId="168" fontId="51" fillId="0" borderId="0" xfId="360" applyNumberFormat="1" applyFont="1" applyFill="1" applyAlignment="1">
      <alignment horizontal="right" vertical="center"/>
    </xf>
    <xf numFmtId="168" fontId="81" fillId="0" borderId="0" xfId="303" applyNumberFormat="1" applyFont="1" applyFill="1" applyBorder="1" applyAlignment="1">
      <alignment horizontal="right" vertical="center"/>
    </xf>
    <xf numFmtId="184" fontId="51" fillId="0" borderId="0" xfId="364" applyNumberFormat="1" applyFont="1" applyFill="1" applyBorder="1" applyAlignment="1">
      <alignment horizontal="center" vertical="center"/>
    </xf>
    <xf numFmtId="170" fontId="50" fillId="0" borderId="0" xfId="364" applyNumberFormat="1" applyFont="1" applyFill="1" applyBorder="1" applyAlignment="1">
      <alignment horizontal="center" vertical="center"/>
    </xf>
    <xf numFmtId="169" fontId="55" fillId="0" borderId="0" xfId="815" applyNumberFormat="1" applyFont="1" applyFill="1" applyAlignment="1">
      <alignment horizontal="left" vertical="center" wrapText="1"/>
    </xf>
    <xf numFmtId="178" fontId="51" fillId="0" borderId="0" xfId="303" quotePrefix="1" applyNumberFormat="1" applyFont="1" applyFill="1" applyBorder="1" applyAlignment="1">
      <alignment horizontal="right" vertical="center"/>
    </xf>
    <xf numFmtId="181" fontId="51" fillId="0" borderId="16" xfId="669" applyNumberFormat="1" applyFont="1" applyFill="1" applyBorder="1" applyAlignment="1">
      <alignment horizontal="center" vertical="center"/>
    </xf>
    <xf numFmtId="168" fontId="50" fillId="0" borderId="0" xfId="815" applyNumberFormat="1" applyFont="1" applyFill="1" applyBorder="1" applyAlignment="1">
      <alignment horizontal="right" vertical="center"/>
    </xf>
    <xf numFmtId="168" fontId="51" fillId="0" borderId="0" xfId="815" applyNumberFormat="1" applyFont="1" applyFill="1" applyAlignment="1">
      <alignment horizontal="right" vertical="center"/>
    </xf>
    <xf numFmtId="168" fontId="51" fillId="0" borderId="0" xfId="364" applyNumberFormat="1" applyFont="1" applyFill="1" applyBorder="1" applyAlignment="1">
      <alignment horizontal="right" vertical="center"/>
    </xf>
    <xf numFmtId="168" fontId="51" fillId="0" borderId="0" xfId="364" applyNumberFormat="1" applyFont="1" applyFill="1" applyAlignment="1">
      <alignment horizontal="right" vertical="center"/>
    </xf>
    <xf numFmtId="168" fontId="51" fillId="0" borderId="14" xfId="364" applyNumberFormat="1" applyFont="1" applyFill="1" applyBorder="1" applyAlignment="1">
      <alignment horizontal="right" vertical="center"/>
    </xf>
    <xf numFmtId="168" fontId="52" fillId="0" borderId="0" xfId="815" applyNumberFormat="1" applyFont="1" applyFill="1" applyBorder="1" applyAlignment="1">
      <alignment vertical="center"/>
    </xf>
    <xf numFmtId="168" fontId="51" fillId="0" borderId="4" xfId="364" applyNumberFormat="1" applyFont="1" applyFill="1" applyBorder="1" applyAlignment="1">
      <alignment horizontal="right" vertical="center"/>
    </xf>
    <xf numFmtId="168" fontId="51" fillId="0" borderId="4" xfId="815" applyNumberFormat="1" applyFont="1" applyFill="1" applyBorder="1" applyAlignment="1">
      <alignment horizontal="right" vertical="center"/>
    </xf>
    <xf numFmtId="168" fontId="51" fillId="0" borderId="0" xfId="364" quotePrefix="1" applyNumberFormat="1" applyFont="1" applyFill="1" applyAlignment="1">
      <alignment horizontal="right" vertical="center"/>
    </xf>
    <xf numFmtId="168" fontId="51" fillId="0" borderId="0" xfId="364" quotePrefix="1" applyNumberFormat="1" applyFont="1" applyFill="1" applyBorder="1" applyAlignment="1">
      <alignment horizontal="right" vertical="center"/>
    </xf>
    <xf numFmtId="168" fontId="51" fillId="0" borderId="14" xfId="364" quotePrefix="1" applyNumberFormat="1" applyFont="1" applyFill="1" applyBorder="1" applyAlignment="1">
      <alignment horizontal="right" vertical="center"/>
    </xf>
    <xf numFmtId="168" fontId="51" fillId="0" borderId="4" xfId="364" quotePrefix="1" applyNumberFormat="1" applyFont="1" applyFill="1" applyBorder="1" applyAlignment="1">
      <alignment horizontal="right" vertical="center"/>
    </xf>
    <xf numFmtId="168" fontId="51" fillId="0" borderId="0" xfId="360" quotePrefix="1" applyNumberFormat="1" applyFont="1" applyFill="1" applyBorder="1" applyAlignment="1">
      <alignment horizontal="right" vertical="center"/>
    </xf>
    <xf numFmtId="168" fontId="51" fillId="0" borderId="14" xfId="360" quotePrefix="1" applyNumberFormat="1" applyFont="1" applyFill="1" applyBorder="1" applyAlignment="1">
      <alignment horizontal="right" vertical="center"/>
    </xf>
    <xf numFmtId="168" fontId="51" fillId="0" borderId="16" xfId="364" quotePrefix="1" applyNumberFormat="1" applyFont="1" applyFill="1" applyBorder="1" applyAlignment="1">
      <alignment horizontal="right" vertical="center"/>
    </xf>
    <xf numFmtId="168" fontId="51" fillId="0" borderId="0" xfId="303" quotePrefix="1" applyNumberFormat="1" applyFont="1" applyFill="1" applyAlignment="1">
      <alignment horizontal="center" vertical="center"/>
    </xf>
    <xf numFmtId="168" fontId="51" fillId="0" borderId="15" xfId="815" applyNumberFormat="1" applyFont="1" applyFill="1" applyBorder="1" applyAlignment="1">
      <alignment horizontal="right" vertical="center"/>
    </xf>
    <xf numFmtId="168" fontId="51" fillId="0" borderId="15" xfId="364" applyNumberFormat="1" applyFont="1" applyFill="1" applyBorder="1" applyAlignment="1">
      <alignment horizontal="right" vertical="center"/>
    </xf>
    <xf numFmtId="43" fontId="51" fillId="0" borderId="0" xfId="303" applyFont="1" applyFill="1" applyAlignment="1">
      <alignment horizontal="center" vertical="center"/>
    </xf>
    <xf numFmtId="43" fontId="51" fillId="0" borderId="0" xfId="303" applyFont="1" applyFill="1" applyBorder="1" applyAlignment="1">
      <alignment horizontal="center" vertical="center"/>
    </xf>
    <xf numFmtId="168" fontId="51" fillId="0" borderId="0" xfId="360" applyNumberFormat="1" applyFont="1" applyFill="1" applyBorder="1" applyAlignment="1">
      <alignment vertical="center"/>
    </xf>
    <xf numFmtId="37" fontId="51" fillId="0" borderId="0" xfId="815" applyNumberFormat="1" applyFont="1" applyFill="1" applyAlignment="1">
      <alignment horizontal="right" vertical="center"/>
    </xf>
    <xf numFmtId="171" fontId="51" fillId="0" borderId="0" xfId="624" applyNumberFormat="1" applyFont="1" applyFill="1" applyBorder="1" applyAlignment="1">
      <alignment horizontal="right" vertical="center"/>
    </xf>
    <xf numFmtId="183" fontId="51" fillId="0" borderId="0" xfId="669" applyNumberFormat="1" applyFont="1" applyFill="1" applyBorder="1" applyAlignment="1">
      <alignment horizontal="center" vertical="center"/>
    </xf>
    <xf numFmtId="43" fontId="51" fillId="0" borderId="0" xfId="364" applyFont="1" applyFill="1" applyBorder="1" applyAlignment="1">
      <alignment vertical="top"/>
    </xf>
    <xf numFmtId="37" fontId="51" fillId="0" borderId="0" xfId="738" applyNumberFormat="1" applyFont="1" applyFill="1" applyBorder="1" applyAlignment="1">
      <alignment horizontal="right" vertical="center"/>
    </xf>
    <xf numFmtId="43" fontId="51" fillId="0" borderId="0" xfId="303" applyNumberFormat="1" applyFont="1" applyFill="1" applyBorder="1" applyAlignment="1">
      <alignment horizontal="right" vertical="center"/>
    </xf>
    <xf numFmtId="43" fontId="51" fillId="0" borderId="16" xfId="303" applyNumberFormat="1" applyFont="1" applyFill="1" applyBorder="1" applyAlignment="1">
      <alignment horizontal="right" vertical="center"/>
    </xf>
    <xf numFmtId="168" fontId="51" fillId="0" borderId="14" xfId="303" quotePrefix="1" applyNumberFormat="1" applyFont="1" applyFill="1" applyBorder="1" applyAlignment="1">
      <alignment horizontal="right" vertical="center"/>
    </xf>
    <xf numFmtId="178" fontId="51" fillId="0" borderId="0" xfId="815" applyNumberFormat="1" applyFont="1" applyFill="1" applyBorder="1" applyAlignment="1">
      <alignment horizontal="right" vertical="center"/>
    </xf>
    <xf numFmtId="168" fontId="51" fillId="0" borderId="4" xfId="303" applyNumberFormat="1" applyFont="1" applyFill="1" applyBorder="1" applyAlignment="1">
      <alignment horizontal="right" vertical="center"/>
    </xf>
    <xf numFmtId="168" fontId="51" fillId="0" borderId="0" xfId="303" applyNumberFormat="1" applyFont="1" applyFill="1" applyAlignment="1">
      <alignment horizontal="right" vertical="center"/>
    </xf>
    <xf numFmtId="178" fontId="51" fillId="0" borderId="0" xfId="364" applyNumberFormat="1" applyFont="1" applyFill="1" applyBorder="1" applyAlignment="1">
      <alignment horizontal="center" vertical="center"/>
    </xf>
    <xf numFmtId="182" fontId="51" fillId="0" borderId="14" xfId="364" applyNumberFormat="1" applyFont="1" applyFill="1" applyBorder="1" applyAlignment="1">
      <alignment horizontal="center" vertical="center"/>
    </xf>
    <xf numFmtId="170" fontId="51" fillId="0" borderId="0" xfId="815" applyNumberFormat="1" applyFont="1" applyFill="1" applyAlignment="1">
      <alignment horizontal="right" vertical="top"/>
    </xf>
    <xf numFmtId="37" fontId="51" fillId="0" borderId="0" xfId="303" applyNumberFormat="1" applyFont="1" applyFill="1" applyBorder="1" applyAlignment="1">
      <alignment horizontal="right" vertical="center"/>
    </xf>
    <xf numFmtId="170" fontId="51" fillId="0" borderId="0" xfId="815" applyNumberFormat="1" applyFont="1" applyFill="1" applyBorder="1" applyAlignment="1">
      <alignment horizontal="right" vertical="top"/>
    </xf>
    <xf numFmtId="170" fontId="51" fillId="0" borderId="4" xfId="815" applyNumberFormat="1" applyFont="1" applyFill="1" applyBorder="1" applyAlignment="1">
      <alignment horizontal="right" vertical="top"/>
    </xf>
    <xf numFmtId="179" fontId="51" fillId="0" borderId="0" xfId="364" applyNumberFormat="1" applyFont="1" applyFill="1" applyBorder="1" applyAlignment="1">
      <alignment horizontal="right" vertical="center"/>
    </xf>
    <xf numFmtId="168" fontId="51" fillId="0" borderId="14" xfId="815" applyNumberFormat="1" applyFont="1" applyFill="1" applyBorder="1" applyAlignment="1">
      <alignment horizontal="right" vertical="center"/>
    </xf>
    <xf numFmtId="168" fontId="51" fillId="0" borderId="16" xfId="815" applyNumberFormat="1" applyFont="1" applyFill="1" applyBorder="1" applyAlignment="1">
      <alignment horizontal="right" vertical="center"/>
    </xf>
    <xf numFmtId="168" fontId="51" fillId="0" borderId="0" xfId="815" applyNumberFormat="1" applyFont="1" applyFill="1" applyBorder="1" applyAlignment="1">
      <alignment horizontal="left" vertical="center" indent="2"/>
    </xf>
    <xf numFmtId="168" fontId="51" fillId="0" borderId="16" xfId="364" applyNumberFormat="1" applyFont="1" applyFill="1" applyBorder="1" applyAlignment="1">
      <alignment horizontal="right" vertical="center"/>
    </xf>
    <xf numFmtId="168" fontId="50" fillId="0" borderId="0" xfId="364" applyNumberFormat="1" applyFont="1" applyFill="1" applyBorder="1" applyAlignment="1">
      <alignment horizontal="right" vertical="center"/>
    </xf>
    <xf numFmtId="178" fontId="51" fillId="0" borderId="0" xfId="364" quotePrefix="1" applyNumberFormat="1" applyFont="1" applyFill="1" applyAlignment="1">
      <alignment horizontal="right" vertical="center"/>
    </xf>
    <xf numFmtId="179" fontId="51" fillId="0" borderId="14" xfId="364" applyNumberFormat="1" applyFont="1" applyFill="1" applyBorder="1" applyAlignment="1">
      <alignment horizontal="right" vertical="center"/>
    </xf>
    <xf numFmtId="179" fontId="51" fillId="0" borderId="4" xfId="364" applyNumberFormat="1" applyFont="1" applyFill="1" applyBorder="1" applyAlignment="1">
      <alignment horizontal="right" vertical="center"/>
    </xf>
    <xf numFmtId="0" fontId="51" fillId="0" borderId="0" xfId="815" applyFont="1" applyAlignment="1">
      <alignment horizontal="left" vertical="center" indent="2"/>
    </xf>
    <xf numFmtId="182" fontId="51" fillId="0" borderId="0" xfId="303" quotePrefix="1" applyNumberFormat="1" applyFont="1" applyFill="1" applyBorder="1" applyAlignment="1">
      <alignment horizontal="right" vertical="center"/>
    </xf>
    <xf numFmtId="178" fontId="51" fillId="0" borderId="14" xfId="815" applyNumberFormat="1" applyFont="1" applyFill="1" applyBorder="1" applyAlignment="1">
      <alignment horizontal="right" vertical="center"/>
    </xf>
    <xf numFmtId="169" fontId="50" fillId="0" borderId="0" xfId="815" applyNumberFormat="1" applyFont="1" applyAlignment="1">
      <alignment vertical="top"/>
    </xf>
    <xf numFmtId="169" fontId="51" fillId="0" borderId="0" xfId="815" applyNumberFormat="1" applyFont="1" applyAlignment="1">
      <alignment horizontal="left" vertical="top" indent="2"/>
    </xf>
    <xf numFmtId="169" fontId="51" fillId="0" borderId="0" xfId="815" applyNumberFormat="1" applyFont="1" applyAlignment="1">
      <alignment horizontal="left" vertical="top" indent="3"/>
    </xf>
    <xf numFmtId="3" fontId="82" fillId="0" borderId="0" xfId="0" applyNumberFormat="1" applyFont="1" applyAlignment="1">
      <alignment horizontal="right" vertical="center" wrapText="1"/>
    </xf>
    <xf numFmtId="0" fontId="51" fillId="0" borderId="0" xfId="815" applyFont="1" applyAlignment="1">
      <alignment horizontal="left" vertical="center" indent="3"/>
    </xf>
    <xf numFmtId="168" fontId="51" fillId="0" borderId="0" xfId="360" applyNumberFormat="1" applyFont="1" applyFill="1" applyBorder="1" applyAlignment="1">
      <alignment horizontal="right" vertical="center"/>
    </xf>
    <xf numFmtId="181" fontId="51" fillId="0" borderId="0" xfId="669" applyNumberFormat="1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50" fillId="0" borderId="14" xfId="0" applyFont="1" applyFill="1" applyBorder="1" applyAlignment="1">
      <alignment horizontal="right" vertical="center"/>
    </xf>
    <xf numFmtId="168" fontId="50" fillId="0" borderId="14" xfId="360" applyNumberFormat="1" applyFont="1" applyFill="1" applyBorder="1" applyAlignment="1">
      <alignment horizontal="center" vertical="center"/>
    </xf>
    <xf numFmtId="0" fontId="50" fillId="0" borderId="14" xfId="0" applyFont="1" applyFill="1" applyBorder="1" applyAlignment="1">
      <alignment horizontal="center" vertical="center"/>
    </xf>
    <xf numFmtId="0" fontId="52" fillId="0" borderId="0" xfId="815" applyFont="1" applyFill="1" applyBorder="1" applyAlignment="1">
      <alignment horizontal="center" vertical="center"/>
    </xf>
    <xf numFmtId="0" fontId="52" fillId="0" borderId="0" xfId="815" applyFont="1" applyFill="1" applyBorder="1" applyAlignment="1">
      <alignment horizontal="center" vertical="top"/>
    </xf>
    <xf numFmtId="169" fontId="52" fillId="0" borderId="0" xfId="815" applyNumberFormat="1" applyFont="1" applyFill="1" applyBorder="1" applyAlignment="1">
      <alignment horizontal="center" vertical="center"/>
    </xf>
    <xf numFmtId="169" fontId="52" fillId="0" borderId="0" xfId="815" quotePrefix="1" applyNumberFormat="1" applyFont="1" applyFill="1" applyBorder="1" applyAlignment="1">
      <alignment horizontal="center" vertical="center"/>
    </xf>
    <xf numFmtId="0" fontId="50" fillId="0" borderId="14" xfId="815" applyFont="1" applyFill="1" applyBorder="1" applyAlignment="1">
      <alignment horizontal="right" vertical="center"/>
    </xf>
    <xf numFmtId="0" fontId="51" fillId="0" borderId="14" xfId="815" applyFont="1" applyFill="1" applyBorder="1" applyAlignment="1">
      <alignment horizontal="right" vertical="center"/>
    </xf>
    <xf numFmtId="169" fontId="50" fillId="0" borderId="14" xfId="815" applyNumberFormat="1" applyFont="1" applyFill="1" applyBorder="1" applyAlignment="1">
      <alignment horizontal="center" vertical="center"/>
    </xf>
    <xf numFmtId="169" fontId="50" fillId="56" borderId="4" xfId="815" applyNumberFormat="1" applyFont="1" applyFill="1" applyBorder="1" applyAlignment="1">
      <alignment horizontal="center" vertical="center"/>
    </xf>
    <xf numFmtId="170" fontId="50" fillId="0" borderId="4" xfId="815" applyNumberFormat="1" applyFont="1" applyFill="1" applyBorder="1" applyAlignment="1">
      <alignment horizontal="center" vertical="center" wrapText="1"/>
    </xf>
    <xf numFmtId="169" fontId="52" fillId="0" borderId="14" xfId="815" applyNumberFormat="1" applyFont="1" applyFill="1" applyBorder="1" applyAlignment="1">
      <alignment horizontal="right" vertical="center"/>
    </xf>
    <xf numFmtId="170" fontId="50" fillId="0" borderId="4" xfId="815" applyNumberFormat="1" applyFont="1" applyFill="1" applyBorder="1" applyAlignment="1">
      <alignment horizontal="center" wrapText="1"/>
    </xf>
    <xf numFmtId="169" fontId="50" fillId="0" borderId="14" xfId="815" applyNumberFormat="1" applyFont="1" applyFill="1" applyBorder="1" applyAlignment="1">
      <alignment horizontal="right" vertical="center"/>
    </xf>
    <xf numFmtId="169" fontId="50" fillId="0" borderId="14" xfId="815" applyNumberFormat="1" applyFont="1" applyFill="1" applyBorder="1" applyAlignment="1">
      <alignment horizontal="center" vertical="center" wrapText="1"/>
    </xf>
    <xf numFmtId="170" fontId="50" fillId="0" borderId="14" xfId="364" applyNumberFormat="1" applyFont="1" applyFill="1" applyBorder="1" applyAlignment="1">
      <alignment horizontal="center" vertical="center"/>
    </xf>
    <xf numFmtId="170" fontId="50" fillId="0" borderId="14" xfId="815" applyNumberFormat="1" applyFont="1" applyFill="1" applyBorder="1" applyAlignment="1">
      <alignment horizontal="center" vertical="center"/>
    </xf>
    <xf numFmtId="0" fontId="52" fillId="0" borderId="0" xfId="815" quotePrefix="1" applyFont="1" applyFill="1" applyBorder="1" applyAlignment="1">
      <alignment horizontal="center" vertical="center"/>
    </xf>
    <xf numFmtId="178" fontId="51" fillId="0" borderId="0" xfId="669" applyNumberFormat="1" applyFont="1" applyFill="1" applyBorder="1" applyAlignment="1">
      <alignment horizontal="center" vertical="center"/>
    </xf>
    <xf numFmtId="185" fontId="51" fillId="0" borderId="0" xfId="669" applyNumberFormat="1" applyFont="1" applyFill="1" applyBorder="1" applyAlignment="1">
      <alignment horizontal="center" vertical="center"/>
    </xf>
    <xf numFmtId="179" fontId="51" fillId="0" borderId="0" xfId="669" applyNumberFormat="1" applyFont="1" applyFill="1" applyBorder="1" applyAlignment="1">
      <alignment horizontal="center" vertical="center"/>
    </xf>
    <xf numFmtId="178" fontId="51" fillId="0" borderId="0" xfId="669" applyNumberFormat="1" applyFont="1" applyFill="1" applyBorder="1" applyAlignment="1">
      <alignment horizontal="right" vertical="center"/>
    </xf>
    <xf numFmtId="178" fontId="51" fillId="0" borderId="16" xfId="669" applyNumberFormat="1" applyFont="1" applyFill="1" applyBorder="1" applyAlignment="1">
      <alignment horizontal="right" vertical="center"/>
    </xf>
    <xf numFmtId="178" fontId="50" fillId="0" borderId="0" xfId="815" applyNumberFormat="1" applyFont="1" applyFill="1" applyBorder="1" applyAlignment="1">
      <alignment horizontal="right" vertical="center"/>
    </xf>
    <xf numFmtId="178" fontId="51" fillId="0" borderId="0" xfId="669" applyNumberFormat="1" applyFont="1" applyFill="1" applyBorder="1" applyAlignment="1">
      <alignment horizontal="left" vertical="center"/>
    </xf>
    <xf numFmtId="178" fontId="51" fillId="0" borderId="14" xfId="669" applyNumberFormat="1" applyFont="1" applyFill="1" applyBorder="1" applyAlignment="1">
      <alignment horizontal="center" vertical="center"/>
    </xf>
    <xf numFmtId="179" fontId="51" fillId="0" borderId="14" xfId="669" applyNumberFormat="1" applyFont="1" applyFill="1" applyBorder="1" applyAlignment="1">
      <alignment horizontal="center" vertical="center"/>
    </xf>
    <xf numFmtId="178" fontId="51" fillId="0" borderId="16" xfId="669" applyNumberFormat="1" applyFont="1" applyFill="1" applyBorder="1" applyAlignment="1">
      <alignment horizontal="center" vertical="center"/>
    </xf>
  </cellXfs>
  <cellStyles count="988">
    <cellStyle name="%" xfId="1"/>
    <cellStyle name="20% - Accent1 2" xfId="2"/>
    <cellStyle name="20% - Accent1 2 2" xfId="3"/>
    <cellStyle name="20% - Accent1 2 2 2" xfId="4"/>
    <cellStyle name="20% - Accent1 2 3" xfId="5"/>
    <cellStyle name="20% - Accent1 2 4" xfId="6"/>
    <cellStyle name="20% - Accent1 2 5" xfId="7"/>
    <cellStyle name="20% - Accent1 3" xfId="8"/>
    <cellStyle name="20% - Accent1 3 2" xfId="9"/>
    <cellStyle name="20% - Accent1 3 2 2" xfId="10"/>
    <cellStyle name="20% - Accent1 3 3" xfId="11"/>
    <cellStyle name="20% - Accent1 4" xfId="12"/>
    <cellStyle name="20% - Accent1 4 2" xfId="13"/>
    <cellStyle name="20% - Accent1 4 2 2" xfId="14"/>
    <cellStyle name="20% - Accent1 4 3" xfId="15"/>
    <cellStyle name="20% - Accent1 5" xfId="16"/>
    <cellStyle name="20% - Accent1 5 2" xfId="17"/>
    <cellStyle name="20% - Accent1 6" xfId="18"/>
    <cellStyle name="20% - Accent1 6 2" xfId="19"/>
    <cellStyle name="20% - Accent1 7" xfId="20"/>
    <cellStyle name="20% - Accent1 8" xfId="21"/>
    <cellStyle name="20% - Accent2 2" xfId="22"/>
    <cellStyle name="20% - Accent2 2 2" xfId="23"/>
    <cellStyle name="20% - Accent2 2 2 2" xfId="24"/>
    <cellStyle name="20% - Accent2 2 3" xfId="25"/>
    <cellStyle name="20% - Accent2 2 4" xfId="26"/>
    <cellStyle name="20% - Accent2 2 5" xfId="27"/>
    <cellStyle name="20% - Accent2 3" xfId="28"/>
    <cellStyle name="20% - Accent2 3 2" xfId="29"/>
    <cellStyle name="20% - Accent2 3 2 2" xfId="30"/>
    <cellStyle name="20% - Accent2 3 3" xfId="31"/>
    <cellStyle name="20% - Accent2 4" xfId="32"/>
    <cellStyle name="20% - Accent2 4 2" xfId="33"/>
    <cellStyle name="20% - Accent2 4 2 2" xfId="34"/>
    <cellStyle name="20% - Accent2 4 3" xfId="35"/>
    <cellStyle name="20% - Accent2 5" xfId="36"/>
    <cellStyle name="20% - Accent2 5 2" xfId="37"/>
    <cellStyle name="20% - Accent2 6" xfId="38"/>
    <cellStyle name="20% - Accent2 6 2" xfId="39"/>
    <cellStyle name="20% - Accent2 7" xfId="40"/>
    <cellStyle name="20% - Accent2 8" xfId="41"/>
    <cellStyle name="20% - Accent3 2" xfId="42"/>
    <cellStyle name="20% - Accent3 2 2" xfId="43"/>
    <cellStyle name="20% - Accent3 2 2 2" xfId="44"/>
    <cellStyle name="20% - Accent3 2 3" xfId="45"/>
    <cellStyle name="20% - Accent3 2 4" xfId="46"/>
    <cellStyle name="20% - Accent3 2 5" xfId="47"/>
    <cellStyle name="20% - Accent3 3" xfId="48"/>
    <cellStyle name="20% - Accent3 3 2" xfId="49"/>
    <cellStyle name="20% - Accent3 3 2 2" xfId="50"/>
    <cellStyle name="20% - Accent3 3 3" xfId="51"/>
    <cellStyle name="20% - Accent3 4" xfId="52"/>
    <cellStyle name="20% - Accent3 4 2" xfId="53"/>
    <cellStyle name="20% - Accent3 4 2 2" xfId="54"/>
    <cellStyle name="20% - Accent3 4 3" xfId="55"/>
    <cellStyle name="20% - Accent3 5" xfId="56"/>
    <cellStyle name="20% - Accent3 5 2" xfId="57"/>
    <cellStyle name="20% - Accent3 6" xfId="58"/>
    <cellStyle name="20% - Accent3 6 2" xfId="59"/>
    <cellStyle name="20% - Accent3 7" xfId="60"/>
    <cellStyle name="20% - Accent3 8" xfId="61"/>
    <cellStyle name="20% - Accent4 2" xfId="62"/>
    <cellStyle name="20% - Accent4 2 2" xfId="63"/>
    <cellStyle name="20% - Accent4 2 2 2" xfId="64"/>
    <cellStyle name="20% - Accent4 2 3" xfId="65"/>
    <cellStyle name="20% - Accent4 2 4" xfId="66"/>
    <cellStyle name="20% - Accent4 2 5" xfId="67"/>
    <cellStyle name="20% - Accent4 3" xfId="68"/>
    <cellStyle name="20% - Accent4 3 2" xfId="69"/>
    <cellStyle name="20% - Accent4 3 2 2" xfId="70"/>
    <cellStyle name="20% - Accent4 3 3" xfId="71"/>
    <cellStyle name="20% - Accent4 4" xfId="72"/>
    <cellStyle name="20% - Accent4 4 2" xfId="73"/>
    <cellStyle name="20% - Accent4 4 2 2" xfId="74"/>
    <cellStyle name="20% - Accent4 4 3" xfId="75"/>
    <cellStyle name="20% - Accent4 5" xfId="76"/>
    <cellStyle name="20% - Accent4 5 2" xfId="77"/>
    <cellStyle name="20% - Accent4 6" xfId="78"/>
    <cellStyle name="20% - Accent4 6 2" xfId="79"/>
    <cellStyle name="20% - Accent4 7" xfId="80"/>
    <cellStyle name="20% - Accent4 8" xfId="81"/>
    <cellStyle name="20% - Accent5 2" xfId="82"/>
    <cellStyle name="20% - Accent5 2 2" xfId="83"/>
    <cellStyle name="20% - Accent5 2 2 2" xfId="84"/>
    <cellStyle name="20% - Accent5 2 3" xfId="85"/>
    <cellStyle name="20% - Accent5 2 4" xfId="86"/>
    <cellStyle name="20% - Accent5 2 5" xfId="87"/>
    <cellStyle name="20% - Accent5 3" xfId="88"/>
    <cellStyle name="20% - Accent5 3 2" xfId="89"/>
    <cellStyle name="20% - Accent5 3 2 2" xfId="90"/>
    <cellStyle name="20% - Accent5 3 3" xfId="91"/>
    <cellStyle name="20% - Accent5 4" xfId="92"/>
    <cellStyle name="20% - Accent5 4 2" xfId="93"/>
    <cellStyle name="20% - Accent5 4 2 2" xfId="94"/>
    <cellStyle name="20% - Accent5 4 3" xfId="95"/>
    <cellStyle name="20% - Accent5 5" xfId="96"/>
    <cellStyle name="20% - Accent5 5 2" xfId="97"/>
    <cellStyle name="20% - Accent5 6" xfId="98"/>
    <cellStyle name="20% - Accent5 6 2" xfId="99"/>
    <cellStyle name="20% - Accent5 7" xfId="100"/>
    <cellStyle name="20% - Accent5 8" xfId="101"/>
    <cellStyle name="20% - Accent6 2" xfId="102"/>
    <cellStyle name="20% - Accent6 2 2" xfId="103"/>
    <cellStyle name="20% - Accent6 2 2 2" xfId="104"/>
    <cellStyle name="20% - Accent6 2 3" xfId="105"/>
    <cellStyle name="20% - Accent6 2 4" xfId="106"/>
    <cellStyle name="20% - Accent6 2 5" xfId="107"/>
    <cellStyle name="20% - Accent6 3" xfId="108"/>
    <cellStyle name="20% - Accent6 3 2" xfId="109"/>
    <cellStyle name="20% - Accent6 3 2 2" xfId="110"/>
    <cellStyle name="20% - Accent6 3 3" xfId="111"/>
    <cellStyle name="20% - Accent6 4" xfId="112"/>
    <cellStyle name="20% - Accent6 4 2" xfId="113"/>
    <cellStyle name="20% - Accent6 4 2 2" xfId="114"/>
    <cellStyle name="20% - Accent6 4 3" xfId="115"/>
    <cellStyle name="20% - Accent6 5" xfId="116"/>
    <cellStyle name="20% - Accent6 5 2" xfId="117"/>
    <cellStyle name="20% - Accent6 6" xfId="118"/>
    <cellStyle name="20% - Accent6 6 2" xfId="119"/>
    <cellStyle name="20% - Accent6 7" xfId="120"/>
    <cellStyle name="20% - Accent6 8" xfId="121"/>
    <cellStyle name="40% - Accent1 2" xfId="122"/>
    <cellStyle name="40% - Accent1 2 2" xfId="123"/>
    <cellStyle name="40% - Accent1 2 2 2" xfId="124"/>
    <cellStyle name="40% - Accent1 2 3" xfId="125"/>
    <cellStyle name="40% - Accent1 2 4" xfId="126"/>
    <cellStyle name="40% - Accent1 2 5" xfId="127"/>
    <cellStyle name="40% - Accent1 3" xfId="128"/>
    <cellStyle name="40% - Accent1 3 2" xfId="129"/>
    <cellStyle name="40% - Accent1 3 2 2" xfId="130"/>
    <cellStyle name="40% - Accent1 3 3" xfId="131"/>
    <cellStyle name="40% - Accent1 4" xfId="132"/>
    <cellStyle name="40% - Accent1 4 2" xfId="133"/>
    <cellStyle name="40% - Accent1 4 2 2" xfId="134"/>
    <cellStyle name="40% - Accent1 4 3" xfId="135"/>
    <cellStyle name="40% - Accent1 5" xfId="136"/>
    <cellStyle name="40% - Accent1 5 2" xfId="137"/>
    <cellStyle name="40% - Accent1 6" xfId="138"/>
    <cellStyle name="40% - Accent1 6 2" xfId="139"/>
    <cellStyle name="40% - Accent1 7" xfId="140"/>
    <cellStyle name="40% - Accent1 8" xfId="141"/>
    <cellStyle name="40% - Accent2 2" xfId="142"/>
    <cellStyle name="40% - Accent2 2 2" xfId="143"/>
    <cellStyle name="40% - Accent2 2 2 2" xfId="144"/>
    <cellStyle name="40% - Accent2 2 3" xfId="145"/>
    <cellStyle name="40% - Accent2 2 4" xfId="146"/>
    <cellStyle name="40% - Accent2 2 5" xfId="147"/>
    <cellStyle name="40% - Accent2 3" xfId="148"/>
    <cellStyle name="40% - Accent2 3 2" xfId="149"/>
    <cellStyle name="40% - Accent2 3 2 2" xfId="150"/>
    <cellStyle name="40% - Accent2 3 3" xfId="151"/>
    <cellStyle name="40% - Accent2 4" xfId="152"/>
    <cellStyle name="40% - Accent2 4 2" xfId="153"/>
    <cellStyle name="40% - Accent2 4 2 2" xfId="154"/>
    <cellStyle name="40% - Accent2 4 3" xfId="155"/>
    <cellStyle name="40% - Accent2 5" xfId="156"/>
    <cellStyle name="40% - Accent2 5 2" xfId="157"/>
    <cellStyle name="40% - Accent2 6" xfId="158"/>
    <cellStyle name="40% - Accent2 6 2" xfId="159"/>
    <cellStyle name="40% - Accent2 7" xfId="160"/>
    <cellStyle name="40% - Accent2 8" xfId="161"/>
    <cellStyle name="40% - Accent3 2" xfId="162"/>
    <cellStyle name="40% - Accent3 2 2" xfId="163"/>
    <cellStyle name="40% - Accent3 2 2 2" xfId="164"/>
    <cellStyle name="40% - Accent3 2 3" xfId="165"/>
    <cellStyle name="40% - Accent3 2 4" xfId="166"/>
    <cellStyle name="40% - Accent3 2 5" xfId="167"/>
    <cellStyle name="40% - Accent3 3" xfId="168"/>
    <cellStyle name="40% - Accent3 3 2" xfId="169"/>
    <cellStyle name="40% - Accent3 3 2 2" xfId="170"/>
    <cellStyle name="40% - Accent3 3 3" xfId="171"/>
    <cellStyle name="40% - Accent3 4" xfId="172"/>
    <cellStyle name="40% - Accent3 4 2" xfId="173"/>
    <cellStyle name="40% - Accent3 4 2 2" xfId="174"/>
    <cellStyle name="40% - Accent3 4 3" xfId="175"/>
    <cellStyle name="40% - Accent3 5" xfId="176"/>
    <cellStyle name="40% - Accent3 5 2" xfId="177"/>
    <cellStyle name="40% - Accent3 6" xfId="178"/>
    <cellStyle name="40% - Accent3 6 2" xfId="179"/>
    <cellStyle name="40% - Accent3 7" xfId="180"/>
    <cellStyle name="40% - Accent3 8" xfId="181"/>
    <cellStyle name="40% - Accent4 2" xfId="182"/>
    <cellStyle name="40% - Accent4 2 2" xfId="183"/>
    <cellStyle name="40% - Accent4 2 2 2" xfId="184"/>
    <cellStyle name="40% - Accent4 2 3" xfId="185"/>
    <cellStyle name="40% - Accent4 2 4" xfId="186"/>
    <cellStyle name="40% - Accent4 2 5" xfId="187"/>
    <cellStyle name="40% - Accent4 3" xfId="188"/>
    <cellStyle name="40% - Accent4 3 2" xfId="189"/>
    <cellStyle name="40% - Accent4 3 2 2" xfId="190"/>
    <cellStyle name="40% - Accent4 3 3" xfId="191"/>
    <cellStyle name="40% - Accent4 4" xfId="192"/>
    <cellStyle name="40% - Accent4 4 2" xfId="193"/>
    <cellStyle name="40% - Accent4 4 2 2" xfId="194"/>
    <cellStyle name="40% - Accent4 4 3" xfId="195"/>
    <cellStyle name="40% - Accent4 5" xfId="196"/>
    <cellStyle name="40% - Accent4 5 2" xfId="197"/>
    <cellStyle name="40% - Accent4 6" xfId="198"/>
    <cellStyle name="40% - Accent4 6 2" xfId="199"/>
    <cellStyle name="40% - Accent4 7" xfId="200"/>
    <cellStyle name="40% - Accent4 8" xfId="201"/>
    <cellStyle name="40% - Accent5 2" xfId="202"/>
    <cellStyle name="40% - Accent5 2 2" xfId="203"/>
    <cellStyle name="40% - Accent5 2 2 2" xfId="204"/>
    <cellStyle name="40% - Accent5 2 3" xfId="205"/>
    <cellStyle name="40% - Accent5 2 4" xfId="206"/>
    <cellStyle name="40% - Accent5 2 5" xfId="207"/>
    <cellStyle name="40% - Accent5 3" xfId="208"/>
    <cellStyle name="40% - Accent5 3 2" xfId="209"/>
    <cellStyle name="40% - Accent5 3 2 2" xfId="210"/>
    <cellStyle name="40% - Accent5 3 3" xfId="211"/>
    <cellStyle name="40% - Accent5 4" xfId="212"/>
    <cellStyle name="40% - Accent5 4 2" xfId="213"/>
    <cellStyle name="40% - Accent5 4 2 2" xfId="214"/>
    <cellStyle name="40% - Accent5 4 3" xfId="215"/>
    <cellStyle name="40% - Accent5 5" xfId="216"/>
    <cellStyle name="40% - Accent5 5 2" xfId="217"/>
    <cellStyle name="40% - Accent5 6" xfId="218"/>
    <cellStyle name="40% - Accent5 6 2" xfId="219"/>
    <cellStyle name="40% - Accent5 7" xfId="220"/>
    <cellStyle name="40% - Accent5 8" xfId="221"/>
    <cellStyle name="40% - Accent6 2" xfId="222"/>
    <cellStyle name="40% - Accent6 2 2" xfId="223"/>
    <cellStyle name="40% - Accent6 2 2 2" xfId="224"/>
    <cellStyle name="40% - Accent6 2 3" xfId="225"/>
    <cellStyle name="40% - Accent6 2 4" xfId="226"/>
    <cellStyle name="40% - Accent6 2 5" xfId="227"/>
    <cellStyle name="40% - Accent6 3" xfId="228"/>
    <cellStyle name="40% - Accent6 3 2" xfId="229"/>
    <cellStyle name="40% - Accent6 3 2 2" xfId="230"/>
    <cellStyle name="40% - Accent6 3 3" xfId="231"/>
    <cellStyle name="40% - Accent6 4" xfId="232"/>
    <cellStyle name="40% - Accent6 4 2" xfId="233"/>
    <cellStyle name="40% - Accent6 4 2 2" xfId="234"/>
    <cellStyle name="40% - Accent6 4 3" xfId="235"/>
    <cellStyle name="40% - Accent6 5" xfId="236"/>
    <cellStyle name="40% - Accent6 5 2" xfId="237"/>
    <cellStyle name="40% - Accent6 6" xfId="238"/>
    <cellStyle name="40% - Accent6 6 2" xfId="239"/>
    <cellStyle name="40% - Accent6 7" xfId="240"/>
    <cellStyle name="40% - Accent6 8" xfId="241"/>
    <cellStyle name="60% - Accent1 2" xfId="242"/>
    <cellStyle name="60% - Accent1 2 2" xfId="243"/>
    <cellStyle name="60% - Accent1 2 3" xfId="244"/>
    <cellStyle name="60% - Accent1 3" xfId="245"/>
    <cellStyle name="60% - Accent2 2" xfId="246"/>
    <cellStyle name="60% - Accent2 2 2" xfId="247"/>
    <cellStyle name="60% - Accent2 2 3" xfId="248"/>
    <cellStyle name="60% - Accent2 3" xfId="249"/>
    <cellStyle name="60% - Accent3 2" xfId="250"/>
    <cellStyle name="60% - Accent3 2 2" xfId="251"/>
    <cellStyle name="60% - Accent3 2 3" xfId="252"/>
    <cellStyle name="60% - Accent3 3" xfId="253"/>
    <cellStyle name="60% - Accent4 2" xfId="254"/>
    <cellStyle name="60% - Accent4 2 2" xfId="255"/>
    <cellStyle name="60% - Accent4 2 3" xfId="256"/>
    <cellStyle name="60% - Accent4 3" xfId="257"/>
    <cellStyle name="60% - Accent5 2" xfId="258"/>
    <cellStyle name="60% - Accent5 2 2" xfId="259"/>
    <cellStyle name="60% - Accent5 2 3" xfId="260"/>
    <cellStyle name="60% - Accent5 3" xfId="261"/>
    <cellStyle name="60% - Accent6 2" xfId="262"/>
    <cellStyle name="60% - Accent6 2 2" xfId="263"/>
    <cellStyle name="60% - Accent6 2 3" xfId="264"/>
    <cellStyle name="60% - Accent6 3" xfId="265"/>
    <cellStyle name="75" xfId="266"/>
    <cellStyle name="Accent1 2" xfId="267"/>
    <cellStyle name="Accent1 2 2" xfId="268"/>
    <cellStyle name="Accent1 2 3" xfId="269"/>
    <cellStyle name="Accent1 3" xfId="270"/>
    <cellStyle name="Accent2 2" xfId="271"/>
    <cellStyle name="Accent2 2 2" xfId="272"/>
    <cellStyle name="Accent2 2 3" xfId="273"/>
    <cellStyle name="Accent2 3" xfId="274"/>
    <cellStyle name="Accent3 2" xfId="275"/>
    <cellStyle name="Accent3 2 2" xfId="276"/>
    <cellStyle name="Accent3 2 3" xfId="277"/>
    <cellStyle name="Accent3 3" xfId="278"/>
    <cellStyle name="Accent4 2" xfId="279"/>
    <cellStyle name="Accent4 2 2" xfId="280"/>
    <cellStyle name="Accent4 2 3" xfId="281"/>
    <cellStyle name="Accent4 3" xfId="282"/>
    <cellStyle name="Accent5 2" xfId="283"/>
    <cellStyle name="Accent5 2 2" xfId="284"/>
    <cellStyle name="Accent5 2 3" xfId="285"/>
    <cellStyle name="Accent5 3" xfId="286"/>
    <cellStyle name="Accent6 2" xfId="287"/>
    <cellStyle name="Accent6 2 2" xfId="288"/>
    <cellStyle name="Accent6 2 3" xfId="289"/>
    <cellStyle name="Accent6 3" xfId="290"/>
    <cellStyle name="Bad 2" xfId="291"/>
    <cellStyle name="Bad 2 2" xfId="292"/>
    <cellStyle name="Bad 2 3" xfId="293"/>
    <cellStyle name="Bad 3" xfId="294"/>
    <cellStyle name="Calculation 2" xfId="295"/>
    <cellStyle name="Calculation 2 2" xfId="296"/>
    <cellStyle name="Calculation 2 3" xfId="297"/>
    <cellStyle name="Calculation 3" xfId="298"/>
    <cellStyle name="Check Cell 2" xfId="299"/>
    <cellStyle name="Check Cell 2 2" xfId="300"/>
    <cellStyle name="Check Cell 2 3" xfId="301"/>
    <cellStyle name="Check Cell 3" xfId="302"/>
    <cellStyle name="Comma" xfId="303" builtinId="3"/>
    <cellStyle name="Comma 10" xfId="304"/>
    <cellStyle name="Comma 10 2" xfId="305"/>
    <cellStyle name="Comma 10 2 2" xfId="306"/>
    <cellStyle name="Comma 10 2 3" xfId="307"/>
    <cellStyle name="Comma 10 3" xfId="308"/>
    <cellStyle name="Comma 10 4" xfId="309"/>
    <cellStyle name="Comma 10 5" xfId="310"/>
    <cellStyle name="Comma 10 6" xfId="311"/>
    <cellStyle name="Comma 10 7" xfId="312"/>
    <cellStyle name="Comma 10 8" xfId="313"/>
    <cellStyle name="Comma 11" xfId="314"/>
    <cellStyle name="Comma 11 2" xfId="315"/>
    <cellStyle name="Comma 11 3" xfId="316"/>
    <cellStyle name="Comma 11 4" xfId="317"/>
    <cellStyle name="Comma 11 5" xfId="318"/>
    <cellStyle name="Comma 11 6" xfId="319"/>
    <cellStyle name="Comma 11 7" xfId="320"/>
    <cellStyle name="Comma 12" xfId="321"/>
    <cellStyle name="Comma 12 2" xfId="322"/>
    <cellStyle name="Comma 12 3" xfId="323"/>
    <cellStyle name="Comma 12 4" xfId="324"/>
    <cellStyle name="Comma 12 5" xfId="325"/>
    <cellStyle name="Comma 12 6" xfId="326"/>
    <cellStyle name="Comma 12 7" xfId="327"/>
    <cellStyle name="Comma 13" xfId="328"/>
    <cellStyle name="Comma 13 2" xfId="329"/>
    <cellStyle name="Comma 13 3" xfId="330"/>
    <cellStyle name="Comma 13 4" xfId="331"/>
    <cellStyle name="Comma 13 5" xfId="332"/>
    <cellStyle name="Comma 13 6" xfId="333"/>
    <cellStyle name="Comma 13 7" xfId="334"/>
    <cellStyle name="Comma 14" xfId="335"/>
    <cellStyle name="Comma 14 2" xfId="336"/>
    <cellStyle name="Comma 14 3" xfId="337"/>
    <cellStyle name="Comma 14 4" xfId="338"/>
    <cellStyle name="Comma 14 5" xfId="339"/>
    <cellStyle name="Comma 14 6" xfId="340"/>
    <cellStyle name="Comma 15" xfId="341"/>
    <cellStyle name="Comma 15 2" xfId="342"/>
    <cellStyle name="Comma 15 3" xfId="343"/>
    <cellStyle name="Comma 15 4" xfId="344"/>
    <cellStyle name="Comma 15 5" xfId="345"/>
    <cellStyle name="Comma 16" xfId="346"/>
    <cellStyle name="Comma 16 2" xfId="347"/>
    <cellStyle name="Comma 16 2 2" xfId="348"/>
    <cellStyle name="Comma 16 3" xfId="349"/>
    <cellStyle name="Comma 16 4" xfId="350"/>
    <cellStyle name="Comma 17" xfId="351"/>
    <cellStyle name="Comma 17 2" xfId="352"/>
    <cellStyle name="Comma 18" xfId="353"/>
    <cellStyle name="Comma 18 2" xfId="354"/>
    <cellStyle name="Comma 19" xfId="355"/>
    <cellStyle name="Comma 19 2" xfId="356"/>
    <cellStyle name="Comma 2" xfId="357"/>
    <cellStyle name="Comma 2 10" xfId="358"/>
    <cellStyle name="Comma 2 11" xfId="359"/>
    <cellStyle name="Comma 2 12" xfId="360"/>
    <cellStyle name="Comma 2 13" xfId="361"/>
    <cellStyle name="Comma 2 2" xfId="362"/>
    <cellStyle name="Comma 2 2 10" xfId="363"/>
    <cellStyle name="Comma 2 2 2" xfId="364"/>
    <cellStyle name="Comma 2 2 2 2" xfId="365"/>
    <cellStyle name="Comma 2 2 2 3" xfId="366"/>
    <cellStyle name="Comma 2 2 2 4" xfId="367"/>
    <cellStyle name="Comma 2 2 2 5" xfId="368"/>
    <cellStyle name="Comma 2 2 2 6" xfId="369"/>
    <cellStyle name="Comma 2 2 3" xfId="370"/>
    <cellStyle name="Comma 2 2 3 2" xfId="371"/>
    <cellStyle name="Comma 2 2 3 3" xfId="372"/>
    <cellStyle name="Comma 2 2 4" xfId="373"/>
    <cellStyle name="Comma 2 2 4 2" xfId="374"/>
    <cellStyle name="Comma 2 2 4 3" xfId="375"/>
    <cellStyle name="Comma 2 2 5" xfId="376"/>
    <cellStyle name="Comma 2 2 5 2" xfId="377"/>
    <cellStyle name="Comma 2 2 5 3" xfId="378"/>
    <cellStyle name="Comma 2 2 6" xfId="379"/>
    <cellStyle name="Comma 2 2 7" xfId="380"/>
    <cellStyle name="Comma 2 2 8" xfId="381"/>
    <cellStyle name="Comma 2 2 9" xfId="382"/>
    <cellStyle name="Comma 2 3" xfId="383"/>
    <cellStyle name="Comma 2 3 10" xfId="384"/>
    <cellStyle name="Comma 2 3 2" xfId="385"/>
    <cellStyle name="Comma 2 3 2 2" xfId="386"/>
    <cellStyle name="Comma 2 3 2 3" xfId="387"/>
    <cellStyle name="Comma 2 3 2 4" xfId="388"/>
    <cellStyle name="Comma 2 3 2 5" xfId="389"/>
    <cellStyle name="Comma 2 3 3" xfId="390"/>
    <cellStyle name="Comma 2 3 4" xfId="391"/>
    <cellStyle name="Comma 2 3 5" xfId="392"/>
    <cellStyle name="Comma 2 3 6" xfId="393"/>
    <cellStyle name="Comma 2 3 7" xfId="394"/>
    <cellStyle name="Comma 2 3 8" xfId="395"/>
    <cellStyle name="Comma 2 3 9" xfId="396"/>
    <cellStyle name="Comma 2 4" xfId="397"/>
    <cellStyle name="Comma 2 4 2" xfId="398"/>
    <cellStyle name="Comma 2 4 3" xfId="399"/>
    <cellStyle name="Comma 2 4 4" xfId="400"/>
    <cellStyle name="Comma 2 5" xfId="401"/>
    <cellStyle name="Comma 2 5 2" xfId="402"/>
    <cellStyle name="Comma 2 5 3" xfId="403"/>
    <cellStyle name="Comma 2 5 4" xfId="404"/>
    <cellStyle name="Comma 2 5 5" xfId="405"/>
    <cellStyle name="Comma 2 6" xfId="406"/>
    <cellStyle name="Comma 2 6 2" xfId="407"/>
    <cellStyle name="Comma 2 6 3" xfId="408"/>
    <cellStyle name="Comma 2 7" xfId="409"/>
    <cellStyle name="Comma 2 7 2" xfId="410"/>
    <cellStyle name="Comma 2 7 3" xfId="411"/>
    <cellStyle name="Comma 2 8" xfId="412"/>
    <cellStyle name="Comma 2 9" xfId="413"/>
    <cellStyle name="Comma 2_Cash Flow_30 Jun 10_final audit" xfId="414"/>
    <cellStyle name="Comma 20" xfId="415"/>
    <cellStyle name="Comma 21" xfId="416"/>
    <cellStyle name="Comma 21 2" xfId="417"/>
    <cellStyle name="Comma 22" xfId="418"/>
    <cellStyle name="Comma 23" xfId="419"/>
    <cellStyle name="Comma 24" xfId="420"/>
    <cellStyle name="Comma 25" xfId="421"/>
    <cellStyle name="Comma 26" xfId="422"/>
    <cellStyle name="Comma 27" xfId="423"/>
    <cellStyle name="Comma 28" xfId="424"/>
    <cellStyle name="Comma 29" xfId="425"/>
    <cellStyle name="Comma 3" xfId="426"/>
    <cellStyle name="Comma 3 10" xfId="427"/>
    <cellStyle name="Comma 3 2" xfId="428"/>
    <cellStyle name="Comma 3 2 2" xfId="429"/>
    <cellStyle name="Comma 3 2 2 2" xfId="430"/>
    <cellStyle name="Comma 3 2 2 3" xfId="431"/>
    <cellStyle name="Comma 3 2 3" xfId="432"/>
    <cellStyle name="Comma 3 2 4" xfId="433"/>
    <cellStyle name="Comma 3 2 5" xfId="434"/>
    <cellStyle name="Comma 3 2 6" xfId="435"/>
    <cellStyle name="Comma 3 2 6 2" xfId="436"/>
    <cellStyle name="Comma 3 2 7" xfId="437"/>
    <cellStyle name="Comma 3 3" xfId="438"/>
    <cellStyle name="Comma 3 3 2" xfId="439"/>
    <cellStyle name="Comma 3 3 3" xfId="440"/>
    <cellStyle name="Comma 3 3 4" xfId="441"/>
    <cellStyle name="Comma 3 3 5" xfId="442"/>
    <cellStyle name="Comma 3 3 6" xfId="443"/>
    <cellStyle name="Comma 3 4" xfId="444"/>
    <cellStyle name="Comma 3 4 2" xfId="445"/>
    <cellStyle name="Comma 3 4 3" xfId="446"/>
    <cellStyle name="Comma 3 5" xfId="447"/>
    <cellStyle name="Comma 3 5 2" xfId="448"/>
    <cellStyle name="Comma 3 5 3" xfId="449"/>
    <cellStyle name="Comma 3 6" xfId="450"/>
    <cellStyle name="Comma 3 6 2" xfId="451"/>
    <cellStyle name="Comma 3 6 3" xfId="452"/>
    <cellStyle name="Comma 3 7" xfId="453"/>
    <cellStyle name="Comma 3 8" xfId="454"/>
    <cellStyle name="Comma 3 9" xfId="455"/>
    <cellStyle name="Comma 30" xfId="456"/>
    <cellStyle name="Comma 31" xfId="457"/>
    <cellStyle name="Comma 32" xfId="458"/>
    <cellStyle name="Comma 4" xfId="459"/>
    <cellStyle name="Comma 4 2" xfId="460"/>
    <cellStyle name="Comma 4 2 2" xfId="461"/>
    <cellStyle name="Comma 4 2 2 2" xfId="462"/>
    <cellStyle name="Comma 4 2 3" xfId="463"/>
    <cellStyle name="Comma 4 2 4" xfId="464"/>
    <cellStyle name="Comma 4 2 5" xfId="465"/>
    <cellStyle name="Comma 4 2 6" xfId="466"/>
    <cellStyle name="Comma 4 3" xfId="467"/>
    <cellStyle name="Comma 4 3 2" xfId="468"/>
    <cellStyle name="Comma 4 3 3" xfId="469"/>
    <cellStyle name="Comma 4 3 4" xfId="470"/>
    <cellStyle name="Comma 4 3 5" xfId="471"/>
    <cellStyle name="Comma 4 4" xfId="472"/>
    <cellStyle name="Comma 4 4 2" xfId="473"/>
    <cellStyle name="Comma 4 4 3" xfId="474"/>
    <cellStyle name="Comma 4 5" xfId="475"/>
    <cellStyle name="Comma 4 6" xfId="476"/>
    <cellStyle name="Comma 4 7" xfId="477"/>
    <cellStyle name="Comma 4 8" xfId="478"/>
    <cellStyle name="Comma 4 9" xfId="479"/>
    <cellStyle name="Comma 5" xfId="480"/>
    <cellStyle name="Comma 5 2" xfId="481"/>
    <cellStyle name="Comma 5 2 2" xfId="482"/>
    <cellStyle name="Comma 5 2 3" xfId="483"/>
    <cellStyle name="Comma 5 3" xfId="484"/>
    <cellStyle name="Comma 5 3 2" xfId="485"/>
    <cellStyle name="Comma 5 3 3" xfId="486"/>
    <cellStyle name="Comma 5 4" xfId="487"/>
    <cellStyle name="Comma 5 5" xfId="488"/>
    <cellStyle name="Comma 5 6" xfId="489"/>
    <cellStyle name="Comma 5 7" xfId="490"/>
    <cellStyle name="Comma 5 8" xfId="491"/>
    <cellStyle name="Comma 5 9" xfId="492"/>
    <cellStyle name="Comma 6" xfId="493"/>
    <cellStyle name="Comma 6 10" xfId="494"/>
    <cellStyle name="Comma 6 2" xfId="495"/>
    <cellStyle name="Comma 6 2 2" xfId="496"/>
    <cellStyle name="Comma 6 2 3" xfId="497"/>
    <cellStyle name="Comma 6 2 4" xfId="498"/>
    <cellStyle name="Comma 6 2 5" xfId="499"/>
    <cellStyle name="Comma 6 3" xfId="500"/>
    <cellStyle name="Comma 6 3 2" xfId="501"/>
    <cellStyle name="Comma 6 3 3" xfId="502"/>
    <cellStyle name="Comma 6 3 4" xfId="503"/>
    <cellStyle name="Comma 6 4" xfId="504"/>
    <cellStyle name="Comma 6 5" xfId="505"/>
    <cellStyle name="Comma 6 6" xfId="506"/>
    <cellStyle name="Comma 6 7" xfId="507"/>
    <cellStyle name="Comma 6 8" xfId="508"/>
    <cellStyle name="Comma 6 9" xfId="509"/>
    <cellStyle name="Comma 7" xfId="510"/>
    <cellStyle name="Comma 7 10" xfId="511"/>
    <cellStyle name="Comma 7 11" xfId="512"/>
    <cellStyle name="Comma 7 12" xfId="513"/>
    <cellStyle name="Comma 7 2" xfId="514"/>
    <cellStyle name="Comma 7 2 2" xfId="515"/>
    <cellStyle name="Comma 7 2 3" xfId="516"/>
    <cellStyle name="Comma 7 3" xfId="517"/>
    <cellStyle name="Comma 7 3 2" xfId="518"/>
    <cellStyle name="Comma 7 4" xfId="519"/>
    <cellStyle name="Comma 7 5" xfId="520"/>
    <cellStyle name="Comma 7 6" xfId="521"/>
    <cellStyle name="Comma 7 7" xfId="522"/>
    <cellStyle name="Comma 7 8" xfId="523"/>
    <cellStyle name="Comma 7 9" xfId="524"/>
    <cellStyle name="Comma 8" xfId="525"/>
    <cellStyle name="Comma 8 2" xfId="526"/>
    <cellStyle name="Comma 8 2 2" xfId="527"/>
    <cellStyle name="Comma 8 3" xfId="528"/>
    <cellStyle name="Comma 8 4" xfId="529"/>
    <cellStyle name="Comma 8 5" xfId="530"/>
    <cellStyle name="Comma 8 6" xfId="531"/>
    <cellStyle name="Comma 8 7" xfId="532"/>
    <cellStyle name="Comma 8 8" xfId="533"/>
    <cellStyle name="Comma 9" xfId="534"/>
    <cellStyle name="Comma 9 2" xfId="535"/>
    <cellStyle name="Comma 9 2 2" xfId="536"/>
    <cellStyle name="Comma 9 3" xfId="537"/>
    <cellStyle name="Comma 9 4" xfId="538"/>
    <cellStyle name="Comma 9 5" xfId="539"/>
    <cellStyle name="Comma 9 6" xfId="540"/>
    <cellStyle name="Comma 9 7" xfId="541"/>
    <cellStyle name="Comma 9 8" xfId="542"/>
    <cellStyle name="Comma 9 9" xfId="543"/>
    <cellStyle name="comma zerodec" xfId="544"/>
    <cellStyle name="comma zerodec 2" xfId="545"/>
    <cellStyle name="comma zerodec 3" xfId="546"/>
    <cellStyle name="Currency 2" xfId="547"/>
    <cellStyle name="Currency1" xfId="548"/>
    <cellStyle name="Currency1 2" xfId="549"/>
    <cellStyle name="Currency1 3" xfId="550"/>
    <cellStyle name="DGH" xfId="551"/>
    <cellStyle name="DGH 2" xfId="552"/>
    <cellStyle name="DGH 3" xfId="553"/>
    <cellStyle name="Dollar (zero dec)" xfId="554"/>
    <cellStyle name="Dollar (zero dec) 2" xfId="555"/>
    <cellStyle name="Dollar (zero dec) 3" xfId="556"/>
    <cellStyle name="Explanatory Text 2" xfId="557"/>
    <cellStyle name="Explanatory Text 2 2" xfId="558"/>
    <cellStyle name="Explanatory Text 2 3" xfId="559"/>
    <cellStyle name="Explanatory Text 3" xfId="560"/>
    <cellStyle name="Good 2" xfId="561"/>
    <cellStyle name="Good 2 2" xfId="562"/>
    <cellStyle name="Good 2 3" xfId="563"/>
    <cellStyle name="Good 3" xfId="564"/>
    <cellStyle name="Grey" xfId="565"/>
    <cellStyle name="Grey 2" xfId="566"/>
    <cellStyle name="Grey 3" xfId="567"/>
    <cellStyle name="Header1" xfId="568"/>
    <cellStyle name="Header1 2" xfId="569"/>
    <cellStyle name="Header1 3" xfId="570"/>
    <cellStyle name="Header2" xfId="571"/>
    <cellStyle name="Heading 1 2" xfId="572"/>
    <cellStyle name="Heading 1 2 2" xfId="573"/>
    <cellStyle name="Heading 1 2 3" xfId="574"/>
    <cellStyle name="Heading 1 3" xfId="575"/>
    <cellStyle name="Heading 2 2" xfId="576"/>
    <cellStyle name="Heading 2 2 2" xfId="577"/>
    <cellStyle name="Heading 2 2 3" xfId="578"/>
    <cellStyle name="Heading 2 3" xfId="579"/>
    <cellStyle name="Heading 3 2" xfId="580"/>
    <cellStyle name="Heading 3 2 2" xfId="581"/>
    <cellStyle name="Heading 3 2 3" xfId="582"/>
    <cellStyle name="Heading 3 3" xfId="583"/>
    <cellStyle name="Heading 4 2" xfId="584"/>
    <cellStyle name="Heading 4 2 2" xfId="585"/>
    <cellStyle name="Heading 4 2 3" xfId="586"/>
    <cellStyle name="Heading 4 3" xfId="587"/>
    <cellStyle name="Hyperlink 2" xfId="588"/>
    <cellStyle name="Hyperlink 2 2" xfId="589"/>
    <cellStyle name="Hyperlink 2 3" xfId="590"/>
    <cellStyle name="Hyperlink 3" xfId="591"/>
    <cellStyle name="Hyperlink 3 2" xfId="592"/>
    <cellStyle name="Hyperlink 3 3" xfId="593"/>
    <cellStyle name="Hyperlink 4" xfId="594"/>
    <cellStyle name="Hyperlink 5" xfId="595"/>
    <cellStyle name="Hyperlink 6" xfId="596"/>
    <cellStyle name="Hyperlink 7" xfId="597"/>
    <cellStyle name="Hyperlink 8" xfId="598"/>
    <cellStyle name="Input [yellow]" xfId="599"/>
    <cellStyle name="Input [yellow] 2" xfId="600"/>
    <cellStyle name="Input [yellow] 3" xfId="601"/>
    <cellStyle name="Input 2" xfId="602"/>
    <cellStyle name="Input 2 2" xfId="603"/>
    <cellStyle name="Input 2 3" xfId="604"/>
    <cellStyle name="Input 3" xfId="605"/>
    <cellStyle name="Input 4" xfId="606"/>
    <cellStyle name="Linked Cell 2" xfId="607"/>
    <cellStyle name="Linked Cell 2 2" xfId="608"/>
    <cellStyle name="Linked Cell 2 3" xfId="609"/>
    <cellStyle name="Linked Cell 3" xfId="610"/>
    <cellStyle name="Neutral 2" xfId="611"/>
    <cellStyle name="Neutral 2 2" xfId="612"/>
    <cellStyle name="Neutral 2 3" xfId="613"/>
    <cellStyle name="Neutral 3" xfId="614"/>
    <cellStyle name="no dec" xfId="615"/>
    <cellStyle name="Normal" xfId="0" builtinId="0"/>
    <cellStyle name="Normal - Style1" xfId="616"/>
    <cellStyle name="Normal 10" xfId="617"/>
    <cellStyle name="Normal 10 2" xfId="618"/>
    <cellStyle name="Normal 10 2 2" xfId="619"/>
    <cellStyle name="Normal 10 2 3" xfId="620"/>
    <cellStyle name="Normal 10 2 4" xfId="621"/>
    <cellStyle name="Normal 10 2 5" xfId="622"/>
    <cellStyle name="Normal 10 3" xfId="623"/>
    <cellStyle name="Normal 10 4" xfId="624"/>
    <cellStyle name="Normal 10 5" xfId="625"/>
    <cellStyle name="Normal 10 6" xfId="626"/>
    <cellStyle name="Normal 10 7" xfId="627"/>
    <cellStyle name="Normal 11" xfId="628"/>
    <cellStyle name="Normal 11 2" xfId="629"/>
    <cellStyle name="Normal 11 3" xfId="630"/>
    <cellStyle name="Normal 11 4" xfId="631"/>
    <cellStyle name="Normal 11 5" xfId="632"/>
    <cellStyle name="Normal 11 6" xfId="633"/>
    <cellStyle name="Normal 12" xfId="634"/>
    <cellStyle name="Normal 12 2" xfId="635"/>
    <cellStyle name="Normal 12 3" xfId="636"/>
    <cellStyle name="Normal 12 4" xfId="637"/>
    <cellStyle name="Normal 12 5" xfId="638"/>
    <cellStyle name="Normal 12 6" xfId="639"/>
    <cellStyle name="Normal 13" xfId="640"/>
    <cellStyle name="Normal 13 2" xfId="641"/>
    <cellStyle name="Normal 13 3" xfId="642"/>
    <cellStyle name="Normal 14" xfId="643"/>
    <cellStyle name="Normal 14 2" xfId="644"/>
    <cellStyle name="Normal 14 3" xfId="645"/>
    <cellStyle name="Normal 15" xfId="646"/>
    <cellStyle name="Normal 15 2" xfId="647"/>
    <cellStyle name="Normal 16" xfId="648"/>
    <cellStyle name="Normal 16 2" xfId="649"/>
    <cellStyle name="Normal 16 3" xfId="650"/>
    <cellStyle name="Normal 17" xfId="651"/>
    <cellStyle name="Normal 17 2" xfId="652"/>
    <cellStyle name="Normal 17 2 2" xfId="653"/>
    <cellStyle name="Normal 17 2 3" xfId="654"/>
    <cellStyle name="Normal 17 3" xfId="655"/>
    <cellStyle name="Normal 17 4" xfId="656"/>
    <cellStyle name="Normal 17 5" xfId="657"/>
    <cellStyle name="Normal 17 6" xfId="658"/>
    <cellStyle name="Normal 18" xfId="659"/>
    <cellStyle name="Normal 18 2" xfId="660"/>
    <cellStyle name="Normal 18 3" xfId="661"/>
    <cellStyle name="Normal 18 4" xfId="662"/>
    <cellStyle name="Normal 18 4 2" xfId="663"/>
    <cellStyle name="Normal 19" xfId="664"/>
    <cellStyle name="Normal 19 2" xfId="665"/>
    <cellStyle name="Normal 19 3" xfId="666"/>
    <cellStyle name="Normal 19 4" xfId="667"/>
    <cellStyle name="Normal 19 4 2" xfId="668"/>
    <cellStyle name="Normal 2" xfId="669"/>
    <cellStyle name="Normal 2 2" xfId="670"/>
    <cellStyle name="Normal 2 2 2" xfId="671"/>
    <cellStyle name="Normal 2 2 2 2" xfId="672"/>
    <cellStyle name="Normal 2 2 2 2 2" xfId="673"/>
    <cellStyle name="Normal 2 2 2 2 3" xfId="674"/>
    <cellStyle name="Normal 2 2 2 3" xfId="675"/>
    <cellStyle name="Normal 2 2 3" xfId="676"/>
    <cellStyle name="Normal 2 2 3 2" xfId="677"/>
    <cellStyle name="Normal 2 2 3 3" xfId="678"/>
    <cellStyle name="Normal 2 2 3 4" xfId="679"/>
    <cellStyle name="Normal 2 2 4" xfId="680"/>
    <cellStyle name="Normal 2 2 5" xfId="681"/>
    <cellStyle name="Normal 2 2 6" xfId="682"/>
    <cellStyle name="Normal 2 2 6 2" xfId="683"/>
    <cellStyle name="Normal 2 2 6 2 2" xfId="684"/>
    <cellStyle name="Normal 2 2 6 3" xfId="685"/>
    <cellStyle name="Normal 2 3" xfId="686"/>
    <cellStyle name="Normal 2 3 2" xfId="687"/>
    <cellStyle name="Normal 2 3 2 2" xfId="688"/>
    <cellStyle name="Normal 2 3 2 3" xfId="689"/>
    <cellStyle name="Normal 2 3 2 4" xfId="690"/>
    <cellStyle name="Normal 2 3 3" xfId="691"/>
    <cellStyle name="Normal 2 3 4" xfId="692"/>
    <cellStyle name="Normal 2 3 5" xfId="693"/>
    <cellStyle name="Normal 2 3 6" xfId="694"/>
    <cellStyle name="Normal 2 3 7" xfId="695"/>
    <cellStyle name="Normal 2 4" xfId="696"/>
    <cellStyle name="Normal 2 4 2" xfId="697"/>
    <cellStyle name="Normal 2 4 3" xfId="698"/>
    <cellStyle name="Normal 2 4 4" xfId="699"/>
    <cellStyle name="Normal 2 5" xfId="700"/>
    <cellStyle name="Normal 2 5 2" xfId="701"/>
    <cellStyle name="Normal 2 6" xfId="702"/>
    <cellStyle name="Normal 2 7" xfId="703"/>
    <cellStyle name="Normal 2 8" xfId="704"/>
    <cellStyle name="Normal 2 9" xfId="705"/>
    <cellStyle name="Normal 2_Book1" xfId="706"/>
    <cellStyle name="Normal 20" xfId="707"/>
    <cellStyle name="Normal 21" xfId="708"/>
    <cellStyle name="Normal 21 2" xfId="709"/>
    <cellStyle name="Normal 22" xfId="710"/>
    <cellStyle name="Normal 22 2" xfId="711"/>
    <cellStyle name="Normal 23" xfId="712"/>
    <cellStyle name="Normal 23 2" xfId="713"/>
    <cellStyle name="Normal 24" xfId="714"/>
    <cellStyle name="Normal 25" xfId="715"/>
    <cellStyle name="Normal 25 2" xfId="716"/>
    <cellStyle name="Normal 26" xfId="717"/>
    <cellStyle name="Normal 26 2" xfId="718"/>
    <cellStyle name="Normal 27" xfId="719"/>
    <cellStyle name="Normal 27 2" xfId="720"/>
    <cellStyle name="Normal 28" xfId="721"/>
    <cellStyle name="Normal 28 2" xfId="722"/>
    <cellStyle name="Normal 29" xfId="723"/>
    <cellStyle name="Normal 29 2" xfId="724"/>
    <cellStyle name="Normal 3" xfId="725"/>
    <cellStyle name="Normal 3 2" xfId="726"/>
    <cellStyle name="Normal 3 2 2" xfId="727"/>
    <cellStyle name="Normal 3 2 2 2" xfId="728"/>
    <cellStyle name="Normal 3 2 2 3" xfId="729"/>
    <cellStyle name="Normal 3 2 3" xfId="730"/>
    <cellStyle name="Normal 3 2 3 2" xfId="731"/>
    <cellStyle name="Normal 3 2 3 3" xfId="732"/>
    <cellStyle name="Normal 3 3" xfId="733"/>
    <cellStyle name="Normal 3 3 2" xfId="734"/>
    <cellStyle name="Normal 3 3 3" xfId="735"/>
    <cellStyle name="Normal 3 3 4" xfId="736"/>
    <cellStyle name="Normal 3 4" xfId="737"/>
    <cellStyle name="Normal 3 5" xfId="738"/>
    <cellStyle name="Normal 30" xfId="739"/>
    <cellStyle name="Normal 30 2" xfId="740"/>
    <cellStyle name="Normal 31" xfId="741"/>
    <cellStyle name="Normal 31 2" xfId="742"/>
    <cellStyle name="Normal 32" xfId="743"/>
    <cellStyle name="Normal 33" xfId="744"/>
    <cellStyle name="Normal 34" xfId="745"/>
    <cellStyle name="Normal 35" xfId="746"/>
    <cellStyle name="Normal 36" xfId="747"/>
    <cellStyle name="Normal 37" xfId="748"/>
    <cellStyle name="Normal 38" xfId="749"/>
    <cellStyle name="Normal 39" xfId="750"/>
    <cellStyle name="Normal 4" xfId="751"/>
    <cellStyle name="Normal 4 10" xfId="752"/>
    <cellStyle name="Normal 4 11" xfId="753"/>
    <cellStyle name="Normal 4 2" xfId="754"/>
    <cellStyle name="Normal 4 2 2" xfId="755"/>
    <cellStyle name="Normal 4 2 3" xfId="756"/>
    <cellStyle name="Normal 4 2 4" xfId="757"/>
    <cellStyle name="Normal 4 3" xfId="758"/>
    <cellStyle name="Normal 4 3 2" xfId="759"/>
    <cellStyle name="Normal 4 3 3" xfId="760"/>
    <cellStyle name="Normal 4 3 4" xfId="761"/>
    <cellStyle name="Normal 4 4" xfId="762"/>
    <cellStyle name="Normal 4 4 2" xfId="763"/>
    <cellStyle name="Normal 4 4 3" xfId="764"/>
    <cellStyle name="Normal 4 4 4" xfId="765"/>
    <cellStyle name="Normal 4 5" xfId="766"/>
    <cellStyle name="Normal 4 6" xfId="767"/>
    <cellStyle name="Normal 4 6 2" xfId="768"/>
    <cellStyle name="Normal 4 7" xfId="769"/>
    <cellStyle name="Normal 4 8" xfId="770"/>
    <cellStyle name="Normal 4 8 2" xfId="771"/>
    <cellStyle name="Normal 4 9" xfId="772"/>
    <cellStyle name="Normal 40" xfId="773"/>
    <cellStyle name="Normal 41" xfId="774"/>
    <cellStyle name="Normal 42" xfId="775"/>
    <cellStyle name="Normal 43" xfId="776"/>
    <cellStyle name="Normal 44" xfId="777"/>
    <cellStyle name="Normal 45" xfId="778"/>
    <cellStyle name="Normal 46" xfId="779"/>
    <cellStyle name="Normal 47" xfId="780"/>
    <cellStyle name="Normal 48" xfId="781"/>
    <cellStyle name="Normal 49" xfId="782"/>
    <cellStyle name="Normal 5" xfId="783"/>
    <cellStyle name="Normal 5 2" xfId="784"/>
    <cellStyle name="Normal 5 2 2" xfId="785"/>
    <cellStyle name="Normal 5 2 2 2" xfId="786"/>
    <cellStyle name="Normal 5 2 3" xfId="787"/>
    <cellStyle name="Normal 5 2 4" xfId="788"/>
    <cellStyle name="Normal 5 3" xfId="789"/>
    <cellStyle name="Normal 5 3 2" xfId="790"/>
    <cellStyle name="Normal 5 3 3" xfId="791"/>
    <cellStyle name="Normal 5 3 4" xfId="792"/>
    <cellStyle name="Normal 5 4" xfId="793"/>
    <cellStyle name="Normal 5 4 2" xfId="794"/>
    <cellStyle name="Normal 5 4 3" xfId="795"/>
    <cellStyle name="Normal 5 5" xfId="796"/>
    <cellStyle name="Normal 5 6" xfId="797"/>
    <cellStyle name="Normal 5 7" xfId="798"/>
    <cellStyle name="Normal 50" xfId="799"/>
    <cellStyle name="Normal 51" xfId="800"/>
    <cellStyle name="Normal 51 2" xfId="801"/>
    <cellStyle name="Normal 52" xfId="802"/>
    <cellStyle name="Normal 52 2" xfId="803"/>
    <cellStyle name="Normal 53" xfId="804"/>
    <cellStyle name="Normal 54" xfId="805"/>
    <cellStyle name="Normal 55" xfId="806"/>
    <cellStyle name="Normal 56" xfId="807"/>
    <cellStyle name="Normal 57" xfId="808"/>
    <cellStyle name="Normal 58" xfId="809"/>
    <cellStyle name="Normal 6" xfId="810"/>
    <cellStyle name="Normal 6 2" xfId="811"/>
    <cellStyle name="Normal 6 3" xfId="812"/>
    <cellStyle name="Normal 6 4" xfId="813"/>
    <cellStyle name="Normal 6 5" xfId="814"/>
    <cellStyle name="Normal 7" xfId="815"/>
    <cellStyle name="Normal 7 2" xfId="816"/>
    <cellStyle name="Normal 7 2 2" xfId="817"/>
    <cellStyle name="Normal 7 2 3" xfId="818"/>
    <cellStyle name="Normal 7 3" xfId="819"/>
    <cellStyle name="Normal 7 4" xfId="820"/>
    <cellStyle name="Normal 7 5" xfId="821"/>
    <cellStyle name="Normal 8" xfId="822"/>
    <cellStyle name="Normal 8 2" xfId="823"/>
    <cellStyle name="Normal 8 2 2" xfId="824"/>
    <cellStyle name="Normal 8 2 3" xfId="825"/>
    <cellStyle name="Normal 8 2 4" xfId="826"/>
    <cellStyle name="Normal 8 3" xfId="827"/>
    <cellStyle name="Normal 8 3 2" xfId="828"/>
    <cellStyle name="Normal 8 3 3" xfId="829"/>
    <cellStyle name="Normal 8 4" xfId="830"/>
    <cellStyle name="Normal 8 5" xfId="831"/>
    <cellStyle name="Normal 9" xfId="832"/>
    <cellStyle name="Normal 9 2" xfId="833"/>
    <cellStyle name="Normal 9 2 2" xfId="834"/>
    <cellStyle name="Normal 9 2 3" xfId="835"/>
    <cellStyle name="Normal 9 2 4" xfId="836"/>
    <cellStyle name="Normal 9 3" xfId="837"/>
    <cellStyle name="Normal 9 3 2" xfId="838"/>
    <cellStyle name="Normal 9 3 3" xfId="839"/>
    <cellStyle name="Normal 9 4" xfId="840"/>
    <cellStyle name="Normal 9 5" xfId="841"/>
    <cellStyle name="Note 10" xfId="842"/>
    <cellStyle name="Note 2" xfId="843"/>
    <cellStyle name="Note 2 2" xfId="844"/>
    <cellStyle name="Note 2 2 2" xfId="845"/>
    <cellStyle name="Note 2 2 2 2" xfId="846"/>
    <cellStyle name="Note 2 2 3" xfId="847"/>
    <cellStyle name="Note 2 3" xfId="848"/>
    <cellStyle name="Note 2 3 2" xfId="849"/>
    <cellStyle name="Note 2 4" xfId="850"/>
    <cellStyle name="Note 2 5" xfId="851"/>
    <cellStyle name="Note 2 6" xfId="852"/>
    <cellStyle name="Note 3" xfId="853"/>
    <cellStyle name="Note 3 2" xfId="854"/>
    <cellStyle name="Note 3 2 2" xfId="855"/>
    <cellStyle name="Note 3 3" xfId="856"/>
    <cellStyle name="Note 4" xfId="857"/>
    <cellStyle name="Note 4 2" xfId="858"/>
    <cellStyle name="Note 4 2 2" xfId="859"/>
    <cellStyle name="Note 4 3" xfId="860"/>
    <cellStyle name="Note 5" xfId="861"/>
    <cellStyle name="Note 5 2" xfId="862"/>
    <cellStyle name="Note 5 2 2" xfId="863"/>
    <cellStyle name="Note 5 3" xfId="864"/>
    <cellStyle name="Note 6" xfId="865"/>
    <cellStyle name="Note 6 2" xfId="866"/>
    <cellStyle name="Note 6 2 2" xfId="867"/>
    <cellStyle name="Note 6 3" xfId="868"/>
    <cellStyle name="Note 7" xfId="869"/>
    <cellStyle name="Note 7 2" xfId="870"/>
    <cellStyle name="Note 8" xfId="871"/>
    <cellStyle name="Note 8 2" xfId="872"/>
    <cellStyle name="Note 9" xfId="873"/>
    <cellStyle name="Output 2" xfId="874"/>
    <cellStyle name="Output 2 2" xfId="875"/>
    <cellStyle name="Output 2 3" xfId="876"/>
    <cellStyle name="Output 3" xfId="877"/>
    <cellStyle name="Percent [2]" xfId="878"/>
    <cellStyle name="Percent [2] 2" xfId="879"/>
    <cellStyle name="Percent [2] 3" xfId="880"/>
    <cellStyle name="Percent 10" xfId="881"/>
    <cellStyle name="Percent 10 2" xfId="882"/>
    <cellStyle name="Percent 10 2 2" xfId="883"/>
    <cellStyle name="Percent 10 3" xfId="884"/>
    <cellStyle name="Percent 11" xfId="885"/>
    <cellStyle name="Percent 11 2" xfId="886"/>
    <cellStyle name="Percent 12" xfId="887"/>
    <cellStyle name="Percent 13" xfId="888"/>
    <cellStyle name="Percent 14" xfId="889"/>
    <cellStyle name="Percent 15" xfId="890"/>
    <cellStyle name="Percent 16" xfId="891"/>
    <cellStyle name="Percent 17" xfId="892"/>
    <cellStyle name="Percent 17 2" xfId="893"/>
    <cellStyle name="Percent 18" xfId="894"/>
    <cellStyle name="Percent 19" xfId="895"/>
    <cellStyle name="Percent 2" xfId="896"/>
    <cellStyle name="Percent 2 2" xfId="897"/>
    <cellStyle name="Percent 2 2 2" xfId="898"/>
    <cellStyle name="Percent 2 2 2 2" xfId="899"/>
    <cellStyle name="Percent 2 2 3" xfId="900"/>
    <cellStyle name="Percent 2 2 4" xfId="901"/>
    <cellStyle name="Percent 2 2 5" xfId="902"/>
    <cellStyle name="Percent 2 3" xfId="903"/>
    <cellStyle name="Percent 2 3 2" xfId="904"/>
    <cellStyle name="Percent 2 3 3" xfId="905"/>
    <cellStyle name="Percent 2 4" xfId="906"/>
    <cellStyle name="Percent 2 5" xfId="907"/>
    <cellStyle name="Percent 2 6" xfId="908"/>
    <cellStyle name="Percent 20" xfId="909"/>
    <cellStyle name="Percent 21" xfId="910"/>
    <cellStyle name="Percent 3" xfId="911"/>
    <cellStyle name="Percent 3 2" xfId="912"/>
    <cellStyle name="Percent 3 2 2" xfId="913"/>
    <cellStyle name="Percent 3 3" xfId="914"/>
    <cellStyle name="Percent 3 3 2" xfId="915"/>
    <cellStyle name="Percent 3 4" xfId="916"/>
    <cellStyle name="Percent 3 5" xfId="917"/>
    <cellStyle name="Percent 3 6" xfId="918"/>
    <cellStyle name="Percent 3 7" xfId="919"/>
    <cellStyle name="Percent 3 8" xfId="920"/>
    <cellStyle name="Percent 4" xfId="921"/>
    <cellStyle name="Percent 4 2" xfId="922"/>
    <cellStyle name="Percent 4 2 2" xfId="923"/>
    <cellStyle name="Percent 4 3" xfId="924"/>
    <cellStyle name="Percent 4 4" xfId="925"/>
    <cellStyle name="Percent 4 5" xfId="926"/>
    <cellStyle name="Percent 4 6" xfId="927"/>
    <cellStyle name="Percent 4 7" xfId="928"/>
    <cellStyle name="Percent 4 8" xfId="929"/>
    <cellStyle name="Percent 4 9" xfId="930"/>
    <cellStyle name="Percent 5" xfId="931"/>
    <cellStyle name="Percent 5 2" xfId="932"/>
    <cellStyle name="Percent 5 3" xfId="933"/>
    <cellStyle name="Percent 5 4" xfId="934"/>
    <cellStyle name="Percent 5 5" xfId="935"/>
    <cellStyle name="Percent 5 6" xfId="936"/>
    <cellStyle name="Percent 6" xfId="937"/>
    <cellStyle name="Percent 6 2" xfId="938"/>
    <cellStyle name="Percent 6 3" xfId="939"/>
    <cellStyle name="Percent 6 4" xfId="940"/>
    <cellStyle name="Percent 6 5" xfId="941"/>
    <cellStyle name="Percent 6 6" xfId="942"/>
    <cellStyle name="Percent 7" xfId="943"/>
    <cellStyle name="Percent 7 2" xfId="944"/>
    <cellStyle name="Percent 7 3" xfId="945"/>
    <cellStyle name="Percent 7 4" xfId="946"/>
    <cellStyle name="Percent 7 5" xfId="947"/>
    <cellStyle name="Percent 8" xfId="948"/>
    <cellStyle name="Percent 8 2" xfId="949"/>
    <cellStyle name="Percent 8 3" xfId="950"/>
    <cellStyle name="Percent 8 4" xfId="951"/>
    <cellStyle name="Percent 8 5" xfId="952"/>
    <cellStyle name="Percent 9" xfId="953"/>
    <cellStyle name="Percent 9 2" xfId="954"/>
    <cellStyle name="Percent 9 3" xfId="955"/>
    <cellStyle name="Percent 9 4" xfId="956"/>
    <cellStyle name="Percent 9 5" xfId="957"/>
    <cellStyle name="Quantity" xfId="958"/>
    <cellStyle name="Quantity 2" xfId="959"/>
    <cellStyle name="Quantity 3" xfId="960"/>
    <cellStyle name="STYLE1" xfId="961"/>
    <cellStyle name="STYLE2" xfId="962"/>
    <cellStyle name="STYLE3" xfId="963"/>
    <cellStyle name="STYLE4" xfId="964"/>
    <cellStyle name="Title 2" xfId="965"/>
    <cellStyle name="Title 2 2" xfId="966"/>
    <cellStyle name="Title 2 3" xfId="967"/>
    <cellStyle name="Title 3" xfId="968"/>
    <cellStyle name="Total 2" xfId="969"/>
    <cellStyle name="Total 2 2" xfId="970"/>
    <cellStyle name="Total 2 3" xfId="971"/>
    <cellStyle name="Total 3" xfId="972"/>
    <cellStyle name="Warning Text 2" xfId="973"/>
    <cellStyle name="Warning Text 2 2" xfId="974"/>
    <cellStyle name="Warning Text 2 3" xfId="975"/>
    <cellStyle name="Warning Text 3" xfId="976"/>
    <cellStyle name="เครื่องหมายจุลภาค [0]_emp" xfId="977"/>
    <cellStyle name="เครื่องหมายจุลภาค_Bank-current" xfId="978"/>
    <cellStyle name="เครื่องหมายสกุลเงิน [0]_emp" xfId="979"/>
    <cellStyle name="เครื่องหมายสกุลเงิน_emp" xfId="980"/>
    <cellStyle name="น้บะภฒ_95" xfId="981"/>
    <cellStyle name="ปกติ_1" xfId="982"/>
    <cellStyle name="ฤธถ [0]_95" xfId="983"/>
    <cellStyle name="ฤธถ_95" xfId="984"/>
    <cellStyle name="ล๋ศญ [0]_95" xfId="985"/>
    <cellStyle name="ล๋ศญ_95" xfId="986"/>
    <cellStyle name="วฅมุ_4ฟ๙ฝวภ๛" xfId="98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k_it_c05\c\WINDOWS\TEMP\Budget%20Preparation%20Form-(Y20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WATANY~1\LOCALS~1\Temp\notesC9812B\Lead%20Padeang%20Q2'2010%20(Revised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atanyoo%20kongtrakarn\Local%20Settings\Application%20Data\Aura\2.0\Files\17\AF\227390c6-81c3-4a56-938c-6b224d31631e000000000000005168135214\37783af7124046419deff715f62d5bf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KHAKHA~1\LOCALS~1\Temp\notes32C5CD\Documents%20and%20Settings\Administrator\Local%20Settings\Temporary%20Internet%20Files\Content.IE5\YH0JYLM5\A173Jun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imetable"/>
      <sheetName val="Business Units"/>
      <sheetName val="Cost Center Setup"/>
      <sheetName val="BU Tak"/>
      <sheetName val="Ledger"/>
      <sheetName val="Revenue"/>
      <sheetName val="Capital-Form"/>
      <sheetName val="Expenses-Form"/>
      <sheetName val="Equipment code"/>
      <sheetName val="Inventory-Tak"/>
      <sheetName val="Inventory-Mae sod"/>
      <sheetName val="Inventory-Rayong"/>
      <sheetName val="BU Calcine"/>
      <sheetName val="BU Mae Sod"/>
      <sheetName val="BU BK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 for RE"/>
      <sheetName val="SUD"/>
      <sheetName val="Selling &amp; Admin Mar 2009"/>
      <sheetName val="Report Mar 2009"/>
      <sheetName val="SAD"/>
      <sheetName val="TB 31 Dec 09"/>
      <sheetName val="Report"/>
      <sheetName val="3800-PPE"/>
      <sheetName val="TB_30_June_10 Client"/>
      <sheetName val="SUM  Q2.10"/>
      <sheetName val="TB 30 Jun 10"/>
      <sheetName val="Compare"/>
      <sheetName val="Balance Sheet Q2.10"/>
      <sheetName val="Profit&amp;Loss - 6 months Q2.10"/>
      <sheetName val="Cash &amp; Bank"/>
      <sheetName val="OCA"/>
      <sheetName val="Explo Cost"/>
      <sheetName val="PPE"/>
      <sheetName val="Interco"/>
      <sheetName val="Acc. Exp"/>
      <sheetName val="Equity "/>
      <sheetName val="Selling &amp; Admin"/>
      <sheetName val="TB 30 Jun 09"/>
      <sheetName val="6000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E2">
            <v>40179</v>
          </cell>
          <cell r="G2">
            <v>39814</v>
          </cell>
          <cell r="I2">
            <v>39845</v>
          </cell>
          <cell r="K2">
            <v>39845</v>
          </cell>
          <cell r="M2">
            <v>39873</v>
          </cell>
          <cell r="O2">
            <v>40238</v>
          </cell>
          <cell r="V2">
            <v>40330</v>
          </cell>
        </row>
        <row r="3">
          <cell r="C3" t="str">
            <v>Opening balance</v>
          </cell>
          <cell r="E3" t="str">
            <v>transaction</v>
          </cell>
          <cell r="G3" t="str">
            <v>Ending balance</v>
          </cell>
          <cell r="I3" t="str">
            <v>transaction</v>
          </cell>
          <cell r="K3" t="str">
            <v>Ending balance</v>
          </cell>
          <cell r="M3" t="str">
            <v>transaction</v>
          </cell>
          <cell r="O3" t="str">
            <v>Ending balance</v>
          </cell>
          <cell r="V3" t="str">
            <v>Ending balance</v>
          </cell>
        </row>
        <row r="4">
          <cell r="A4" t="str">
            <v>Account Code</v>
          </cell>
          <cell r="B4" t="str">
            <v>Description in English</v>
          </cell>
          <cell r="C4" t="str">
            <v>Dr</v>
          </cell>
          <cell r="D4" t="str">
            <v>Cr</v>
          </cell>
          <cell r="E4" t="str">
            <v>Dr</v>
          </cell>
          <cell r="F4" t="str">
            <v>Cr</v>
          </cell>
          <cell r="G4" t="str">
            <v>Dr</v>
          </cell>
          <cell r="H4" t="str">
            <v>Cr</v>
          </cell>
          <cell r="I4" t="str">
            <v>Dr</v>
          </cell>
          <cell r="J4" t="str">
            <v>Cr</v>
          </cell>
          <cell r="K4" t="str">
            <v>Dr</v>
          </cell>
          <cell r="L4" t="str">
            <v>Cr</v>
          </cell>
          <cell r="M4" t="str">
            <v>Dr</v>
          </cell>
          <cell r="N4" t="str">
            <v>Cr</v>
          </cell>
          <cell r="O4" t="str">
            <v>Dr</v>
          </cell>
          <cell r="P4" t="str">
            <v>Cr</v>
          </cell>
          <cell r="R4" t="str">
            <v>Exploration cost</v>
          </cell>
          <cell r="S4" t="str">
            <v>Administrative exp. Included Expl. Cost</v>
          </cell>
          <cell r="T4" t="str">
            <v>Administrative exp. excluded Expl. Cost</v>
          </cell>
          <cell r="V4" t="str">
            <v>Dr</v>
          </cell>
          <cell r="W4" t="str">
            <v>Cr</v>
          </cell>
        </row>
        <row r="5">
          <cell r="A5">
            <v>103</v>
          </cell>
          <cell r="B5" t="str">
            <v>Paid in capital</v>
          </cell>
          <cell r="O5">
            <v>0</v>
          </cell>
          <cell r="P5">
            <v>6293751033.6199999</v>
          </cell>
          <cell r="Q5" t="str">
            <v>Equity</v>
          </cell>
          <cell r="V5">
            <v>0</v>
          </cell>
          <cell r="W5">
            <v>6293751033.6199999</v>
          </cell>
          <cell r="X5" t="str">
            <v>Equity</v>
          </cell>
        </row>
        <row r="6">
          <cell r="A6">
            <v>1171</v>
          </cell>
          <cell r="B6" t="str">
            <v>Previous year's profits carried forward</v>
          </cell>
          <cell r="O6">
            <v>0</v>
          </cell>
          <cell r="P6">
            <v>63000605.240000002</v>
          </cell>
          <cell r="Q6" t="str">
            <v>Equity</v>
          </cell>
          <cell r="V6">
            <v>0</v>
          </cell>
          <cell r="W6">
            <v>63000605.240000002</v>
          </cell>
          <cell r="X6" t="str">
            <v>Equity</v>
          </cell>
        </row>
        <row r="7">
          <cell r="A7">
            <v>1191</v>
          </cell>
          <cell r="B7" t="str">
            <v>Previous year's loss</v>
          </cell>
          <cell r="O7">
            <v>5314474126.9399996</v>
          </cell>
          <cell r="P7">
            <v>0</v>
          </cell>
          <cell r="Q7" t="str">
            <v>Equity</v>
          </cell>
          <cell r="V7">
            <v>5314474126.9399996</v>
          </cell>
          <cell r="W7">
            <v>0</v>
          </cell>
          <cell r="X7" t="str">
            <v>Equity</v>
          </cell>
        </row>
        <row r="8">
          <cell r="A8">
            <v>205</v>
          </cell>
          <cell r="B8" t="str">
            <v>Exploration research and development expenses</v>
          </cell>
          <cell r="O8">
            <v>8246630497.8800001</v>
          </cell>
          <cell r="P8">
            <v>0</v>
          </cell>
          <cell r="Q8" t="str">
            <v>Exploration cost</v>
          </cell>
          <cell r="V8">
            <v>11085452581.540001</v>
          </cell>
          <cell r="W8">
            <v>0</v>
          </cell>
          <cell r="X8" t="str">
            <v>Exploration cost</v>
          </cell>
        </row>
        <row r="9">
          <cell r="A9">
            <v>2182</v>
          </cell>
          <cell r="B9" t="str">
            <v>Material for field equipment</v>
          </cell>
          <cell r="O9">
            <v>49722522</v>
          </cell>
          <cell r="P9">
            <v>0</v>
          </cell>
          <cell r="Q9" t="str">
            <v>PPE</v>
          </cell>
          <cell r="V9">
            <v>240655722</v>
          </cell>
          <cell r="W9">
            <v>0</v>
          </cell>
          <cell r="X9" t="str">
            <v>PPE</v>
          </cell>
        </row>
        <row r="10">
          <cell r="A10">
            <v>2183</v>
          </cell>
          <cell r="B10" t="str">
            <v>Computer equipments and peripherals</v>
          </cell>
          <cell r="O10">
            <v>11468697</v>
          </cell>
          <cell r="P10">
            <v>0</v>
          </cell>
          <cell r="Q10" t="str">
            <v>PPE</v>
          </cell>
          <cell r="V10">
            <v>11468697</v>
          </cell>
          <cell r="W10">
            <v>0</v>
          </cell>
          <cell r="X10" t="str">
            <v>PPE</v>
          </cell>
        </row>
        <row r="11">
          <cell r="A11">
            <v>2184</v>
          </cell>
          <cell r="B11" t="str">
            <v>Furniture and fixtures</v>
          </cell>
          <cell r="O11">
            <v>3462944.6</v>
          </cell>
          <cell r="P11">
            <v>0</v>
          </cell>
          <cell r="Q11" t="str">
            <v>PPE</v>
          </cell>
          <cell r="V11">
            <v>3462944.6</v>
          </cell>
          <cell r="W11">
            <v>0</v>
          </cell>
          <cell r="X11" t="str">
            <v>PPE</v>
          </cell>
        </row>
        <row r="12">
          <cell r="A12">
            <v>28182</v>
          </cell>
          <cell r="B12" t="str">
            <v>Field equipment Sinking-Fund</v>
          </cell>
          <cell r="O12">
            <v>0</v>
          </cell>
          <cell r="P12">
            <v>16788019.390000001</v>
          </cell>
          <cell r="V12">
            <v>0</v>
          </cell>
          <cell r="W12">
            <v>19274145.489999998</v>
          </cell>
          <cell r="X12" t="str">
            <v>PPE</v>
          </cell>
        </row>
        <row r="13">
          <cell r="A13">
            <v>28183</v>
          </cell>
          <cell r="B13" t="str">
            <v>Peripheral Sinking-Fund</v>
          </cell>
          <cell r="O13">
            <v>0</v>
          </cell>
          <cell r="P13">
            <v>5879956.6500000004</v>
          </cell>
          <cell r="V13">
            <v>0</v>
          </cell>
          <cell r="W13">
            <v>6253545.75</v>
          </cell>
          <cell r="X13" t="str">
            <v>PPE</v>
          </cell>
        </row>
        <row r="14">
          <cell r="A14">
            <v>28184</v>
          </cell>
          <cell r="B14" t="str">
            <v>ACC.Depre Furniture</v>
          </cell>
          <cell r="O14">
            <v>0</v>
          </cell>
          <cell r="P14">
            <v>720506.54</v>
          </cell>
          <cell r="Q14" t="str">
            <v>PPE</v>
          </cell>
          <cell r="V14">
            <v>0</v>
          </cell>
          <cell r="W14">
            <v>893550.81</v>
          </cell>
          <cell r="X14" t="str">
            <v>PPE</v>
          </cell>
          <cell r="Y14">
            <v>229166121.55000001</v>
          </cell>
        </row>
        <row r="15">
          <cell r="A15">
            <v>401.1</v>
          </cell>
          <cell r="B15" t="str">
            <v>Accrued Expense (Baht)</v>
          </cell>
          <cell r="O15">
            <v>0</v>
          </cell>
          <cell r="P15">
            <v>37309222.219999999</v>
          </cell>
          <cell r="V15">
            <v>0</v>
          </cell>
          <cell r="W15">
            <v>41858139.280000001</v>
          </cell>
          <cell r="X15" t="str">
            <v>OCL</v>
          </cell>
        </row>
        <row r="16">
          <cell r="A16">
            <v>401.2</v>
          </cell>
          <cell r="B16" t="str">
            <v>Accrued Expense (USD)</v>
          </cell>
          <cell r="O16">
            <v>0</v>
          </cell>
          <cell r="P16">
            <v>2436705750.8899999</v>
          </cell>
          <cell r="V16">
            <v>0</v>
          </cell>
          <cell r="W16">
            <v>3400774839.4000001</v>
          </cell>
          <cell r="X16" t="str">
            <v>OCL</v>
          </cell>
        </row>
        <row r="17">
          <cell r="A17">
            <v>401.3</v>
          </cell>
          <cell r="B17" t="str">
            <v>Padaeng Industry (Thai)</v>
          </cell>
          <cell r="O17">
            <v>0</v>
          </cell>
          <cell r="P17">
            <v>6464433887.5</v>
          </cell>
          <cell r="V17">
            <v>0</v>
          </cell>
          <cell r="W17">
            <v>7373641221.0299997</v>
          </cell>
          <cell r="X17" t="str">
            <v>OCL</v>
          </cell>
        </row>
        <row r="18">
          <cell r="A18">
            <v>401.4</v>
          </cell>
          <cell r="B18" t="str">
            <v>Turnover tax to pay</v>
          </cell>
          <cell r="O18">
            <v>0</v>
          </cell>
          <cell r="P18">
            <v>209785066.47999999</v>
          </cell>
          <cell r="V18">
            <v>0</v>
          </cell>
          <cell r="W18">
            <v>209785066.47999999</v>
          </cell>
          <cell r="X18" t="str">
            <v>OCL</v>
          </cell>
        </row>
        <row r="19">
          <cell r="A19">
            <v>441</v>
          </cell>
          <cell r="B19" t="str">
            <v>Personel- Remunerations payable</v>
          </cell>
          <cell r="O19">
            <v>0</v>
          </cell>
          <cell r="P19">
            <v>0</v>
          </cell>
          <cell r="V19">
            <v>0</v>
          </cell>
          <cell r="W19">
            <v>0</v>
          </cell>
        </row>
        <row r="20">
          <cell r="A20">
            <v>4621</v>
          </cell>
          <cell r="B20" t="str">
            <v>Stae-Tax Salary</v>
          </cell>
          <cell r="O20">
            <v>0</v>
          </cell>
          <cell r="P20">
            <v>0</v>
          </cell>
          <cell r="V20">
            <v>0</v>
          </cell>
          <cell r="W20">
            <v>0</v>
          </cell>
        </row>
        <row r="21">
          <cell r="A21">
            <v>516.1</v>
          </cell>
          <cell r="B21" t="str">
            <v>Expenses paid in advance</v>
          </cell>
          <cell r="O21">
            <v>2681284.96</v>
          </cell>
          <cell r="P21">
            <v>0</v>
          </cell>
          <cell r="Q21" t="str">
            <v>OCA</v>
          </cell>
          <cell r="V21">
            <v>0</v>
          </cell>
          <cell r="W21">
            <v>0</v>
          </cell>
          <cell r="X21" t="str">
            <v>OCA</v>
          </cell>
        </row>
        <row r="22">
          <cell r="A22">
            <v>541.1</v>
          </cell>
          <cell r="B22" t="str">
            <v>Petty Cash Advance</v>
          </cell>
          <cell r="O22">
            <v>75468687.280000001</v>
          </cell>
          <cell r="P22">
            <v>0</v>
          </cell>
          <cell r="Q22" t="str">
            <v>OCA</v>
          </cell>
          <cell r="V22">
            <v>32152883.52</v>
          </cell>
          <cell r="W22">
            <v>0</v>
          </cell>
          <cell r="X22" t="str">
            <v>OCA</v>
          </cell>
        </row>
        <row r="23">
          <cell r="A23">
            <v>552.1</v>
          </cell>
          <cell r="B23" t="str">
            <v>Bank Account (Baht) S/A</v>
          </cell>
          <cell r="O23">
            <v>8460801.5999999996</v>
          </cell>
          <cell r="P23">
            <v>0</v>
          </cell>
          <cell r="Q23" t="str">
            <v>Cash and Bank</v>
          </cell>
          <cell r="V23">
            <v>8345438.9500000002</v>
          </cell>
          <cell r="W23">
            <v>0</v>
          </cell>
          <cell r="X23" t="str">
            <v>Cash and Bank</v>
          </cell>
        </row>
        <row r="24">
          <cell r="A24">
            <v>552.20000000000005</v>
          </cell>
          <cell r="B24" t="str">
            <v>Bank Account (USD)</v>
          </cell>
          <cell r="O24">
            <v>393325.56</v>
          </cell>
          <cell r="P24">
            <v>0</v>
          </cell>
          <cell r="Q24" t="str">
            <v>Cash and Bank</v>
          </cell>
          <cell r="V24">
            <v>384344.08</v>
          </cell>
          <cell r="W24">
            <v>0</v>
          </cell>
          <cell r="X24" t="str">
            <v>Cash and Bank</v>
          </cell>
        </row>
        <row r="25">
          <cell r="A25">
            <v>552.29999999999995</v>
          </cell>
          <cell r="B25" t="str">
            <v>Bank Account (Baht) C/A</v>
          </cell>
          <cell r="O25">
            <v>433510.03</v>
          </cell>
          <cell r="P25">
            <v>0</v>
          </cell>
          <cell r="Q25" t="str">
            <v>Cash and Bank</v>
          </cell>
          <cell r="V25">
            <v>427599.13</v>
          </cell>
          <cell r="W25">
            <v>0</v>
          </cell>
          <cell r="X25" t="str">
            <v>Cash and Bank</v>
          </cell>
        </row>
        <row r="26">
          <cell r="A26">
            <v>552.4</v>
          </cell>
          <cell r="B26" t="str">
            <v>Bank Account (USD)</v>
          </cell>
          <cell r="O26">
            <v>241890.58</v>
          </cell>
          <cell r="P26">
            <v>0</v>
          </cell>
          <cell r="Q26" t="str">
            <v>Cash and Bank</v>
          </cell>
          <cell r="V26">
            <v>236367.07</v>
          </cell>
          <cell r="W26">
            <v>0</v>
          </cell>
          <cell r="X26" t="str">
            <v>Cash and Bank</v>
          </cell>
        </row>
        <row r="27">
          <cell r="A27">
            <v>552.5</v>
          </cell>
          <cell r="B27" t="str">
            <v>Bank Account (Baht)</v>
          </cell>
          <cell r="O27">
            <v>135620527.5</v>
          </cell>
          <cell r="P27">
            <v>0</v>
          </cell>
          <cell r="Q27" t="str">
            <v>Cash and Bank</v>
          </cell>
          <cell r="V27">
            <v>242140020.34</v>
          </cell>
          <cell r="W27">
            <v>0</v>
          </cell>
          <cell r="X27" t="str">
            <v>Cash and Bank</v>
          </cell>
        </row>
        <row r="28">
          <cell r="A28">
            <v>572</v>
          </cell>
          <cell r="B28" t="str">
            <v>Cah on hand (Baht)</v>
          </cell>
          <cell r="O28">
            <v>6816198.1200000001</v>
          </cell>
          <cell r="P28">
            <v>0</v>
          </cell>
          <cell r="Q28" t="str">
            <v>Cash and Bank</v>
          </cell>
          <cell r="V28">
            <v>4687922.4000000004</v>
          </cell>
          <cell r="W28">
            <v>0</v>
          </cell>
          <cell r="X28" t="str">
            <v>Cash and Bank</v>
          </cell>
        </row>
        <row r="29">
          <cell r="A29">
            <v>575</v>
          </cell>
          <cell r="B29" t="str">
            <v>Cash in transit to deposit to account-bank not yet cr</v>
          </cell>
          <cell r="O29">
            <v>1348886000</v>
          </cell>
          <cell r="P29">
            <v>0</v>
          </cell>
          <cell r="Q29" t="str">
            <v>Cash and Bank</v>
          </cell>
          <cell r="V29">
            <v>0</v>
          </cell>
          <cell r="W29">
            <v>0</v>
          </cell>
          <cell r="X29" t="str">
            <v>Cash and Bank</v>
          </cell>
        </row>
        <row r="30">
          <cell r="A30">
            <v>612</v>
          </cell>
          <cell r="B30" t="str">
            <v>Electricity and water supply</v>
          </cell>
          <cell r="O30">
            <v>75640.88</v>
          </cell>
          <cell r="P30">
            <v>0</v>
          </cell>
          <cell r="Q30" t="str">
            <v>Other external and services anc comsumtion</v>
          </cell>
          <cell r="V30">
            <v>0</v>
          </cell>
          <cell r="W30">
            <v>0</v>
          </cell>
          <cell r="X30" t="str">
            <v>Other external and services anc comsumtion</v>
          </cell>
        </row>
        <row r="31">
          <cell r="A31">
            <v>6121</v>
          </cell>
          <cell r="B31" t="str">
            <v>Fuel &amp; Oil</v>
          </cell>
          <cell r="O31">
            <v>868346.02</v>
          </cell>
          <cell r="P31">
            <v>0</v>
          </cell>
          <cell r="Q31" t="str">
            <v>Other external and services anc comsumtion</v>
          </cell>
          <cell r="V31">
            <v>16294517.24</v>
          </cell>
          <cell r="W31">
            <v>0</v>
          </cell>
          <cell r="X31" t="str">
            <v>Other external and services anc comsumtion</v>
          </cell>
        </row>
        <row r="32">
          <cell r="A32">
            <v>6122.01</v>
          </cell>
          <cell r="B32" t="str">
            <v>Fuel &amp; Oil</v>
          </cell>
          <cell r="O32">
            <v>46643476.75</v>
          </cell>
          <cell r="P32">
            <v>0</v>
          </cell>
          <cell r="Q32" t="str">
            <v>Other external and services anc comsumtion</v>
          </cell>
          <cell r="V32">
            <v>177066578.59</v>
          </cell>
          <cell r="W32">
            <v>0</v>
          </cell>
          <cell r="X32" t="str">
            <v>Other external and services anc comsumtion</v>
          </cell>
        </row>
        <row r="33">
          <cell r="A33">
            <v>6123</v>
          </cell>
          <cell r="B33" t="str">
            <v>Electricity and water supply</v>
          </cell>
          <cell r="O33">
            <v>568533.37</v>
          </cell>
          <cell r="P33">
            <v>0</v>
          </cell>
          <cell r="Q33" t="str">
            <v>Other external and services anc comsumtion</v>
          </cell>
          <cell r="V33">
            <v>1706720.17</v>
          </cell>
          <cell r="W33">
            <v>0</v>
          </cell>
          <cell r="X33" t="str">
            <v>Other external and services anc comsumtion</v>
          </cell>
        </row>
        <row r="34">
          <cell r="A34">
            <v>6123.01</v>
          </cell>
          <cell r="B34" t="str">
            <v>Electricity for house rental</v>
          </cell>
          <cell r="O34">
            <v>385131.39</v>
          </cell>
          <cell r="P34">
            <v>0</v>
          </cell>
          <cell r="Q34" t="str">
            <v>Other external and services anc comsumtion</v>
          </cell>
          <cell r="V34">
            <v>849594.55</v>
          </cell>
          <cell r="W34">
            <v>0</v>
          </cell>
          <cell r="X34" t="str">
            <v>Other external and services anc comsumtion</v>
          </cell>
        </row>
        <row r="35">
          <cell r="A35">
            <v>6124</v>
          </cell>
          <cell r="B35" t="str">
            <v>Drinking Water</v>
          </cell>
          <cell r="O35">
            <v>90180.64</v>
          </cell>
          <cell r="P35">
            <v>0</v>
          </cell>
          <cell r="Q35" t="str">
            <v>Other external and services anc comsumtion</v>
          </cell>
          <cell r="V35">
            <v>388014.16</v>
          </cell>
          <cell r="W35">
            <v>0</v>
          </cell>
          <cell r="X35" t="str">
            <v>Other external and services anc comsumtion</v>
          </cell>
        </row>
        <row r="36">
          <cell r="A36">
            <v>6125</v>
          </cell>
          <cell r="B36" t="str">
            <v>Stationary Expenses</v>
          </cell>
          <cell r="O36">
            <v>1289106.6100000001</v>
          </cell>
          <cell r="P36">
            <v>0</v>
          </cell>
          <cell r="Q36" t="str">
            <v>Other external and services anc comsumtion</v>
          </cell>
          <cell r="V36">
            <v>2593020.58</v>
          </cell>
          <cell r="W36">
            <v>0</v>
          </cell>
          <cell r="X36" t="str">
            <v>Other external and services anc comsumtion</v>
          </cell>
        </row>
        <row r="37">
          <cell r="A37">
            <v>6125.01</v>
          </cell>
          <cell r="B37" t="str">
            <v>Stationary Expenses (KASI)</v>
          </cell>
          <cell r="V37">
            <v>245472.96</v>
          </cell>
          <cell r="W37">
            <v>0</v>
          </cell>
          <cell r="X37" t="str">
            <v>Other external and services anc comsumtion</v>
          </cell>
        </row>
        <row r="38">
          <cell r="A38">
            <v>6131</v>
          </cell>
          <cell r="B38" t="str">
            <v>Car Rental</v>
          </cell>
          <cell r="O38">
            <v>16640260</v>
          </cell>
          <cell r="P38">
            <v>0</v>
          </cell>
          <cell r="Q38" t="str">
            <v>Other external and services anc comsumtion</v>
          </cell>
          <cell r="V38">
            <v>28718043.199999999</v>
          </cell>
          <cell r="W38">
            <v>0</v>
          </cell>
          <cell r="X38" t="str">
            <v>Other external and services anc comsumtion</v>
          </cell>
        </row>
        <row r="39">
          <cell r="A39">
            <v>6131.01</v>
          </cell>
          <cell r="B39" t="str">
            <v>Car Rental</v>
          </cell>
          <cell r="O39">
            <v>78178390.239999995</v>
          </cell>
          <cell r="P39">
            <v>0</v>
          </cell>
          <cell r="Q39" t="str">
            <v>Other external and services anc comsumtion</v>
          </cell>
          <cell r="V39">
            <v>159307214.03999999</v>
          </cell>
          <cell r="W39">
            <v>0</v>
          </cell>
          <cell r="X39" t="str">
            <v>Other external and services anc comsumtion</v>
          </cell>
        </row>
        <row r="40">
          <cell r="A40">
            <v>6132</v>
          </cell>
          <cell r="B40" t="str">
            <v>Office Rental</v>
          </cell>
          <cell r="O40">
            <v>15227062.74</v>
          </cell>
          <cell r="P40">
            <v>0</v>
          </cell>
          <cell r="Q40" t="str">
            <v>Other external and services anc comsumtion</v>
          </cell>
          <cell r="V40">
            <v>22703362.739999998</v>
          </cell>
          <cell r="W40">
            <v>0</v>
          </cell>
          <cell r="X40" t="str">
            <v>Other external and services anc comsumtion</v>
          </cell>
        </row>
        <row r="41">
          <cell r="A41">
            <v>6132.01</v>
          </cell>
          <cell r="B41" t="str">
            <v>Office Rental (KASI)</v>
          </cell>
          <cell r="O41">
            <v>4021927.44</v>
          </cell>
          <cell r="P41">
            <v>0</v>
          </cell>
          <cell r="Q41" t="str">
            <v>Other external and services anc comsumtion</v>
          </cell>
          <cell r="V41">
            <v>13705812.4</v>
          </cell>
          <cell r="W41">
            <v>0</v>
          </cell>
          <cell r="X41" t="str">
            <v>Other external and services anc comsumtion</v>
          </cell>
        </row>
        <row r="42">
          <cell r="A42">
            <v>6133.01</v>
          </cell>
          <cell r="B42" t="str">
            <v>Other Rental</v>
          </cell>
          <cell r="O42">
            <v>2323440</v>
          </cell>
          <cell r="P42">
            <v>0</v>
          </cell>
          <cell r="Q42" t="str">
            <v>Other external and services anc comsumtion</v>
          </cell>
          <cell r="V42">
            <v>7416240</v>
          </cell>
          <cell r="W42">
            <v>0</v>
          </cell>
          <cell r="X42" t="str">
            <v>Other external and services anc comsumtion</v>
          </cell>
        </row>
        <row r="43">
          <cell r="A43">
            <v>6151</v>
          </cell>
          <cell r="B43" t="str">
            <v>Repairs and Maintenance</v>
          </cell>
          <cell r="V43">
            <v>24196796.02</v>
          </cell>
          <cell r="W43">
            <v>0</v>
          </cell>
          <cell r="X43" t="str">
            <v>Other external and services anc comsumtion</v>
          </cell>
        </row>
        <row r="44">
          <cell r="A44">
            <v>6151.01</v>
          </cell>
          <cell r="B44" t="str">
            <v>Repairs and Maintenance</v>
          </cell>
          <cell r="V44">
            <v>19564150.059999999</v>
          </cell>
          <cell r="W44">
            <v>0</v>
          </cell>
          <cell r="X44" t="str">
            <v>Other external and services anc comsumtion</v>
          </cell>
        </row>
        <row r="45">
          <cell r="A45">
            <v>6171.01</v>
          </cell>
          <cell r="B45" t="str">
            <v>Sub-Contracts Overseas</v>
          </cell>
          <cell r="O45">
            <v>618241107.88</v>
          </cell>
          <cell r="P45">
            <v>0</v>
          </cell>
          <cell r="Q45" t="str">
            <v>Other external and services anc comsumtion</v>
          </cell>
          <cell r="V45">
            <v>1597729154.1300001</v>
          </cell>
          <cell r="W45">
            <v>0</v>
          </cell>
          <cell r="X45" t="str">
            <v>Other external and services anc comsumtion</v>
          </cell>
        </row>
        <row r="46">
          <cell r="A46">
            <v>6172.01</v>
          </cell>
          <cell r="B46" t="str">
            <v>Global Prospector &amp; Consultant Co., LTD</v>
          </cell>
          <cell r="O46">
            <v>251660630</v>
          </cell>
          <cell r="P46">
            <v>0</v>
          </cell>
          <cell r="Q46" t="str">
            <v>Other external and services anc comsumtion</v>
          </cell>
          <cell r="V46">
            <v>492563630</v>
          </cell>
          <cell r="W46">
            <v>0</v>
          </cell>
          <cell r="X46" t="str">
            <v>Other external and services anc comsumtion</v>
          </cell>
        </row>
        <row r="47">
          <cell r="A47">
            <v>6173.01</v>
          </cell>
          <cell r="B47" t="str">
            <v>Inpathai Co., LTD</v>
          </cell>
          <cell r="O47">
            <v>213434350</v>
          </cell>
          <cell r="P47">
            <v>0</v>
          </cell>
          <cell r="Q47" t="str">
            <v>Other external and services anc comsumtion</v>
          </cell>
          <cell r="V47">
            <v>991525437</v>
          </cell>
          <cell r="W47">
            <v>0</v>
          </cell>
          <cell r="X47" t="str">
            <v>Other external and services anc comsumtion</v>
          </cell>
        </row>
        <row r="48">
          <cell r="A48">
            <v>6174.01</v>
          </cell>
          <cell r="B48" t="str">
            <v>Other Unskilled Labourer</v>
          </cell>
          <cell r="O48">
            <v>99385771.430000007</v>
          </cell>
          <cell r="P48">
            <v>0</v>
          </cell>
          <cell r="Q48" t="str">
            <v>Other external and services anc comsumtion</v>
          </cell>
          <cell r="V48">
            <v>495459875.81</v>
          </cell>
          <cell r="W48">
            <v>0</v>
          </cell>
          <cell r="X48" t="str">
            <v>Other external and services anc comsumtion</v>
          </cell>
        </row>
        <row r="49">
          <cell r="A49">
            <v>6181</v>
          </cell>
          <cell r="B49" t="str">
            <v>Documentations and other Papers</v>
          </cell>
          <cell r="O49">
            <v>50977663.189999998</v>
          </cell>
          <cell r="P49">
            <v>0</v>
          </cell>
          <cell r="Q49" t="str">
            <v>Other external and services anc comsumtion</v>
          </cell>
          <cell r="V49">
            <v>50977663.189999998</v>
          </cell>
          <cell r="W49">
            <v>0</v>
          </cell>
          <cell r="X49" t="str">
            <v>Other external and services anc comsumtion</v>
          </cell>
        </row>
        <row r="50">
          <cell r="A50">
            <v>6221</v>
          </cell>
          <cell r="B50" t="str">
            <v>Other External Audtors</v>
          </cell>
          <cell r="O50">
            <v>10942866</v>
          </cell>
          <cell r="P50">
            <v>0</v>
          </cell>
          <cell r="Q50" t="str">
            <v>Other external and services anc comsumtion</v>
          </cell>
          <cell r="V50">
            <v>18220491.300000001</v>
          </cell>
          <cell r="W50">
            <v>0</v>
          </cell>
          <cell r="X50" t="str">
            <v>Other external and services anc comsumtion</v>
          </cell>
        </row>
        <row r="51">
          <cell r="A51">
            <v>6241</v>
          </cell>
          <cell r="B51" t="str">
            <v>Transportation</v>
          </cell>
          <cell r="O51">
            <v>44630784.049999997</v>
          </cell>
          <cell r="P51">
            <v>0</v>
          </cell>
          <cell r="Q51" t="str">
            <v>Other external and services anc comsumtion</v>
          </cell>
          <cell r="V51">
            <v>44630784.049999997</v>
          </cell>
          <cell r="W51">
            <v>0</v>
          </cell>
          <cell r="X51" t="str">
            <v>Other external and services anc comsumtion</v>
          </cell>
        </row>
        <row r="52">
          <cell r="A52">
            <v>6241.01</v>
          </cell>
          <cell r="B52" t="str">
            <v>Transportation</v>
          </cell>
          <cell r="V52">
            <v>41157076.799999997</v>
          </cell>
          <cell r="W52">
            <v>0</v>
          </cell>
          <cell r="X52" t="str">
            <v>Other external and services anc comsumtion</v>
          </cell>
        </row>
        <row r="53">
          <cell r="A53">
            <v>6251</v>
          </cell>
          <cell r="B53" t="str">
            <v>Travelling Expense</v>
          </cell>
          <cell r="O53">
            <v>24516226.93</v>
          </cell>
          <cell r="P53">
            <v>0</v>
          </cell>
          <cell r="Q53" t="str">
            <v>Other external and services anc comsumtion</v>
          </cell>
          <cell r="V53">
            <v>69624981.879999995</v>
          </cell>
          <cell r="W53">
            <v>0</v>
          </cell>
          <cell r="X53" t="str">
            <v>Other external and services anc comsumtion</v>
          </cell>
        </row>
        <row r="54">
          <cell r="A54">
            <v>6251.01</v>
          </cell>
          <cell r="B54" t="str">
            <v>Travelling Expense</v>
          </cell>
          <cell r="O54">
            <v>10044251.74</v>
          </cell>
          <cell r="P54">
            <v>0</v>
          </cell>
          <cell r="Q54" t="str">
            <v>Other external and services anc comsumtion</v>
          </cell>
          <cell r="V54">
            <v>18957353.75</v>
          </cell>
          <cell r="W54">
            <v>0</v>
          </cell>
          <cell r="X54" t="str">
            <v>Other external and services anc comsumtion</v>
          </cell>
        </row>
        <row r="55">
          <cell r="A55">
            <v>6252</v>
          </cell>
          <cell r="B55" t="str">
            <v>Entertainment</v>
          </cell>
          <cell r="O55">
            <v>2247109.06</v>
          </cell>
          <cell r="P55">
            <v>0</v>
          </cell>
          <cell r="Q55" t="str">
            <v>Other external and services anc comsumtion</v>
          </cell>
          <cell r="V55">
            <v>3890743.84</v>
          </cell>
          <cell r="W55">
            <v>0</v>
          </cell>
          <cell r="X55" t="str">
            <v>Other external and services anc comsumtion</v>
          </cell>
        </row>
        <row r="56">
          <cell r="A56">
            <v>6252.01</v>
          </cell>
          <cell r="B56" t="str">
            <v>Entertainment</v>
          </cell>
          <cell r="O56">
            <v>2439443.36</v>
          </cell>
          <cell r="P56">
            <v>0</v>
          </cell>
          <cell r="Q56" t="str">
            <v>Other external and services anc comsumtion</v>
          </cell>
          <cell r="V56">
            <v>2439443.36</v>
          </cell>
          <cell r="W56">
            <v>0</v>
          </cell>
          <cell r="X56" t="str">
            <v>Other external and services anc comsumtion</v>
          </cell>
        </row>
        <row r="57">
          <cell r="A57">
            <v>6261</v>
          </cell>
          <cell r="B57" t="str">
            <v>Communication (Postage, Telephone, Telex, Fax…)</v>
          </cell>
          <cell r="O57">
            <v>3953516.05</v>
          </cell>
          <cell r="P57">
            <v>0</v>
          </cell>
          <cell r="Q57" t="str">
            <v>Other external and services anc comsumtion</v>
          </cell>
          <cell r="V57">
            <v>7544465.6500000004</v>
          </cell>
          <cell r="W57">
            <v>0</v>
          </cell>
          <cell r="X57" t="str">
            <v>Other external and services anc comsumtion</v>
          </cell>
        </row>
        <row r="58">
          <cell r="A58">
            <v>6261.01</v>
          </cell>
          <cell r="B58" t="str">
            <v>Communication (Postage, Telephone, Telex, Fax…?</v>
          </cell>
          <cell r="O58">
            <v>9237913.4199999999</v>
          </cell>
          <cell r="P58">
            <v>0</v>
          </cell>
          <cell r="Q58" t="str">
            <v>Other external and services anc comsumtion</v>
          </cell>
          <cell r="V58">
            <v>15116897.6</v>
          </cell>
          <cell r="W58">
            <v>0</v>
          </cell>
          <cell r="X58" t="str">
            <v>Other external and services anc comsumtion</v>
          </cell>
        </row>
        <row r="59">
          <cell r="A59">
            <v>627.01</v>
          </cell>
          <cell r="B59" t="str">
            <v>Bank Fee</v>
          </cell>
          <cell r="V59">
            <v>125282.88</v>
          </cell>
          <cell r="W59">
            <v>0</v>
          </cell>
          <cell r="X59" t="str">
            <v>Other external and services anc comsumtion</v>
          </cell>
        </row>
        <row r="60">
          <cell r="A60">
            <v>6271</v>
          </cell>
          <cell r="B60" t="str">
            <v>Fee</v>
          </cell>
          <cell r="O60">
            <v>618403.34</v>
          </cell>
          <cell r="P60">
            <v>0</v>
          </cell>
          <cell r="Q60" t="str">
            <v>Other external and services anc comsumtion</v>
          </cell>
          <cell r="V60">
            <v>33742578.460000001</v>
          </cell>
          <cell r="W60">
            <v>0</v>
          </cell>
          <cell r="X60" t="str">
            <v>Other external and services anc comsumtion</v>
          </cell>
        </row>
        <row r="61">
          <cell r="A61">
            <v>641</v>
          </cell>
          <cell r="B61" t="str">
            <v>Remunerations to personnel</v>
          </cell>
          <cell r="O61">
            <v>31154171.5</v>
          </cell>
          <cell r="P61">
            <v>0</v>
          </cell>
          <cell r="Q61" t="str">
            <v>Employee Expense</v>
          </cell>
          <cell r="V61">
            <v>51362494</v>
          </cell>
          <cell r="W61">
            <v>0</v>
          </cell>
          <cell r="X61" t="str">
            <v>Employee Expense</v>
          </cell>
        </row>
        <row r="62">
          <cell r="A62">
            <v>646</v>
          </cell>
          <cell r="B62" t="str">
            <v>Social welfare charge to leading officials</v>
          </cell>
          <cell r="O62">
            <v>725932.4</v>
          </cell>
          <cell r="P62">
            <v>0</v>
          </cell>
          <cell r="Q62" t="str">
            <v>Employee Expense</v>
          </cell>
          <cell r="V62">
            <v>1033930.4</v>
          </cell>
          <cell r="W62">
            <v>0</v>
          </cell>
          <cell r="X62" t="str">
            <v>Employee Expense</v>
          </cell>
        </row>
        <row r="63">
          <cell r="A63">
            <v>648</v>
          </cell>
          <cell r="B63" t="str">
            <v>Various charges to personnel</v>
          </cell>
          <cell r="O63">
            <v>56537.4</v>
          </cell>
          <cell r="P63">
            <v>0</v>
          </cell>
          <cell r="Q63" t="str">
            <v>Employee Expense</v>
          </cell>
          <cell r="V63">
            <v>56537.04</v>
          </cell>
          <cell r="W63">
            <v>0</v>
          </cell>
          <cell r="X63" t="str">
            <v>Employee Expense</v>
          </cell>
        </row>
        <row r="64">
          <cell r="A64">
            <v>6564</v>
          </cell>
          <cell r="B64" t="str">
            <v>Donation</v>
          </cell>
          <cell r="O64">
            <v>9557942.4000000004</v>
          </cell>
          <cell r="P64">
            <v>0</v>
          </cell>
          <cell r="Q64" t="str">
            <v>Other operation expense</v>
          </cell>
          <cell r="V64">
            <v>10321862.4</v>
          </cell>
          <cell r="W64">
            <v>0</v>
          </cell>
          <cell r="X64" t="str">
            <v>Other operation expense</v>
          </cell>
        </row>
        <row r="65">
          <cell r="A65">
            <v>6565.01</v>
          </cell>
          <cell r="B65" t="str">
            <v>Gift Expense</v>
          </cell>
          <cell r="O65">
            <v>375631.66</v>
          </cell>
          <cell r="P65">
            <v>0</v>
          </cell>
          <cell r="Q65" t="str">
            <v>Other operation expense</v>
          </cell>
          <cell r="V65">
            <v>396727.8</v>
          </cell>
          <cell r="W65">
            <v>0</v>
          </cell>
          <cell r="X65" t="str">
            <v>Other operation expense</v>
          </cell>
        </row>
        <row r="66">
          <cell r="A66">
            <v>6581</v>
          </cell>
          <cell r="B66" t="str">
            <v>Other Expense</v>
          </cell>
          <cell r="O66">
            <v>1064112.8500000001</v>
          </cell>
          <cell r="P66">
            <v>0</v>
          </cell>
          <cell r="Q66" t="str">
            <v>Other operation expense</v>
          </cell>
          <cell r="V66">
            <v>5165431.45</v>
          </cell>
          <cell r="W66">
            <v>0</v>
          </cell>
          <cell r="X66" t="str">
            <v>Other operation expense</v>
          </cell>
        </row>
        <row r="67">
          <cell r="A67">
            <v>6581.01</v>
          </cell>
          <cell r="B67" t="str">
            <v>Other Expense</v>
          </cell>
          <cell r="O67">
            <v>2274233.02</v>
          </cell>
          <cell r="P67">
            <v>0</v>
          </cell>
          <cell r="Q67" t="str">
            <v>Other operation expense</v>
          </cell>
          <cell r="V67">
            <v>2274233.02</v>
          </cell>
          <cell r="W67">
            <v>0</v>
          </cell>
          <cell r="X67" t="str">
            <v>Other operation expense</v>
          </cell>
        </row>
        <row r="68">
          <cell r="A68">
            <v>6582</v>
          </cell>
          <cell r="B68" t="str">
            <v>Document preparation</v>
          </cell>
          <cell r="O68">
            <v>210901.96</v>
          </cell>
          <cell r="P68">
            <v>0</v>
          </cell>
          <cell r="Q68" t="str">
            <v>Other operation expense</v>
          </cell>
          <cell r="V68">
            <v>210901.96</v>
          </cell>
          <cell r="W68">
            <v>0</v>
          </cell>
          <cell r="X68" t="str">
            <v>Other operation expense</v>
          </cell>
        </row>
        <row r="69">
          <cell r="A69">
            <v>6584.01</v>
          </cell>
          <cell r="B69" t="str">
            <v>Other expense in field</v>
          </cell>
          <cell r="O69">
            <v>80412631.549999997</v>
          </cell>
          <cell r="P69">
            <v>0</v>
          </cell>
          <cell r="Q69" t="str">
            <v>Other operation expense</v>
          </cell>
          <cell r="V69">
            <v>221980238.78999999</v>
          </cell>
          <cell r="W69">
            <v>0</v>
          </cell>
          <cell r="X69" t="str">
            <v>Other operation expense</v>
          </cell>
        </row>
        <row r="70">
          <cell r="A70">
            <v>663</v>
          </cell>
          <cell r="B70" t="str">
            <v>Losses on foreign exchanges</v>
          </cell>
          <cell r="O70">
            <v>148198852.36000001</v>
          </cell>
          <cell r="P70">
            <v>0</v>
          </cell>
          <cell r="Q70" t="str">
            <v>Financial Expense</v>
          </cell>
          <cell r="V70">
            <v>196172172.72999999</v>
          </cell>
          <cell r="W70">
            <v>0</v>
          </cell>
          <cell r="X70" t="str">
            <v>Financial Expense</v>
          </cell>
        </row>
        <row r="71">
          <cell r="A71">
            <v>682</v>
          </cell>
          <cell r="B71" t="str">
            <v>Depreciation of tangible fixed asset</v>
          </cell>
          <cell r="V71">
            <v>3032759.47</v>
          </cell>
          <cell r="X71" t="str">
            <v>Other operation expense</v>
          </cell>
        </row>
        <row r="72">
          <cell r="A72">
            <v>714</v>
          </cell>
          <cell r="B72" t="str">
            <v>Inventory variation of services in process</v>
          </cell>
          <cell r="O72">
            <v>0</v>
          </cell>
          <cell r="P72">
            <v>1419058329.8800001</v>
          </cell>
          <cell r="Q72" t="str">
            <v>Turn over</v>
          </cell>
          <cell r="V72">
            <v>0</v>
          </cell>
          <cell r="W72">
            <v>4257880413.54</v>
          </cell>
          <cell r="X72" t="str">
            <v>Transfer to exploration</v>
          </cell>
        </row>
        <row r="73">
          <cell r="A73">
            <v>763</v>
          </cell>
          <cell r="B73" t="str">
            <v>Profits on exchange</v>
          </cell>
          <cell r="O73">
            <v>0</v>
          </cell>
          <cell r="P73">
            <v>40001114.909999996</v>
          </cell>
          <cell r="Q73" t="str">
            <v>Financial income</v>
          </cell>
          <cell r="V73">
            <v>0</v>
          </cell>
          <cell r="W73">
            <v>127244772.40000001</v>
          </cell>
          <cell r="X73" t="str">
            <v>Financial income</v>
          </cell>
        </row>
        <row r="74">
          <cell r="B74" t="str">
            <v>Total</v>
          </cell>
          <cell r="O74">
            <v>16987433493.679998</v>
          </cell>
          <cell r="P74">
            <v>16987433493.32</v>
          </cell>
          <cell r="V74">
            <v>21794357333.040009</v>
          </cell>
          <cell r="W74">
            <v>21794357333.040001</v>
          </cell>
        </row>
        <row r="75">
          <cell r="B75" t="str">
            <v>Diff</v>
          </cell>
          <cell r="P75">
            <v>0.35999870300292969</v>
          </cell>
          <cell r="V75">
            <v>0</v>
          </cell>
        </row>
        <row r="77">
          <cell r="V77">
            <v>4257880413.5400004</v>
          </cell>
          <cell r="W77" t="str">
            <v>Check balance transfer to exploration</v>
          </cell>
        </row>
        <row r="80">
          <cell r="V80">
            <v>4850468685.4700003</v>
          </cell>
          <cell r="W80">
            <v>127244772.39999962</v>
          </cell>
        </row>
        <row r="81">
          <cell r="V81">
            <v>4723223913.0700006</v>
          </cell>
        </row>
        <row r="83">
          <cell r="V83">
            <v>68927400.329999983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Convert KIP to BHT"/>
      <sheetName val="1. Related Transactions by PwC"/>
      <sheetName val="2. PwC_Elimination"/>
      <sheetName val="Mar11_PDI Consolidation"/>
      <sheetName val="Working"/>
      <sheetName val="FS view Export 2 Ma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_THAILAND_Numbers"/>
    </sheetNames>
    <sheetDataSet>
      <sheetData sheetId="0">
        <row r="354">
          <cell r="C354">
            <v>0</v>
          </cell>
          <cell r="D354">
            <v>0</v>
          </cell>
        </row>
        <row r="355">
          <cell r="C355">
            <v>15605</v>
          </cell>
          <cell r="D355">
            <v>410</v>
          </cell>
        </row>
        <row r="356">
          <cell r="C356">
            <v>0</v>
          </cell>
          <cell r="D356">
            <v>0</v>
          </cell>
        </row>
        <row r="357">
          <cell r="C357">
            <v>0</v>
          </cell>
          <cell r="D357">
            <v>0</v>
          </cell>
        </row>
        <row r="358">
          <cell r="C358">
            <v>0</v>
          </cell>
          <cell r="D358">
            <v>0</v>
          </cell>
        </row>
        <row r="359">
          <cell r="C359">
            <v>0</v>
          </cell>
          <cell r="D359">
            <v>0</v>
          </cell>
        </row>
        <row r="360">
          <cell r="C360">
            <v>0</v>
          </cell>
          <cell r="D360">
            <v>0</v>
          </cell>
        </row>
        <row r="361">
          <cell r="C361">
            <v>0</v>
          </cell>
          <cell r="D361">
            <v>0</v>
          </cell>
        </row>
        <row r="362">
          <cell r="C362">
            <v>0</v>
          </cell>
          <cell r="D362">
            <v>0</v>
          </cell>
        </row>
        <row r="363">
          <cell r="C363">
            <v>0</v>
          </cell>
          <cell r="D363">
            <v>0</v>
          </cell>
        </row>
        <row r="364">
          <cell r="C364">
            <v>0</v>
          </cell>
          <cell r="D364">
            <v>0</v>
          </cell>
        </row>
        <row r="365">
          <cell r="C365">
            <v>370868</v>
          </cell>
          <cell r="D365">
            <v>9754</v>
          </cell>
        </row>
        <row r="366">
          <cell r="C366">
            <v>0</v>
          </cell>
          <cell r="D366">
            <v>0</v>
          </cell>
        </row>
        <row r="367">
          <cell r="C367">
            <v>191696</v>
          </cell>
          <cell r="D367">
            <v>5042</v>
          </cell>
        </row>
        <row r="368">
          <cell r="C368">
            <v>0</v>
          </cell>
          <cell r="D368">
            <v>0</v>
          </cell>
        </row>
        <row r="369">
          <cell r="C369">
            <v>0</v>
          </cell>
          <cell r="D369">
            <v>0</v>
          </cell>
        </row>
        <row r="370">
          <cell r="C370">
            <v>0</v>
          </cell>
          <cell r="D370">
            <v>0</v>
          </cell>
        </row>
        <row r="371">
          <cell r="C371">
            <v>0</v>
          </cell>
          <cell r="D371">
            <v>0</v>
          </cell>
        </row>
        <row r="372">
          <cell r="C372">
            <v>762595</v>
          </cell>
          <cell r="D372">
            <v>20056</v>
          </cell>
        </row>
        <row r="373">
          <cell r="C373">
            <v>0</v>
          </cell>
          <cell r="D373">
            <v>0</v>
          </cell>
        </row>
        <row r="374">
          <cell r="C374">
            <v>0</v>
          </cell>
          <cell r="D374">
            <v>0</v>
          </cell>
        </row>
        <row r="375">
          <cell r="C375">
            <v>0</v>
          </cell>
          <cell r="D375">
            <v>0</v>
          </cell>
        </row>
        <row r="376">
          <cell r="C376">
            <v>0</v>
          </cell>
          <cell r="D376">
            <v>0</v>
          </cell>
        </row>
        <row r="377">
          <cell r="C377">
            <v>0</v>
          </cell>
          <cell r="D377">
            <v>0</v>
          </cell>
        </row>
        <row r="378">
          <cell r="C378">
            <v>226854</v>
          </cell>
          <cell r="D378">
            <v>5966</v>
          </cell>
        </row>
        <row r="379">
          <cell r="C379">
            <v>0</v>
          </cell>
          <cell r="D379">
            <v>0</v>
          </cell>
        </row>
        <row r="380">
          <cell r="C380">
            <v>0</v>
          </cell>
          <cell r="D380">
            <v>0</v>
          </cell>
        </row>
        <row r="381">
          <cell r="C381">
            <v>0</v>
          </cell>
          <cell r="D381">
            <v>0</v>
          </cell>
        </row>
        <row r="446">
          <cell r="C446">
            <v>0</v>
          </cell>
          <cell r="D446">
            <v>0</v>
          </cell>
        </row>
        <row r="447">
          <cell r="C447">
            <v>328980</v>
          </cell>
          <cell r="D447">
            <v>8652</v>
          </cell>
        </row>
        <row r="448">
          <cell r="C448">
            <v>0</v>
          </cell>
          <cell r="D448">
            <v>0</v>
          </cell>
        </row>
        <row r="449">
          <cell r="C449">
            <v>735</v>
          </cell>
          <cell r="D449">
            <v>19</v>
          </cell>
        </row>
        <row r="450">
          <cell r="C450">
            <v>0</v>
          </cell>
          <cell r="D450">
            <v>0</v>
          </cell>
        </row>
        <row r="451">
          <cell r="C451">
            <v>0</v>
          </cell>
          <cell r="D451">
            <v>0</v>
          </cell>
        </row>
        <row r="452">
          <cell r="C452">
            <v>0</v>
          </cell>
          <cell r="D452">
            <v>0</v>
          </cell>
        </row>
        <row r="453">
          <cell r="C453">
            <v>183230</v>
          </cell>
          <cell r="D453">
            <v>4819</v>
          </cell>
        </row>
        <row r="454">
          <cell r="C454">
            <v>13904</v>
          </cell>
          <cell r="D454">
            <v>366</v>
          </cell>
        </row>
        <row r="455">
          <cell r="C455">
            <v>0</v>
          </cell>
          <cell r="D455">
            <v>0</v>
          </cell>
        </row>
        <row r="456">
          <cell r="C456">
            <v>0</v>
          </cell>
          <cell r="D456">
            <v>0</v>
          </cell>
        </row>
        <row r="457">
          <cell r="C457">
            <v>14400</v>
          </cell>
          <cell r="D457">
            <v>379</v>
          </cell>
        </row>
        <row r="458">
          <cell r="C458">
            <v>0</v>
          </cell>
          <cell r="D458">
            <v>0</v>
          </cell>
        </row>
        <row r="459">
          <cell r="C459">
            <v>21775</v>
          </cell>
          <cell r="D459">
            <v>573</v>
          </cell>
        </row>
        <row r="460">
          <cell r="C460">
            <v>0</v>
          </cell>
          <cell r="D460">
            <v>0</v>
          </cell>
        </row>
        <row r="461">
          <cell r="C461">
            <v>40236</v>
          </cell>
          <cell r="D461">
            <v>1058</v>
          </cell>
        </row>
        <row r="462">
          <cell r="C462">
            <v>0</v>
          </cell>
          <cell r="D462">
            <v>0</v>
          </cell>
        </row>
        <row r="463">
          <cell r="C463">
            <v>0</v>
          </cell>
          <cell r="D463">
            <v>0</v>
          </cell>
        </row>
        <row r="464">
          <cell r="C464">
            <v>0</v>
          </cell>
          <cell r="D464">
            <v>0</v>
          </cell>
        </row>
        <row r="465">
          <cell r="C465">
            <v>0</v>
          </cell>
          <cell r="D465">
            <v>0</v>
          </cell>
        </row>
        <row r="466">
          <cell r="C466">
            <v>0</v>
          </cell>
          <cell r="D466">
            <v>0</v>
          </cell>
        </row>
        <row r="467">
          <cell r="C467">
            <v>0</v>
          </cell>
          <cell r="D467">
            <v>0</v>
          </cell>
        </row>
        <row r="468">
          <cell r="C468">
            <v>0</v>
          </cell>
          <cell r="D468">
            <v>0</v>
          </cell>
        </row>
        <row r="469">
          <cell r="C469">
            <v>28322</v>
          </cell>
          <cell r="D469">
            <v>745</v>
          </cell>
        </row>
        <row r="470">
          <cell r="C470">
            <v>0</v>
          </cell>
          <cell r="D470">
            <v>0</v>
          </cell>
        </row>
        <row r="471">
          <cell r="C471">
            <v>0</v>
          </cell>
          <cell r="D471">
            <v>0</v>
          </cell>
        </row>
        <row r="472">
          <cell r="C472">
            <v>0</v>
          </cell>
          <cell r="D472">
            <v>0</v>
          </cell>
        </row>
        <row r="473">
          <cell r="C473">
            <v>0</v>
          </cell>
          <cell r="D473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645</v>
          </cell>
          <cell r="D534">
            <v>18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  <outlinePr summaryBelow="0"/>
  </sheetPr>
  <dimension ref="A1:AD154"/>
  <sheetViews>
    <sheetView topLeftCell="A55" zoomScale="85" zoomScaleNormal="85" zoomScaleSheetLayoutView="70" zoomScalePageLayoutView="50" workbookViewId="0">
      <selection activeCell="A60" sqref="A60"/>
    </sheetView>
  </sheetViews>
  <sheetFormatPr defaultColWidth="9.109375" defaultRowHeight="23.15" customHeight="1"/>
  <cols>
    <col min="1" max="1" width="60.109375" style="3" customWidth="1"/>
    <col min="2" max="2" width="9.88671875" style="4" customWidth="1"/>
    <col min="3" max="3" width="3.88671875" style="4" customWidth="1"/>
    <col min="4" max="4" width="1.5546875" style="4" customWidth="1"/>
    <col min="5" max="5" width="16.109375" style="85" customWidth="1"/>
    <col min="6" max="6" width="1.5546875" style="5" customWidth="1"/>
    <col min="7" max="7" width="16.109375" style="5" customWidth="1"/>
    <col min="8" max="8" width="1.5546875" style="5" customWidth="1"/>
    <col min="9" max="9" width="16.109375" style="5" customWidth="1"/>
    <col min="10" max="10" width="1.5546875" style="5" customWidth="1"/>
    <col min="11" max="11" width="16.109375" style="5" customWidth="1"/>
    <col min="12" max="12" width="1.109375" style="2" customWidth="1"/>
    <col min="13" max="14" width="13.6640625" style="84" customWidth="1"/>
    <col min="15" max="15" width="11.44140625" style="84" customWidth="1"/>
    <col min="16" max="16" width="1.33203125" style="3" customWidth="1"/>
    <col min="17" max="17" width="6" style="3" customWidth="1"/>
    <col min="18" max="18" width="2.5546875" style="3" customWidth="1"/>
    <col min="19" max="19" width="10.88671875" style="3" bestFit="1" customWidth="1"/>
    <col min="20" max="20" width="1.44140625" style="3" customWidth="1"/>
    <col min="21" max="21" width="10.88671875" style="3" bestFit="1" customWidth="1"/>
    <col min="22" max="22" width="1.33203125" style="3" customWidth="1"/>
    <col min="23" max="23" width="10.88671875" style="3" bestFit="1" customWidth="1"/>
    <col min="24" max="24" width="1.109375" style="3" customWidth="1"/>
    <col min="25" max="25" width="10.88671875" style="3" bestFit="1" customWidth="1"/>
    <col min="26" max="16384" width="9.109375" style="3"/>
  </cols>
  <sheetData>
    <row r="1" spans="1:14" ht="25.1" customHeight="1">
      <c r="A1" s="201" t="s">
        <v>95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14" ht="25.1" customHeight="1">
      <c r="A2" s="201" t="s">
        <v>42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14" ht="25.1" customHeight="1">
      <c r="A3" s="201" t="s">
        <v>141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4" ht="23.15" customHeight="1">
      <c r="A4" s="202" t="s">
        <v>67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4" ht="5.95" customHeight="1"/>
    <row r="6" spans="1:14" ht="23.15" customHeight="1">
      <c r="A6" s="6"/>
      <c r="B6" s="95" t="s">
        <v>21</v>
      </c>
      <c r="C6" s="95"/>
      <c r="D6" s="95"/>
      <c r="E6" s="203" t="s">
        <v>56</v>
      </c>
      <c r="F6" s="203"/>
      <c r="G6" s="203"/>
      <c r="H6" s="1"/>
      <c r="I6" s="204" t="s">
        <v>62</v>
      </c>
      <c r="J6" s="204"/>
      <c r="K6" s="204"/>
    </row>
    <row r="7" spans="1:14" ht="23.15" customHeight="1">
      <c r="A7" s="6"/>
      <c r="B7" s="95"/>
      <c r="C7" s="95"/>
      <c r="D7" s="95"/>
      <c r="E7" s="94" t="s">
        <v>57</v>
      </c>
      <c r="F7" s="94"/>
      <c r="G7" s="94"/>
      <c r="H7" s="1"/>
      <c r="I7" s="95" t="s">
        <v>57</v>
      </c>
      <c r="J7" s="95"/>
      <c r="K7" s="95"/>
    </row>
    <row r="8" spans="1:14" ht="23.15" customHeight="1">
      <c r="A8" s="6"/>
      <c r="B8" s="95"/>
      <c r="C8" s="95"/>
      <c r="D8" s="95"/>
      <c r="E8" s="94" t="s">
        <v>58</v>
      </c>
      <c r="F8" s="94"/>
      <c r="G8" s="94" t="s">
        <v>58</v>
      </c>
      <c r="H8" s="1"/>
      <c r="I8" s="94" t="s">
        <v>58</v>
      </c>
      <c r="J8" s="95"/>
      <c r="K8" s="94" t="s">
        <v>58</v>
      </c>
    </row>
    <row r="9" spans="1:14" ht="23.15" customHeight="1">
      <c r="A9" s="6"/>
      <c r="B9" s="95"/>
      <c r="C9" s="95"/>
      <c r="D9" s="95"/>
      <c r="E9" s="88" t="s">
        <v>142</v>
      </c>
      <c r="F9" s="7"/>
      <c r="G9" s="89" t="s">
        <v>44</v>
      </c>
      <c r="H9" s="7"/>
      <c r="I9" s="88" t="s">
        <v>142</v>
      </c>
      <c r="J9" s="7"/>
      <c r="K9" s="89" t="s">
        <v>44</v>
      </c>
    </row>
    <row r="10" spans="1:14" ht="23.15" customHeight="1">
      <c r="A10" s="6"/>
      <c r="B10" s="95"/>
      <c r="C10" s="95"/>
      <c r="D10" s="95"/>
      <c r="E10" s="96">
        <v>2563</v>
      </c>
      <c r="F10" s="28"/>
      <c r="G10" s="96">
        <v>2562</v>
      </c>
      <c r="H10" s="28"/>
      <c r="I10" s="96">
        <v>2563</v>
      </c>
      <c r="J10" s="28"/>
      <c r="K10" s="96">
        <v>2562</v>
      </c>
      <c r="N10" s="197"/>
    </row>
    <row r="11" spans="1:14" s="13" customFormat="1" ht="23.15" customHeight="1">
      <c r="A11" s="9" t="s">
        <v>22</v>
      </c>
      <c r="B11" s="9"/>
      <c r="C11" s="9"/>
      <c r="D11" s="9"/>
      <c r="E11" s="10"/>
      <c r="F11" s="11"/>
      <c r="G11" s="11"/>
      <c r="H11" s="11"/>
      <c r="I11" s="11"/>
      <c r="J11" s="11"/>
      <c r="K11" s="11"/>
      <c r="L11" s="12"/>
      <c r="M11" s="12"/>
      <c r="N11" s="197"/>
    </row>
    <row r="12" spans="1:14" s="13" customFormat="1" ht="23.15" customHeight="1">
      <c r="A12" s="18" t="s">
        <v>23</v>
      </c>
      <c r="B12" s="14"/>
      <c r="C12" s="14"/>
      <c r="D12" s="14"/>
      <c r="E12" s="19"/>
      <c r="F12" s="20"/>
      <c r="G12" s="19"/>
      <c r="H12" s="20"/>
      <c r="I12" s="19"/>
      <c r="J12" s="20"/>
      <c r="K12" s="19"/>
      <c r="L12" s="12"/>
      <c r="M12" s="12"/>
      <c r="N12" s="197"/>
    </row>
    <row r="13" spans="1:14" s="13" customFormat="1" ht="23.15" customHeight="1">
      <c r="A13" s="29" t="s">
        <v>24</v>
      </c>
      <c r="B13" s="14">
        <v>4</v>
      </c>
      <c r="C13" s="14"/>
      <c r="D13" s="14"/>
      <c r="E13" s="80">
        <v>1054083003</v>
      </c>
      <c r="F13" s="152"/>
      <c r="G13" s="80">
        <v>949667958</v>
      </c>
      <c r="H13" s="152"/>
      <c r="I13" s="80">
        <v>890993756</v>
      </c>
      <c r="J13" s="152"/>
      <c r="K13" s="152">
        <v>848759888</v>
      </c>
      <c r="N13" s="84"/>
    </row>
    <row r="14" spans="1:14" s="13" customFormat="1" ht="23.15" customHeight="1">
      <c r="A14" s="29" t="s">
        <v>85</v>
      </c>
      <c r="B14" s="14">
        <v>5</v>
      </c>
      <c r="C14" s="14"/>
      <c r="D14" s="14"/>
      <c r="E14" s="80">
        <v>328483559</v>
      </c>
      <c r="F14" s="152"/>
      <c r="G14" s="80">
        <v>116958648</v>
      </c>
      <c r="H14" s="152"/>
      <c r="I14" s="80">
        <v>224467449</v>
      </c>
      <c r="J14" s="152"/>
      <c r="K14" s="152">
        <v>10844464</v>
      </c>
    </row>
    <row r="15" spans="1:14" s="13" customFormat="1" ht="23.15" customHeight="1">
      <c r="A15" s="29" t="s">
        <v>2</v>
      </c>
      <c r="B15" s="14"/>
      <c r="C15" s="14"/>
      <c r="D15" s="14"/>
      <c r="E15" s="80">
        <v>49091</v>
      </c>
      <c r="F15" s="152"/>
      <c r="G15" s="152">
        <v>49091</v>
      </c>
      <c r="H15" s="152"/>
      <c r="I15" s="142">
        <v>0</v>
      </c>
      <c r="J15" s="152"/>
      <c r="K15" s="188">
        <v>0</v>
      </c>
    </row>
    <row r="16" spans="1:14" s="13" customFormat="1" ht="23.15" customHeight="1">
      <c r="A16" s="191" t="s">
        <v>148</v>
      </c>
      <c r="B16" s="14">
        <v>6</v>
      </c>
      <c r="C16" s="14"/>
      <c r="D16" s="14"/>
      <c r="E16" s="199">
        <v>983687975</v>
      </c>
      <c r="F16" s="152"/>
      <c r="G16" s="152">
        <v>1815364645</v>
      </c>
      <c r="H16" s="152"/>
      <c r="I16" s="80">
        <v>983377185</v>
      </c>
      <c r="J16" s="152"/>
      <c r="K16" s="152">
        <v>1815364645</v>
      </c>
    </row>
    <row r="17" spans="1:14" s="13" customFormat="1" ht="23.15" customHeight="1">
      <c r="A17" s="29" t="s">
        <v>25</v>
      </c>
      <c r="B17" s="14">
        <v>7</v>
      </c>
      <c r="C17" s="14"/>
      <c r="D17" s="14"/>
      <c r="E17" s="172">
        <v>1394019</v>
      </c>
      <c r="F17" s="152"/>
      <c r="G17" s="154">
        <v>380655433</v>
      </c>
      <c r="H17" s="152"/>
      <c r="I17" s="172">
        <v>298753</v>
      </c>
      <c r="J17" s="152"/>
      <c r="K17" s="154">
        <v>260568195</v>
      </c>
    </row>
    <row r="18" spans="1:14" s="13" customFormat="1" ht="23.15" customHeight="1">
      <c r="A18" s="31" t="s">
        <v>26</v>
      </c>
      <c r="B18" s="14"/>
      <c r="C18" s="14"/>
      <c r="D18" s="14"/>
      <c r="E18" s="155">
        <f>SUM(E13:E17)</f>
        <v>2367697647</v>
      </c>
      <c r="F18" s="72"/>
      <c r="G18" s="155">
        <f>SUM(G13:G17)</f>
        <v>3262695775</v>
      </c>
      <c r="H18" s="72"/>
      <c r="I18" s="155">
        <f>SUM(I13:I17)</f>
        <v>2099137143</v>
      </c>
      <c r="J18" s="72"/>
      <c r="K18" s="155">
        <f>SUM(K13:K17)</f>
        <v>2935537192</v>
      </c>
    </row>
    <row r="19" spans="1:14" s="13" customFormat="1" ht="23.15" customHeight="1">
      <c r="B19" s="14"/>
      <c r="C19" s="14"/>
      <c r="D19" s="14"/>
      <c r="E19" s="147"/>
      <c r="F19" s="145"/>
      <c r="G19" s="147"/>
      <c r="H19" s="145"/>
      <c r="I19" s="145"/>
      <c r="J19" s="145"/>
      <c r="K19" s="145"/>
      <c r="L19" s="12"/>
      <c r="M19" s="12"/>
    </row>
    <row r="20" spans="1:14" s="13" customFormat="1" ht="23.15" customHeight="1">
      <c r="A20" s="78" t="s">
        <v>27</v>
      </c>
      <c r="B20" s="14"/>
      <c r="C20" s="14"/>
      <c r="D20" s="14"/>
      <c r="E20" s="147"/>
      <c r="F20" s="145"/>
      <c r="G20" s="147"/>
      <c r="H20" s="145"/>
      <c r="I20" s="145"/>
      <c r="J20" s="145"/>
      <c r="K20" s="145"/>
      <c r="L20" s="12"/>
      <c r="M20" s="12"/>
    </row>
    <row r="21" spans="1:14" s="13" customFormat="1" ht="23.15" customHeight="1">
      <c r="A21" s="29" t="s">
        <v>82</v>
      </c>
      <c r="B21" s="14">
        <v>14</v>
      </c>
      <c r="C21" s="14"/>
      <c r="D21" s="14"/>
      <c r="E21" s="80">
        <v>250705762</v>
      </c>
      <c r="F21" s="80"/>
      <c r="G21" s="137">
        <v>235600520</v>
      </c>
      <c r="H21" s="74"/>
      <c r="I21" s="142">
        <v>0</v>
      </c>
      <c r="J21" s="74"/>
      <c r="K21" s="142">
        <v>0</v>
      </c>
      <c r="L21" s="12"/>
      <c r="M21" s="12"/>
    </row>
    <row r="22" spans="1:14" s="13" customFormat="1" ht="23.15" customHeight="1">
      <c r="A22" s="29" t="s">
        <v>149</v>
      </c>
      <c r="B22" s="14">
        <v>8</v>
      </c>
      <c r="C22" s="14"/>
      <c r="D22" s="14"/>
      <c r="E22" s="80">
        <v>824636462</v>
      </c>
      <c r="F22" s="80"/>
      <c r="G22" s="137">
        <v>569620146</v>
      </c>
      <c r="H22" s="74"/>
      <c r="I22" s="80">
        <v>202335929</v>
      </c>
      <c r="J22" s="74"/>
      <c r="K22" s="142">
        <v>0</v>
      </c>
      <c r="L22" s="12"/>
      <c r="M22" s="12"/>
    </row>
    <row r="23" spans="1:14" s="13" customFormat="1" ht="23.15" customHeight="1">
      <c r="A23" s="29" t="s">
        <v>46</v>
      </c>
      <c r="B23" s="14">
        <v>25.1</v>
      </c>
      <c r="C23" s="14"/>
      <c r="D23" s="14"/>
      <c r="E23" s="142">
        <v>0</v>
      </c>
      <c r="F23" s="145"/>
      <c r="G23" s="142">
        <v>0</v>
      </c>
      <c r="H23" s="145"/>
      <c r="I23" s="156">
        <v>392796625</v>
      </c>
      <c r="J23" s="80"/>
      <c r="K23" s="156">
        <v>242796625</v>
      </c>
    </row>
    <row r="24" spans="1:14" s="13" customFormat="1" ht="23.15" customHeight="1">
      <c r="A24" s="29" t="s">
        <v>71</v>
      </c>
      <c r="B24" s="14">
        <v>25.2</v>
      </c>
      <c r="C24" s="14"/>
      <c r="D24" s="14"/>
      <c r="E24" s="80">
        <v>3879342</v>
      </c>
      <c r="F24" s="80"/>
      <c r="G24" s="156">
        <v>3882807</v>
      </c>
      <c r="H24" s="145"/>
      <c r="I24" s="156">
        <v>15300000</v>
      </c>
      <c r="J24" s="80"/>
      <c r="K24" s="156">
        <v>15300000</v>
      </c>
    </row>
    <row r="25" spans="1:14" s="13" customFormat="1" ht="23.15" customHeight="1">
      <c r="A25" s="191" t="s">
        <v>45</v>
      </c>
      <c r="B25" s="14">
        <v>25.3</v>
      </c>
      <c r="C25" s="14"/>
      <c r="D25" s="14"/>
      <c r="E25" s="142">
        <v>0</v>
      </c>
      <c r="F25" s="80"/>
      <c r="G25" s="142">
        <v>0</v>
      </c>
      <c r="H25" s="145"/>
      <c r="I25" s="142">
        <v>0</v>
      </c>
      <c r="J25" s="80"/>
      <c r="K25" s="156">
        <v>120039161</v>
      </c>
    </row>
    <row r="26" spans="1:14" s="13" customFormat="1" ht="23.15" customHeight="1">
      <c r="A26" s="29" t="s">
        <v>86</v>
      </c>
      <c r="B26" s="14">
        <v>25.3</v>
      </c>
      <c r="C26" s="14"/>
      <c r="D26" s="14"/>
      <c r="E26" s="142">
        <v>0</v>
      </c>
      <c r="F26" s="145"/>
      <c r="G26" s="142">
        <v>0</v>
      </c>
      <c r="H26" s="74"/>
      <c r="I26" s="156">
        <v>2655048688</v>
      </c>
      <c r="J26" s="74"/>
      <c r="K26" s="156">
        <v>2069698513</v>
      </c>
    </row>
    <row r="27" spans="1:14" s="13" customFormat="1" ht="23.15" customHeight="1">
      <c r="A27" s="29" t="s">
        <v>68</v>
      </c>
      <c r="B27" s="14">
        <v>9</v>
      </c>
      <c r="C27" s="14"/>
      <c r="D27" s="14"/>
      <c r="E27" s="80">
        <v>185517201</v>
      </c>
      <c r="F27" s="145"/>
      <c r="G27" s="156">
        <v>185517201</v>
      </c>
      <c r="H27" s="147"/>
      <c r="I27" s="156">
        <v>185517201</v>
      </c>
      <c r="J27" s="145"/>
      <c r="K27" s="156">
        <v>185517201</v>
      </c>
    </row>
    <row r="28" spans="1:14" s="13" customFormat="1" ht="23.15" customHeight="1">
      <c r="A28" s="29" t="s">
        <v>47</v>
      </c>
      <c r="B28" s="14">
        <v>10</v>
      </c>
      <c r="C28" s="14"/>
      <c r="D28" s="14"/>
      <c r="E28" s="80">
        <v>3007190391</v>
      </c>
      <c r="F28" s="145"/>
      <c r="G28" s="156">
        <v>2427456944</v>
      </c>
      <c r="H28" s="147"/>
      <c r="I28" s="156">
        <v>536603239</v>
      </c>
      <c r="J28" s="145"/>
      <c r="K28" s="156">
        <v>539533565</v>
      </c>
      <c r="L28" s="32"/>
      <c r="M28" s="32"/>
      <c r="N28" s="32"/>
    </row>
    <row r="29" spans="1:14" ht="23.15" customHeight="1">
      <c r="A29" s="191" t="s">
        <v>150</v>
      </c>
      <c r="E29" s="80">
        <v>3766337</v>
      </c>
      <c r="G29" s="142">
        <v>0</v>
      </c>
      <c r="I29" s="80">
        <v>3766337</v>
      </c>
      <c r="K29" s="142">
        <v>0</v>
      </c>
    </row>
    <row r="30" spans="1:14" s="13" customFormat="1" ht="23.15" customHeight="1">
      <c r="A30" s="29" t="s">
        <v>81</v>
      </c>
      <c r="B30" s="14"/>
      <c r="C30" s="14"/>
      <c r="D30" s="14"/>
      <c r="E30" s="80">
        <v>26482501</v>
      </c>
      <c r="F30" s="147"/>
      <c r="G30" s="156">
        <v>26482501</v>
      </c>
      <c r="H30" s="145"/>
      <c r="I30" s="142">
        <v>0</v>
      </c>
      <c r="J30" s="147"/>
      <c r="K30" s="142">
        <v>0</v>
      </c>
    </row>
    <row r="31" spans="1:14" s="13" customFormat="1" ht="23.15" customHeight="1">
      <c r="A31" s="29" t="s">
        <v>63</v>
      </c>
      <c r="B31" s="14">
        <v>11</v>
      </c>
      <c r="C31" s="14"/>
      <c r="D31" s="14"/>
      <c r="E31" s="80">
        <v>790829550</v>
      </c>
      <c r="F31" s="145"/>
      <c r="G31" s="156">
        <v>801989452</v>
      </c>
      <c r="H31" s="147"/>
      <c r="I31" s="156">
        <v>4297691</v>
      </c>
      <c r="J31" s="145"/>
      <c r="K31" s="156">
        <v>4388254</v>
      </c>
    </row>
    <row r="32" spans="1:14" s="13" customFormat="1" ht="23.15" customHeight="1">
      <c r="A32" s="29" t="s">
        <v>4</v>
      </c>
      <c r="B32" s="14"/>
      <c r="C32" s="14"/>
      <c r="D32" s="14"/>
      <c r="E32" s="172">
        <v>1058868</v>
      </c>
      <c r="F32" s="133"/>
      <c r="G32" s="157">
        <v>1053871</v>
      </c>
      <c r="H32" s="145"/>
      <c r="I32" s="157">
        <v>112837182</v>
      </c>
      <c r="J32" s="145"/>
      <c r="K32" s="157">
        <v>97440616.489999995</v>
      </c>
    </row>
    <row r="33" spans="1:11" s="13" customFormat="1" ht="23.15" customHeight="1">
      <c r="A33" s="31" t="s">
        <v>28</v>
      </c>
      <c r="B33" s="14"/>
      <c r="C33" s="14"/>
      <c r="D33" s="14"/>
      <c r="E33" s="155">
        <f>SUM(E21:E32)</f>
        <v>5094066414</v>
      </c>
      <c r="F33" s="133"/>
      <c r="G33" s="155">
        <f>SUM(G21:G32)</f>
        <v>4251603442</v>
      </c>
      <c r="H33" s="133"/>
      <c r="I33" s="155">
        <f>SUM(I21:I32)</f>
        <v>4108502892</v>
      </c>
      <c r="J33" s="133"/>
      <c r="K33" s="155">
        <f>SUM(K21:K32)</f>
        <v>3274713935.4899998</v>
      </c>
    </row>
    <row r="34" spans="1:11" s="13" customFormat="1" ht="23.15" customHeight="1" thickBot="1">
      <c r="A34" s="18" t="s">
        <v>29</v>
      </c>
      <c r="B34" s="14"/>
      <c r="C34" s="14"/>
      <c r="D34" s="14"/>
      <c r="E34" s="158">
        <f>SUM(E18+E33)</f>
        <v>7461764061</v>
      </c>
      <c r="F34" s="133"/>
      <c r="G34" s="158">
        <f>SUM(G18+G33)</f>
        <v>7514299217</v>
      </c>
      <c r="H34" s="133"/>
      <c r="I34" s="158">
        <f>SUM(I18+I33)</f>
        <v>6207640035</v>
      </c>
      <c r="J34" s="133"/>
      <c r="K34" s="158">
        <f>SUM(K18+K33)</f>
        <v>6210251127.4899998</v>
      </c>
    </row>
    <row r="35" spans="1:11" s="13" customFormat="1" ht="23.15" customHeight="1" thickTop="1">
      <c r="A35" s="18"/>
      <c r="B35" s="14"/>
      <c r="C35" s="14"/>
      <c r="D35" s="14"/>
      <c r="E35" s="72"/>
      <c r="F35" s="133"/>
      <c r="G35" s="133"/>
      <c r="H35" s="133"/>
      <c r="I35" s="72"/>
      <c r="J35" s="133"/>
      <c r="K35" s="133"/>
    </row>
    <row r="36" spans="1:11" s="13" customFormat="1" ht="23.15" customHeight="1">
      <c r="A36" s="18"/>
      <c r="B36" s="14"/>
      <c r="C36" s="14"/>
      <c r="D36" s="14"/>
      <c r="E36" s="72"/>
      <c r="F36" s="133"/>
      <c r="G36" s="133"/>
      <c r="H36" s="133"/>
      <c r="I36" s="72"/>
      <c r="J36" s="133"/>
      <c r="K36" s="133"/>
    </row>
    <row r="37" spans="1:11" s="13" customFormat="1" ht="23.15" customHeight="1">
      <c r="A37" s="18"/>
      <c r="B37" s="14"/>
      <c r="C37" s="14"/>
      <c r="D37" s="14"/>
      <c r="E37" s="72"/>
      <c r="F37" s="33"/>
      <c r="G37" s="33"/>
      <c r="H37" s="33"/>
      <c r="I37" s="72"/>
      <c r="J37" s="33"/>
      <c r="K37" s="33"/>
    </row>
    <row r="38" spans="1:11" s="13" customFormat="1" ht="23.15" customHeight="1">
      <c r="A38" s="18"/>
      <c r="B38" s="14"/>
      <c r="C38" s="14"/>
      <c r="D38" s="14"/>
      <c r="E38" s="72"/>
      <c r="F38" s="33"/>
      <c r="G38" s="33"/>
      <c r="H38" s="33"/>
      <c r="I38" s="72"/>
      <c r="J38" s="33"/>
      <c r="K38" s="33"/>
    </row>
    <row r="39" spans="1:11" s="13" customFormat="1" ht="23.15" customHeight="1">
      <c r="A39" s="18"/>
      <c r="B39" s="14"/>
      <c r="C39" s="14"/>
      <c r="D39" s="14"/>
      <c r="E39" s="14"/>
      <c r="F39" s="33"/>
      <c r="G39" s="33"/>
      <c r="H39" s="33"/>
      <c r="I39" s="72"/>
      <c r="J39" s="33"/>
      <c r="K39" s="33"/>
    </row>
    <row r="40" spans="1:11" s="13" customFormat="1" ht="23.15" customHeight="1">
      <c r="A40" s="18"/>
      <c r="B40" s="14"/>
      <c r="C40" s="14"/>
      <c r="D40" s="14"/>
      <c r="E40" s="14"/>
      <c r="F40" s="33"/>
      <c r="G40" s="33"/>
      <c r="H40" s="33"/>
      <c r="I40" s="72"/>
      <c r="J40" s="33"/>
      <c r="K40" s="33"/>
    </row>
    <row r="41" spans="1:11" s="13" customFormat="1" ht="23.15" customHeight="1">
      <c r="A41" s="18"/>
      <c r="B41" s="14"/>
      <c r="C41" s="14"/>
      <c r="D41" s="14"/>
      <c r="E41" s="14"/>
      <c r="F41" s="33"/>
      <c r="G41" s="33"/>
      <c r="H41" s="33"/>
      <c r="I41" s="72"/>
      <c r="J41" s="33"/>
      <c r="K41" s="33"/>
    </row>
    <row r="42" spans="1:11" s="13" customFormat="1" ht="23.15" customHeight="1">
      <c r="A42" s="18"/>
      <c r="B42" s="14"/>
      <c r="C42" s="14"/>
      <c r="D42" s="14"/>
      <c r="E42" s="14"/>
      <c r="F42" s="33"/>
      <c r="G42" s="33"/>
      <c r="H42" s="33"/>
      <c r="I42" s="72"/>
      <c r="J42" s="33"/>
      <c r="K42" s="33"/>
    </row>
    <row r="43" spans="1:11" s="13" customFormat="1" ht="23.15" customHeight="1">
      <c r="B43" s="14"/>
      <c r="C43" s="14"/>
      <c r="D43" s="14"/>
      <c r="E43" s="14"/>
      <c r="F43" s="33"/>
      <c r="G43" s="33"/>
      <c r="H43" s="33"/>
      <c r="I43" s="72"/>
      <c r="J43" s="33"/>
      <c r="K43" s="33"/>
    </row>
    <row r="44" spans="1:11" s="13" customFormat="1" ht="23.15" customHeight="1">
      <c r="A44" s="135"/>
      <c r="B44" s="14"/>
      <c r="C44" s="14"/>
      <c r="D44" s="14"/>
      <c r="E44" s="14"/>
      <c r="F44" s="33"/>
      <c r="G44" s="33"/>
      <c r="H44" s="33"/>
      <c r="I44" s="72"/>
      <c r="J44" s="33"/>
      <c r="K44" s="33"/>
    </row>
    <row r="45" spans="1:11" s="13" customFormat="1" ht="23.15" customHeight="1">
      <c r="A45" s="135"/>
      <c r="B45" s="14"/>
      <c r="C45" s="14"/>
      <c r="D45" s="14"/>
      <c r="E45" s="14"/>
      <c r="F45" s="33"/>
      <c r="G45" s="33"/>
      <c r="H45" s="33"/>
      <c r="I45" s="72"/>
      <c r="J45" s="33"/>
      <c r="K45" s="33"/>
    </row>
    <row r="46" spans="1:11" s="13" customFormat="1" ht="23.15" customHeight="1">
      <c r="A46" s="135"/>
      <c r="B46" s="14"/>
      <c r="C46" s="14"/>
      <c r="D46" s="14"/>
      <c r="E46" s="14"/>
      <c r="F46" s="33"/>
      <c r="G46" s="33"/>
      <c r="H46" s="33"/>
      <c r="I46" s="72"/>
      <c r="J46" s="33"/>
      <c r="K46" s="33"/>
    </row>
    <row r="47" spans="1:11" s="13" customFormat="1" ht="23.15" customHeight="1">
      <c r="B47" s="14"/>
      <c r="C47" s="14"/>
      <c r="D47" s="14"/>
      <c r="E47" s="72"/>
      <c r="F47" s="33"/>
      <c r="G47" s="33"/>
      <c r="H47" s="33"/>
      <c r="I47" s="72"/>
      <c r="J47" s="33"/>
      <c r="K47" s="33"/>
    </row>
    <row r="48" spans="1:11" s="13" customFormat="1" ht="23.15" customHeight="1">
      <c r="B48" s="14"/>
      <c r="C48" s="14"/>
      <c r="D48" s="14"/>
      <c r="E48" s="72"/>
      <c r="F48" s="33"/>
      <c r="G48" s="33"/>
      <c r="H48" s="33"/>
      <c r="I48" s="72"/>
      <c r="J48" s="33"/>
      <c r="K48" s="33"/>
    </row>
    <row r="49" spans="1:30" s="13" customFormat="1" ht="23.15" customHeight="1">
      <c r="A49" s="3" t="s">
        <v>59</v>
      </c>
      <c r="B49" s="14"/>
      <c r="C49" s="14"/>
      <c r="D49" s="14"/>
      <c r="E49" s="72"/>
      <c r="F49" s="33"/>
      <c r="G49" s="33"/>
      <c r="H49" s="33"/>
      <c r="I49" s="72"/>
      <c r="J49" s="33"/>
      <c r="K49" s="33"/>
    </row>
    <row r="50" spans="1:30" s="13" customFormat="1" ht="23.15" customHeight="1">
      <c r="B50" s="14"/>
      <c r="C50" s="14"/>
      <c r="D50" s="14"/>
      <c r="E50" s="72"/>
      <c r="F50" s="33"/>
      <c r="G50" s="33"/>
      <c r="H50" s="33"/>
      <c r="I50" s="72"/>
      <c r="J50" s="33"/>
      <c r="K50" s="33"/>
    </row>
    <row r="51" spans="1:30" s="13" customFormat="1" ht="25.1" customHeight="1">
      <c r="A51" s="201" t="s">
        <v>95</v>
      </c>
      <c r="B51" s="201"/>
      <c r="C51" s="201"/>
      <c r="D51" s="201"/>
      <c r="E51" s="201"/>
      <c r="F51" s="201"/>
      <c r="G51" s="201"/>
      <c r="H51" s="201"/>
      <c r="I51" s="201"/>
      <c r="J51" s="201"/>
      <c r="K51" s="201"/>
    </row>
    <row r="52" spans="1:30" s="13" customFormat="1" ht="25.1" customHeight="1">
      <c r="A52" s="201" t="s">
        <v>60</v>
      </c>
      <c r="B52" s="201"/>
      <c r="C52" s="201"/>
      <c r="D52" s="201"/>
      <c r="E52" s="201"/>
      <c r="F52" s="201"/>
      <c r="G52" s="201"/>
      <c r="H52" s="201"/>
      <c r="I52" s="201"/>
      <c r="J52" s="201"/>
      <c r="K52" s="201"/>
    </row>
    <row r="53" spans="1:30" s="13" customFormat="1" ht="25.1" customHeight="1">
      <c r="A53" s="201" t="str">
        <f>A3</f>
        <v>ณ วันที่ 31 มีนาคม 2563</v>
      </c>
      <c r="B53" s="201"/>
      <c r="C53" s="201"/>
      <c r="D53" s="201"/>
      <c r="E53" s="201"/>
      <c r="F53" s="201"/>
      <c r="G53" s="201"/>
      <c r="H53" s="201"/>
      <c r="I53" s="201"/>
      <c r="J53" s="201"/>
      <c r="K53" s="201"/>
    </row>
    <row r="54" spans="1:30" s="13" customFormat="1" ht="23.15" customHeight="1">
      <c r="A54" s="202" t="s">
        <v>67</v>
      </c>
      <c r="B54" s="202"/>
      <c r="C54" s="202"/>
      <c r="D54" s="202"/>
      <c r="E54" s="202"/>
      <c r="F54" s="202"/>
      <c r="G54" s="202"/>
      <c r="H54" s="202"/>
      <c r="I54" s="202"/>
      <c r="J54" s="202"/>
      <c r="K54" s="202"/>
    </row>
    <row r="55" spans="1:30" s="13" customFormat="1" ht="5.95" customHeight="1">
      <c r="A55" s="3"/>
      <c r="B55" s="4"/>
      <c r="C55" s="4"/>
      <c r="D55" s="4"/>
      <c r="E55" s="85"/>
      <c r="F55" s="5"/>
      <c r="G55" s="5"/>
      <c r="H55" s="5"/>
      <c r="I55" s="5"/>
      <c r="J55" s="5"/>
      <c r="K55" s="5"/>
    </row>
    <row r="56" spans="1:30" s="13" customFormat="1" ht="23.15" customHeight="1">
      <c r="A56" s="6"/>
      <c r="B56" s="95" t="s">
        <v>21</v>
      </c>
      <c r="C56" s="95"/>
      <c r="D56" s="95"/>
      <c r="E56" s="203" t="s">
        <v>56</v>
      </c>
      <c r="F56" s="203"/>
      <c r="G56" s="203"/>
      <c r="H56" s="1"/>
      <c r="I56" s="204" t="s">
        <v>62</v>
      </c>
      <c r="J56" s="204"/>
      <c r="K56" s="204"/>
    </row>
    <row r="57" spans="1:30" s="13" customFormat="1" ht="23.15" customHeight="1">
      <c r="A57" s="6"/>
      <c r="B57" s="95"/>
      <c r="C57" s="95"/>
      <c r="D57" s="95"/>
      <c r="E57" s="94" t="s">
        <v>57</v>
      </c>
      <c r="F57" s="94"/>
      <c r="G57" s="94"/>
      <c r="H57" s="1"/>
      <c r="I57" s="95" t="s">
        <v>57</v>
      </c>
      <c r="J57" s="95"/>
      <c r="K57" s="95"/>
    </row>
    <row r="58" spans="1:30" s="2" customFormat="1" ht="23.15" customHeight="1">
      <c r="A58" s="6"/>
      <c r="B58" s="95"/>
      <c r="C58" s="95"/>
      <c r="D58" s="95"/>
      <c r="E58" s="94" t="s">
        <v>58</v>
      </c>
      <c r="F58" s="94"/>
      <c r="G58" s="94" t="s">
        <v>58</v>
      </c>
      <c r="H58" s="1"/>
      <c r="I58" s="94" t="s">
        <v>58</v>
      </c>
      <c r="J58" s="95"/>
      <c r="K58" s="94" t="s">
        <v>58</v>
      </c>
      <c r="M58" s="84"/>
      <c r="N58" s="84"/>
      <c r="O58" s="8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s="2" customFormat="1" ht="23.15" customHeight="1">
      <c r="A59" s="6"/>
      <c r="B59" s="95"/>
      <c r="C59" s="95"/>
      <c r="D59" s="95"/>
      <c r="E59" s="88" t="s">
        <v>142</v>
      </c>
      <c r="F59" s="7"/>
      <c r="G59" s="89" t="s">
        <v>44</v>
      </c>
      <c r="H59" s="7"/>
      <c r="I59" s="88" t="s">
        <v>142</v>
      </c>
      <c r="J59" s="7"/>
      <c r="K59" s="89" t="s">
        <v>44</v>
      </c>
      <c r="M59" s="84"/>
      <c r="N59" s="84"/>
      <c r="O59" s="8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s="2" customFormat="1" ht="23.15" customHeight="1">
      <c r="A60" s="6"/>
      <c r="B60" s="95"/>
      <c r="C60" s="95"/>
      <c r="D60" s="95"/>
      <c r="E60" s="96">
        <v>2563</v>
      </c>
      <c r="F60" s="28"/>
      <c r="G60" s="96">
        <v>2562</v>
      </c>
      <c r="H60" s="28"/>
      <c r="I60" s="96">
        <v>2563</v>
      </c>
      <c r="J60" s="28"/>
      <c r="K60" s="96">
        <v>2562</v>
      </c>
      <c r="M60" s="84"/>
      <c r="N60" s="84"/>
      <c r="O60" s="8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s="18" customFormat="1" ht="20.25" customHeight="1">
      <c r="A61" s="9" t="s">
        <v>30</v>
      </c>
      <c r="B61" s="9"/>
      <c r="C61" s="9"/>
      <c r="D61" s="9"/>
      <c r="E61" s="10"/>
      <c r="F61" s="11"/>
      <c r="G61" s="11"/>
      <c r="H61" s="11"/>
      <c r="I61" s="11"/>
      <c r="J61" s="11"/>
      <c r="K61" s="11"/>
      <c r="L61" s="25"/>
      <c r="M61" s="25"/>
    </row>
    <row r="62" spans="1:30" s="18" customFormat="1" ht="21.75" customHeight="1">
      <c r="A62" s="18" t="s">
        <v>31</v>
      </c>
      <c r="B62" s="9"/>
      <c r="C62" s="9"/>
      <c r="D62" s="9"/>
      <c r="E62" s="10"/>
      <c r="F62" s="11"/>
      <c r="G62" s="11"/>
      <c r="H62" s="11"/>
      <c r="I62" s="11"/>
      <c r="J62" s="11"/>
      <c r="K62" s="11"/>
      <c r="L62" s="25"/>
      <c r="M62" s="25"/>
    </row>
    <row r="63" spans="1:30" s="13" customFormat="1" ht="21.75" customHeight="1">
      <c r="A63" s="29" t="s">
        <v>87</v>
      </c>
      <c r="B63" s="14">
        <v>13</v>
      </c>
      <c r="C63" s="14"/>
      <c r="D63" s="14"/>
      <c r="E63" s="74">
        <v>40058209</v>
      </c>
      <c r="F63" s="145"/>
      <c r="G63" s="147">
        <v>49816934</v>
      </c>
      <c r="H63" s="145"/>
      <c r="I63" s="74">
        <v>13921394</v>
      </c>
      <c r="J63" s="74"/>
      <c r="K63" s="147">
        <v>33186386</v>
      </c>
    </row>
    <row r="64" spans="1:30" s="13" customFormat="1" ht="21.75" customHeight="1">
      <c r="A64" s="29" t="s">
        <v>83</v>
      </c>
      <c r="B64" s="14"/>
      <c r="C64" s="14"/>
      <c r="D64" s="14"/>
      <c r="E64" s="159"/>
      <c r="F64" s="145"/>
      <c r="H64" s="145"/>
      <c r="I64" s="159"/>
      <c r="J64" s="145"/>
      <c r="K64" s="159"/>
      <c r="L64" s="74"/>
      <c r="M64" s="74"/>
    </row>
    <row r="65" spans="1:13" s="13" customFormat="1" ht="21.75" customHeight="1">
      <c r="A65" s="30" t="s">
        <v>110</v>
      </c>
      <c r="B65" s="14">
        <v>14</v>
      </c>
      <c r="C65" s="14"/>
      <c r="D65" s="14"/>
      <c r="E65" s="74">
        <v>148610160</v>
      </c>
      <c r="F65" s="145"/>
      <c r="G65" s="147">
        <v>148610160</v>
      </c>
      <c r="H65" s="145"/>
      <c r="I65" s="142">
        <v>0</v>
      </c>
      <c r="J65" s="145"/>
      <c r="K65" s="142">
        <v>0</v>
      </c>
    </row>
    <row r="66" spans="1:13" s="13" customFormat="1" ht="21.75" customHeight="1">
      <c r="A66" s="191" t="s">
        <v>152</v>
      </c>
      <c r="B66" s="14"/>
      <c r="C66" s="14"/>
      <c r="D66" s="14"/>
      <c r="E66" s="74">
        <v>413252</v>
      </c>
      <c r="F66" s="145"/>
      <c r="G66" s="142">
        <v>0</v>
      </c>
      <c r="H66" s="145"/>
      <c r="I66" s="147">
        <v>413252</v>
      </c>
      <c r="J66" s="145"/>
      <c r="K66" s="142">
        <v>0</v>
      </c>
    </row>
    <row r="67" spans="1:13" s="13" customFormat="1" ht="21.75" customHeight="1">
      <c r="A67" s="29" t="s">
        <v>134</v>
      </c>
      <c r="B67" s="14">
        <v>15</v>
      </c>
      <c r="C67" s="14"/>
      <c r="D67" s="14"/>
      <c r="E67" s="142">
        <v>0</v>
      </c>
      <c r="F67" s="145"/>
      <c r="G67" s="142">
        <v>0</v>
      </c>
      <c r="H67" s="145"/>
      <c r="I67" s="147">
        <v>102000000</v>
      </c>
      <c r="J67" s="145"/>
      <c r="K67" s="147">
        <v>102000000</v>
      </c>
    </row>
    <row r="68" spans="1:13" s="13" customFormat="1" ht="21.75" customHeight="1">
      <c r="A68" s="191" t="s">
        <v>151</v>
      </c>
      <c r="B68" s="14"/>
      <c r="C68" s="14"/>
      <c r="D68" s="14"/>
      <c r="E68" s="74">
        <v>106838</v>
      </c>
      <c r="F68" s="145"/>
      <c r="G68" s="159">
        <v>28554</v>
      </c>
      <c r="H68" s="145"/>
      <c r="I68" s="142">
        <v>0</v>
      </c>
      <c r="J68" s="145"/>
      <c r="K68" s="142">
        <v>0</v>
      </c>
    </row>
    <row r="69" spans="1:13" s="13" customFormat="1" ht="21.75" customHeight="1">
      <c r="A69" s="29" t="s">
        <v>77</v>
      </c>
      <c r="B69" s="14"/>
      <c r="C69" s="14"/>
      <c r="D69" s="14"/>
      <c r="E69" s="152"/>
      <c r="F69" s="145"/>
      <c r="G69" s="152"/>
      <c r="H69" s="145"/>
      <c r="I69" s="152"/>
      <c r="J69" s="145"/>
      <c r="K69" s="152"/>
    </row>
    <row r="70" spans="1:13" s="13" customFormat="1" ht="21.75" customHeight="1">
      <c r="A70" s="30" t="s">
        <v>109</v>
      </c>
      <c r="B70" s="14">
        <v>16</v>
      </c>
      <c r="C70" s="14"/>
      <c r="D70" s="14"/>
      <c r="E70" s="74">
        <v>6827857</v>
      </c>
      <c r="F70" s="145"/>
      <c r="G70" s="147">
        <v>8882500</v>
      </c>
      <c r="H70" s="145"/>
      <c r="I70" s="147">
        <v>6827857</v>
      </c>
      <c r="J70" s="145"/>
      <c r="K70" s="147">
        <v>8882500</v>
      </c>
    </row>
    <row r="71" spans="1:13" s="13" customFormat="1" ht="21.75" customHeight="1">
      <c r="A71" s="29" t="s">
        <v>32</v>
      </c>
      <c r="B71" s="14"/>
      <c r="C71" s="14"/>
      <c r="D71" s="14"/>
      <c r="E71" s="172">
        <v>34347055</v>
      </c>
      <c r="F71" s="133"/>
      <c r="G71" s="148">
        <v>34490354</v>
      </c>
      <c r="H71" s="133"/>
      <c r="I71" s="148">
        <v>34064042</v>
      </c>
      <c r="J71" s="133"/>
      <c r="K71" s="148">
        <v>34207341</v>
      </c>
    </row>
    <row r="72" spans="1:13" s="13" customFormat="1" ht="21.75" customHeight="1">
      <c r="A72" s="31" t="s">
        <v>33</v>
      </c>
      <c r="B72" s="14"/>
      <c r="C72" s="14"/>
      <c r="D72" s="14"/>
      <c r="E72" s="155">
        <f>SUM(E63:E71)</f>
        <v>230363371</v>
      </c>
      <c r="F72" s="146"/>
      <c r="G72" s="155">
        <f>SUM(G63:G71)</f>
        <v>241828502</v>
      </c>
      <c r="H72" s="146"/>
      <c r="I72" s="155">
        <f>SUM(I63:I71)</f>
        <v>157226545</v>
      </c>
      <c r="J72" s="133"/>
      <c r="K72" s="155">
        <f>SUM(K63:K71)</f>
        <v>178276227</v>
      </c>
    </row>
    <row r="73" spans="1:13" s="13" customFormat="1" ht="21.05" customHeight="1">
      <c r="B73" s="14"/>
      <c r="C73" s="14"/>
      <c r="D73" s="14"/>
      <c r="E73" s="146"/>
      <c r="F73" s="145"/>
      <c r="G73" s="146"/>
      <c r="H73" s="145"/>
      <c r="I73" s="146"/>
      <c r="J73" s="145"/>
      <c r="K73" s="146"/>
      <c r="L73" s="12"/>
      <c r="M73" s="12"/>
    </row>
    <row r="74" spans="1:13" s="13" customFormat="1" ht="21.05" customHeight="1">
      <c r="A74" s="18" t="s">
        <v>34</v>
      </c>
      <c r="B74" s="14"/>
      <c r="C74" s="14"/>
      <c r="D74" s="14"/>
      <c r="E74" s="147"/>
      <c r="F74" s="145"/>
      <c r="G74" s="147"/>
      <c r="H74" s="145"/>
      <c r="I74" s="145"/>
      <c r="J74" s="145"/>
      <c r="K74" s="145"/>
      <c r="L74" s="12"/>
      <c r="M74" s="12"/>
    </row>
    <row r="75" spans="1:13" s="13" customFormat="1" ht="21.05" customHeight="1">
      <c r="A75" s="29" t="s">
        <v>84</v>
      </c>
      <c r="B75" s="14">
        <v>14</v>
      </c>
      <c r="C75" s="14"/>
      <c r="D75" s="14"/>
      <c r="E75" s="74">
        <v>944015961</v>
      </c>
      <c r="F75" s="145"/>
      <c r="G75" s="147">
        <v>981021012</v>
      </c>
      <c r="H75" s="145"/>
      <c r="I75" s="142">
        <v>0</v>
      </c>
      <c r="J75" s="145"/>
      <c r="K75" s="142">
        <v>0</v>
      </c>
      <c r="L75" s="12"/>
      <c r="M75" s="12"/>
    </row>
    <row r="76" spans="1:13" s="13" customFormat="1" ht="21.05" customHeight="1">
      <c r="A76" s="29" t="s">
        <v>153</v>
      </c>
      <c r="B76" s="14"/>
      <c r="C76" s="14"/>
      <c r="D76" s="14"/>
      <c r="E76" s="74">
        <v>1255863</v>
      </c>
      <c r="F76" s="145"/>
      <c r="G76" s="142">
        <v>0</v>
      </c>
      <c r="H76" s="145"/>
      <c r="I76" s="192">
        <v>1255863</v>
      </c>
      <c r="J76" s="145"/>
      <c r="K76" s="142">
        <v>0</v>
      </c>
      <c r="L76" s="12"/>
      <c r="M76" s="12"/>
    </row>
    <row r="77" spans="1:13" s="13" customFormat="1" ht="21.05" customHeight="1">
      <c r="A77" s="29" t="s">
        <v>129</v>
      </c>
      <c r="B77" s="14">
        <v>17</v>
      </c>
      <c r="C77" s="14"/>
      <c r="D77" s="14"/>
      <c r="E77" s="80">
        <v>1136063359</v>
      </c>
      <c r="F77" s="133"/>
      <c r="G77" s="146">
        <v>1134126513</v>
      </c>
      <c r="H77" s="133"/>
      <c r="I77" s="146">
        <v>1136063359</v>
      </c>
      <c r="J77" s="133"/>
      <c r="K77" s="146">
        <v>1134126513</v>
      </c>
      <c r="L77" s="12"/>
      <c r="M77" s="12"/>
    </row>
    <row r="78" spans="1:13" s="13" customFormat="1" ht="21.05" customHeight="1">
      <c r="A78" s="29" t="s">
        <v>89</v>
      </c>
      <c r="B78" s="14">
        <v>12</v>
      </c>
      <c r="C78" s="14"/>
      <c r="D78" s="14"/>
      <c r="E78" s="80">
        <v>200608836</v>
      </c>
      <c r="F78" s="133"/>
      <c r="G78" s="146">
        <v>201085883</v>
      </c>
      <c r="H78" s="133"/>
      <c r="I78" s="146">
        <v>91646836</v>
      </c>
      <c r="J78" s="133"/>
      <c r="K78" s="153">
        <v>92123883</v>
      </c>
    </row>
    <row r="79" spans="1:13" s="13" customFormat="1" ht="21.05" customHeight="1">
      <c r="A79" s="191" t="s">
        <v>182</v>
      </c>
      <c r="B79" s="14"/>
      <c r="C79" s="14"/>
      <c r="D79" s="14"/>
      <c r="E79" s="80">
        <v>40082893</v>
      </c>
      <c r="F79" s="133"/>
      <c r="G79" s="146">
        <v>37993816</v>
      </c>
      <c r="H79" s="133"/>
      <c r="I79" s="80">
        <v>38690946</v>
      </c>
      <c r="J79" s="133"/>
      <c r="K79" s="153">
        <v>37993816</v>
      </c>
    </row>
    <row r="80" spans="1:13" s="13" customFormat="1" ht="21.05" customHeight="1">
      <c r="A80" s="29" t="s">
        <v>48</v>
      </c>
      <c r="B80" s="14">
        <v>27</v>
      </c>
      <c r="C80" s="14"/>
      <c r="D80" s="14"/>
      <c r="E80" s="74">
        <v>77200234</v>
      </c>
      <c r="F80" s="133"/>
      <c r="G80" s="146">
        <v>76417736</v>
      </c>
      <c r="H80" s="133"/>
      <c r="I80" s="146">
        <v>77200234</v>
      </c>
      <c r="J80" s="133"/>
      <c r="K80" s="146">
        <v>76417736</v>
      </c>
    </row>
    <row r="81" spans="1:11" s="13" customFormat="1" ht="21.05" customHeight="1">
      <c r="A81" s="29" t="s">
        <v>102</v>
      </c>
      <c r="B81" s="14">
        <v>16</v>
      </c>
      <c r="C81" s="14"/>
      <c r="D81" s="14"/>
      <c r="E81" s="74">
        <v>138464247</v>
      </c>
      <c r="F81" s="133"/>
      <c r="G81" s="146">
        <v>137237682</v>
      </c>
      <c r="H81" s="133"/>
      <c r="I81" s="74">
        <v>138464247</v>
      </c>
      <c r="J81" s="133"/>
      <c r="K81" s="146">
        <v>137237682</v>
      </c>
    </row>
    <row r="82" spans="1:11" s="13" customFormat="1" ht="21.05" customHeight="1">
      <c r="A82" s="31" t="s">
        <v>35</v>
      </c>
      <c r="B82" s="14"/>
      <c r="C82" s="14"/>
      <c r="D82" s="14"/>
      <c r="E82" s="155">
        <f>SUM(E75:E81)</f>
        <v>2537691393</v>
      </c>
      <c r="F82" s="153"/>
      <c r="G82" s="155">
        <f>SUM(G75:G81)</f>
        <v>2567882642</v>
      </c>
      <c r="H82" s="153"/>
      <c r="I82" s="155">
        <f>SUM(I75:I81)</f>
        <v>1483321485</v>
      </c>
      <c r="J82" s="153"/>
      <c r="K82" s="155">
        <f>SUM(K75:K81)</f>
        <v>1477899630</v>
      </c>
    </row>
    <row r="83" spans="1:11" s="13" customFormat="1" ht="21.05" customHeight="1">
      <c r="A83" s="18" t="s">
        <v>36</v>
      </c>
      <c r="B83" s="14"/>
      <c r="C83" s="14"/>
      <c r="D83" s="14"/>
      <c r="E83" s="151">
        <f>SUM(E72+E82)</f>
        <v>2768054764</v>
      </c>
      <c r="F83" s="146"/>
      <c r="G83" s="151">
        <f>SUM(G72+G82)</f>
        <v>2809711144</v>
      </c>
      <c r="H83" s="146"/>
      <c r="I83" s="151">
        <f>SUM(I72+I82)</f>
        <v>1640548030</v>
      </c>
      <c r="J83" s="146"/>
      <c r="K83" s="151">
        <f>SUM(K72+K82)</f>
        <v>1656175857</v>
      </c>
    </row>
    <row r="84" spans="1:11" s="13" customFormat="1" ht="21.05" customHeight="1">
      <c r="A84" s="18"/>
      <c r="B84" s="14"/>
      <c r="C84" s="14"/>
      <c r="D84" s="14"/>
      <c r="E84" s="72"/>
      <c r="F84" s="146"/>
      <c r="G84" s="72"/>
      <c r="H84" s="146"/>
      <c r="I84" s="72"/>
      <c r="J84" s="146"/>
      <c r="K84" s="72"/>
    </row>
    <row r="85" spans="1:11" s="13" customFormat="1" ht="21.75" customHeight="1">
      <c r="A85" s="18" t="s">
        <v>37</v>
      </c>
      <c r="B85" s="14"/>
      <c r="C85" s="14"/>
      <c r="D85" s="14"/>
      <c r="E85" s="19"/>
      <c r="F85" s="20"/>
      <c r="G85" s="20"/>
      <c r="H85" s="20"/>
      <c r="I85" s="20"/>
      <c r="J85" s="20"/>
      <c r="K85" s="20"/>
    </row>
    <row r="86" spans="1:11" s="13" customFormat="1" ht="21.75" customHeight="1">
      <c r="A86" s="13" t="s">
        <v>38</v>
      </c>
      <c r="B86" s="14"/>
      <c r="C86" s="14"/>
      <c r="D86" s="14"/>
      <c r="E86" s="19"/>
      <c r="F86" s="20"/>
      <c r="G86" s="20"/>
      <c r="H86" s="20"/>
      <c r="I86" s="20"/>
      <c r="J86" s="20"/>
      <c r="K86" s="20"/>
    </row>
    <row r="87" spans="1:11" s="13" customFormat="1" ht="21.75" customHeight="1">
      <c r="A87" s="29" t="s">
        <v>39</v>
      </c>
      <c r="B87" s="14"/>
      <c r="C87" s="14"/>
      <c r="D87" s="14"/>
      <c r="E87" s="19"/>
      <c r="F87" s="20"/>
      <c r="G87" s="20"/>
      <c r="H87" s="20"/>
      <c r="I87" s="20"/>
      <c r="J87" s="20"/>
      <c r="K87" s="20"/>
    </row>
    <row r="88" spans="1:11" s="13" customFormat="1" ht="21.75" customHeight="1">
      <c r="A88" s="30" t="s">
        <v>103</v>
      </c>
      <c r="B88" s="14"/>
      <c r="C88" s="14"/>
      <c r="D88" s="14"/>
      <c r="E88" s="12"/>
      <c r="F88" s="65"/>
      <c r="G88" s="65"/>
      <c r="H88" s="65"/>
      <c r="I88" s="65"/>
      <c r="J88" s="65"/>
      <c r="K88" s="65"/>
    </row>
    <row r="89" spans="1:11" s="13" customFormat="1" ht="21.75" customHeight="1" thickBot="1">
      <c r="A89" s="31" t="s">
        <v>104</v>
      </c>
      <c r="B89" s="14"/>
      <c r="C89" s="14"/>
      <c r="D89" s="14"/>
      <c r="E89" s="161">
        <v>3013333330</v>
      </c>
      <c r="F89" s="65"/>
      <c r="G89" s="161">
        <v>3013333330</v>
      </c>
      <c r="H89" s="65"/>
      <c r="I89" s="161">
        <v>3013333330</v>
      </c>
      <c r="J89" s="65"/>
      <c r="K89" s="161">
        <v>3013333330</v>
      </c>
    </row>
    <row r="90" spans="1:11" s="13" customFormat="1" ht="21.75" customHeight="1" thickTop="1">
      <c r="A90" s="29" t="s">
        <v>61</v>
      </c>
      <c r="B90" s="14"/>
      <c r="C90" s="14"/>
      <c r="D90" s="14"/>
      <c r="E90" s="147"/>
      <c r="F90" s="145"/>
      <c r="G90" s="147"/>
      <c r="H90" s="145"/>
      <c r="I90" s="147"/>
      <c r="J90" s="145"/>
      <c r="K90" s="147"/>
    </row>
    <row r="91" spans="1:11" s="13" customFormat="1" ht="21.75" customHeight="1">
      <c r="A91" s="30" t="s">
        <v>112</v>
      </c>
      <c r="B91" s="14"/>
      <c r="C91" s="14"/>
      <c r="D91" s="14"/>
      <c r="E91" s="147"/>
      <c r="F91" s="145"/>
      <c r="G91" s="147"/>
      <c r="H91" s="145"/>
      <c r="I91" s="147"/>
      <c r="J91" s="145"/>
      <c r="K91" s="147"/>
    </row>
    <row r="92" spans="1:11" s="13" customFormat="1" ht="21.75" customHeight="1">
      <c r="A92" s="31" t="s">
        <v>75</v>
      </c>
      <c r="B92" s="14"/>
      <c r="C92" s="14"/>
      <c r="D92" s="14"/>
      <c r="E92" s="147">
        <v>2260001000</v>
      </c>
      <c r="F92" s="145"/>
      <c r="G92" s="147">
        <v>2260001000</v>
      </c>
      <c r="H92" s="145"/>
      <c r="I92" s="147">
        <v>2260001000</v>
      </c>
      <c r="J92" s="145"/>
      <c r="K92" s="147">
        <v>2260001000</v>
      </c>
    </row>
    <row r="93" spans="1:11" s="13" customFormat="1" ht="21.75" customHeight="1">
      <c r="A93" s="13" t="s">
        <v>76</v>
      </c>
      <c r="B93" s="14"/>
      <c r="C93" s="14"/>
      <c r="D93" s="14"/>
      <c r="E93" s="147">
        <v>602415900</v>
      </c>
      <c r="F93" s="133"/>
      <c r="G93" s="147">
        <v>602415900</v>
      </c>
      <c r="H93" s="145"/>
      <c r="I93" s="147">
        <v>602415900</v>
      </c>
      <c r="J93" s="145"/>
      <c r="K93" s="147">
        <v>602415900</v>
      </c>
    </row>
    <row r="94" spans="1:11" s="13" customFormat="1" ht="21.75" customHeight="1">
      <c r="A94" s="21" t="s">
        <v>18</v>
      </c>
      <c r="B94" s="14"/>
      <c r="C94" s="14"/>
      <c r="D94" s="14"/>
      <c r="E94" s="147"/>
      <c r="F94" s="133"/>
      <c r="G94" s="147"/>
      <c r="H94" s="145"/>
      <c r="I94" s="147"/>
      <c r="J94" s="145"/>
      <c r="K94" s="147"/>
    </row>
    <row r="95" spans="1:11" s="13" customFormat="1" ht="21.75" customHeight="1">
      <c r="A95" s="29" t="s">
        <v>64</v>
      </c>
      <c r="B95" s="14"/>
      <c r="C95" s="14"/>
      <c r="D95" s="14"/>
      <c r="E95" s="147">
        <v>226000000</v>
      </c>
      <c r="F95" s="133"/>
      <c r="G95" s="146">
        <v>226000000</v>
      </c>
      <c r="H95" s="133"/>
      <c r="I95" s="146">
        <v>226000000</v>
      </c>
      <c r="J95" s="133"/>
      <c r="K95" s="146">
        <v>226000000</v>
      </c>
    </row>
    <row r="96" spans="1:11" s="13" customFormat="1" ht="21.75" customHeight="1">
      <c r="A96" s="29" t="s">
        <v>14</v>
      </c>
      <c r="B96" s="14"/>
      <c r="C96" s="14"/>
      <c r="D96" s="14"/>
      <c r="E96" s="146">
        <f>'ส่วนผู้ถือหุ้น (รวม)'!Q23</f>
        <v>1316764639</v>
      </c>
      <c r="F96" s="133"/>
      <c r="G96" s="146">
        <v>1251069431</v>
      </c>
      <c r="H96" s="133"/>
      <c r="I96" s="147">
        <f>'ส่วนผู้ถือหุ้น (เฉพาะ)'!O22</f>
        <v>1184351840</v>
      </c>
      <c r="J96" s="133"/>
      <c r="K96" s="146">
        <v>1095116320</v>
      </c>
    </row>
    <row r="97" spans="1:23" s="13" customFormat="1" ht="21.75" customHeight="1">
      <c r="A97" s="13" t="s">
        <v>101</v>
      </c>
      <c r="B97" s="14"/>
      <c r="C97" s="14"/>
      <c r="D97" s="14"/>
      <c r="E97" s="147">
        <v>288527758</v>
      </c>
      <c r="F97" s="133"/>
      <c r="G97" s="147">
        <v>365101742</v>
      </c>
      <c r="H97" s="145"/>
      <c r="I97" s="147">
        <v>294323265</v>
      </c>
      <c r="J97" s="145"/>
      <c r="K97" s="147">
        <v>370542050</v>
      </c>
    </row>
    <row r="98" spans="1:23" s="18" customFormat="1" ht="21.75" customHeight="1">
      <c r="A98" s="13" t="s">
        <v>72</v>
      </c>
      <c r="B98" s="9"/>
      <c r="C98" s="9"/>
      <c r="D98" s="9"/>
      <c r="E98" s="150">
        <f>SUM(E92:E97)</f>
        <v>4693709297</v>
      </c>
      <c r="F98" s="146"/>
      <c r="G98" s="150">
        <f>SUM(G92:G97)</f>
        <v>4704588073</v>
      </c>
      <c r="H98" s="146"/>
      <c r="I98" s="150">
        <f>SUM(I92:I97)</f>
        <v>4567092005</v>
      </c>
      <c r="J98" s="146"/>
      <c r="K98" s="150">
        <f>SUM(K92:K97)</f>
        <v>4554075270</v>
      </c>
      <c r="L98" s="34">
        <f>SUM(L93:L97)</f>
        <v>0</v>
      </c>
      <c r="M98" s="63"/>
      <c r="N98" s="13"/>
      <c r="O98" s="13"/>
      <c r="P98" s="13"/>
      <c r="Q98" s="13"/>
      <c r="R98" s="13"/>
      <c r="S98" s="13"/>
      <c r="T98" s="13"/>
      <c r="U98" s="13"/>
      <c r="V98" s="13"/>
      <c r="W98" s="13"/>
    </row>
    <row r="99" spans="1:23" s="13" customFormat="1" ht="21.75" customHeight="1">
      <c r="A99" s="29" t="s">
        <v>0</v>
      </c>
      <c r="B99" s="14"/>
      <c r="C99" s="14"/>
      <c r="D99" s="14"/>
      <c r="E99" s="148">
        <f>SUM(E98:E98)</f>
        <v>4693709297</v>
      </c>
      <c r="F99" s="146"/>
      <c r="G99" s="148">
        <f>SUM(G98:G98)</f>
        <v>4704588073</v>
      </c>
      <c r="H99" s="146"/>
      <c r="I99" s="148">
        <f>SUM(I98:I98)</f>
        <v>4567092005</v>
      </c>
      <c r="J99" s="133"/>
      <c r="K99" s="148">
        <f>SUM(K98:K98)</f>
        <v>4554075270</v>
      </c>
      <c r="L99" s="63"/>
      <c r="M99" s="63"/>
    </row>
    <row r="100" spans="1:23" s="13" customFormat="1" ht="21.75" customHeight="1" thickBot="1">
      <c r="A100" s="18" t="s">
        <v>1</v>
      </c>
      <c r="B100" s="14"/>
      <c r="C100" s="14"/>
      <c r="D100" s="14"/>
      <c r="E100" s="160">
        <f>SUM(E83+E99)</f>
        <v>7461764061</v>
      </c>
      <c r="F100" s="133"/>
      <c r="G100" s="160">
        <f>SUM(G83+G99)</f>
        <v>7514299217</v>
      </c>
      <c r="H100" s="133"/>
      <c r="I100" s="160">
        <f>SUM(I83+I99)</f>
        <v>6207640035</v>
      </c>
      <c r="J100" s="133"/>
      <c r="K100" s="160">
        <f>SUM(K83+K99)</f>
        <v>6210251127</v>
      </c>
      <c r="L100" s="63"/>
      <c r="M100" s="63"/>
    </row>
    <row r="101" spans="1:23" s="13" customFormat="1" ht="21.75" customHeight="1" thickTop="1">
      <c r="A101" s="18"/>
      <c r="B101" s="14"/>
      <c r="C101" s="14"/>
      <c r="D101" s="14"/>
      <c r="E101" s="80"/>
      <c r="F101" s="133"/>
      <c r="G101" s="80"/>
      <c r="H101" s="133"/>
      <c r="I101" s="80"/>
      <c r="J101" s="133"/>
      <c r="K101" s="80"/>
      <c r="L101" s="63"/>
      <c r="M101" s="63"/>
    </row>
    <row r="102" spans="1:23" s="13" customFormat="1" ht="21.75" customHeight="1">
      <c r="A102" s="3" t="s">
        <v>59</v>
      </c>
      <c r="B102" s="14"/>
      <c r="C102" s="14"/>
      <c r="D102" s="14"/>
      <c r="E102" s="33"/>
      <c r="F102" s="33"/>
      <c r="G102" s="33"/>
      <c r="H102" s="33"/>
      <c r="I102" s="33"/>
      <c r="J102" s="33"/>
      <c r="K102" s="33"/>
      <c r="L102" s="33"/>
      <c r="M102" s="63"/>
    </row>
    <row r="103" spans="1:23" s="13" customFormat="1" ht="21.75" customHeight="1">
      <c r="A103" s="18"/>
      <c r="B103" s="14"/>
      <c r="C103" s="14"/>
      <c r="D103" s="14"/>
      <c r="E103" s="33"/>
      <c r="F103" s="33"/>
      <c r="G103" s="33"/>
      <c r="H103" s="33"/>
      <c r="I103" s="33"/>
      <c r="J103" s="33"/>
      <c r="K103" s="33"/>
      <c r="L103" s="33"/>
      <c r="M103" s="63"/>
    </row>
    <row r="104" spans="1:23" s="13" customFormat="1" ht="21.75" customHeight="1">
      <c r="B104" s="14"/>
      <c r="C104" s="14"/>
      <c r="D104" s="14"/>
      <c r="E104" s="33"/>
      <c r="F104" s="33"/>
      <c r="G104" s="33"/>
      <c r="H104" s="33"/>
      <c r="I104" s="33"/>
      <c r="J104" s="33"/>
      <c r="K104" s="33"/>
      <c r="L104" s="33"/>
      <c r="M104" s="63"/>
    </row>
    <row r="105" spans="1:23" s="13" customFormat="1" ht="21.75" customHeight="1">
      <c r="B105" s="14"/>
      <c r="C105" s="14"/>
      <c r="D105" s="14"/>
      <c r="E105" s="142"/>
      <c r="F105" s="33"/>
      <c r="G105" s="33"/>
      <c r="H105" s="33"/>
      <c r="I105" s="142"/>
      <c r="J105" s="33"/>
      <c r="K105" s="33"/>
      <c r="L105" s="63"/>
      <c r="M105" s="63"/>
    </row>
    <row r="106" spans="1:23" s="13" customFormat="1" ht="21.75" customHeight="1">
      <c r="A106" s="18"/>
      <c r="B106" s="14"/>
      <c r="C106" s="14"/>
      <c r="D106" s="14"/>
      <c r="E106" s="142"/>
      <c r="F106" s="33"/>
      <c r="G106" s="33"/>
      <c r="H106" s="33"/>
      <c r="I106" s="142"/>
      <c r="J106" s="33"/>
      <c r="K106" s="33"/>
      <c r="L106" s="63"/>
      <c r="M106" s="63"/>
    </row>
    <row r="107" spans="1:23" s="13" customFormat="1" ht="21.75" customHeight="1">
      <c r="A107" s="18"/>
      <c r="B107" s="14"/>
      <c r="C107" s="14"/>
      <c r="D107" s="14"/>
      <c r="E107" s="142"/>
      <c r="F107" s="33"/>
      <c r="G107" s="33"/>
      <c r="H107" s="33"/>
      <c r="I107" s="142"/>
      <c r="J107" s="33"/>
      <c r="K107" s="33"/>
      <c r="L107" s="63"/>
      <c r="M107" s="63"/>
    </row>
    <row r="108" spans="1:23" s="13" customFormat="1" ht="21.75" customHeight="1">
      <c r="A108" s="18"/>
      <c r="B108" s="14"/>
      <c r="C108" s="14"/>
      <c r="D108" s="14"/>
      <c r="E108" s="142"/>
      <c r="F108" s="33"/>
      <c r="G108" s="33"/>
      <c r="H108" s="33"/>
      <c r="I108" s="142"/>
      <c r="J108" s="33"/>
      <c r="K108" s="33"/>
      <c r="L108" s="63"/>
      <c r="M108" s="63"/>
    </row>
    <row r="109" spans="1:23" s="13" customFormat="1" ht="21.75" customHeight="1">
      <c r="A109" s="18"/>
      <c r="B109" s="14"/>
      <c r="C109" s="14"/>
      <c r="D109" s="14"/>
      <c r="E109" s="142"/>
      <c r="F109" s="33"/>
      <c r="G109" s="33"/>
      <c r="H109" s="33"/>
      <c r="I109" s="142"/>
      <c r="J109" s="33"/>
      <c r="K109" s="33"/>
      <c r="L109" s="63"/>
      <c r="M109" s="63"/>
    </row>
    <row r="110" spans="1:23" s="13" customFormat="1" ht="21.75" customHeight="1">
      <c r="A110" s="18"/>
      <c r="B110" s="14"/>
      <c r="C110" s="14"/>
      <c r="D110" s="14"/>
      <c r="E110" s="142"/>
      <c r="F110" s="33"/>
      <c r="G110" s="33"/>
      <c r="H110" s="33"/>
      <c r="I110" s="142"/>
      <c r="J110" s="33"/>
      <c r="K110" s="33"/>
      <c r="L110" s="63"/>
      <c r="M110" s="63"/>
    </row>
    <row r="111" spans="1:23" s="13" customFormat="1" ht="21.75" customHeight="1">
      <c r="A111" s="18"/>
      <c r="B111" s="14"/>
      <c r="C111" s="14"/>
      <c r="D111" s="14"/>
      <c r="E111" s="142"/>
      <c r="F111" s="33"/>
      <c r="G111" s="33"/>
      <c r="H111" s="33"/>
      <c r="I111" s="142"/>
      <c r="J111" s="33"/>
      <c r="K111" s="33"/>
      <c r="L111" s="63"/>
      <c r="M111" s="63"/>
    </row>
    <row r="112" spans="1:23" s="13" customFormat="1" ht="21.75" customHeight="1">
      <c r="A112" s="18"/>
      <c r="B112" s="14"/>
      <c r="C112" s="14"/>
      <c r="D112" s="14"/>
      <c r="E112" s="142"/>
      <c r="F112" s="33"/>
      <c r="G112" s="33"/>
      <c r="H112" s="33"/>
      <c r="I112" s="142"/>
      <c r="J112" s="33"/>
      <c r="K112" s="33"/>
      <c r="L112" s="63"/>
      <c r="M112" s="63"/>
    </row>
    <row r="113" spans="1:13" s="13" customFormat="1" ht="21.75" customHeight="1">
      <c r="A113" s="18"/>
      <c r="B113" s="14"/>
      <c r="C113" s="14"/>
      <c r="D113" s="14"/>
      <c r="E113" s="142"/>
      <c r="F113" s="33"/>
      <c r="G113" s="33"/>
      <c r="H113" s="33"/>
      <c r="I113" s="142"/>
      <c r="J113" s="33"/>
      <c r="K113" s="33"/>
      <c r="L113" s="63"/>
      <c r="M113" s="63"/>
    </row>
    <row r="114" spans="1:13" s="13" customFormat="1" ht="21.75" customHeight="1">
      <c r="A114" s="18"/>
      <c r="B114" s="14"/>
      <c r="C114" s="14"/>
      <c r="D114" s="14"/>
      <c r="E114" s="142"/>
      <c r="F114" s="33"/>
      <c r="G114" s="33"/>
      <c r="H114" s="33"/>
      <c r="I114" s="142"/>
      <c r="J114" s="33"/>
      <c r="K114" s="33"/>
      <c r="L114" s="63"/>
      <c r="M114" s="63"/>
    </row>
    <row r="115" spans="1:13" s="13" customFormat="1" ht="21.75" customHeight="1">
      <c r="A115" s="18"/>
      <c r="B115" s="14"/>
      <c r="C115" s="14"/>
      <c r="D115" s="14"/>
      <c r="E115" s="142"/>
      <c r="F115" s="33"/>
      <c r="G115" s="33"/>
      <c r="H115" s="33"/>
      <c r="I115" s="142"/>
      <c r="J115" s="33"/>
      <c r="K115" s="33"/>
      <c r="L115" s="63"/>
      <c r="M115" s="63"/>
    </row>
    <row r="116" spans="1:13" s="13" customFormat="1" ht="21.75" customHeight="1">
      <c r="A116" s="18"/>
      <c r="B116" s="14"/>
      <c r="C116" s="14"/>
      <c r="D116" s="14"/>
      <c r="E116" s="142"/>
      <c r="F116" s="33"/>
      <c r="G116" s="33"/>
      <c r="H116" s="33"/>
      <c r="I116" s="142"/>
      <c r="J116" s="33"/>
      <c r="K116" s="33"/>
      <c r="L116" s="63"/>
      <c r="M116" s="63"/>
    </row>
    <row r="117" spans="1:13" s="13" customFormat="1" ht="21.75" customHeight="1">
      <c r="A117" s="18"/>
      <c r="B117" s="14"/>
      <c r="C117" s="14"/>
      <c r="D117" s="14"/>
      <c r="E117" s="142"/>
      <c r="F117" s="33"/>
      <c r="G117" s="33"/>
      <c r="H117" s="33"/>
      <c r="I117" s="142"/>
      <c r="J117" s="33"/>
      <c r="K117" s="33"/>
      <c r="L117" s="63"/>
      <c r="M117" s="63"/>
    </row>
    <row r="118" spans="1:13" s="13" customFormat="1" ht="21.75" customHeight="1">
      <c r="A118" s="18"/>
      <c r="B118" s="14"/>
      <c r="C118" s="14"/>
      <c r="D118" s="14"/>
      <c r="E118" s="142"/>
      <c r="F118" s="33"/>
      <c r="G118" s="33"/>
      <c r="H118" s="33"/>
      <c r="I118" s="142"/>
      <c r="J118" s="33"/>
      <c r="K118" s="33"/>
      <c r="L118" s="63"/>
      <c r="M118" s="63"/>
    </row>
    <row r="119" spans="1:13" s="13" customFormat="1" ht="21.75" customHeight="1">
      <c r="A119" s="18"/>
      <c r="B119" s="14"/>
      <c r="C119" s="14"/>
      <c r="D119" s="14"/>
      <c r="E119" s="142"/>
      <c r="F119" s="33"/>
      <c r="G119" s="33"/>
      <c r="H119" s="33"/>
      <c r="I119" s="142"/>
      <c r="J119" s="33"/>
      <c r="K119" s="33"/>
      <c r="L119" s="63"/>
      <c r="M119" s="63"/>
    </row>
    <row r="120" spans="1:13" s="13" customFormat="1" ht="21.75" customHeight="1">
      <c r="A120" s="18"/>
      <c r="B120" s="14"/>
      <c r="C120" s="14"/>
      <c r="D120" s="14"/>
      <c r="E120" s="142"/>
      <c r="F120" s="33"/>
      <c r="G120" s="33"/>
      <c r="H120" s="33"/>
      <c r="I120" s="142"/>
      <c r="J120" s="33"/>
      <c r="K120" s="33"/>
      <c r="L120" s="63"/>
      <c r="M120" s="63"/>
    </row>
    <row r="121" spans="1:13" s="13" customFormat="1" ht="23.15" customHeight="1">
      <c r="A121" s="3"/>
      <c r="B121" s="14"/>
      <c r="C121" s="14"/>
      <c r="D121" s="14"/>
      <c r="E121" s="69"/>
      <c r="F121" s="69"/>
      <c r="G121" s="69"/>
      <c r="H121" s="69"/>
      <c r="I121" s="69"/>
      <c r="J121" s="69"/>
      <c r="K121" s="69"/>
      <c r="L121" s="63"/>
      <c r="M121" s="63"/>
    </row>
    <row r="122" spans="1:13" s="13" customFormat="1" ht="23.15" customHeight="1">
      <c r="B122" s="14"/>
      <c r="C122" s="14"/>
      <c r="D122" s="14"/>
      <c r="E122" s="33"/>
      <c r="F122" s="33"/>
      <c r="G122" s="33"/>
      <c r="H122" s="33"/>
      <c r="I122" s="33"/>
      <c r="J122" s="33"/>
      <c r="K122" s="33"/>
    </row>
    <row r="123" spans="1:13" s="13" customFormat="1" ht="23.15" customHeight="1">
      <c r="A123" s="18"/>
      <c r="B123" s="14"/>
      <c r="C123" s="14"/>
      <c r="D123" s="14"/>
      <c r="E123" s="33"/>
      <c r="F123" s="33"/>
      <c r="G123" s="33"/>
      <c r="H123" s="33"/>
      <c r="I123" s="33"/>
      <c r="J123" s="33"/>
      <c r="K123" s="33"/>
    </row>
    <row r="124" spans="1:13" s="13" customFormat="1" ht="23.15" customHeight="1">
      <c r="B124" s="14"/>
      <c r="C124" s="14"/>
      <c r="D124" s="14"/>
      <c r="E124" s="33"/>
      <c r="F124" s="33"/>
      <c r="G124" s="33"/>
      <c r="H124" s="33"/>
      <c r="I124" s="33"/>
      <c r="J124" s="33"/>
      <c r="K124" s="33"/>
    </row>
    <row r="125" spans="1:13" s="13" customFormat="1" ht="23.15" customHeight="1">
      <c r="A125" s="18"/>
      <c r="B125" s="14"/>
      <c r="C125" s="14"/>
      <c r="D125" s="14"/>
      <c r="E125" s="33"/>
      <c r="F125" s="33"/>
      <c r="G125" s="33"/>
      <c r="H125" s="33"/>
      <c r="I125" s="33"/>
      <c r="J125" s="33"/>
      <c r="K125" s="33"/>
    </row>
    <row r="126" spans="1:13" s="13" customFormat="1" ht="23.15" customHeight="1">
      <c r="A126" s="18"/>
      <c r="B126" s="14"/>
      <c r="C126" s="14"/>
      <c r="D126" s="14"/>
      <c r="E126" s="33"/>
      <c r="F126" s="33"/>
      <c r="G126" s="33"/>
      <c r="H126" s="33"/>
      <c r="I126" s="33"/>
      <c r="J126" s="33"/>
      <c r="K126" s="33"/>
    </row>
    <row r="127" spans="1:13" s="13" customFormat="1" ht="23.15" customHeight="1">
      <c r="A127" s="18"/>
      <c r="B127" s="14"/>
      <c r="C127" s="14"/>
      <c r="D127" s="14"/>
      <c r="E127" s="33"/>
      <c r="F127" s="33"/>
      <c r="G127" s="33"/>
      <c r="H127" s="33"/>
      <c r="I127" s="33"/>
      <c r="J127" s="33"/>
      <c r="K127" s="33"/>
    </row>
    <row r="128" spans="1:13" s="13" customFormat="1" ht="23.15" customHeight="1">
      <c r="A128" s="18"/>
      <c r="B128" s="14"/>
      <c r="C128" s="14"/>
      <c r="D128" s="14"/>
      <c r="E128" s="33"/>
      <c r="F128" s="33"/>
      <c r="G128" s="33"/>
      <c r="H128" s="33"/>
      <c r="I128" s="33"/>
      <c r="J128" s="33"/>
      <c r="K128" s="33"/>
    </row>
    <row r="129" spans="1:30" s="13" customFormat="1" ht="23.15" customHeight="1">
      <c r="A129" s="18"/>
      <c r="B129" s="14"/>
      <c r="C129" s="14"/>
      <c r="D129" s="14"/>
      <c r="E129" s="33"/>
      <c r="F129" s="33"/>
      <c r="G129" s="33"/>
      <c r="H129" s="33"/>
      <c r="I129" s="33"/>
      <c r="J129" s="33"/>
      <c r="K129" s="33"/>
    </row>
    <row r="130" spans="1:30" s="13" customFormat="1" ht="23.15" customHeight="1">
      <c r="A130" s="18"/>
      <c r="B130" s="14"/>
      <c r="C130" s="14"/>
      <c r="D130" s="14"/>
      <c r="E130" s="33"/>
      <c r="F130" s="33"/>
      <c r="G130" s="33"/>
      <c r="H130" s="33"/>
      <c r="I130" s="33"/>
      <c r="J130" s="33"/>
      <c r="K130" s="33"/>
    </row>
    <row r="131" spans="1:30" s="13" customFormat="1" ht="23.15" customHeight="1">
      <c r="A131" s="18"/>
      <c r="B131" s="14"/>
      <c r="C131" s="14"/>
      <c r="D131" s="14"/>
      <c r="E131" s="33"/>
      <c r="F131" s="33"/>
      <c r="G131" s="33"/>
      <c r="H131" s="33"/>
      <c r="I131" s="33"/>
      <c r="J131" s="33"/>
      <c r="K131" s="33"/>
    </row>
    <row r="132" spans="1:30" ht="23.15" customHeight="1">
      <c r="B132" s="95"/>
      <c r="C132" s="95"/>
      <c r="D132" s="23"/>
      <c r="E132" s="86"/>
      <c r="F132" s="24"/>
      <c r="G132" s="8"/>
      <c r="H132" s="24"/>
      <c r="I132" s="8"/>
      <c r="J132" s="24"/>
      <c r="K132" s="8"/>
    </row>
    <row r="133" spans="1:30" ht="23.15" customHeight="1">
      <c r="B133" s="95"/>
      <c r="C133" s="95"/>
      <c r="D133" s="23"/>
      <c r="E133" s="86"/>
      <c r="F133" s="24"/>
      <c r="G133" s="8"/>
      <c r="H133" s="24"/>
      <c r="I133" s="8"/>
      <c r="J133" s="24"/>
      <c r="K133" s="8"/>
    </row>
    <row r="134" spans="1:30" ht="23.15" customHeight="1">
      <c r="B134" s="95"/>
      <c r="C134" s="95"/>
      <c r="D134" s="23"/>
      <c r="E134" s="86"/>
      <c r="F134" s="24"/>
      <c r="G134" s="8"/>
      <c r="H134" s="24"/>
      <c r="I134" s="8"/>
      <c r="J134" s="24"/>
      <c r="K134" s="8"/>
    </row>
    <row r="135" spans="1:30" ht="23.15" customHeight="1">
      <c r="B135" s="95"/>
      <c r="C135" s="95"/>
      <c r="D135" s="23"/>
      <c r="E135" s="86"/>
      <c r="F135" s="24"/>
      <c r="G135" s="8"/>
      <c r="H135" s="24"/>
      <c r="I135" s="8"/>
      <c r="J135" s="24"/>
      <c r="K135" s="8"/>
    </row>
    <row r="136" spans="1:30" ht="23.15" customHeight="1">
      <c r="A136" s="1"/>
      <c r="B136" s="95"/>
      <c r="C136" s="95"/>
      <c r="D136" s="95"/>
      <c r="E136" s="86"/>
      <c r="F136" s="8"/>
      <c r="G136" s="8"/>
      <c r="H136" s="8"/>
      <c r="I136" s="8"/>
      <c r="J136" s="8"/>
      <c r="K136" s="8"/>
      <c r="L136" s="37"/>
    </row>
    <row r="137" spans="1:30" ht="23.15" customHeight="1">
      <c r="B137" s="95"/>
      <c r="C137" s="95"/>
      <c r="D137" s="95"/>
      <c r="E137" s="86"/>
      <c r="F137" s="8"/>
      <c r="G137" s="8"/>
      <c r="H137" s="8"/>
      <c r="I137" s="8"/>
      <c r="J137" s="8"/>
      <c r="K137" s="8"/>
      <c r="L137" s="37"/>
    </row>
    <row r="138" spans="1:30" ht="23.15" customHeight="1">
      <c r="B138" s="95"/>
      <c r="C138" s="95"/>
      <c r="D138" s="95"/>
      <c r="E138" s="86"/>
      <c r="F138" s="8"/>
      <c r="G138" s="8"/>
      <c r="H138" s="8"/>
      <c r="I138" s="8"/>
      <c r="J138" s="8"/>
      <c r="K138" s="8"/>
      <c r="L138" s="37"/>
    </row>
    <row r="139" spans="1:30" s="2" customFormat="1" ht="23.15" customHeight="1">
      <c r="B139" s="35"/>
      <c r="C139" s="35"/>
      <c r="D139" s="35"/>
      <c r="E139" s="87"/>
      <c r="F139" s="36"/>
      <c r="G139" s="36"/>
      <c r="H139" s="36"/>
      <c r="I139" s="36"/>
      <c r="J139" s="36"/>
      <c r="K139" s="36"/>
      <c r="L139" s="37"/>
      <c r="M139" s="84"/>
      <c r="N139" s="84"/>
      <c r="O139" s="8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1:30" s="2" customFormat="1" ht="23.15" customHeight="1">
      <c r="B140" s="35"/>
      <c r="C140" s="35"/>
      <c r="D140" s="35"/>
      <c r="E140" s="87"/>
      <c r="F140" s="36"/>
      <c r="G140" s="26"/>
      <c r="H140" s="27"/>
      <c r="I140" s="27"/>
      <c r="J140" s="27"/>
      <c r="K140" s="26"/>
      <c r="L140" s="37"/>
      <c r="M140" s="84"/>
      <c r="N140" s="84"/>
      <c r="O140" s="8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spans="1:30" s="2" customFormat="1" ht="23.15" customHeight="1">
      <c r="A141" s="38"/>
      <c r="B141" s="35"/>
      <c r="C141" s="35"/>
      <c r="D141" s="35"/>
      <c r="E141" s="87"/>
      <c r="F141" s="36"/>
      <c r="G141" s="26"/>
      <c r="H141" s="27"/>
      <c r="I141" s="27"/>
      <c r="J141" s="27"/>
      <c r="K141" s="26"/>
      <c r="L141" s="37"/>
      <c r="M141" s="84"/>
      <c r="N141" s="84"/>
      <c r="O141" s="8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spans="1:30" ht="23.15" customHeight="1">
      <c r="A142" s="38"/>
      <c r="B142" s="35"/>
      <c r="C142" s="35"/>
      <c r="D142" s="35"/>
      <c r="E142" s="87"/>
      <c r="F142" s="36"/>
      <c r="G142" s="36"/>
      <c r="H142" s="36"/>
      <c r="I142" s="36"/>
      <c r="J142" s="36"/>
      <c r="K142" s="36"/>
      <c r="L142" s="37"/>
    </row>
    <row r="143" spans="1:30" ht="23.15" customHeight="1">
      <c r="A143" s="38"/>
      <c r="B143" s="35"/>
      <c r="C143" s="35"/>
      <c r="D143" s="35"/>
      <c r="E143" s="87"/>
      <c r="F143" s="36"/>
      <c r="G143" s="36"/>
      <c r="H143" s="36"/>
      <c r="I143" s="36"/>
      <c r="J143" s="36"/>
      <c r="K143" s="36"/>
      <c r="L143" s="37"/>
    </row>
    <row r="144" spans="1:30" ht="23.15" customHeight="1">
      <c r="A144" s="38"/>
      <c r="B144" s="35"/>
      <c r="C144" s="35"/>
      <c r="D144" s="35"/>
      <c r="E144" s="87"/>
      <c r="F144" s="36"/>
      <c r="G144" s="36"/>
      <c r="H144" s="36"/>
      <c r="I144" s="36"/>
      <c r="J144" s="36"/>
      <c r="K144" s="36"/>
      <c r="L144" s="37"/>
    </row>
    <row r="145" spans="1:12" ht="23.15" customHeight="1">
      <c r="A145" s="38"/>
      <c r="B145" s="35"/>
      <c r="C145" s="35"/>
      <c r="D145" s="35"/>
      <c r="E145" s="87"/>
      <c r="F145" s="36"/>
      <c r="G145" s="36"/>
      <c r="H145" s="36"/>
      <c r="I145" s="36"/>
      <c r="J145" s="36"/>
      <c r="K145" s="36"/>
      <c r="L145" s="37"/>
    </row>
    <row r="146" spans="1:12" ht="23.15" customHeight="1">
      <c r="A146" s="38"/>
      <c r="B146" s="35"/>
      <c r="C146" s="35"/>
      <c r="D146" s="35"/>
      <c r="E146" s="87"/>
      <c r="F146" s="36"/>
      <c r="G146" s="36"/>
      <c r="H146" s="36"/>
      <c r="I146" s="36"/>
      <c r="J146" s="36"/>
      <c r="K146" s="36"/>
      <c r="L146" s="37"/>
    </row>
    <row r="147" spans="1:12" ht="23.15" customHeight="1">
      <c r="A147" s="38"/>
      <c r="B147" s="35"/>
      <c r="C147" s="35"/>
      <c r="D147" s="35"/>
      <c r="E147" s="87"/>
      <c r="F147" s="36"/>
      <c r="G147" s="36"/>
      <c r="H147" s="36"/>
      <c r="I147" s="36"/>
      <c r="J147" s="36"/>
      <c r="K147" s="36"/>
      <c r="L147" s="37"/>
    </row>
    <row r="148" spans="1:12" ht="23.15" customHeight="1">
      <c r="A148" s="38"/>
      <c r="B148" s="35"/>
      <c r="C148" s="35"/>
      <c r="D148" s="35"/>
      <c r="E148" s="87"/>
      <c r="F148" s="36"/>
      <c r="G148" s="36"/>
      <c r="H148" s="36"/>
      <c r="I148" s="36"/>
      <c r="J148" s="36"/>
      <c r="K148" s="36"/>
      <c r="L148" s="37"/>
    </row>
    <row r="149" spans="1:12" ht="23.15" customHeight="1">
      <c r="A149" s="38"/>
      <c r="B149" s="35"/>
      <c r="C149" s="35"/>
      <c r="D149" s="35"/>
      <c r="E149" s="87"/>
      <c r="F149" s="36"/>
      <c r="G149" s="36"/>
      <c r="H149" s="36"/>
      <c r="I149" s="36"/>
      <c r="J149" s="36"/>
      <c r="K149" s="36"/>
      <c r="L149" s="37"/>
    </row>
    <row r="150" spans="1:12" ht="23.15" customHeight="1">
      <c r="A150" s="38"/>
      <c r="B150" s="35"/>
      <c r="C150" s="35"/>
      <c r="D150" s="35"/>
      <c r="E150" s="87"/>
      <c r="F150" s="36"/>
      <c r="G150" s="36"/>
      <c r="H150" s="36"/>
      <c r="I150" s="36"/>
      <c r="J150" s="36"/>
      <c r="K150" s="36"/>
      <c r="L150" s="37"/>
    </row>
    <row r="151" spans="1:12" ht="23.15" customHeight="1">
      <c r="A151" s="38"/>
      <c r="B151" s="35"/>
      <c r="C151" s="35"/>
      <c r="D151" s="35"/>
      <c r="E151" s="87"/>
      <c r="F151" s="36"/>
      <c r="G151" s="36"/>
      <c r="H151" s="36"/>
      <c r="I151" s="36"/>
      <c r="J151" s="36"/>
      <c r="K151" s="36"/>
      <c r="L151" s="37"/>
    </row>
    <row r="152" spans="1:12" ht="23.15" customHeight="1">
      <c r="A152" s="38"/>
      <c r="B152" s="35"/>
      <c r="C152" s="35"/>
      <c r="D152" s="35"/>
      <c r="E152" s="87"/>
      <c r="F152" s="36"/>
      <c r="G152" s="36"/>
      <c r="H152" s="36"/>
      <c r="I152" s="36"/>
      <c r="J152" s="36"/>
      <c r="K152" s="36"/>
      <c r="L152" s="37"/>
    </row>
    <row r="153" spans="1:12" ht="23.15" customHeight="1">
      <c r="A153" s="38"/>
      <c r="B153" s="35"/>
      <c r="C153" s="35"/>
      <c r="D153" s="35"/>
      <c r="E153" s="87"/>
      <c r="F153" s="36"/>
      <c r="G153" s="36"/>
      <c r="H153" s="36"/>
      <c r="I153" s="36"/>
      <c r="J153" s="36"/>
      <c r="K153" s="36"/>
      <c r="L153" s="37"/>
    </row>
    <row r="154" spans="1:12" ht="23.15" customHeight="1">
      <c r="A154" s="38"/>
      <c r="B154" s="35"/>
      <c r="C154" s="35"/>
      <c r="D154" s="35"/>
      <c r="E154" s="87"/>
      <c r="F154" s="36"/>
      <c r="G154" s="36"/>
      <c r="H154" s="36"/>
      <c r="I154" s="36"/>
      <c r="J154" s="36"/>
      <c r="K154" s="36"/>
      <c r="L154" s="37"/>
    </row>
  </sheetData>
  <mergeCells count="12">
    <mergeCell ref="A53:K53"/>
    <mergeCell ref="A54:K54"/>
    <mergeCell ref="E56:G56"/>
    <mergeCell ref="I56:K56"/>
    <mergeCell ref="A52:K52"/>
    <mergeCell ref="A1:K1"/>
    <mergeCell ref="A2:K2"/>
    <mergeCell ref="A3:K3"/>
    <mergeCell ref="A4:K4"/>
    <mergeCell ref="A51:K51"/>
    <mergeCell ref="E6:G6"/>
    <mergeCell ref="I6:K6"/>
  </mergeCells>
  <phoneticPr fontId="6" type="noConversion"/>
  <pageMargins left="1" right="0.4" top="1" bottom="0.5" header="0.6" footer="0.3"/>
  <pageSetup paperSize="9" scale="65" firstPageNumber="2" orientation="portrait" useFirstPageNumber="1" horizontalDpi="1200" verticalDpi="1200" r:id="rId1"/>
  <ignoredErrors>
    <ignoredError sqref="K9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  <outlinePr summaryBelow="0"/>
  </sheetPr>
  <dimension ref="A1:N98"/>
  <sheetViews>
    <sheetView topLeftCell="A85" zoomScale="70" zoomScaleNormal="70" zoomScalePageLayoutView="50" workbookViewId="0">
      <selection activeCell="A45" sqref="A45"/>
    </sheetView>
  </sheetViews>
  <sheetFormatPr defaultColWidth="9.109375" defaultRowHeight="23.15" customHeight="1"/>
  <cols>
    <col min="1" max="1" width="63.5546875" style="43" customWidth="1"/>
    <col min="2" max="2" width="10.44140625" style="50" customWidth="1"/>
    <col min="3" max="3" width="3.5546875" style="50" customWidth="1"/>
    <col min="4" max="4" width="16.109375" style="41" customWidth="1"/>
    <col min="5" max="5" width="1.44140625" style="43" customWidth="1"/>
    <col min="6" max="6" width="16.109375" style="43" customWidth="1"/>
    <col min="7" max="7" width="1.44140625" style="43" customWidth="1"/>
    <col min="8" max="8" width="16.109375" style="43" customWidth="1"/>
    <col min="9" max="9" width="1.44140625" style="43" customWidth="1"/>
    <col min="10" max="10" width="16.109375" style="43" customWidth="1"/>
    <col min="11" max="11" width="1.33203125" style="41" customWidth="1"/>
    <col min="12" max="12" width="15.6640625" style="42" customWidth="1"/>
    <col min="13" max="16384" width="9.109375" style="43"/>
  </cols>
  <sheetData>
    <row r="1" spans="1:12" ht="25.5" customHeight="1">
      <c r="A1" s="205" t="s">
        <v>95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2" ht="25.5" customHeight="1">
      <c r="A2" s="206" t="s">
        <v>69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2" ht="25.5" customHeight="1">
      <c r="A3" s="207" t="s">
        <v>143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2" ht="25.5" customHeight="1">
      <c r="A4" s="208" t="s">
        <v>65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2" ht="25.5" customHeight="1">
      <c r="A5" s="209" t="s">
        <v>67</v>
      </c>
      <c r="B5" s="210"/>
      <c r="C5" s="210"/>
      <c r="D5" s="210"/>
      <c r="E5" s="210"/>
      <c r="F5" s="210"/>
      <c r="G5" s="210"/>
      <c r="H5" s="210"/>
      <c r="I5" s="210"/>
      <c r="J5" s="210"/>
    </row>
    <row r="6" spans="1:12" ht="5.95" customHeight="1">
      <c r="A6" s="53"/>
      <c r="B6" s="54"/>
      <c r="C6" s="54"/>
      <c r="D6" s="54"/>
      <c r="E6" s="54"/>
      <c r="F6" s="54"/>
      <c r="G6" s="54"/>
      <c r="H6" s="54"/>
      <c r="I6" s="54"/>
      <c r="J6" s="54"/>
    </row>
    <row r="7" spans="1:12" s="13" customFormat="1" ht="23.15" customHeight="1">
      <c r="A7" s="40"/>
      <c r="B7" s="95" t="s">
        <v>21</v>
      </c>
      <c r="C7" s="39"/>
      <c r="D7" s="203" t="s">
        <v>56</v>
      </c>
      <c r="E7" s="203"/>
      <c r="F7" s="203"/>
      <c r="G7" s="1"/>
      <c r="H7" s="204" t="s">
        <v>62</v>
      </c>
      <c r="I7" s="204"/>
      <c r="J7" s="204"/>
      <c r="K7" s="12"/>
      <c r="L7" s="48"/>
    </row>
    <row r="8" spans="1:12" s="13" customFormat="1" ht="23.15" customHeight="1">
      <c r="A8" s="40"/>
      <c r="B8" s="39"/>
      <c r="C8" s="39"/>
      <c r="D8" s="97">
        <v>2563</v>
      </c>
      <c r="E8" s="55"/>
      <c r="F8" s="97">
        <v>2562</v>
      </c>
      <c r="G8" s="56"/>
      <c r="H8" s="97">
        <v>2563</v>
      </c>
      <c r="I8" s="55"/>
      <c r="J8" s="97">
        <v>2562</v>
      </c>
      <c r="K8" s="12"/>
      <c r="L8" s="48"/>
    </row>
    <row r="9" spans="1:12" s="13" customFormat="1" ht="23.15" customHeight="1">
      <c r="A9" s="40" t="s">
        <v>96</v>
      </c>
      <c r="B9" s="39"/>
      <c r="C9" s="39"/>
      <c r="D9" s="90"/>
      <c r="E9" s="55"/>
      <c r="F9" s="90"/>
      <c r="G9" s="56"/>
      <c r="H9" s="90"/>
      <c r="I9" s="55"/>
      <c r="J9" s="90"/>
      <c r="K9" s="12"/>
      <c r="L9" s="48"/>
    </row>
    <row r="10" spans="1:12" ht="23.15" customHeight="1">
      <c r="A10" s="103" t="s">
        <v>91</v>
      </c>
      <c r="B10" s="45">
        <v>23</v>
      </c>
      <c r="D10" s="72">
        <v>93214704</v>
      </c>
      <c r="E10" s="178"/>
      <c r="F10" s="72">
        <v>92219857</v>
      </c>
      <c r="G10" s="178"/>
      <c r="H10" s="173">
        <v>0</v>
      </c>
      <c r="I10" s="33"/>
      <c r="J10" s="173">
        <v>0</v>
      </c>
    </row>
    <row r="11" spans="1:12" ht="23.15" customHeight="1">
      <c r="A11" s="103" t="s">
        <v>15</v>
      </c>
      <c r="B11" s="45">
        <v>23</v>
      </c>
      <c r="D11" s="72">
        <v>4102692</v>
      </c>
      <c r="E11" s="178"/>
      <c r="F11" s="72">
        <v>3449848</v>
      </c>
      <c r="G11" s="178"/>
      <c r="H11" s="173">
        <v>0</v>
      </c>
      <c r="I11" s="178"/>
      <c r="J11" s="173">
        <v>0</v>
      </c>
    </row>
    <row r="12" spans="1:12" ht="22.6" customHeight="1">
      <c r="A12" s="103" t="s">
        <v>130</v>
      </c>
      <c r="B12" s="45"/>
      <c r="C12" s="45"/>
      <c r="D12" s="72">
        <v>240093</v>
      </c>
      <c r="E12" s="33"/>
      <c r="F12" s="173">
        <v>0</v>
      </c>
      <c r="G12" s="33"/>
      <c r="H12" s="72">
        <v>277475</v>
      </c>
      <c r="I12" s="33"/>
      <c r="J12" s="173">
        <v>0</v>
      </c>
    </row>
    <row r="13" spans="1:12" ht="22.6" customHeight="1">
      <c r="A13" s="103" t="s">
        <v>154</v>
      </c>
      <c r="B13" s="45"/>
      <c r="C13" s="45"/>
      <c r="D13" s="72">
        <v>8614971</v>
      </c>
      <c r="E13" s="33"/>
      <c r="F13" s="72">
        <v>1276330</v>
      </c>
      <c r="G13" s="33"/>
      <c r="H13" s="72">
        <v>8614971</v>
      </c>
      <c r="I13" s="33"/>
      <c r="J13" s="72">
        <v>1276330</v>
      </c>
    </row>
    <row r="14" spans="1:12" ht="22.6" customHeight="1">
      <c r="A14" s="104" t="s">
        <v>124</v>
      </c>
      <c r="B14" s="45"/>
      <c r="C14" s="45"/>
      <c r="D14" s="72">
        <v>67042061</v>
      </c>
      <c r="E14" s="33"/>
      <c r="F14" s="173">
        <v>0</v>
      </c>
      <c r="G14" s="33"/>
      <c r="H14" s="72">
        <v>115722463</v>
      </c>
      <c r="I14" s="33"/>
      <c r="J14" s="173">
        <v>0</v>
      </c>
    </row>
    <row r="15" spans="1:12" ht="23.15" customHeight="1">
      <c r="A15" s="103" t="s">
        <v>100</v>
      </c>
      <c r="D15" s="72">
        <v>5548765</v>
      </c>
      <c r="E15" s="33"/>
      <c r="F15" s="71">
        <v>12712801</v>
      </c>
      <c r="G15" s="165"/>
      <c r="H15" s="71">
        <v>17338621</v>
      </c>
      <c r="I15" s="165"/>
      <c r="J15" s="71">
        <v>26151695</v>
      </c>
    </row>
    <row r="16" spans="1:12" ht="23.15" customHeight="1">
      <c r="A16" s="103" t="s">
        <v>92</v>
      </c>
      <c r="B16" s="45"/>
      <c r="D16" s="174">
        <f>SUM(D10:D15)</f>
        <v>178763286</v>
      </c>
      <c r="E16" s="178"/>
      <c r="F16" s="174">
        <f>SUM(F10:F15)</f>
        <v>109658836</v>
      </c>
      <c r="G16" s="178"/>
      <c r="H16" s="174">
        <f>SUM(H10:H15)</f>
        <v>141953530</v>
      </c>
      <c r="I16" s="178"/>
      <c r="J16" s="174">
        <f>SUM(J10:J15)</f>
        <v>27428025</v>
      </c>
    </row>
    <row r="17" spans="1:14" ht="23.15" customHeight="1">
      <c r="A17" s="49" t="s">
        <v>97</v>
      </c>
      <c r="B17" s="45"/>
      <c r="D17" s="180"/>
      <c r="E17" s="178"/>
      <c r="F17" s="180"/>
      <c r="G17" s="178"/>
      <c r="H17" s="180"/>
      <c r="I17" s="178"/>
      <c r="J17" s="180"/>
    </row>
    <row r="18" spans="1:14" ht="23.15" customHeight="1">
      <c r="A18" s="103" t="s">
        <v>93</v>
      </c>
      <c r="D18" s="72">
        <v>-38755075</v>
      </c>
      <c r="E18" s="165"/>
      <c r="F18" s="72">
        <v>-38528389</v>
      </c>
      <c r="G18" s="165"/>
      <c r="H18" s="173">
        <v>0</v>
      </c>
      <c r="I18" s="33"/>
      <c r="J18" s="173">
        <v>0</v>
      </c>
    </row>
    <row r="19" spans="1:14" ht="23.15" customHeight="1">
      <c r="A19" s="103" t="s">
        <v>16</v>
      </c>
      <c r="D19" s="72">
        <v>-3614463</v>
      </c>
      <c r="E19" s="33"/>
      <c r="F19" s="72">
        <v>-1126319</v>
      </c>
      <c r="G19" s="33"/>
      <c r="H19" s="173">
        <v>0</v>
      </c>
      <c r="I19" s="33"/>
      <c r="J19" s="173">
        <v>0</v>
      </c>
    </row>
    <row r="20" spans="1:14" ht="23.15" customHeight="1">
      <c r="A20" s="103" t="s">
        <v>80</v>
      </c>
      <c r="D20" s="72">
        <v>-41712548</v>
      </c>
      <c r="E20" s="33"/>
      <c r="F20" s="72">
        <v>-36186165</v>
      </c>
      <c r="G20" s="33"/>
      <c r="H20" s="72">
        <v>-38306867</v>
      </c>
      <c r="I20" s="33"/>
      <c r="J20" s="72">
        <v>-31588039</v>
      </c>
    </row>
    <row r="21" spans="1:14" ht="23.15" customHeight="1">
      <c r="A21" s="103" t="s">
        <v>108</v>
      </c>
      <c r="D21" s="142">
        <v>0</v>
      </c>
      <c r="E21" s="33"/>
      <c r="F21" s="72">
        <v>-12491167</v>
      </c>
      <c r="G21" s="33"/>
      <c r="H21" s="173">
        <v>0</v>
      </c>
      <c r="I21" s="33"/>
      <c r="J21" s="72">
        <v>-26212931</v>
      </c>
    </row>
    <row r="22" spans="1:14" ht="23.15" customHeight="1">
      <c r="A22" s="103" t="s">
        <v>49</v>
      </c>
      <c r="D22" s="71">
        <v>-31844807</v>
      </c>
      <c r="E22" s="33"/>
      <c r="F22" s="72">
        <v>-16235813</v>
      </c>
      <c r="G22" s="33"/>
      <c r="H22" s="72">
        <v>-17273423</v>
      </c>
      <c r="I22" s="33"/>
      <c r="J22" s="173">
        <v>0</v>
      </c>
    </row>
    <row r="23" spans="1:14" ht="23.15" customHeight="1">
      <c r="A23" s="103" t="s">
        <v>94</v>
      </c>
      <c r="D23" s="181">
        <f>SUM(D18:D22)</f>
        <v>-115926893</v>
      </c>
      <c r="E23" s="165"/>
      <c r="F23" s="181">
        <f>SUM(F18:F22)</f>
        <v>-104567853</v>
      </c>
      <c r="G23" s="165"/>
      <c r="H23" s="181">
        <f>SUM(H18:H22)</f>
        <v>-55580290</v>
      </c>
      <c r="I23" s="165"/>
      <c r="J23" s="181">
        <f>SUM(J18:J22)</f>
        <v>-57800970</v>
      </c>
    </row>
    <row r="24" spans="1:14" ht="23.15" customHeight="1">
      <c r="A24" s="51" t="s">
        <v>105</v>
      </c>
      <c r="D24" s="72"/>
      <c r="E24" s="165"/>
      <c r="F24" s="72"/>
      <c r="G24" s="165"/>
      <c r="H24" s="72"/>
      <c r="I24" s="165"/>
      <c r="J24" s="72"/>
    </row>
    <row r="25" spans="1:14" ht="23.15" customHeight="1">
      <c r="A25" s="91" t="s">
        <v>20</v>
      </c>
      <c r="B25" s="14">
        <v>25.2</v>
      </c>
      <c r="D25" s="71">
        <v>-3465</v>
      </c>
      <c r="E25" s="165"/>
      <c r="F25" s="71">
        <v>-569468</v>
      </c>
      <c r="G25" s="165"/>
      <c r="H25" s="193">
        <v>0</v>
      </c>
      <c r="I25" s="165"/>
      <c r="J25" s="177">
        <v>0</v>
      </c>
    </row>
    <row r="26" spans="1:14" ht="23.15" customHeight="1">
      <c r="A26" s="51" t="s">
        <v>155</v>
      </c>
      <c r="D26" s="175">
        <f>D16+D23+D25</f>
        <v>62832928</v>
      </c>
      <c r="E26" s="165"/>
      <c r="F26" s="175">
        <f>F16+F23+F25</f>
        <v>4521515</v>
      </c>
      <c r="G26" s="165"/>
      <c r="H26" s="175">
        <f>H16+H23+H25</f>
        <v>86373240</v>
      </c>
      <c r="I26" s="165"/>
      <c r="J26" s="175">
        <f>J16+J23+J25</f>
        <v>-30372945</v>
      </c>
    </row>
    <row r="27" spans="1:14" ht="23.15" customHeight="1">
      <c r="A27" s="43" t="s">
        <v>156</v>
      </c>
      <c r="D27" s="71">
        <v>477047</v>
      </c>
      <c r="E27" s="165"/>
      <c r="F27" s="71">
        <v>555580</v>
      </c>
      <c r="G27" s="165"/>
      <c r="H27" s="71">
        <v>477047</v>
      </c>
      <c r="I27" s="165"/>
      <c r="J27" s="177">
        <v>610033</v>
      </c>
    </row>
    <row r="28" spans="1:14" ht="23.15" customHeight="1">
      <c r="A28" s="51" t="s">
        <v>157</v>
      </c>
      <c r="D28" s="72">
        <f>SUM(D26:D27)</f>
        <v>63309975</v>
      </c>
      <c r="E28" s="165"/>
      <c r="F28" s="72">
        <f>SUM(F26:F27)</f>
        <v>5077095</v>
      </c>
      <c r="G28" s="165"/>
      <c r="H28" s="72">
        <f>SUM(H26:H27)</f>
        <v>86850287</v>
      </c>
      <c r="I28" s="165"/>
      <c r="J28" s="72">
        <f>SUM(J26:J27)</f>
        <v>-29762912</v>
      </c>
    </row>
    <row r="29" spans="1:14" ht="23.15" customHeight="1">
      <c r="A29" s="51" t="s">
        <v>158</v>
      </c>
      <c r="B29" s="50">
        <v>24</v>
      </c>
      <c r="D29" s="142">
        <v>0</v>
      </c>
      <c r="E29" s="165"/>
      <c r="F29" s="72">
        <v>6245827</v>
      </c>
      <c r="G29" s="165"/>
      <c r="H29" s="142">
        <v>0</v>
      </c>
      <c r="I29" s="165"/>
      <c r="J29" s="72">
        <v>6245827</v>
      </c>
    </row>
    <row r="30" spans="1:14" ht="23.15" customHeight="1" thickBot="1">
      <c r="A30" s="49" t="s">
        <v>159</v>
      </c>
      <c r="D30" s="82">
        <f>SUM(D28:D29)</f>
        <v>63309975</v>
      </c>
      <c r="E30" s="33"/>
      <c r="F30" s="82">
        <f>SUM(F28:F29)</f>
        <v>11322922</v>
      </c>
      <c r="G30" s="33"/>
      <c r="H30" s="82">
        <f>SUM(H28:H29)</f>
        <v>86850287</v>
      </c>
      <c r="I30" s="33"/>
      <c r="J30" s="82">
        <f>SUM(J28:J29)</f>
        <v>-23517085</v>
      </c>
    </row>
    <row r="31" spans="1:14" ht="23.85" thickTop="1">
      <c r="A31" s="49"/>
      <c r="D31" s="72"/>
      <c r="E31" s="33"/>
      <c r="F31" s="72"/>
      <c r="G31" s="33"/>
      <c r="H31" s="72"/>
      <c r="I31" s="33"/>
      <c r="J31" s="72"/>
    </row>
    <row r="32" spans="1:14" s="41" customFormat="1" ht="23.15" customHeight="1">
      <c r="A32" s="194" t="s">
        <v>160</v>
      </c>
      <c r="B32" s="52"/>
      <c r="C32" s="52"/>
      <c r="D32" s="72"/>
      <c r="E32" s="179"/>
      <c r="F32" s="72"/>
      <c r="G32" s="179"/>
      <c r="H32" s="72"/>
      <c r="I32" s="179"/>
      <c r="J32" s="72"/>
      <c r="L32" s="42"/>
      <c r="N32" s="43"/>
    </row>
    <row r="33" spans="1:14" s="41" customFormat="1" ht="23.15" customHeight="1">
      <c r="A33" s="83" t="s">
        <v>161</v>
      </c>
      <c r="B33" s="83"/>
      <c r="C33" s="52"/>
      <c r="D33" s="72"/>
      <c r="E33" s="179"/>
      <c r="F33" s="72"/>
      <c r="G33" s="179"/>
      <c r="H33" s="72"/>
      <c r="I33" s="179"/>
      <c r="J33" s="72"/>
      <c r="L33" s="42"/>
      <c r="N33" s="43"/>
    </row>
    <row r="34" spans="1:14" s="41" customFormat="1" ht="23.15" customHeight="1">
      <c r="A34" s="103" t="s">
        <v>113</v>
      </c>
      <c r="B34" s="52"/>
      <c r="C34" s="52"/>
      <c r="D34" s="71">
        <v>-355199</v>
      </c>
      <c r="E34" s="179"/>
      <c r="F34" s="71">
        <v>860863</v>
      </c>
      <c r="G34" s="179"/>
      <c r="H34" s="75">
        <v>0</v>
      </c>
      <c r="I34" s="176"/>
      <c r="J34" s="177">
        <v>0</v>
      </c>
      <c r="L34" s="42"/>
    </row>
    <row r="35" spans="1:14" s="41" customFormat="1" ht="23.15" customHeight="1">
      <c r="A35" s="83" t="s">
        <v>162</v>
      </c>
      <c r="B35" s="83"/>
      <c r="C35" s="52"/>
      <c r="D35" s="72"/>
      <c r="E35" s="179"/>
      <c r="F35" s="72"/>
      <c r="G35" s="179"/>
      <c r="H35" s="72"/>
      <c r="I35" s="179"/>
      <c r="J35" s="72"/>
      <c r="L35" s="42"/>
    </row>
    <row r="36" spans="1:14" s="41" customFormat="1" ht="23.15" customHeight="1">
      <c r="A36" s="195" t="s">
        <v>164</v>
      </c>
      <c r="B36" s="81"/>
      <c r="C36" s="52"/>
      <c r="D36" s="176"/>
      <c r="E36" s="179"/>
      <c r="F36" s="176"/>
      <c r="G36" s="176"/>
      <c r="H36" s="176"/>
      <c r="I36" s="176"/>
      <c r="J36" s="176"/>
      <c r="L36" s="42"/>
    </row>
    <row r="37" spans="1:14" s="41" customFormat="1" ht="23.15" customHeight="1">
      <c r="A37" s="196" t="s">
        <v>163</v>
      </c>
      <c r="B37" s="81"/>
      <c r="C37" s="52"/>
      <c r="D37" s="71">
        <v>-73833552</v>
      </c>
      <c r="E37" s="179"/>
      <c r="F37" s="142">
        <v>0</v>
      </c>
      <c r="G37" s="176"/>
      <c r="H37" s="72">
        <v>-73833552</v>
      </c>
      <c r="I37" s="176"/>
      <c r="J37" s="177">
        <v>0</v>
      </c>
      <c r="L37" s="42"/>
    </row>
    <row r="38" spans="1:14" s="41" customFormat="1" ht="23.15" customHeight="1" thickBot="1">
      <c r="A38" s="194" t="s">
        <v>165</v>
      </c>
      <c r="B38" s="50"/>
      <c r="C38" s="50"/>
      <c r="D38" s="82">
        <f>D30+D34+D37</f>
        <v>-10878776</v>
      </c>
      <c r="E38" s="72"/>
      <c r="F38" s="82">
        <f>F30+F34+F37</f>
        <v>12183785</v>
      </c>
      <c r="G38" s="72"/>
      <c r="H38" s="82">
        <f>H30+H34+H37</f>
        <v>13016735</v>
      </c>
      <c r="I38" s="72"/>
      <c r="J38" s="82">
        <f>J30+J34+J37</f>
        <v>-23517085</v>
      </c>
      <c r="L38" s="42"/>
    </row>
    <row r="39" spans="1:14" s="41" customFormat="1" ht="23.85" thickTop="1">
      <c r="A39" s="49"/>
      <c r="B39" s="50"/>
      <c r="C39" s="50"/>
      <c r="D39" s="72"/>
      <c r="E39" s="165"/>
      <c r="F39" s="72"/>
      <c r="G39" s="165"/>
      <c r="H39" s="72"/>
      <c r="I39" s="165"/>
      <c r="J39" s="72"/>
      <c r="L39" s="42"/>
    </row>
    <row r="40" spans="1:14" s="41" customFormat="1" ht="23.3">
      <c r="A40" s="49"/>
      <c r="B40" s="50"/>
      <c r="C40" s="50"/>
      <c r="D40" s="49"/>
      <c r="E40" s="165"/>
      <c r="F40" s="72"/>
      <c r="G40" s="165"/>
      <c r="H40" s="72"/>
      <c r="I40" s="165"/>
      <c r="J40" s="72"/>
      <c r="L40" s="42"/>
    </row>
    <row r="41" spans="1:14" s="41" customFormat="1" ht="23.3">
      <c r="A41" s="49"/>
      <c r="B41" s="50"/>
      <c r="C41" s="50"/>
      <c r="D41" s="49"/>
      <c r="E41" s="165"/>
      <c r="F41" s="72"/>
      <c r="G41" s="165"/>
      <c r="H41" s="72"/>
      <c r="I41" s="165"/>
      <c r="J41" s="72"/>
      <c r="L41" s="42"/>
    </row>
    <row r="42" spans="1:14" s="41" customFormat="1" ht="23.3">
      <c r="A42" s="49"/>
      <c r="B42" s="50"/>
      <c r="C42" s="50"/>
      <c r="D42" s="49"/>
      <c r="E42" s="165"/>
      <c r="F42" s="72"/>
      <c r="G42" s="165"/>
      <c r="H42" s="72"/>
      <c r="I42" s="165"/>
      <c r="J42" s="72"/>
      <c r="L42" s="42"/>
    </row>
    <row r="43" spans="1:14" s="41" customFormat="1" ht="23.3">
      <c r="A43" s="49"/>
      <c r="B43" s="50"/>
      <c r="C43" s="50"/>
      <c r="D43" s="49"/>
      <c r="E43" s="165"/>
      <c r="F43" s="72"/>
      <c r="G43" s="165"/>
      <c r="H43" s="72"/>
      <c r="I43" s="165"/>
      <c r="J43" s="72"/>
      <c r="L43" s="42"/>
    </row>
    <row r="44" spans="1:14" s="41" customFormat="1" ht="23.3">
      <c r="A44" s="49"/>
      <c r="B44" s="50"/>
      <c r="C44" s="50"/>
      <c r="D44" s="49"/>
      <c r="E44" s="165"/>
      <c r="F44" s="72"/>
      <c r="G44" s="165"/>
      <c r="H44" s="72"/>
      <c r="I44" s="165"/>
      <c r="J44" s="72"/>
      <c r="L44" s="42"/>
    </row>
    <row r="45" spans="1:14" s="41" customFormat="1" ht="23.3">
      <c r="B45" s="50"/>
      <c r="C45" s="50"/>
      <c r="D45" s="72"/>
      <c r="E45" s="165"/>
      <c r="F45" s="72"/>
      <c r="G45" s="165"/>
      <c r="H45" s="72"/>
      <c r="I45" s="165"/>
      <c r="J45" s="72"/>
      <c r="L45" s="42"/>
    </row>
    <row r="46" spans="1:14" s="41" customFormat="1" ht="23.3">
      <c r="A46" s="44"/>
      <c r="B46" s="50"/>
      <c r="C46" s="50"/>
      <c r="D46" s="72"/>
      <c r="E46" s="165"/>
      <c r="F46" s="72"/>
      <c r="G46" s="165"/>
      <c r="H46" s="72"/>
      <c r="I46" s="165"/>
      <c r="J46" s="72"/>
      <c r="L46" s="42"/>
    </row>
    <row r="47" spans="1:14" s="41" customFormat="1" ht="23.3">
      <c r="A47" s="44"/>
      <c r="B47" s="50"/>
      <c r="C47" s="50"/>
      <c r="D47" s="72"/>
      <c r="E47" s="165"/>
      <c r="F47" s="72"/>
      <c r="G47" s="165"/>
      <c r="H47" s="72"/>
      <c r="I47" s="165"/>
      <c r="J47" s="72"/>
      <c r="L47" s="42"/>
    </row>
    <row r="48" spans="1:14" s="41" customFormat="1" ht="23.3">
      <c r="A48" s="44" t="s">
        <v>59</v>
      </c>
      <c r="B48" s="50"/>
      <c r="C48" s="50"/>
      <c r="D48" s="72"/>
      <c r="E48" s="165"/>
      <c r="F48" s="72"/>
      <c r="G48" s="165"/>
      <c r="H48" s="72"/>
      <c r="I48" s="165"/>
      <c r="J48" s="72"/>
      <c r="L48" s="42"/>
    </row>
    <row r="49" spans="1:12" s="41" customFormat="1" ht="23.3">
      <c r="A49" s="44"/>
      <c r="B49" s="50"/>
      <c r="C49" s="50"/>
      <c r="D49" s="72"/>
      <c r="E49" s="165"/>
      <c r="F49" s="72"/>
      <c r="G49" s="165"/>
      <c r="H49" s="72"/>
      <c r="I49" s="165"/>
      <c r="J49" s="72"/>
      <c r="L49" s="42"/>
    </row>
    <row r="50" spans="1:12" s="41" customFormat="1" ht="23.3">
      <c r="A50" s="49"/>
      <c r="B50" s="50"/>
      <c r="C50" s="50"/>
      <c r="D50" s="72"/>
      <c r="E50" s="165"/>
      <c r="F50" s="72"/>
      <c r="G50" s="165"/>
      <c r="H50" s="72"/>
      <c r="I50" s="165"/>
      <c r="J50" s="72"/>
      <c r="L50" s="42"/>
    </row>
    <row r="51" spans="1:12" s="41" customFormat="1" ht="26.6">
      <c r="A51" s="205" t="s">
        <v>95</v>
      </c>
      <c r="B51" s="205"/>
      <c r="C51" s="205"/>
      <c r="D51" s="205"/>
      <c r="E51" s="205"/>
      <c r="F51" s="205"/>
      <c r="G51" s="205"/>
      <c r="H51" s="205"/>
      <c r="I51" s="205"/>
      <c r="J51" s="205"/>
      <c r="L51" s="42"/>
    </row>
    <row r="52" spans="1:12" s="41" customFormat="1" ht="26.6">
      <c r="A52" s="206" t="s">
        <v>139</v>
      </c>
      <c r="B52" s="206"/>
      <c r="C52" s="206"/>
      <c r="D52" s="206"/>
      <c r="E52" s="206"/>
      <c r="F52" s="206"/>
      <c r="G52" s="206"/>
      <c r="H52" s="206"/>
      <c r="I52" s="206"/>
      <c r="J52" s="206"/>
      <c r="L52" s="42"/>
    </row>
    <row r="53" spans="1:12" s="41" customFormat="1" ht="26.6">
      <c r="A53" s="207" t="s">
        <v>143</v>
      </c>
      <c r="B53" s="207"/>
      <c r="C53" s="207"/>
      <c r="D53" s="207"/>
      <c r="E53" s="207"/>
      <c r="F53" s="207"/>
      <c r="G53" s="207"/>
      <c r="H53" s="207"/>
      <c r="I53" s="207"/>
      <c r="J53" s="207"/>
      <c r="L53" s="42"/>
    </row>
    <row r="54" spans="1:12" s="41" customFormat="1" ht="26.6">
      <c r="A54" s="208" t="s">
        <v>65</v>
      </c>
      <c r="B54" s="207"/>
      <c r="C54" s="207"/>
      <c r="D54" s="207"/>
      <c r="E54" s="207"/>
      <c r="F54" s="207"/>
      <c r="G54" s="207"/>
      <c r="H54" s="207"/>
      <c r="I54" s="207"/>
      <c r="J54" s="207"/>
      <c r="L54" s="42"/>
    </row>
    <row r="55" spans="1:12" s="41" customFormat="1" ht="23.3">
      <c r="A55" s="209" t="s">
        <v>67</v>
      </c>
      <c r="B55" s="210"/>
      <c r="C55" s="210"/>
      <c r="D55" s="210"/>
      <c r="E55" s="210"/>
      <c r="F55" s="210"/>
      <c r="G55" s="210"/>
      <c r="H55" s="210"/>
      <c r="I55" s="210"/>
      <c r="J55" s="210"/>
      <c r="L55" s="42"/>
    </row>
    <row r="56" spans="1:12" ht="5.95" customHeight="1">
      <c r="A56" s="53"/>
      <c r="B56" s="54"/>
      <c r="C56" s="54"/>
      <c r="D56" s="54"/>
      <c r="E56" s="54"/>
      <c r="F56" s="54"/>
      <c r="G56" s="54"/>
      <c r="H56" s="54"/>
      <c r="I56" s="54"/>
      <c r="J56" s="54"/>
    </row>
    <row r="57" spans="1:12" s="41" customFormat="1" ht="23.3">
      <c r="A57" s="40"/>
      <c r="B57" s="95" t="s">
        <v>21</v>
      </c>
      <c r="C57" s="39"/>
      <c r="D57" s="203" t="s">
        <v>56</v>
      </c>
      <c r="E57" s="203"/>
      <c r="F57" s="203"/>
      <c r="G57" s="1"/>
      <c r="H57" s="204" t="s">
        <v>62</v>
      </c>
      <c r="I57" s="204"/>
      <c r="J57" s="204"/>
      <c r="L57" s="42"/>
    </row>
    <row r="58" spans="1:12" s="41" customFormat="1" ht="23.3">
      <c r="A58" s="40"/>
      <c r="B58" s="39"/>
      <c r="C58" s="39"/>
      <c r="D58" s="97">
        <v>2563</v>
      </c>
      <c r="E58" s="55"/>
      <c r="F58" s="97">
        <v>2562</v>
      </c>
      <c r="G58" s="56"/>
      <c r="H58" s="97">
        <v>2563</v>
      </c>
      <c r="I58" s="55"/>
      <c r="J58" s="97">
        <v>2562</v>
      </c>
      <c r="L58" s="42"/>
    </row>
    <row r="59" spans="1:12" s="41" customFormat="1" ht="22.6" customHeight="1">
      <c r="A59" s="194" t="s">
        <v>166</v>
      </c>
      <c r="B59" s="50"/>
      <c r="C59" s="50"/>
      <c r="D59" s="72"/>
      <c r="E59" s="165"/>
      <c r="F59" s="72"/>
      <c r="G59" s="165"/>
      <c r="H59" s="72"/>
      <c r="I59" s="165"/>
      <c r="J59" s="72"/>
      <c r="L59" s="42"/>
    </row>
    <row r="60" spans="1:12" s="41" customFormat="1" ht="23.15" customHeight="1">
      <c r="A60" s="91" t="s">
        <v>131</v>
      </c>
      <c r="B60" s="50"/>
      <c r="C60" s="50"/>
      <c r="D60" s="72">
        <f>D28</f>
        <v>63309975</v>
      </c>
      <c r="E60" s="165"/>
      <c r="F60" s="72">
        <f>F28</f>
        <v>5077095</v>
      </c>
      <c r="G60" s="165"/>
      <c r="H60" s="72">
        <f>H28</f>
        <v>86850287</v>
      </c>
      <c r="I60" s="165"/>
      <c r="J60" s="72">
        <f>J28</f>
        <v>-29762912</v>
      </c>
      <c r="L60" s="42"/>
    </row>
    <row r="61" spans="1:12" s="41" customFormat="1" ht="23.15" customHeight="1">
      <c r="A61" s="91" t="s">
        <v>132</v>
      </c>
      <c r="B61" s="50"/>
      <c r="C61" s="50"/>
      <c r="D61" s="75">
        <f>D29</f>
        <v>0</v>
      </c>
      <c r="E61" s="165"/>
      <c r="F61" s="71">
        <f>F29</f>
        <v>6245827</v>
      </c>
      <c r="G61" s="165"/>
      <c r="H61" s="75">
        <f>H29</f>
        <v>0</v>
      </c>
      <c r="I61" s="165"/>
      <c r="J61" s="71">
        <f>J29</f>
        <v>6245827</v>
      </c>
      <c r="L61" s="42"/>
    </row>
    <row r="62" spans="1:12" s="41" customFormat="1" ht="23.15" customHeight="1">
      <c r="A62" s="91"/>
      <c r="B62" s="50"/>
      <c r="C62" s="50"/>
      <c r="D62" s="72">
        <f>D60+D61</f>
        <v>63309975</v>
      </c>
      <c r="E62" s="165"/>
      <c r="F62" s="72">
        <f>F60+F61</f>
        <v>11322922</v>
      </c>
      <c r="G62" s="165"/>
      <c r="H62" s="72">
        <f>H60+H61</f>
        <v>86850287</v>
      </c>
      <c r="I62" s="165"/>
      <c r="J62" s="72">
        <f>J60+J61</f>
        <v>-23517085</v>
      </c>
      <c r="L62" s="42"/>
    </row>
    <row r="63" spans="1:12" s="41" customFormat="1" ht="23.15" customHeight="1">
      <c r="A63" s="91" t="s">
        <v>43</v>
      </c>
      <c r="B63" s="50"/>
      <c r="C63" s="50"/>
      <c r="D63" s="75">
        <v>0</v>
      </c>
      <c r="E63" s="165"/>
      <c r="F63" s="75">
        <v>0</v>
      </c>
      <c r="G63" s="165"/>
      <c r="H63" s="75">
        <v>0</v>
      </c>
      <c r="I63" s="33"/>
      <c r="J63" s="75">
        <v>0</v>
      </c>
      <c r="L63" s="42"/>
    </row>
    <row r="64" spans="1:12" s="41" customFormat="1" ht="23.15" customHeight="1" thickBot="1">
      <c r="A64" s="49"/>
      <c r="B64" s="50"/>
      <c r="C64" s="50"/>
      <c r="D64" s="73">
        <f>SUM(D62:D63)</f>
        <v>63309975</v>
      </c>
      <c r="E64" s="33"/>
      <c r="F64" s="73">
        <f>SUM(F62:F63)</f>
        <v>11322922</v>
      </c>
      <c r="G64" s="33"/>
      <c r="H64" s="73">
        <f>SUM(H62:H63)</f>
        <v>86850287</v>
      </c>
      <c r="I64" s="33"/>
      <c r="J64" s="73">
        <f>SUM(J62:J63)</f>
        <v>-23517085</v>
      </c>
      <c r="L64" s="42"/>
    </row>
    <row r="65" spans="1:12" s="41" customFormat="1" ht="23.15" customHeight="1" thickTop="1">
      <c r="A65" s="49"/>
      <c r="B65" s="50"/>
      <c r="C65" s="50"/>
      <c r="D65" s="72"/>
      <c r="E65" s="33"/>
      <c r="F65" s="72"/>
      <c r="G65" s="33"/>
      <c r="H65" s="72"/>
      <c r="I65" s="33"/>
      <c r="J65" s="72"/>
      <c r="L65" s="42"/>
    </row>
    <row r="66" spans="1:12" s="41" customFormat="1" ht="23.15" customHeight="1">
      <c r="A66" s="194" t="s">
        <v>167</v>
      </c>
      <c r="B66" s="50"/>
      <c r="C66" s="50"/>
      <c r="D66" s="72"/>
      <c r="E66" s="33"/>
      <c r="F66" s="72"/>
      <c r="G66" s="33"/>
      <c r="H66" s="72"/>
      <c r="I66" s="33"/>
      <c r="J66" s="72"/>
      <c r="L66" s="42"/>
    </row>
    <row r="67" spans="1:12" s="41" customFormat="1" ht="23.15" customHeight="1">
      <c r="A67" s="91" t="s">
        <v>131</v>
      </c>
      <c r="B67" s="50"/>
      <c r="C67" s="50"/>
      <c r="D67" s="72">
        <f>D28+D34+D37</f>
        <v>-10878776</v>
      </c>
      <c r="E67" s="165"/>
      <c r="F67" s="72">
        <f>F28+F34+F37</f>
        <v>5937958</v>
      </c>
      <c r="G67" s="33"/>
      <c r="H67" s="72">
        <f>H28+H34+H37</f>
        <v>13016735</v>
      </c>
      <c r="I67" s="165"/>
      <c r="J67" s="72">
        <f>J28+J34+J37</f>
        <v>-29762912</v>
      </c>
      <c r="L67" s="42"/>
    </row>
    <row r="68" spans="1:12" s="41" customFormat="1" ht="23.15" customHeight="1">
      <c r="A68" s="91" t="s">
        <v>132</v>
      </c>
      <c r="B68" s="50"/>
      <c r="C68" s="50"/>
      <c r="D68" s="75">
        <f>D61</f>
        <v>0</v>
      </c>
      <c r="E68" s="165"/>
      <c r="F68" s="71">
        <f>F61</f>
        <v>6245827</v>
      </c>
      <c r="G68" s="33"/>
      <c r="H68" s="75">
        <f>H61</f>
        <v>0</v>
      </c>
      <c r="I68" s="165"/>
      <c r="J68" s="71">
        <f>J61</f>
        <v>6245827</v>
      </c>
      <c r="L68" s="42"/>
    </row>
    <row r="69" spans="1:12" s="41" customFormat="1" ht="23.15" customHeight="1">
      <c r="A69" s="91"/>
      <c r="B69" s="50"/>
      <c r="C69" s="50"/>
      <c r="D69" s="72">
        <f>D67+D68</f>
        <v>-10878776</v>
      </c>
      <c r="E69" s="165"/>
      <c r="F69" s="72">
        <f>F67+F68</f>
        <v>12183785</v>
      </c>
      <c r="G69" s="165"/>
      <c r="H69" s="72">
        <f>H67+H68</f>
        <v>13016735</v>
      </c>
      <c r="I69" s="165"/>
      <c r="J69" s="72">
        <f>J67+J68</f>
        <v>-23517085</v>
      </c>
      <c r="L69" s="42"/>
    </row>
    <row r="70" spans="1:12" s="41" customFormat="1" ht="23.15" customHeight="1">
      <c r="A70" s="91" t="s">
        <v>43</v>
      </c>
      <c r="B70" s="50"/>
      <c r="C70" s="50"/>
      <c r="D70" s="75">
        <v>0</v>
      </c>
      <c r="E70" s="165"/>
      <c r="F70" s="75">
        <v>0</v>
      </c>
      <c r="G70" s="165"/>
      <c r="H70" s="75">
        <v>0</v>
      </c>
      <c r="I70" s="33"/>
      <c r="J70" s="75">
        <v>0</v>
      </c>
      <c r="L70" s="42"/>
    </row>
    <row r="71" spans="1:12" s="41" customFormat="1" ht="23.3" customHeight="1" thickBot="1">
      <c r="A71" s="49"/>
      <c r="B71" s="52"/>
      <c r="C71" s="52"/>
      <c r="D71" s="73">
        <f>SUM(D69:D70)</f>
        <v>-10878776</v>
      </c>
      <c r="E71" s="33"/>
      <c r="F71" s="73">
        <f>SUM(F69:F70)</f>
        <v>12183785</v>
      </c>
      <c r="G71" s="33"/>
      <c r="H71" s="73">
        <f>SUM(H69:H70)</f>
        <v>13016735</v>
      </c>
      <c r="I71" s="33"/>
      <c r="J71" s="73">
        <f>SUM(J69:J70)</f>
        <v>-23517085</v>
      </c>
      <c r="L71" s="42"/>
    </row>
    <row r="72" spans="1:12" s="41" customFormat="1" ht="23.3" customHeight="1" thickTop="1">
      <c r="A72" s="49"/>
      <c r="B72" s="52"/>
      <c r="C72" s="52"/>
      <c r="D72" s="72"/>
      <c r="E72" s="33"/>
      <c r="F72" s="72"/>
      <c r="G72" s="33"/>
      <c r="H72" s="72"/>
      <c r="I72" s="33"/>
      <c r="J72" s="72"/>
      <c r="L72" s="42"/>
    </row>
    <row r="73" spans="1:12" s="41" customFormat="1" ht="23.3" customHeight="1">
      <c r="A73" s="49" t="s">
        <v>180</v>
      </c>
      <c r="B73" s="52"/>
      <c r="C73" s="52"/>
      <c r="D73" s="69"/>
      <c r="E73" s="33"/>
      <c r="F73" s="69"/>
      <c r="G73" s="33"/>
      <c r="H73" s="69"/>
      <c r="I73" s="33"/>
      <c r="J73" s="69"/>
      <c r="K73" s="46"/>
      <c r="L73" s="168"/>
    </row>
    <row r="74" spans="1:12" s="41" customFormat="1" ht="23.3" customHeight="1">
      <c r="A74" s="91" t="s">
        <v>168</v>
      </c>
      <c r="B74" s="14">
        <v>19</v>
      </c>
      <c r="C74" s="45"/>
      <c r="D74" s="170">
        <f>ROUND(D60/226100000,2)</f>
        <v>0.28000000000000003</v>
      </c>
      <c r="E74" s="169"/>
      <c r="F74" s="170">
        <f>ROUND(F60/226000000,2)</f>
        <v>0.02</v>
      </c>
      <c r="G74" s="69"/>
      <c r="H74" s="170">
        <f>ROUND(H60/226100000,2)</f>
        <v>0.38</v>
      </c>
      <c r="I74" s="69"/>
      <c r="J74" s="170">
        <f>ROUND(J60/226000000,2)</f>
        <v>-0.13</v>
      </c>
      <c r="K74" s="46"/>
      <c r="L74" s="168"/>
    </row>
    <row r="75" spans="1:12" s="41" customFormat="1" ht="23.3" customHeight="1">
      <c r="A75" s="91" t="s">
        <v>169</v>
      </c>
      <c r="B75" s="14">
        <v>19</v>
      </c>
      <c r="C75" s="52"/>
      <c r="D75" s="75">
        <f>ROUND(D61/226100000,2)</f>
        <v>0</v>
      </c>
      <c r="E75" s="169"/>
      <c r="F75" s="170">
        <f>ROUND(F61/226100000,2)</f>
        <v>0.03</v>
      </c>
      <c r="G75" s="69"/>
      <c r="H75" s="75">
        <f>ROUND(H61/226100000,2)</f>
        <v>0</v>
      </c>
      <c r="I75" s="69"/>
      <c r="J75" s="170">
        <f>ROUND(J61/226100000,2)</f>
        <v>0.03</v>
      </c>
      <c r="K75" s="46"/>
      <c r="L75" s="168"/>
    </row>
    <row r="76" spans="1:12" s="41" customFormat="1" ht="23.3" customHeight="1" thickBot="1">
      <c r="A76" s="91"/>
      <c r="B76" s="45"/>
      <c r="C76" s="45"/>
      <c r="D76" s="171">
        <f>D74+D75</f>
        <v>0.28000000000000003</v>
      </c>
      <c r="E76" s="169"/>
      <c r="F76" s="171">
        <f>F74+F75</f>
        <v>0.05</v>
      </c>
      <c r="G76" s="69"/>
      <c r="H76" s="171">
        <f>H74+H75</f>
        <v>0.38</v>
      </c>
      <c r="I76" s="69"/>
      <c r="J76" s="171">
        <f>J74+J75</f>
        <v>-0.1</v>
      </c>
      <c r="K76" s="46"/>
      <c r="L76" s="168"/>
    </row>
    <row r="77" spans="1:12" s="41" customFormat="1" ht="23.3" customHeight="1" thickTop="1">
      <c r="A77" s="91"/>
      <c r="B77" s="45"/>
      <c r="C77" s="45"/>
      <c r="D77" s="166"/>
      <c r="E77" s="169"/>
      <c r="F77" s="166"/>
      <c r="G77" s="69"/>
      <c r="H77" s="166"/>
      <c r="I77" s="69"/>
      <c r="J77" s="166"/>
      <c r="K77" s="46"/>
      <c r="L77" s="168"/>
    </row>
    <row r="78" spans="1:12" s="41" customFormat="1" ht="23.15" customHeight="1">
      <c r="A78" s="51"/>
      <c r="B78" s="50"/>
      <c r="C78" s="50"/>
      <c r="D78" s="166"/>
      <c r="E78" s="169"/>
      <c r="F78" s="166"/>
      <c r="G78" s="69"/>
      <c r="H78" s="166"/>
      <c r="I78" s="69"/>
      <c r="J78" s="166"/>
      <c r="K78" s="46"/>
      <c r="L78" s="168"/>
    </row>
    <row r="79" spans="1:12" s="41" customFormat="1" ht="23.15" customHeight="1">
      <c r="A79" s="51"/>
      <c r="B79" s="50"/>
      <c r="C79" s="50"/>
      <c r="D79" s="166"/>
      <c r="E79" s="169"/>
      <c r="F79" s="166"/>
      <c r="G79" s="69"/>
      <c r="H79" s="166"/>
      <c r="I79" s="69"/>
      <c r="J79" s="166"/>
      <c r="K79" s="46"/>
      <c r="L79" s="168"/>
    </row>
    <row r="80" spans="1:12" s="41" customFormat="1" ht="23.15" customHeight="1">
      <c r="A80" s="51"/>
      <c r="B80" s="50"/>
      <c r="C80" s="50"/>
      <c r="D80" s="166"/>
      <c r="E80" s="169"/>
      <c r="F80" s="166"/>
      <c r="G80" s="69"/>
      <c r="H80" s="166"/>
      <c r="I80" s="69"/>
      <c r="J80" s="166"/>
      <c r="K80" s="46"/>
      <c r="L80" s="168"/>
    </row>
    <row r="81" spans="1:12" s="41" customFormat="1" ht="23.15" customHeight="1">
      <c r="A81" s="51"/>
      <c r="B81" s="50"/>
      <c r="C81" s="50"/>
      <c r="D81" s="166"/>
      <c r="E81" s="169"/>
      <c r="F81" s="166"/>
      <c r="G81" s="69"/>
      <c r="H81" s="166"/>
      <c r="I81" s="69"/>
      <c r="J81" s="166"/>
      <c r="K81" s="46"/>
      <c r="L81" s="168"/>
    </row>
    <row r="82" spans="1:12" s="41" customFormat="1" ht="23.15" customHeight="1">
      <c r="A82" s="51"/>
      <c r="B82" s="50"/>
      <c r="C82" s="50"/>
      <c r="D82" s="166"/>
      <c r="E82" s="169"/>
      <c r="F82" s="166"/>
      <c r="G82" s="69"/>
      <c r="H82" s="166"/>
      <c r="I82" s="69"/>
      <c r="J82" s="166"/>
      <c r="K82" s="46"/>
      <c r="L82" s="168"/>
    </row>
    <row r="83" spans="1:12" s="41" customFormat="1" ht="23.15" customHeight="1">
      <c r="A83" s="51"/>
      <c r="B83" s="50"/>
      <c r="C83" s="50"/>
      <c r="D83" s="166"/>
      <c r="E83" s="169"/>
      <c r="F83" s="166"/>
      <c r="G83" s="69"/>
      <c r="H83" s="166"/>
      <c r="I83" s="69"/>
      <c r="J83" s="166"/>
      <c r="K83" s="46"/>
      <c r="L83" s="168"/>
    </row>
    <row r="84" spans="1:12" s="41" customFormat="1" ht="23.15" customHeight="1">
      <c r="A84" s="51"/>
      <c r="B84" s="50"/>
      <c r="C84" s="50"/>
      <c r="D84" s="166"/>
      <c r="E84" s="169"/>
      <c r="F84" s="166"/>
      <c r="G84" s="69"/>
      <c r="H84" s="166"/>
      <c r="I84" s="69"/>
      <c r="J84" s="166"/>
      <c r="K84" s="46"/>
      <c r="L84" s="168"/>
    </row>
    <row r="85" spans="1:12" s="41" customFormat="1" ht="23.15" customHeight="1">
      <c r="A85" s="51"/>
      <c r="B85" s="50"/>
      <c r="C85" s="50"/>
      <c r="D85" s="166"/>
      <c r="E85" s="169"/>
      <c r="F85" s="166"/>
      <c r="G85" s="69"/>
      <c r="H85" s="166"/>
      <c r="I85" s="69"/>
      <c r="J85" s="166"/>
      <c r="K85" s="46"/>
      <c r="L85" s="168"/>
    </row>
    <row r="86" spans="1:12" s="41" customFormat="1" ht="23.15" customHeight="1">
      <c r="A86" s="51"/>
      <c r="B86" s="50"/>
      <c r="C86" s="50"/>
      <c r="D86" s="166"/>
      <c r="E86" s="169"/>
      <c r="F86" s="166"/>
      <c r="G86" s="69"/>
      <c r="H86" s="166"/>
      <c r="I86" s="69"/>
      <c r="J86" s="166"/>
      <c r="K86" s="46"/>
      <c r="L86" s="168"/>
    </row>
    <row r="87" spans="1:12" s="41" customFormat="1" ht="23.15" customHeight="1">
      <c r="A87" s="51"/>
      <c r="B87" s="50"/>
      <c r="C87" s="50"/>
      <c r="D87" s="166"/>
      <c r="E87" s="169"/>
      <c r="F87" s="166"/>
      <c r="G87" s="69"/>
      <c r="H87" s="166"/>
      <c r="I87" s="69"/>
      <c r="J87" s="166"/>
      <c r="K87" s="46"/>
      <c r="L87" s="168"/>
    </row>
    <row r="88" spans="1:12" s="41" customFormat="1" ht="23.15" customHeight="1">
      <c r="A88" s="51"/>
      <c r="B88" s="50"/>
      <c r="C88" s="50"/>
      <c r="D88" s="166"/>
      <c r="E88" s="169"/>
      <c r="F88" s="166"/>
      <c r="G88" s="69"/>
      <c r="H88" s="166"/>
      <c r="I88" s="69"/>
      <c r="J88" s="166"/>
      <c r="K88" s="46"/>
      <c r="L88" s="168"/>
    </row>
    <row r="89" spans="1:12" s="41" customFormat="1" ht="23.15" customHeight="1">
      <c r="A89" s="51"/>
      <c r="B89" s="50"/>
      <c r="C89" s="50"/>
      <c r="D89" s="166"/>
      <c r="E89" s="169"/>
      <c r="F89" s="166"/>
      <c r="G89" s="69"/>
      <c r="H89" s="166"/>
      <c r="I89" s="69"/>
      <c r="J89" s="166"/>
      <c r="K89" s="46"/>
      <c r="L89" s="168"/>
    </row>
    <row r="90" spans="1:12" s="41" customFormat="1" ht="23.15" customHeight="1">
      <c r="A90" s="51"/>
      <c r="B90" s="50"/>
      <c r="C90" s="50"/>
      <c r="D90" s="166"/>
      <c r="E90" s="169"/>
      <c r="F90" s="166"/>
      <c r="G90" s="69"/>
      <c r="H90" s="166"/>
      <c r="I90" s="69"/>
      <c r="J90" s="166"/>
      <c r="K90" s="46"/>
      <c r="L90" s="168"/>
    </row>
    <row r="91" spans="1:12" s="41" customFormat="1" ht="23.15" customHeight="1">
      <c r="A91" s="51"/>
      <c r="B91" s="50"/>
      <c r="C91" s="50"/>
      <c r="D91" s="166"/>
      <c r="E91" s="169"/>
      <c r="F91" s="166"/>
      <c r="G91" s="69"/>
      <c r="H91" s="166"/>
      <c r="I91" s="69"/>
      <c r="J91" s="166"/>
      <c r="K91" s="46"/>
      <c r="L91" s="168"/>
    </row>
    <row r="92" spans="1:12" s="41" customFormat="1" ht="23.15" customHeight="1">
      <c r="A92" s="51"/>
      <c r="B92" s="50"/>
      <c r="C92" s="50"/>
      <c r="D92" s="166"/>
      <c r="E92" s="169"/>
      <c r="F92" s="166"/>
      <c r="G92" s="69"/>
      <c r="H92" s="166"/>
      <c r="I92" s="69"/>
      <c r="J92" s="166"/>
      <c r="K92" s="46"/>
      <c r="L92" s="168"/>
    </row>
    <row r="93" spans="1:12" s="41" customFormat="1" ht="23.15" customHeight="1">
      <c r="A93" s="51"/>
      <c r="B93" s="50"/>
      <c r="C93" s="50"/>
      <c r="D93" s="166"/>
      <c r="E93" s="169"/>
      <c r="F93" s="166"/>
      <c r="G93" s="69"/>
      <c r="H93" s="166"/>
      <c r="I93" s="69"/>
      <c r="J93" s="166"/>
      <c r="K93" s="46"/>
      <c r="L93" s="168"/>
    </row>
    <row r="94" spans="1:12" s="41" customFormat="1" ht="23.15" customHeight="1">
      <c r="A94" s="51"/>
      <c r="B94" s="50"/>
      <c r="C94" s="50"/>
      <c r="D94" s="166"/>
      <c r="E94" s="169"/>
      <c r="F94" s="166"/>
      <c r="G94" s="69"/>
      <c r="H94" s="166"/>
      <c r="I94" s="69"/>
      <c r="J94" s="166"/>
      <c r="K94" s="46"/>
      <c r="L94" s="168"/>
    </row>
    <row r="98" spans="1:1" ht="23.15" customHeight="1">
      <c r="A98" s="44" t="s">
        <v>59</v>
      </c>
    </row>
  </sheetData>
  <mergeCells count="14">
    <mergeCell ref="D57:F57"/>
    <mergeCell ref="H57:J57"/>
    <mergeCell ref="A51:J51"/>
    <mergeCell ref="A52:J52"/>
    <mergeCell ref="A53:J53"/>
    <mergeCell ref="A54:J54"/>
    <mergeCell ref="A55:J55"/>
    <mergeCell ref="D7:F7"/>
    <mergeCell ref="H7:J7"/>
    <mergeCell ref="A1:J1"/>
    <mergeCell ref="A2:J2"/>
    <mergeCell ref="A3:J3"/>
    <mergeCell ref="A4:J4"/>
    <mergeCell ref="A5:J5"/>
  </mergeCells>
  <conditionalFormatting sqref="A59:A65">
    <cfRule type="duplicateValues" dxfId="0" priority="1" stopIfTrue="1"/>
  </conditionalFormatting>
  <pageMargins left="1" right="0.4" top="1" bottom="0.5" header="0.6" footer="0.3"/>
  <pageSetup paperSize="9" scale="65" firstPageNumber="2" fitToHeight="0" orientation="portrait" useFirstPageNumber="1" r:id="rId1"/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35"/>
  <sheetViews>
    <sheetView topLeftCell="A7" zoomScale="70" zoomScaleNormal="70" zoomScaleSheetLayoutView="40" zoomScalePageLayoutView="40" workbookViewId="0">
      <selection activeCell="S23" sqref="S23"/>
    </sheetView>
  </sheetViews>
  <sheetFormatPr defaultColWidth="9.109375" defaultRowHeight="23.3" customHeight="1"/>
  <cols>
    <col min="1" max="1" width="47.33203125" style="58" customWidth="1"/>
    <col min="2" max="2" width="1.5546875" style="58" customWidth="1"/>
    <col min="3" max="3" width="15.109375" style="58" customWidth="1"/>
    <col min="4" max="4" width="1.109375" style="59" customWidth="1"/>
    <col min="5" max="5" width="15.109375" style="58" customWidth="1"/>
    <col min="6" max="6" width="1.109375" style="58" customWidth="1"/>
    <col min="7" max="7" width="16.44140625" style="58" customWidth="1"/>
    <col min="8" max="8" width="1.109375" style="58" customWidth="1"/>
    <col min="9" max="9" width="17.44140625" style="58" customWidth="1"/>
    <col min="10" max="10" width="1.109375" style="59" customWidth="1"/>
    <col min="11" max="11" width="20.6640625" style="59" customWidth="1"/>
    <col min="12" max="12" width="1.109375" style="59" customWidth="1"/>
    <col min="13" max="13" width="18.6640625" style="58" customWidth="1"/>
    <col min="14" max="14" width="1.109375" style="59" customWidth="1"/>
    <col min="15" max="15" width="14.5546875" style="58" customWidth="1"/>
    <col min="16" max="16" width="1.109375" style="59" customWidth="1"/>
    <col min="17" max="17" width="14.5546875" style="58" customWidth="1"/>
    <col min="18" max="18" width="0.6640625" style="59" customWidth="1"/>
    <col min="19" max="19" width="16.33203125" style="58" customWidth="1"/>
    <col min="20" max="20" width="1.109375" style="58" customWidth="1"/>
    <col min="21" max="21" width="16.33203125" style="58" customWidth="1"/>
    <col min="22" max="23" width="13.6640625" style="58" customWidth="1"/>
    <col min="24" max="16384" width="9.109375" style="58"/>
  </cols>
  <sheetData>
    <row r="1" spans="1:33" ht="25.5" customHeight="1">
      <c r="A1" s="207" t="s">
        <v>95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</row>
    <row r="2" spans="1:33" ht="25.5" customHeight="1">
      <c r="A2" s="207" t="s">
        <v>41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</row>
    <row r="3" spans="1:33" ht="25.5" customHeight="1">
      <c r="A3" s="208" t="s">
        <v>143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</row>
    <row r="4" spans="1:33" ht="25.5" customHeight="1">
      <c r="A4" s="208" t="s">
        <v>65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</row>
    <row r="5" spans="1:33" ht="25.5" customHeight="1">
      <c r="A5" s="214" t="s">
        <v>67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</row>
    <row r="6" spans="1:33" ht="5.95" customHeight="1">
      <c r="A6" s="115"/>
      <c r="B6" s="125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U6" s="60"/>
    </row>
    <row r="7" spans="1:33" ht="23.3" customHeight="1">
      <c r="B7" s="59"/>
      <c r="C7" s="211" t="s">
        <v>56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</row>
    <row r="8" spans="1:33" ht="23.3" customHeight="1">
      <c r="B8" s="59"/>
      <c r="C8" s="211" t="s">
        <v>73</v>
      </c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109"/>
      <c r="U8" s="126" t="s">
        <v>10</v>
      </c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</row>
    <row r="9" spans="1:33" ht="23.3" customHeight="1">
      <c r="B9" s="95"/>
      <c r="C9" s="126" t="s">
        <v>8</v>
      </c>
      <c r="D9" s="109"/>
      <c r="E9" s="126" t="s">
        <v>9</v>
      </c>
      <c r="F9" s="109"/>
      <c r="G9" s="212" t="s">
        <v>101</v>
      </c>
      <c r="H9" s="212"/>
      <c r="I9" s="212"/>
      <c r="J9" s="212"/>
      <c r="K9" s="212"/>
      <c r="L9" s="212"/>
      <c r="M9" s="212"/>
      <c r="N9" s="109"/>
      <c r="O9" s="213" t="s">
        <v>18</v>
      </c>
      <c r="P9" s="213"/>
      <c r="Q9" s="213"/>
      <c r="R9" s="109"/>
      <c r="S9" s="126" t="s">
        <v>10</v>
      </c>
      <c r="T9" s="109"/>
      <c r="U9" s="111" t="s">
        <v>37</v>
      </c>
    </row>
    <row r="10" spans="1:33" ht="23.3" customHeight="1">
      <c r="B10" s="95"/>
      <c r="C10" s="111" t="s">
        <v>11</v>
      </c>
      <c r="D10" s="109"/>
      <c r="E10" s="111" t="s">
        <v>12</v>
      </c>
      <c r="F10" s="127"/>
      <c r="G10" s="92" t="s">
        <v>115</v>
      </c>
      <c r="H10" s="92"/>
      <c r="I10" s="92" t="s">
        <v>171</v>
      </c>
      <c r="J10" s="92"/>
      <c r="K10" s="92" t="s">
        <v>172</v>
      </c>
      <c r="L10" s="92"/>
      <c r="M10" s="92" t="s">
        <v>179</v>
      </c>
      <c r="N10" s="109"/>
      <c r="O10" s="111" t="s">
        <v>13</v>
      </c>
      <c r="P10" s="109"/>
      <c r="Q10" s="111" t="s">
        <v>14</v>
      </c>
      <c r="R10" s="109"/>
      <c r="S10" s="126" t="s">
        <v>37</v>
      </c>
      <c r="T10" s="126"/>
    </row>
    <row r="11" spans="1:33" ht="23.3" customHeight="1">
      <c r="C11" s="111"/>
      <c r="D11" s="109"/>
      <c r="E11" s="111"/>
      <c r="F11" s="109"/>
      <c r="G11" s="101" t="s">
        <v>116</v>
      </c>
      <c r="H11" s="101"/>
      <c r="I11" s="101" t="s">
        <v>170</v>
      </c>
      <c r="J11" s="101"/>
      <c r="K11" s="101" t="s">
        <v>177</v>
      </c>
      <c r="L11" s="101"/>
      <c r="M11" s="101" t="s">
        <v>178</v>
      </c>
      <c r="N11" s="109"/>
      <c r="O11" s="111" t="s">
        <v>55</v>
      </c>
      <c r="P11" s="109"/>
      <c r="Q11" s="111"/>
      <c r="R11" s="15"/>
      <c r="S11" s="111" t="s">
        <v>74</v>
      </c>
      <c r="T11" s="15"/>
    </row>
    <row r="12" spans="1:33" ht="23.3" customHeight="1">
      <c r="B12" s="126"/>
      <c r="C12" s="111"/>
      <c r="D12" s="109"/>
      <c r="E12" s="111"/>
      <c r="F12" s="109"/>
      <c r="G12" s="101" t="s">
        <v>117</v>
      </c>
      <c r="H12" s="101"/>
      <c r="I12" s="101"/>
      <c r="J12" s="101"/>
      <c r="K12" s="101" t="s">
        <v>176</v>
      </c>
      <c r="L12" s="101"/>
      <c r="M12" s="101" t="s">
        <v>140</v>
      </c>
      <c r="N12" s="109"/>
      <c r="O12" s="111" t="s">
        <v>50</v>
      </c>
      <c r="P12" s="109"/>
      <c r="Q12" s="111"/>
      <c r="R12" s="15"/>
      <c r="S12" s="111"/>
      <c r="T12" s="15"/>
    </row>
    <row r="13" spans="1:33" ht="23.3" customHeight="1">
      <c r="B13" s="126"/>
      <c r="C13" s="111"/>
      <c r="D13" s="109"/>
      <c r="E13" s="111"/>
      <c r="F13" s="109"/>
      <c r="G13" s="101" t="s">
        <v>119</v>
      </c>
      <c r="H13" s="101"/>
      <c r="I13" s="101"/>
      <c r="J13" s="101"/>
      <c r="K13" s="101" t="s">
        <v>175</v>
      </c>
      <c r="L13" s="101"/>
      <c r="M13" s="101" t="s">
        <v>118</v>
      </c>
      <c r="N13" s="109"/>
      <c r="O13" s="111"/>
      <c r="P13" s="109"/>
      <c r="Q13" s="111"/>
      <c r="R13" s="15"/>
      <c r="S13" s="111"/>
      <c r="T13" s="15"/>
    </row>
    <row r="14" spans="1:33" ht="23.3" customHeight="1">
      <c r="B14" s="128"/>
      <c r="C14" s="102"/>
      <c r="E14" s="102"/>
      <c r="F14" s="59"/>
      <c r="G14" s="136"/>
      <c r="H14" s="59"/>
      <c r="I14" s="102"/>
      <c r="K14" s="98"/>
      <c r="M14" s="98" t="s">
        <v>120</v>
      </c>
      <c r="N14" s="109"/>
      <c r="O14" s="113"/>
      <c r="P14" s="109"/>
      <c r="Q14" s="102"/>
      <c r="R14" s="15"/>
      <c r="S14" s="102"/>
      <c r="T14" s="59"/>
      <c r="U14" s="102"/>
    </row>
    <row r="15" spans="1:33" ht="23.3" customHeight="1">
      <c r="A15" s="117" t="s">
        <v>114</v>
      </c>
      <c r="B15" s="116"/>
      <c r="C15" s="138">
        <v>2260001000</v>
      </c>
      <c r="D15" s="138"/>
      <c r="E15" s="138">
        <v>602415900</v>
      </c>
      <c r="F15" s="138"/>
      <c r="G15" s="138">
        <v>-4319789</v>
      </c>
      <c r="H15" s="138"/>
      <c r="I15" s="138">
        <v>373133009</v>
      </c>
      <c r="J15" s="138"/>
      <c r="K15" s="224">
        <v>0</v>
      </c>
      <c r="L15" s="138"/>
      <c r="M15" s="138">
        <v>-1280939</v>
      </c>
      <c r="N15" s="138"/>
      <c r="O15" s="138">
        <v>226000000</v>
      </c>
      <c r="P15" s="138"/>
      <c r="Q15" s="138">
        <v>1247292738</v>
      </c>
      <c r="R15" s="138"/>
      <c r="S15" s="138">
        <v>4703241919</v>
      </c>
      <c r="T15" s="138"/>
      <c r="U15" s="138">
        <v>4703241919</v>
      </c>
    </row>
    <row r="16" spans="1:33" s="59" customFormat="1" ht="23.3" customHeight="1">
      <c r="A16" s="141" t="s">
        <v>88</v>
      </c>
      <c r="B16" s="106"/>
      <c r="C16" s="221">
        <v>0</v>
      </c>
      <c r="D16" s="167"/>
      <c r="E16" s="221">
        <v>0</v>
      </c>
      <c r="F16" s="129"/>
      <c r="G16" s="222">
        <v>0</v>
      </c>
      <c r="H16" s="120"/>
      <c r="I16" s="138">
        <v>-2385233</v>
      </c>
      <c r="J16" s="129"/>
      <c r="K16" s="224">
        <v>0</v>
      </c>
      <c r="L16" s="129"/>
      <c r="M16" s="222">
        <v>0</v>
      </c>
      <c r="N16" s="129"/>
      <c r="O16" s="221">
        <v>0</v>
      </c>
      <c r="P16" s="130"/>
      <c r="Q16" s="138">
        <v>2385233</v>
      </c>
      <c r="R16" s="130"/>
      <c r="S16" s="227">
        <f>SUM(C16:Q16)</f>
        <v>0</v>
      </c>
      <c r="T16" s="79"/>
      <c r="U16" s="223">
        <f>SUM(S16:S16)</f>
        <v>0</v>
      </c>
    </row>
    <row r="17" spans="1:21" s="59" customFormat="1" ht="23.3" customHeight="1">
      <c r="A17" s="141" t="s">
        <v>144</v>
      </c>
      <c r="B17" s="106"/>
      <c r="C17" s="221">
        <v>0</v>
      </c>
      <c r="D17" s="167"/>
      <c r="E17" s="221">
        <v>0</v>
      </c>
      <c r="F17" s="129"/>
      <c r="G17" s="138">
        <v>860863</v>
      </c>
      <c r="H17" s="120"/>
      <c r="I17" s="221">
        <v>0</v>
      </c>
      <c r="J17" s="129"/>
      <c r="K17" s="224">
        <v>0</v>
      </c>
      <c r="L17" s="129"/>
      <c r="M17" s="222">
        <v>0</v>
      </c>
      <c r="N17" s="129"/>
      <c r="O17" s="221">
        <v>0</v>
      </c>
      <c r="P17" s="130"/>
      <c r="Q17" s="138">
        <v>11322922</v>
      </c>
      <c r="R17" s="130"/>
      <c r="S17" s="138">
        <f>SUM(C17:Q17)</f>
        <v>12183785</v>
      </c>
      <c r="T17" s="79"/>
      <c r="U17" s="138">
        <f>SUM(S17:S17)</f>
        <v>12183785</v>
      </c>
    </row>
    <row r="18" spans="1:21" ht="23.3" customHeight="1" thickBot="1">
      <c r="A18" s="117" t="s">
        <v>145</v>
      </c>
      <c r="B18" s="128"/>
      <c r="C18" s="131">
        <f>SUM(C15:C17)</f>
        <v>2260001000</v>
      </c>
      <c r="D18" s="33"/>
      <c r="E18" s="131">
        <f>SUM(E15:E17)</f>
        <v>602415900</v>
      </c>
      <c r="F18" s="33"/>
      <c r="G18" s="131">
        <f>SUM(G15:G17)</f>
        <v>-3458926</v>
      </c>
      <c r="H18" s="132"/>
      <c r="I18" s="131">
        <f>SUM(I15:I17)</f>
        <v>370747776</v>
      </c>
      <c r="J18" s="33"/>
      <c r="K18" s="225">
        <v>0</v>
      </c>
      <c r="L18" s="33"/>
      <c r="M18" s="131">
        <f>SUM(M15:M17)</f>
        <v>-1280939</v>
      </c>
      <c r="N18" s="33"/>
      <c r="O18" s="131">
        <f>SUM(O15:O17)</f>
        <v>226000000</v>
      </c>
      <c r="P18" s="132"/>
      <c r="Q18" s="131">
        <f>SUM(Q15:Q17)</f>
        <v>1261000893</v>
      </c>
      <c r="R18" s="132"/>
      <c r="S18" s="131">
        <f>SUM(S15:S17)</f>
        <v>4715425704</v>
      </c>
      <c r="T18" s="70"/>
      <c r="U18" s="131">
        <f>SUM(U15:U17)</f>
        <v>4715425704</v>
      </c>
    </row>
    <row r="19" spans="1:21" ht="23.3" customHeight="1" thickTop="1">
      <c r="B19" s="128"/>
      <c r="C19" s="129"/>
      <c r="D19" s="129"/>
      <c r="E19" s="129"/>
      <c r="F19" s="129"/>
      <c r="H19" s="129"/>
      <c r="I19" s="129"/>
      <c r="J19" s="129"/>
      <c r="K19" s="226"/>
      <c r="L19" s="129"/>
      <c r="N19" s="129"/>
      <c r="O19" s="129"/>
      <c r="P19" s="129"/>
      <c r="Q19" s="129"/>
      <c r="R19" s="129"/>
      <c r="S19" s="129"/>
      <c r="U19" s="129"/>
    </row>
    <row r="20" spans="1:21" ht="23.3" customHeight="1">
      <c r="A20" s="117" t="s">
        <v>146</v>
      </c>
      <c r="B20" s="128"/>
      <c r="C20" s="138">
        <v>2260001000</v>
      </c>
      <c r="D20" s="138"/>
      <c r="E20" s="138">
        <v>602415900</v>
      </c>
      <c r="F20" s="138"/>
      <c r="G20" s="138">
        <v>-5440308</v>
      </c>
      <c r="H20" s="138"/>
      <c r="I20" s="138">
        <v>363592078</v>
      </c>
      <c r="J20" s="138"/>
      <c r="K20" s="224">
        <v>0</v>
      </c>
      <c r="L20" s="138"/>
      <c r="M20" s="138">
        <v>6949972</v>
      </c>
      <c r="N20" s="138"/>
      <c r="O20" s="138">
        <v>226000000</v>
      </c>
      <c r="P20" s="138"/>
      <c r="Q20" s="138">
        <v>1251069431</v>
      </c>
      <c r="R20" s="138"/>
      <c r="S20" s="138">
        <v>4704588073</v>
      </c>
      <c r="T20" s="138"/>
      <c r="U20" s="138">
        <v>4704588073</v>
      </c>
    </row>
    <row r="21" spans="1:21" ht="23.3" customHeight="1">
      <c r="A21" s="141" t="s">
        <v>88</v>
      </c>
      <c r="B21" s="128"/>
      <c r="C21" s="221">
        <v>0</v>
      </c>
      <c r="D21" s="167"/>
      <c r="E21" s="221">
        <v>0</v>
      </c>
      <c r="G21" s="222">
        <v>0</v>
      </c>
      <c r="I21" s="138">
        <v>-2385233</v>
      </c>
      <c r="J21" s="58"/>
      <c r="K21" s="224">
        <v>0</v>
      </c>
      <c r="L21" s="58"/>
      <c r="M21" s="222">
        <v>0</v>
      </c>
      <c r="N21" s="119"/>
      <c r="O21" s="221">
        <v>0</v>
      </c>
      <c r="P21" s="119"/>
      <c r="Q21" s="138">
        <f>-I21</f>
        <v>2385233</v>
      </c>
      <c r="R21" s="119"/>
      <c r="S21" s="221">
        <f>SUM(C21:Q21)</f>
        <v>0</v>
      </c>
      <c r="U21" s="223">
        <f>SUM(S21:S21)</f>
        <v>0</v>
      </c>
    </row>
    <row r="22" spans="1:21" ht="23.3" customHeight="1">
      <c r="A22" s="141" t="s">
        <v>121</v>
      </c>
      <c r="B22" s="128"/>
      <c r="C22" s="221">
        <v>0</v>
      </c>
      <c r="D22" s="167"/>
      <c r="E22" s="221">
        <v>0</v>
      </c>
      <c r="F22" s="129"/>
      <c r="G22" s="138">
        <v>-355199</v>
      </c>
      <c r="H22" s="120"/>
      <c r="I22" s="221">
        <v>0</v>
      </c>
      <c r="J22" s="129"/>
      <c r="K22" s="138">
        <v>-73833552</v>
      </c>
      <c r="L22" s="129"/>
      <c r="M22" s="222">
        <v>0</v>
      </c>
      <c r="N22" s="129"/>
      <c r="O22" s="221">
        <v>0</v>
      </c>
      <c r="P22" s="130"/>
      <c r="Q22" s="138">
        <f>'กำไรขาดทุน - 3 เดือน'!D30</f>
        <v>63309975</v>
      </c>
      <c r="R22" s="130"/>
      <c r="S22" s="138">
        <f>SUM(C22:Q22)</f>
        <v>-10878776</v>
      </c>
      <c r="T22" s="79"/>
      <c r="U22" s="138">
        <f>SUM(S22:S22)</f>
        <v>-10878776</v>
      </c>
    </row>
    <row r="23" spans="1:21" ht="23.3" customHeight="1" thickBot="1">
      <c r="A23" s="117" t="s">
        <v>147</v>
      </c>
      <c r="B23" s="125"/>
      <c r="C23" s="82">
        <f>SUM(C20:C22)</f>
        <v>2260001000</v>
      </c>
      <c r="D23" s="133"/>
      <c r="E23" s="82">
        <f>SUM(E20:E22)</f>
        <v>602415900</v>
      </c>
      <c r="F23" s="72"/>
      <c r="G23" s="82">
        <f>SUM(G20:G22)</f>
        <v>-5795507</v>
      </c>
      <c r="H23" s="72"/>
      <c r="I23" s="82">
        <f>SUM(I20:I22)</f>
        <v>361206845</v>
      </c>
      <c r="J23" s="72"/>
      <c r="K23" s="82">
        <f>SUM(K20:K22)</f>
        <v>-73833552</v>
      </c>
      <c r="L23" s="72"/>
      <c r="M23" s="82">
        <f>SUM(M20:M22)</f>
        <v>6949972</v>
      </c>
      <c r="N23" s="72"/>
      <c r="O23" s="82">
        <f>SUM(O20:O22)</f>
        <v>226000000</v>
      </c>
      <c r="P23" s="72"/>
      <c r="Q23" s="82">
        <f>SUM(Q20:Q22)</f>
        <v>1316764639</v>
      </c>
      <c r="R23" s="72"/>
      <c r="S23" s="82">
        <f>SUM(S20:S22)</f>
        <v>4693709297</v>
      </c>
      <c r="T23" s="65"/>
      <c r="U23" s="82">
        <f>SUM(U20:U22)</f>
        <v>4693709297</v>
      </c>
    </row>
    <row r="24" spans="1:21" ht="23.85" thickTop="1">
      <c r="A24" s="117"/>
      <c r="B24" s="125"/>
      <c r="C24" s="123"/>
      <c r="D24" s="123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U24" s="60"/>
    </row>
    <row r="25" spans="1:21" ht="23.3" customHeight="1">
      <c r="B25" s="125"/>
      <c r="C25" s="123"/>
      <c r="D25" s="123"/>
      <c r="E25" s="123"/>
      <c r="F25" s="123"/>
      <c r="G25" s="147"/>
      <c r="H25" s="123"/>
      <c r="I25" s="123"/>
      <c r="J25" s="123"/>
      <c r="K25" s="123"/>
      <c r="L25" s="123"/>
      <c r="M25" s="59"/>
      <c r="N25" s="123"/>
      <c r="O25" s="123"/>
      <c r="P25" s="123"/>
      <c r="Q25" s="123"/>
      <c r="R25" s="123"/>
      <c r="S25" s="123"/>
      <c r="U25" s="60"/>
    </row>
    <row r="26" spans="1:21" ht="23.3" customHeight="1">
      <c r="B26" s="125"/>
      <c r="C26" s="123"/>
      <c r="D26" s="123"/>
      <c r="E26" s="123"/>
      <c r="F26" s="123"/>
      <c r="G26" s="147"/>
      <c r="H26" s="123"/>
      <c r="I26" s="123"/>
      <c r="J26" s="123"/>
      <c r="K26" s="123"/>
      <c r="L26" s="123"/>
      <c r="M26" s="59"/>
      <c r="N26" s="123"/>
      <c r="O26" s="123"/>
      <c r="P26" s="123"/>
      <c r="Q26" s="123"/>
      <c r="R26" s="123"/>
      <c r="S26" s="123"/>
      <c r="U26" s="60"/>
    </row>
    <row r="27" spans="1:21" ht="23.3" customHeight="1">
      <c r="B27" s="125"/>
      <c r="C27" s="123"/>
      <c r="D27" s="123"/>
      <c r="E27" s="123"/>
      <c r="F27" s="123"/>
      <c r="G27" s="72"/>
      <c r="H27" s="123"/>
      <c r="I27" s="123"/>
      <c r="J27" s="123"/>
      <c r="K27" s="123"/>
      <c r="L27" s="123"/>
      <c r="M27" s="59"/>
      <c r="N27" s="123"/>
      <c r="O27" s="123"/>
      <c r="P27" s="123"/>
      <c r="Q27" s="123"/>
      <c r="R27" s="123"/>
      <c r="S27" s="123"/>
      <c r="U27" s="60"/>
    </row>
    <row r="28" spans="1:21" ht="23.3" customHeight="1">
      <c r="B28" s="125"/>
      <c r="C28" s="123"/>
      <c r="D28" s="123"/>
      <c r="E28" s="123"/>
      <c r="F28" s="123"/>
      <c r="G28" s="146"/>
      <c r="H28" s="123"/>
      <c r="I28" s="123"/>
      <c r="J28" s="123"/>
      <c r="K28" s="123"/>
      <c r="L28" s="123"/>
      <c r="M28" s="59"/>
      <c r="N28" s="123"/>
      <c r="O28" s="123"/>
      <c r="P28" s="123"/>
      <c r="Q28" s="123"/>
      <c r="R28" s="123"/>
      <c r="S28" s="123"/>
      <c r="U28" s="60"/>
    </row>
    <row r="29" spans="1:21" ht="23.3" customHeight="1">
      <c r="A29" s="115"/>
      <c r="B29" s="125"/>
      <c r="C29" s="123"/>
      <c r="D29" s="123"/>
      <c r="E29" s="123"/>
      <c r="F29" s="123"/>
      <c r="G29" s="164"/>
      <c r="H29" s="123"/>
      <c r="I29" s="123"/>
      <c r="J29" s="123"/>
      <c r="K29" s="123"/>
      <c r="L29" s="123"/>
      <c r="M29" s="59"/>
      <c r="N29" s="123"/>
      <c r="O29" s="123"/>
      <c r="P29" s="123"/>
      <c r="Q29" s="123"/>
      <c r="R29" s="123"/>
      <c r="S29" s="123"/>
      <c r="U29" s="60"/>
    </row>
    <row r="30" spans="1:21" ht="23.3" customHeight="1">
      <c r="B30" s="125"/>
      <c r="C30" s="123"/>
      <c r="D30" s="123"/>
      <c r="E30" s="123"/>
      <c r="F30" s="123"/>
      <c r="G30" s="147"/>
      <c r="H30" s="123"/>
      <c r="I30" s="123"/>
      <c r="J30" s="123"/>
      <c r="K30" s="123"/>
      <c r="L30" s="123"/>
      <c r="M30" s="59"/>
      <c r="N30" s="123"/>
      <c r="O30" s="123"/>
      <c r="P30" s="123"/>
      <c r="Q30" s="123"/>
      <c r="R30" s="123"/>
      <c r="S30" s="123"/>
      <c r="U30" s="60"/>
    </row>
    <row r="31" spans="1:21" s="59" customFormat="1" ht="23.3" customHeight="1">
      <c r="A31" s="135" t="s">
        <v>59</v>
      </c>
      <c r="B31" s="122"/>
      <c r="C31" s="122"/>
      <c r="D31" s="122"/>
      <c r="E31" s="122"/>
      <c r="F31" s="122"/>
      <c r="G31" s="146"/>
      <c r="H31" s="122"/>
      <c r="I31" s="122"/>
      <c r="J31" s="122"/>
      <c r="K31" s="122"/>
      <c r="L31" s="122"/>
      <c r="N31" s="122"/>
      <c r="O31" s="122"/>
      <c r="P31" s="122"/>
      <c r="Q31" s="122"/>
      <c r="R31" s="122"/>
      <c r="S31" s="122"/>
    </row>
    <row r="32" spans="1:21" ht="23.3" customHeight="1">
      <c r="B32" s="59"/>
      <c r="C32" s="59"/>
      <c r="E32" s="59"/>
      <c r="F32" s="59"/>
      <c r="G32" s="122"/>
      <c r="H32" s="59"/>
      <c r="I32" s="59"/>
      <c r="M32" s="59"/>
      <c r="O32" s="59"/>
      <c r="Q32" s="59"/>
      <c r="S32" s="59"/>
    </row>
    <row r="33" spans="1:19" ht="23.3" customHeight="1">
      <c r="B33" s="59"/>
      <c r="C33" s="59"/>
      <c r="E33" s="59"/>
      <c r="F33" s="59"/>
      <c r="G33" s="122"/>
      <c r="H33" s="59"/>
      <c r="I33" s="59"/>
      <c r="M33" s="59"/>
      <c r="O33" s="59"/>
      <c r="Q33" s="59"/>
      <c r="S33" s="59"/>
    </row>
    <row r="34" spans="1:19" ht="23.3" customHeight="1">
      <c r="B34" s="59"/>
      <c r="C34" s="59"/>
      <c r="E34" s="59"/>
      <c r="F34" s="59"/>
      <c r="G34" s="122"/>
      <c r="H34" s="59"/>
      <c r="I34" s="59"/>
      <c r="M34" s="59"/>
      <c r="O34" s="59"/>
      <c r="Q34" s="59"/>
      <c r="S34" s="59"/>
    </row>
    <row r="35" spans="1:19" ht="23.3" customHeight="1">
      <c r="A35" s="59"/>
      <c r="B35" s="59"/>
      <c r="C35" s="59"/>
      <c r="E35" s="59"/>
      <c r="F35" s="59"/>
      <c r="G35" s="59"/>
      <c r="H35" s="59"/>
      <c r="I35" s="59"/>
      <c r="M35" s="59"/>
      <c r="O35" s="59"/>
      <c r="Q35" s="59"/>
      <c r="S35" s="59"/>
    </row>
  </sheetData>
  <mergeCells count="9">
    <mergeCell ref="A3:U3"/>
    <mergeCell ref="A2:U2"/>
    <mergeCell ref="A1:U1"/>
    <mergeCell ref="C8:S8"/>
    <mergeCell ref="G9:M9"/>
    <mergeCell ref="O9:Q9"/>
    <mergeCell ref="A5:U5"/>
    <mergeCell ref="C7:U7"/>
    <mergeCell ref="A4:U4"/>
  </mergeCells>
  <pageMargins left="0.8" right="0.4" top="1" bottom="0.5" header="0.6" footer="0.3"/>
  <pageSetup paperSize="9" scale="65" firstPageNumber="2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4"/>
  <sheetViews>
    <sheetView tabSelected="1" topLeftCell="A10" zoomScale="70" zoomScaleNormal="70" zoomScaleSheetLayoutView="55" zoomScalePageLayoutView="40" workbookViewId="0">
      <selection activeCell="Q27" sqref="Q27"/>
    </sheetView>
  </sheetViews>
  <sheetFormatPr defaultColWidth="17.33203125" defaultRowHeight="23.3" customHeight="1"/>
  <cols>
    <col min="1" max="1" width="50.5546875" style="58" bestFit="1" customWidth="1"/>
    <col min="2" max="2" width="3.109375" style="58" customWidth="1"/>
    <col min="3" max="3" width="18.109375" style="58" customWidth="1"/>
    <col min="4" max="4" width="1.44140625" style="59" customWidth="1"/>
    <col min="5" max="5" width="18.109375" style="58" customWidth="1"/>
    <col min="6" max="6" width="1.44140625" style="59" customWidth="1"/>
    <col min="7" max="7" width="19.6640625" style="59" customWidth="1"/>
    <col min="8" max="8" width="1.44140625" style="59" customWidth="1"/>
    <col min="9" max="9" width="21.6640625" style="59" customWidth="1"/>
    <col min="10" max="10" width="1.44140625" style="59" customWidth="1"/>
    <col min="11" max="11" width="19.6640625" style="58" customWidth="1"/>
    <col min="12" max="12" width="1.44140625" style="59" customWidth="1"/>
    <col min="13" max="13" width="18.109375" style="58" customWidth="1"/>
    <col min="14" max="14" width="1.44140625" style="58" customWidth="1"/>
    <col min="15" max="15" width="18.109375" style="58" customWidth="1"/>
    <col min="16" max="16" width="1.109375" style="58" customWidth="1"/>
    <col min="17" max="17" width="18.109375" style="58" customWidth="1"/>
    <col min="18" max="16384" width="17.33203125" style="58"/>
  </cols>
  <sheetData>
    <row r="1" spans="1:17" ht="25.5" customHeight="1">
      <c r="A1" s="207" t="s">
        <v>95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17" ht="25.5" customHeight="1">
      <c r="A2" s="207" t="s">
        <v>41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</row>
    <row r="3" spans="1:17" ht="25.5" customHeight="1">
      <c r="A3" s="207" t="s">
        <v>143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</row>
    <row r="4" spans="1:17" ht="25.5" customHeight="1">
      <c r="A4" s="207" t="str">
        <f>'ส่วนผู้ถือหุ้น (รวม)'!A4</f>
        <v>“ยังไม่ได้ตรวจสอบ”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17" ht="25.5" customHeight="1">
      <c r="A5" s="216" t="s">
        <v>67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</row>
    <row r="6" spans="1:17" ht="5.95" customHeight="1">
      <c r="B6" s="57"/>
      <c r="C6" s="59"/>
      <c r="E6" s="59"/>
      <c r="K6" s="59"/>
      <c r="M6" s="59"/>
      <c r="N6" s="59"/>
      <c r="O6" s="59"/>
    </row>
    <row r="7" spans="1:17" ht="23.3" customHeight="1">
      <c r="B7" s="106"/>
      <c r="C7" s="217" t="s">
        <v>62</v>
      </c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</row>
    <row r="8" spans="1:17" ht="23.15" customHeight="1">
      <c r="B8" s="107"/>
      <c r="C8" s="110" t="s">
        <v>8</v>
      </c>
      <c r="D8" s="111"/>
      <c r="E8" s="110" t="s">
        <v>9</v>
      </c>
      <c r="F8" s="108"/>
      <c r="G8" s="213" t="s">
        <v>101</v>
      </c>
      <c r="H8" s="213"/>
      <c r="I8" s="213"/>
      <c r="J8" s="213"/>
      <c r="K8" s="213"/>
      <c r="L8" s="109"/>
      <c r="M8" s="215" t="s">
        <v>18</v>
      </c>
      <c r="N8" s="215"/>
      <c r="O8" s="215"/>
      <c r="P8" s="109"/>
      <c r="Q8" s="110" t="s">
        <v>10</v>
      </c>
    </row>
    <row r="9" spans="1:17" ht="23.15" customHeight="1">
      <c r="B9" s="107"/>
      <c r="C9" s="111" t="s">
        <v>11</v>
      </c>
      <c r="D9" s="111"/>
      <c r="E9" s="111" t="s">
        <v>12</v>
      </c>
      <c r="F9" s="111"/>
      <c r="G9" s="92" t="s">
        <v>78</v>
      </c>
      <c r="H9" s="92"/>
      <c r="I9" s="92" t="s">
        <v>172</v>
      </c>
      <c r="J9" s="92"/>
      <c r="K9" s="92" t="s">
        <v>179</v>
      </c>
      <c r="L9" s="111"/>
      <c r="M9" s="111" t="s">
        <v>13</v>
      </c>
      <c r="N9" s="111"/>
      <c r="O9" s="111" t="s">
        <v>14</v>
      </c>
      <c r="P9" s="111"/>
      <c r="Q9" s="111" t="s">
        <v>37</v>
      </c>
    </row>
    <row r="10" spans="1:17" ht="23.3" customHeight="1">
      <c r="B10" s="112"/>
      <c r="C10" s="111"/>
      <c r="D10" s="111"/>
      <c r="E10" s="111"/>
      <c r="F10" s="111"/>
      <c r="G10" s="101" t="s">
        <v>79</v>
      </c>
      <c r="H10" s="101"/>
      <c r="I10" s="101" t="s">
        <v>173</v>
      </c>
      <c r="J10" s="92"/>
      <c r="K10" s="101" t="s">
        <v>178</v>
      </c>
      <c r="L10" s="111"/>
      <c r="M10" s="111" t="s">
        <v>17</v>
      </c>
      <c r="N10" s="111"/>
      <c r="O10" s="111"/>
      <c r="P10" s="111"/>
      <c r="Q10" s="111"/>
    </row>
    <row r="11" spans="1:17" ht="23.3" customHeight="1">
      <c r="B11" s="112"/>
      <c r="C11" s="111"/>
      <c r="D11" s="111"/>
      <c r="E11" s="111"/>
      <c r="F11" s="111"/>
      <c r="G11" s="92"/>
      <c r="H11" s="92"/>
      <c r="I11" s="101" t="s">
        <v>174</v>
      </c>
      <c r="J11" s="92"/>
      <c r="K11" s="101" t="s">
        <v>140</v>
      </c>
      <c r="L11" s="111"/>
      <c r="M11" s="111"/>
      <c r="N11" s="111"/>
      <c r="O11" s="111"/>
      <c r="P11" s="111"/>
      <c r="Q11" s="111"/>
    </row>
    <row r="12" spans="1:17" ht="23.3" customHeight="1">
      <c r="B12" s="112"/>
      <c r="C12" s="111"/>
      <c r="D12" s="111"/>
      <c r="E12" s="111"/>
      <c r="F12" s="111"/>
      <c r="G12" s="92"/>
      <c r="H12" s="92"/>
      <c r="I12" s="101" t="s">
        <v>175</v>
      </c>
      <c r="J12" s="92"/>
      <c r="K12" s="101" t="s">
        <v>118</v>
      </c>
      <c r="L12" s="111"/>
      <c r="M12" s="111"/>
      <c r="N12" s="111"/>
      <c r="O12" s="111"/>
      <c r="P12" s="111"/>
      <c r="Q12" s="111"/>
    </row>
    <row r="13" spans="1:17" ht="23.3" customHeight="1">
      <c r="B13" s="114"/>
      <c r="C13" s="113"/>
      <c r="E13" s="113"/>
      <c r="F13" s="111"/>
      <c r="G13" s="98"/>
      <c r="H13" s="101"/>
      <c r="I13" s="98"/>
      <c r="J13" s="101"/>
      <c r="K13" s="98" t="s">
        <v>120</v>
      </c>
      <c r="L13" s="111"/>
      <c r="M13" s="113"/>
      <c r="N13" s="111"/>
      <c r="O13" s="113"/>
      <c r="P13" s="93"/>
      <c r="Q13" s="113"/>
    </row>
    <row r="14" spans="1:17" s="59" customFormat="1" ht="23.3" customHeight="1">
      <c r="A14" s="115" t="s">
        <v>114</v>
      </c>
      <c r="B14" s="115"/>
      <c r="C14" s="72">
        <v>2260001000</v>
      </c>
      <c r="D14" s="33"/>
      <c r="E14" s="72">
        <v>602415900</v>
      </c>
      <c r="F14" s="33"/>
      <c r="G14" s="72">
        <v>373133009</v>
      </c>
      <c r="H14" s="72"/>
      <c r="I14" s="221">
        <v>0</v>
      </c>
      <c r="J14" s="33"/>
      <c r="K14" s="72">
        <v>-1280939</v>
      </c>
      <c r="L14" s="33"/>
      <c r="M14" s="72">
        <v>226000000</v>
      </c>
      <c r="N14" s="33"/>
      <c r="O14" s="72">
        <v>1202734397</v>
      </c>
      <c r="P14" s="60"/>
      <c r="Q14" s="72">
        <f>SUM(C14:O14)</f>
        <v>4663003367</v>
      </c>
    </row>
    <row r="15" spans="1:17" ht="23.3" customHeight="1">
      <c r="A15" s="141" t="s">
        <v>88</v>
      </c>
      <c r="B15" s="117"/>
      <c r="C15" s="223">
        <v>0</v>
      </c>
      <c r="D15" s="119"/>
      <c r="E15" s="223">
        <v>0</v>
      </c>
      <c r="F15" s="120"/>
      <c r="G15" s="139">
        <v>-2385233</v>
      </c>
      <c r="H15" s="139"/>
      <c r="I15" s="221">
        <v>0</v>
      </c>
      <c r="J15" s="119"/>
      <c r="K15" s="222">
        <v>0</v>
      </c>
      <c r="L15" s="33"/>
      <c r="M15" s="221">
        <v>0</v>
      </c>
      <c r="N15" s="33"/>
      <c r="O15" s="72">
        <v>2385233</v>
      </c>
      <c r="Q15" s="223">
        <v>0</v>
      </c>
    </row>
    <row r="16" spans="1:17" ht="23.3" customHeight="1">
      <c r="A16" s="141" t="s">
        <v>121</v>
      </c>
      <c r="B16" s="117"/>
      <c r="C16" s="223">
        <v>0</v>
      </c>
      <c r="D16" s="121"/>
      <c r="E16" s="223">
        <v>0</v>
      </c>
      <c r="F16" s="33"/>
      <c r="G16" s="221">
        <v>0</v>
      </c>
      <c r="H16" s="118"/>
      <c r="I16" s="221">
        <v>0</v>
      </c>
      <c r="J16" s="33"/>
      <c r="K16" s="222">
        <v>0</v>
      </c>
      <c r="L16" s="33"/>
      <c r="M16" s="221">
        <v>0</v>
      </c>
      <c r="N16" s="33"/>
      <c r="O16" s="72">
        <v>-23517085</v>
      </c>
      <c r="Q16" s="72">
        <f>SUM(C16:O16)</f>
        <v>-23517085</v>
      </c>
    </row>
    <row r="17" spans="1:17" ht="23.3" customHeight="1" thickBot="1">
      <c r="A17" s="117" t="s">
        <v>145</v>
      </c>
      <c r="B17" s="117"/>
      <c r="C17" s="82">
        <f>SUM(C14:C16)</f>
        <v>2260001000</v>
      </c>
      <c r="D17" s="33"/>
      <c r="E17" s="82">
        <f>SUM(E14:E16)</f>
        <v>602415900</v>
      </c>
      <c r="F17" s="33"/>
      <c r="G17" s="82">
        <f>SUM(G14:G16)</f>
        <v>370747776</v>
      </c>
      <c r="H17" s="72"/>
      <c r="I17" s="230">
        <v>0</v>
      </c>
      <c r="J17" s="33"/>
      <c r="K17" s="143">
        <f>SUM(K14:K16)</f>
        <v>-1280939</v>
      </c>
      <c r="L17" s="33"/>
      <c r="M17" s="82">
        <f>SUM(M14:M16)</f>
        <v>226000000</v>
      </c>
      <c r="N17" s="33"/>
      <c r="O17" s="82">
        <f>SUM(O14:O16)</f>
        <v>1181602545</v>
      </c>
      <c r="Q17" s="82">
        <f>SUM(Q14:Q16)</f>
        <v>4639486282</v>
      </c>
    </row>
    <row r="18" spans="1:17" ht="23.3" customHeight="1" thickTop="1">
      <c r="A18" s="117"/>
      <c r="B18" s="117"/>
      <c r="C18" s="33"/>
      <c r="D18" s="33"/>
      <c r="E18" s="33"/>
      <c r="F18" s="33"/>
      <c r="G18" s="33"/>
      <c r="H18" s="33"/>
      <c r="I18" s="173"/>
      <c r="J18" s="33"/>
      <c r="K18" s="33"/>
      <c r="L18" s="33"/>
      <c r="M18" s="33"/>
      <c r="N18" s="33"/>
      <c r="O18" s="33"/>
      <c r="P18" s="60"/>
      <c r="Q18" s="33"/>
    </row>
    <row r="19" spans="1:17" ht="23.3" customHeight="1">
      <c r="A19" s="117" t="s">
        <v>146</v>
      </c>
      <c r="B19" s="117"/>
      <c r="C19" s="72">
        <v>2260001000</v>
      </c>
      <c r="D19" s="33"/>
      <c r="E19" s="72">
        <v>602415900</v>
      </c>
      <c r="F19" s="33"/>
      <c r="G19" s="72">
        <v>363592078</v>
      </c>
      <c r="H19" s="72"/>
      <c r="I19" s="221">
        <v>0</v>
      </c>
      <c r="J19" s="33"/>
      <c r="K19" s="72">
        <v>6949972</v>
      </c>
      <c r="L19" s="33"/>
      <c r="M19" s="72">
        <v>226000000</v>
      </c>
      <c r="N19" s="33"/>
      <c r="O19" s="72">
        <v>1095116320</v>
      </c>
      <c r="P19" s="60"/>
      <c r="Q19" s="72">
        <f>SUM(C19:O19)</f>
        <v>4554075270</v>
      </c>
    </row>
    <row r="20" spans="1:17" ht="23.3" customHeight="1">
      <c r="A20" s="141" t="s">
        <v>88</v>
      </c>
      <c r="B20" s="119"/>
      <c r="C20" s="223">
        <v>0</v>
      </c>
      <c r="D20" s="119"/>
      <c r="E20" s="223">
        <v>0</v>
      </c>
      <c r="F20" s="120"/>
      <c r="G20" s="138">
        <v>-2385233</v>
      </c>
      <c r="H20" s="138"/>
      <c r="I20" s="221">
        <v>0</v>
      </c>
      <c r="J20" s="119"/>
      <c r="K20" s="222">
        <v>0</v>
      </c>
      <c r="L20" s="119"/>
      <c r="M20" s="221">
        <v>0</v>
      </c>
      <c r="N20" s="118"/>
      <c r="O20" s="72">
        <f>-G20</f>
        <v>2385233</v>
      </c>
      <c r="P20" s="119"/>
      <c r="Q20" s="223">
        <v>0</v>
      </c>
    </row>
    <row r="21" spans="1:17" s="59" customFormat="1" ht="23.3" customHeight="1">
      <c r="A21" s="141" t="s">
        <v>144</v>
      </c>
      <c r="B21" s="122"/>
      <c r="C21" s="229">
        <v>0</v>
      </c>
      <c r="D21" s="76"/>
      <c r="E21" s="229">
        <v>0</v>
      </c>
      <c r="F21" s="76"/>
      <c r="G21" s="228">
        <v>0</v>
      </c>
      <c r="H21" s="118"/>
      <c r="I21" s="200">
        <v>-73833552</v>
      </c>
      <c r="J21" s="76"/>
      <c r="K21" s="222">
        <v>0</v>
      </c>
      <c r="L21" s="33"/>
      <c r="M21" s="228">
        <v>0</v>
      </c>
      <c r="N21" s="72"/>
      <c r="O21" s="71">
        <f>'กำไรขาดทุน - 3 เดือน'!H30</f>
        <v>86850287</v>
      </c>
      <c r="P21" s="67"/>
      <c r="Q21" s="71">
        <f>SUM(C21:O21)</f>
        <v>13016735</v>
      </c>
    </row>
    <row r="22" spans="1:17" ht="23.3" customHeight="1" thickBot="1">
      <c r="A22" s="117" t="s">
        <v>147</v>
      </c>
      <c r="B22" s="117"/>
      <c r="C22" s="73">
        <f>SUM(C19:C21)</f>
        <v>2260001000</v>
      </c>
      <c r="D22" s="69"/>
      <c r="E22" s="73">
        <f>SUM(E19:E21)</f>
        <v>602415900</v>
      </c>
      <c r="F22" s="72"/>
      <c r="G22" s="73">
        <f>SUM(G19:G21)</f>
        <v>361206845</v>
      </c>
      <c r="H22" s="72"/>
      <c r="I22" s="82">
        <f>SUM(I19:I21)</f>
        <v>-73833552</v>
      </c>
      <c r="J22" s="72"/>
      <c r="K22" s="82">
        <f>SUM(K19:K21)</f>
        <v>6949972</v>
      </c>
      <c r="L22" s="72"/>
      <c r="M22" s="73">
        <f>SUM(M19:M21)</f>
        <v>226000000</v>
      </c>
      <c r="N22" s="72"/>
      <c r="O22" s="73">
        <f>SUM(O19:O21)</f>
        <v>1184351840</v>
      </c>
      <c r="Q22" s="73">
        <f>SUM(Q19:Q21)</f>
        <v>4567092005</v>
      </c>
    </row>
    <row r="23" spans="1:17" ht="23.3" customHeight="1" thickTop="1">
      <c r="A23" s="117"/>
      <c r="B23" s="117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60"/>
      <c r="Q23" s="123"/>
    </row>
    <row r="24" spans="1:17" ht="23.3" customHeight="1">
      <c r="A24" s="117"/>
      <c r="B24" s="117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60"/>
      <c r="Q24" s="123"/>
    </row>
    <row r="25" spans="1:17" ht="23.3" customHeight="1">
      <c r="B25" s="117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60"/>
    </row>
    <row r="26" spans="1:17" s="59" customFormat="1" ht="23.3" customHeight="1">
      <c r="B26" s="115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67"/>
    </row>
    <row r="27" spans="1:17" s="59" customFormat="1" ht="23.3" customHeight="1">
      <c r="B27" s="115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67"/>
    </row>
    <row r="28" spans="1:17" s="59" customFormat="1" ht="23.3" customHeight="1">
      <c r="A28" s="115"/>
      <c r="B28" s="115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67"/>
    </row>
    <row r="29" spans="1:17" s="59" customFormat="1" ht="23.3" customHeight="1">
      <c r="B29" s="115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67"/>
    </row>
    <row r="30" spans="1:17" s="68" customFormat="1" ht="23.3" customHeight="1">
      <c r="B30" s="124"/>
      <c r="C30" s="124"/>
      <c r="D30" s="124"/>
      <c r="E30" s="124"/>
      <c r="F30" s="124"/>
      <c r="G30" s="123"/>
      <c r="H30" s="123"/>
      <c r="I30" s="123"/>
      <c r="J30" s="124"/>
      <c r="K30" s="123"/>
      <c r="L30" s="124"/>
      <c r="M30" s="124"/>
    </row>
    <row r="31" spans="1:17" s="68" customFormat="1" ht="23.3" customHeight="1">
      <c r="A31" s="122" t="s">
        <v>59</v>
      </c>
      <c r="B31" s="124"/>
      <c r="C31" s="124"/>
      <c r="D31" s="124"/>
      <c r="E31" s="124"/>
      <c r="F31" s="124"/>
      <c r="G31" s="123"/>
      <c r="H31" s="123"/>
      <c r="I31" s="123"/>
      <c r="J31" s="124"/>
      <c r="K31" s="123"/>
      <c r="L31" s="124"/>
      <c r="M31" s="124"/>
    </row>
    <row r="32" spans="1:17" s="59" customFormat="1" ht="23.15" customHeight="1">
      <c r="G32" s="123"/>
      <c r="H32" s="123"/>
      <c r="I32" s="123"/>
      <c r="K32" s="123"/>
    </row>
    <row r="33" spans="7:11" ht="23.3" customHeight="1">
      <c r="G33" s="123"/>
      <c r="H33" s="123"/>
      <c r="I33" s="123"/>
      <c r="K33" s="123"/>
    </row>
    <row r="34" spans="7:11" ht="23.3" customHeight="1">
      <c r="G34" s="123"/>
      <c r="H34" s="123"/>
      <c r="I34" s="123"/>
    </row>
  </sheetData>
  <mergeCells count="8">
    <mergeCell ref="A1:Q1"/>
    <mergeCell ref="A2:Q2"/>
    <mergeCell ref="A3:Q3"/>
    <mergeCell ref="G8:K8"/>
    <mergeCell ref="M8:O8"/>
    <mergeCell ref="A4:Q4"/>
    <mergeCell ref="A5:Q5"/>
    <mergeCell ref="C7:Q7"/>
  </mergeCells>
  <pageMargins left="1" right="0.4" top="1" bottom="0.5" header="0.6" footer="0.3"/>
  <pageSetup paperSize="9" scale="65" firstPageNumber="2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  <outlinePr summaryBelow="0"/>
  </sheetPr>
  <dimension ref="A1:V97"/>
  <sheetViews>
    <sheetView topLeftCell="A73" zoomScale="85" zoomScaleNormal="85" zoomScaleSheetLayoutView="85" zoomScalePageLayoutView="70" workbookViewId="0">
      <selection activeCell="A79" sqref="A79"/>
    </sheetView>
  </sheetViews>
  <sheetFormatPr defaultColWidth="2" defaultRowHeight="23.3" customHeight="1"/>
  <cols>
    <col min="1" max="1" width="64.109375" style="13" customWidth="1"/>
    <col min="2" max="2" width="9.6640625" style="13" customWidth="1"/>
    <col min="3" max="3" width="1.5546875" style="14" customWidth="1"/>
    <col min="4" max="4" width="16.6640625" style="22" customWidth="1"/>
    <col min="5" max="5" width="1.6640625" style="16" customWidth="1"/>
    <col min="6" max="6" width="16.6640625" style="16" customWidth="1"/>
    <col min="7" max="7" width="1.6640625" style="16" customWidth="1"/>
    <col min="8" max="8" width="16.6640625" style="16" customWidth="1"/>
    <col min="9" max="9" width="1.6640625" style="16" customWidth="1"/>
    <col min="10" max="10" width="16.6640625" style="16" customWidth="1"/>
    <col min="11" max="11" width="1.33203125" style="13" customWidth="1"/>
    <col min="12" max="12" width="13.6640625" style="13" customWidth="1"/>
    <col min="13" max="13" width="13" style="13" customWidth="1"/>
    <col min="14" max="14" width="9.109375" style="13" customWidth="1"/>
    <col min="15" max="15" width="14.44140625" style="13" customWidth="1"/>
    <col min="16" max="247" width="9.109375" style="13" customWidth="1"/>
    <col min="248" max="16384" width="2" style="13"/>
  </cols>
  <sheetData>
    <row r="1" spans="1:13" s="63" customFormat="1" ht="25.1" customHeight="1">
      <c r="A1" s="205" t="s">
        <v>95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3" s="63" customFormat="1" ht="25.1" customHeight="1">
      <c r="A2" s="205" t="s">
        <v>66</v>
      </c>
      <c r="B2" s="205"/>
      <c r="C2" s="205"/>
      <c r="D2" s="205"/>
      <c r="E2" s="205"/>
      <c r="F2" s="205"/>
      <c r="G2" s="205"/>
      <c r="H2" s="205"/>
      <c r="I2" s="205"/>
      <c r="J2" s="205"/>
    </row>
    <row r="3" spans="1:13" s="63" customFormat="1" ht="25.1" customHeight="1">
      <c r="A3" s="207" t="s">
        <v>143</v>
      </c>
      <c r="B3" s="207"/>
      <c r="C3" s="207"/>
      <c r="D3" s="207"/>
      <c r="E3" s="207"/>
      <c r="F3" s="207"/>
      <c r="G3" s="207"/>
      <c r="H3" s="207"/>
      <c r="I3" s="207"/>
      <c r="J3" s="207"/>
    </row>
    <row r="4" spans="1:13" s="63" customFormat="1" ht="25.1" customHeight="1">
      <c r="A4" s="220" t="s">
        <v>65</v>
      </c>
      <c r="B4" s="220"/>
      <c r="C4" s="205"/>
      <c r="D4" s="205"/>
      <c r="E4" s="205"/>
      <c r="F4" s="205"/>
      <c r="G4" s="205"/>
      <c r="H4" s="205"/>
      <c r="I4" s="205"/>
      <c r="J4" s="205"/>
    </row>
    <row r="5" spans="1:13" s="63" customFormat="1" ht="23.3" customHeight="1">
      <c r="A5" s="209" t="s">
        <v>67</v>
      </c>
      <c r="B5" s="209"/>
      <c r="C5" s="209"/>
      <c r="D5" s="209"/>
      <c r="E5" s="209"/>
      <c r="F5" s="209"/>
      <c r="G5" s="209"/>
      <c r="H5" s="209"/>
      <c r="I5" s="209"/>
      <c r="J5" s="209"/>
    </row>
    <row r="6" spans="1:13" s="63" customFormat="1" ht="5.95" customHeight="1">
      <c r="A6" s="53"/>
      <c r="B6" s="53"/>
      <c r="C6" s="53"/>
      <c r="D6" s="53"/>
      <c r="E6" s="53"/>
      <c r="F6" s="53"/>
      <c r="G6" s="53"/>
      <c r="H6" s="53"/>
      <c r="I6" s="53"/>
      <c r="J6" s="53"/>
    </row>
    <row r="7" spans="1:13" s="63" customFormat="1" ht="23.3" customHeight="1">
      <c r="A7" s="40"/>
      <c r="B7" s="95" t="s">
        <v>21</v>
      </c>
      <c r="C7" s="39"/>
      <c r="D7" s="218" t="s">
        <v>56</v>
      </c>
      <c r="E7" s="218"/>
      <c r="F7" s="218"/>
      <c r="G7" s="140"/>
      <c r="H7" s="219" t="s">
        <v>62</v>
      </c>
      <c r="I7" s="219"/>
      <c r="J7" s="219"/>
    </row>
    <row r="8" spans="1:13" s="63" customFormat="1" ht="23.3" customHeight="1">
      <c r="A8" s="40"/>
      <c r="B8" s="40"/>
      <c r="C8" s="40"/>
      <c r="D8" s="99">
        <v>2563</v>
      </c>
      <c r="E8" s="56"/>
      <c r="F8" s="100">
        <v>2562</v>
      </c>
      <c r="G8" s="56"/>
      <c r="H8" s="100">
        <v>2563</v>
      </c>
      <c r="I8" s="56"/>
      <c r="J8" s="100">
        <v>2562</v>
      </c>
    </row>
    <row r="9" spans="1:13" s="63" customFormat="1" ht="23.3" customHeight="1">
      <c r="A9" s="40" t="s">
        <v>3</v>
      </c>
      <c r="B9" s="40"/>
      <c r="C9" s="64"/>
      <c r="D9" s="47"/>
      <c r="E9" s="47"/>
      <c r="F9" s="47"/>
      <c r="G9" s="47"/>
      <c r="H9" s="47"/>
      <c r="I9" s="47"/>
      <c r="J9" s="47"/>
    </row>
    <row r="10" spans="1:13" s="63" customFormat="1" ht="23.3" customHeight="1">
      <c r="A10" s="40" t="s">
        <v>122</v>
      </c>
      <c r="B10" s="40"/>
      <c r="C10" s="64"/>
      <c r="D10" s="144"/>
      <c r="E10" s="144"/>
      <c r="F10" s="144"/>
      <c r="G10" s="144"/>
      <c r="H10" s="144"/>
      <c r="I10" s="144"/>
      <c r="J10" s="144"/>
    </row>
    <row r="11" spans="1:13" ht="23.3" customHeight="1">
      <c r="A11" s="13" t="s">
        <v>159</v>
      </c>
      <c r="D11" s="133">
        <f>'กำไรขาดทุน - 3 เดือน'!D30</f>
        <v>63309975</v>
      </c>
      <c r="E11" s="133"/>
      <c r="F11" s="133">
        <f>'กำไรขาดทุน - 3 เดือน'!F28</f>
        <v>5077095</v>
      </c>
      <c r="G11" s="133"/>
      <c r="H11" s="133">
        <f>'กำไรขาดทุน - 3 เดือน'!H30</f>
        <v>86850287</v>
      </c>
      <c r="I11" s="133"/>
      <c r="J11" s="133">
        <v>-29762912</v>
      </c>
      <c r="M11" s="65"/>
    </row>
    <row r="12" spans="1:13" ht="23.3" customHeight="1">
      <c r="A12" s="13" t="s">
        <v>51</v>
      </c>
      <c r="D12" s="133"/>
      <c r="E12" s="133"/>
      <c r="F12" s="133"/>
      <c r="G12" s="133"/>
      <c r="H12" s="133"/>
      <c r="I12" s="133"/>
      <c r="J12" s="133"/>
    </row>
    <row r="13" spans="1:13" ht="23.3" customHeight="1">
      <c r="A13" s="29" t="s">
        <v>156</v>
      </c>
      <c r="B13" s="29"/>
      <c r="D13" s="133">
        <f>-'กำไรขาดทุน - 3 เดือน'!D27</f>
        <v>-477047</v>
      </c>
      <c r="E13" s="133"/>
      <c r="F13" s="133">
        <v>-555580</v>
      </c>
      <c r="G13" s="133"/>
      <c r="H13" s="133">
        <f>-'กำไรขาดทุน - 3 เดือน'!H27</f>
        <v>-477047</v>
      </c>
      <c r="I13" s="133"/>
      <c r="J13" s="133">
        <f>-'กำไรขาดทุน - 3 เดือน'!J27</f>
        <v>-610033</v>
      </c>
      <c r="M13" s="65"/>
    </row>
    <row r="14" spans="1:13" ht="23.3" customHeight="1">
      <c r="A14" s="29" t="s">
        <v>52</v>
      </c>
      <c r="B14" s="29"/>
      <c r="C14" s="62"/>
      <c r="D14" s="133">
        <v>36974413</v>
      </c>
      <c r="E14" s="145"/>
      <c r="F14" s="133">
        <v>34757622</v>
      </c>
      <c r="G14" s="133"/>
      <c r="H14" s="133">
        <v>3248141</v>
      </c>
      <c r="I14" s="133"/>
      <c r="J14" s="133">
        <v>1532996</v>
      </c>
    </row>
    <row r="15" spans="1:13" ht="23.3" customHeight="1">
      <c r="A15" s="29" t="s">
        <v>181</v>
      </c>
      <c r="B15" s="29"/>
      <c r="D15" s="146">
        <v>-53986768</v>
      </c>
      <c r="E15" s="133"/>
      <c r="F15" s="133">
        <v>5691951</v>
      </c>
      <c r="G15" s="133"/>
      <c r="H15" s="146">
        <v>-104741959</v>
      </c>
      <c r="I15" s="133"/>
      <c r="J15" s="146">
        <v>23995310</v>
      </c>
    </row>
    <row r="16" spans="1:13" ht="23.3" customHeight="1">
      <c r="A16" s="29" t="s">
        <v>188</v>
      </c>
      <c r="B16" s="29"/>
      <c r="C16" s="61"/>
      <c r="D16" s="133">
        <v>3569740</v>
      </c>
      <c r="E16" s="145"/>
      <c r="F16" s="146">
        <v>356961</v>
      </c>
      <c r="G16" s="146"/>
      <c r="H16" s="146">
        <v>3569740</v>
      </c>
      <c r="I16" s="133"/>
      <c r="J16" s="146">
        <v>356961</v>
      </c>
    </row>
    <row r="17" spans="1:22" ht="23.3" customHeight="1">
      <c r="A17" s="29" t="s">
        <v>194</v>
      </c>
      <c r="B17" s="29"/>
      <c r="C17" s="62"/>
      <c r="D17" s="133">
        <v>-240093</v>
      </c>
      <c r="E17" s="147"/>
      <c r="F17" s="182">
        <v>0</v>
      </c>
      <c r="G17" s="146"/>
      <c r="H17" s="146">
        <v>-277475</v>
      </c>
      <c r="I17" s="147"/>
      <c r="J17" s="182">
        <v>0</v>
      </c>
    </row>
    <row r="18" spans="1:22" ht="23.3" customHeight="1">
      <c r="A18" s="29" t="s">
        <v>123</v>
      </c>
      <c r="B18" s="29"/>
      <c r="D18" s="133">
        <v>3465</v>
      </c>
      <c r="E18" s="133"/>
      <c r="F18" s="146">
        <v>569468</v>
      </c>
      <c r="G18" s="133"/>
      <c r="H18" s="182">
        <v>0</v>
      </c>
      <c r="I18" s="133"/>
      <c r="J18" s="182">
        <v>0</v>
      </c>
    </row>
    <row r="19" spans="1:22" ht="23.3" customHeight="1">
      <c r="A19" s="191" t="s">
        <v>182</v>
      </c>
      <c r="B19" s="191"/>
      <c r="C19" s="62"/>
      <c r="D19" s="133">
        <v>2089077</v>
      </c>
      <c r="E19" s="147"/>
      <c r="F19" s="146">
        <v>733123</v>
      </c>
      <c r="G19" s="147"/>
      <c r="H19" s="147">
        <v>697130</v>
      </c>
      <c r="I19" s="147"/>
      <c r="J19" s="146">
        <v>733123</v>
      </c>
    </row>
    <row r="20" spans="1:22" ht="23.3" customHeight="1">
      <c r="A20" s="191" t="s">
        <v>48</v>
      </c>
      <c r="B20" s="191"/>
      <c r="C20" s="62"/>
      <c r="D20" s="133">
        <v>782498</v>
      </c>
      <c r="E20" s="147"/>
      <c r="F20" s="182">
        <v>0</v>
      </c>
      <c r="G20" s="147"/>
      <c r="H20" s="147">
        <v>782498</v>
      </c>
      <c r="I20" s="147"/>
      <c r="J20" s="182">
        <v>0</v>
      </c>
    </row>
    <row r="21" spans="1:22" ht="23.3" customHeight="1">
      <c r="A21" s="29" t="s">
        <v>102</v>
      </c>
      <c r="B21" s="29"/>
      <c r="C21" s="62"/>
      <c r="D21" s="133">
        <v>690480</v>
      </c>
      <c r="E21" s="147"/>
      <c r="F21" s="182">
        <v>0</v>
      </c>
      <c r="G21" s="147"/>
      <c r="H21" s="147">
        <v>690480</v>
      </c>
      <c r="I21" s="147"/>
      <c r="J21" s="182">
        <v>0</v>
      </c>
    </row>
    <row r="22" spans="1:22" ht="23.3" customHeight="1">
      <c r="A22" s="29" t="s">
        <v>70</v>
      </c>
      <c r="B22" s="29"/>
      <c r="C22" s="61"/>
      <c r="D22" s="133">
        <v>31844807</v>
      </c>
      <c r="E22" s="145"/>
      <c r="F22" s="133">
        <v>16235813</v>
      </c>
      <c r="G22" s="133"/>
      <c r="H22" s="146">
        <v>17273423</v>
      </c>
      <c r="I22" s="133"/>
      <c r="J22" s="182">
        <v>0</v>
      </c>
      <c r="O22" s="162"/>
    </row>
    <row r="23" spans="1:22" ht="23.3" customHeight="1">
      <c r="A23" s="29" t="s">
        <v>40</v>
      </c>
      <c r="B23" s="29"/>
      <c r="C23" s="61"/>
      <c r="D23" s="148">
        <v>-2198704</v>
      </c>
      <c r="E23" s="133"/>
      <c r="F23" s="148">
        <v>-5824721</v>
      </c>
      <c r="G23" s="146"/>
      <c r="H23" s="148">
        <v>-11894441</v>
      </c>
      <c r="I23" s="133"/>
      <c r="J23" s="148">
        <v>-16621565</v>
      </c>
      <c r="M23" s="65"/>
      <c r="O23" s="163"/>
    </row>
    <row r="24" spans="1:22" ht="23.3" customHeight="1">
      <c r="A24" s="13" t="s">
        <v>98</v>
      </c>
      <c r="C24" s="13"/>
      <c r="D24" s="65"/>
      <c r="E24" s="65"/>
      <c r="F24" s="65"/>
      <c r="G24" s="65"/>
      <c r="H24" s="65"/>
      <c r="I24" s="65"/>
      <c r="J24" s="65"/>
      <c r="O24" s="163"/>
    </row>
    <row r="25" spans="1:22" ht="23.3" customHeight="1">
      <c r="A25" s="13" t="s">
        <v>99</v>
      </c>
      <c r="C25" s="13"/>
      <c r="D25" s="65">
        <f>SUM(D11:D23)</f>
        <v>82361843</v>
      </c>
      <c r="E25" s="65"/>
      <c r="F25" s="65">
        <f>SUM(F11:F23)</f>
        <v>57041732</v>
      </c>
      <c r="G25" s="65"/>
      <c r="H25" s="65">
        <f>SUM(H11:H23)</f>
        <v>-4279223</v>
      </c>
      <c r="I25" s="65"/>
      <c r="J25" s="65">
        <f>SUM(J11:J23)</f>
        <v>-20376120</v>
      </c>
      <c r="O25" s="60"/>
    </row>
    <row r="26" spans="1:22" s="65" customFormat="1" ht="23.3" customHeight="1">
      <c r="A26" s="13" t="s">
        <v>106</v>
      </c>
      <c r="B26" s="13"/>
      <c r="C26" s="14"/>
      <c r="D26" s="187"/>
      <c r="E26" s="144"/>
      <c r="F26" s="145"/>
      <c r="G26" s="145"/>
      <c r="H26" s="146"/>
      <c r="I26" s="145"/>
      <c r="J26" s="145"/>
      <c r="K26" s="13"/>
      <c r="L26" s="13"/>
      <c r="M26" s="13"/>
      <c r="N26" s="13"/>
      <c r="O26" s="60"/>
      <c r="P26" s="13"/>
      <c r="Q26" s="13"/>
      <c r="R26" s="13"/>
      <c r="S26" s="13"/>
      <c r="T26" s="13"/>
      <c r="U26" s="13"/>
      <c r="V26" s="13"/>
    </row>
    <row r="27" spans="1:22" s="65" customFormat="1" ht="23.3" customHeight="1">
      <c r="A27" s="29" t="s">
        <v>85</v>
      </c>
      <c r="B27" s="29"/>
      <c r="C27" s="14"/>
      <c r="D27" s="133">
        <v>-211152624</v>
      </c>
      <c r="E27" s="133"/>
      <c r="F27" s="146">
        <v>-18938070</v>
      </c>
      <c r="G27" s="146"/>
      <c r="H27" s="146">
        <v>-214281663</v>
      </c>
      <c r="I27" s="133"/>
      <c r="J27" s="72">
        <v>-2734698</v>
      </c>
      <c r="K27" s="13"/>
      <c r="M27" s="13"/>
      <c r="N27" s="13"/>
      <c r="O27" s="60"/>
      <c r="P27" s="13"/>
      <c r="Q27" s="13"/>
      <c r="R27" s="13"/>
      <c r="S27" s="13"/>
      <c r="T27" s="13"/>
      <c r="U27" s="13"/>
      <c r="V27" s="13"/>
    </row>
    <row r="28" spans="1:22" s="65" customFormat="1" ht="23.3" customHeight="1">
      <c r="A28" s="29" t="s">
        <v>25</v>
      </c>
      <c r="B28" s="29"/>
      <c r="C28" s="14"/>
      <c r="D28" s="146">
        <v>259261414</v>
      </c>
      <c r="E28" s="133"/>
      <c r="F28" s="146">
        <v>5548537</v>
      </c>
      <c r="G28" s="146"/>
      <c r="H28" s="146">
        <v>260269442</v>
      </c>
      <c r="I28" s="133"/>
      <c r="J28" s="133">
        <v>5475278</v>
      </c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spans="1:22" s="65" customFormat="1" ht="23.3" customHeight="1">
      <c r="A29" s="29" t="s">
        <v>82</v>
      </c>
      <c r="B29" s="29"/>
      <c r="C29" s="61"/>
      <c r="D29" s="146">
        <v>-15105242</v>
      </c>
      <c r="E29" s="146"/>
      <c r="F29" s="146">
        <v>-8078498</v>
      </c>
      <c r="G29" s="146"/>
      <c r="H29" s="182">
        <v>0</v>
      </c>
      <c r="I29" s="133"/>
      <c r="J29" s="182">
        <v>0</v>
      </c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 s="65" customFormat="1" ht="23.3" customHeight="1">
      <c r="A30" s="29" t="s">
        <v>137</v>
      </c>
      <c r="B30" s="29"/>
      <c r="C30" s="61"/>
      <c r="D30" s="182">
        <v>0</v>
      </c>
      <c r="E30" s="146"/>
      <c r="F30" s="182">
        <v>0</v>
      </c>
      <c r="G30" s="146"/>
      <c r="H30" s="146">
        <v>120039161</v>
      </c>
      <c r="I30" s="133"/>
      <c r="J30" s="133">
        <v>-942150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spans="1:22" s="12" customFormat="1" ht="23.3" customHeight="1">
      <c r="A31" s="29" t="s">
        <v>4</v>
      </c>
      <c r="B31" s="29"/>
      <c r="C31" s="14"/>
      <c r="D31" s="146">
        <v>-4997</v>
      </c>
      <c r="E31" s="145"/>
      <c r="F31" s="145">
        <v>34051</v>
      </c>
      <c r="G31" s="145"/>
      <c r="H31" s="146">
        <v>4992</v>
      </c>
      <c r="I31" s="133"/>
      <c r="J31" s="133">
        <v>911349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spans="1:22" s="12" customFormat="1" ht="23.3" customHeight="1">
      <c r="A32" s="13" t="s">
        <v>107</v>
      </c>
      <c r="B32" s="13"/>
      <c r="C32" s="14"/>
      <c r="D32" s="146"/>
      <c r="E32" s="145"/>
      <c r="F32" s="145"/>
      <c r="G32" s="145"/>
      <c r="H32" s="146"/>
      <c r="I32" s="133"/>
      <c r="J32" s="13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0" ht="23.3" customHeight="1">
      <c r="A33" s="29" t="s">
        <v>87</v>
      </c>
      <c r="B33" s="29"/>
      <c r="D33" s="146">
        <v>-9756733</v>
      </c>
      <c r="E33" s="133"/>
      <c r="F33" s="133">
        <v>-13432760</v>
      </c>
      <c r="G33" s="133"/>
      <c r="H33" s="146">
        <v>-19531408</v>
      </c>
      <c r="I33" s="133"/>
      <c r="J33" s="133">
        <v>-15694015</v>
      </c>
    </row>
    <row r="34" spans="1:10" ht="23.3" customHeight="1">
      <c r="A34" s="29" t="s">
        <v>153</v>
      </c>
      <c r="B34" s="29"/>
      <c r="D34" s="146">
        <v>1769058</v>
      </c>
      <c r="E34" s="133"/>
      <c r="F34" s="182">
        <v>0</v>
      </c>
      <c r="G34" s="133"/>
      <c r="H34" s="146">
        <v>1769058</v>
      </c>
      <c r="I34" s="133"/>
      <c r="J34" s="182">
        <v>0</v>
      </c>
    </row>
    <row r="35" spans="1:10" ht="23.3" customHeight="1">
      <c r="A35" s="29" t="s">
        <v>32</v>
      </c>
      <c r="B35" s="29"/>
      <c r="D35" s="146">
        <v>-65015</v>
      </c>
      <c r="E35" s="133"/>
      <c r="F35" s="146">
        <v>-179141</v>
      </c>
      <c r="G35" s="146"/>
      <c r="H35" s="146">
        <v>-143299</v>
      </c>
      <c r="I35" s="133"/>
      <c r="J35" s="146">
        <v>-61978</v>
      </c>
    </row>
    <row r="36" spans="1:10" ht="23.3" customHeight="1">
      <c r="A36" s="29" t="s">
        <v>192</v>
      </c>
      <c r="B36" s="29"/>
      <c r="D36" s="182">
        <v>0</v>
      </c>
      <c r="E36" s="133"/>
      <c r="F36" s="133">
        <v>-3817900</v>
      </c>
      <c r="G36" s="133"/>
      <c r="H36" s="182">
        <v>0</v>
      </c>
      <c r="I36" s="133"/>
      <c r="J36" s="133">
        <v>-3817900</v>
      </c>
    </row>
    <row r="37" spans="1:10" ht="23.3" customHeight="1">
      <c r="A37" s="191" t="s">
        <v>183</v>
      </c>
      <c r="B37" s="191"/>
      <c r="D37" s="72"/>
      <c r="E37" s="133"/>
      <c r="F37" s="133"/>
      <c r="G37" s="133"/>
      <c r="H37" s="72"/>
      <c r="I37" s="133"/>
      <c r="J37" s="133"/>
    </row>
    <row r="38" spans="1:10" ht="23.3" customHeight="1">
      <c r="A38" s="198" t="s">
        <v>184</v>
      </c>
      <c r="B38" s="198"/>
      <c r="D38" s="72">
        <v>-1518558</v>
      </c>
      <c r="E38" s="133"/>
      <c r="F38" s="182">
        <v>0</v>
      </c>
      <c r="G38" s="133"/>
      <c r="H38" s="72">
        <v>-1518558</v>
      </c>
      <c r="I38" s="133"/>
      <c r="J38" s="182">
        <v>0</v>
      </c>
    </row>
    <row r="39" spans="1:10" s="29" customFormat="1" ht="23.3" customHeight="1">
      <c r="A39" s="78" t="s">
        <v>136</v>
      </c>
      <c r="B39" s="78"/>
      <c r="D39" s="174">
        <f>SUM(D25:D38)</f>
        <v>105789146</v>
      </c>
      <c r="E39" s="185"/>
      <c r="F39" s="174">
        <f>SUM(F25:F38)</f>
        <v>18177951</v>
      </c>
      <c r="G39" s="72"/>
      <c r="H39" s="174">
        <f>SUM(H25:H38)</f>
        <v>142328502</v>
      </c>
      <c r="I39" s="185"/>
      <c r="J39" s="174">
        <f>SUM(J25:J38)</f>
        <v>-37240234</v>
      </c>
    </row>
    <row r="40" spans="1:10" ht="23.3" customHeight="1">
      <c r="A40" s="29" t="s">
        <v>111</v>
      </c>
      <c r="B40" s="29"/>
      <c r="D40" s="147">
        <v>-29762464</v>
      </c>
      <c r="E40" s="145"/>
      <c r="F40" s="147">
        <v>-16945436</v>
      </c>
      <c r="G40" s="147"/>
      <c r="H40" s="146">
        <v>-15070161</v>
      </c>
      <c r="I40" s="145"/>
      <c r="J40" s="182">
        <v>0</v>
      </c>
    </row>
    <row r="41" spans="1:10" ht="23.3" customHeight="1">
      <c r="A41" s="78" t="s">
        <v>135</v>
      </c>
      <c r="B41" s="78"/>
      <c r="D41" s="189">
        <v>0</v>
      </c>
      <c r="E41" s="145"/>
      <c r="F41" s="148">
        <v>87249852</v>
      </c>
      <c r="G41" s="72"/>
      <c r="H41" s="189">
        <v>0</v>
      </c>
      <c r="I41" s="145"/>
      <c r="J41" s="148">
        <v>87249852</v>
      </c>
    </row>
    <row r="42" spans="1:10" ht="23.3" customHeight="1">
      <c r="A42" s="78" t="s">
        <v>189</v>
      </c>
      <c r="B42" s="78"/>
      <c r="D42" s="183">
        <f>D39+D40+D41</f>
        <v>76026682</v>
      </c>
      <c r="E42" s="133"/>
      <c r="F42" s="183">
        <f>F39+F40+F41</f>
        <v>88482367</v>
      </c>
      <c r="G42" s="133"/>
      <c r="H42" s="183">
        <f>H39+H40+H41</f>
        <v>127258341</v>
      </c>
      <c r="I42" s="133"/>
      <c r="J42" s="183">
        <f>J39+J40+J41</f>
        <v>50009618</v>
      </c>
    </row>
    <row r="43" spans="1:10" ht="26.6">
      <c r="A43" s="105"/>
      <c r="B43" s="105"/>
      <c r="C43" s="105"/>
      <c r="D43" s="149"/>
      <c r="E43" s="149"/>
      <c r="F43" s="149"/>
      <c r="G43" s="149"/>
      <c r="H43" s="149"/>
      <c r="I43" s="149"/>
      <c r="J43" s="149"/>
    </row>
    <row r="44" spans="1:10" ht="26.6">
      <c r="A44" s="105"/>
      <c r="B44" s="105"/>
      <c r="C44" s="105"/>
      <c r="D44" s="149"/>
      <c r="E44" s="149"/>
      <c r="F44" s="149"/>
      <c r="G44" s="149"/>
      <c r="H44" s="149"/>
      <c r="I44" s="149"/>
      <c r="J44" s="149"/>
    </row>
    <row r="45" spans="1:10" ht="26.6">
      <c r="A45" s="105"/>
      <c r="B45" s="105"/>
      <c r="C45" s="105"/>
      <c r="D45" s="149"/>
      <c r="E45" s="149"/>
      <c r="F45" s="149"/>
      <c r="G45" s="149"/>
      <c r="H45" s="149"/>
      <c r="I45" s="149"/>
      <c r="J45" s="149"/>
    </row>
    <row r="46" spans="1:10" ht="26.6">
      <c r="A46" s="105"/>
      <c r="B46" s="105"/>
      <c r="C46" s="105"/>
      <c r="D46" s="149"/>
      <c r="E46" s="149"/>
      <c r="F46" s="149"/>
      <c r="G46" s="149"/>
      <c r="H46" s="149"/>
      <c r="I46" s="149"/>
      <c r="J46" s="149"/>
    </row>
    <row r="47" spans="1:10" ht="26.6">
      <c r="A47" s="105"/>
      <c r="B47" s="105"/>
      <c r="C47" s="105"/>
      <c r="D47" s="149"/>
      <c r="E47" s="149"/>
      <c r="F47" s="149"/>
      <c r="G47" s="149"/>
      <c r="H47" s="149"/>
      <c r="I47" s="149"/>
      <c r="J47" s="149"/>
    </row>
    <row r="48" spans="1:10" ht="26.6">
      <c r="A48" s="105"/>
      <c r="B48" s="105"/>
      <c r="C48" s="105"/>
      <c r="D48" s="149"/>
      <c r="E48" s="149"/>
      <c r="F48" s="149"/>
      <c r="G48" s="149"/>
      <c r="H48" s="149"/>
      <c r="I48" s="149"/>
      <c r="J48" s="149"/>
    </row>
    <row r="49" spans="1:22" ht="26.6">
      <c r="A49" s="105"/>
      <c r="B49" s="105"/>
      <c r="C49" s="105"/>
      <c r="D49" s="149"/>
      <c r="E49" s="149"/>
      <c r="F49" s="149"/>
      <c r="G49" s="149"/>
      <c r="H49" s="149"/>
      <c r="I49" s="149"/>
      <c r="J49" s="149"/>
    </row>
    <row r="50" spans="1:22" ht="25.5" customHeight="1">
      <c r="A50" s="205" t="s">
        <v>95</v>
      </c>
      <c r="B50" s="205"/>
      <c r="C50" s="205"/>
      <c r="D50" s="205"/>
      <c r="E50" s="205"/>
      <c r="F50" s="205"/>
      <c r="G50" s="205"/>
      <c r="H50" s="205"/>
      <c r="I50" s="205"/>
      <c r="J50" s="205"/>
    </row>
    <row r="51" spans="1:22" ht="25.5" customHeight="1">
      <c r="A51" s="205" t="s">
        <v>90</v>
      </c>
      <c r="B51" s="205"/>
      <c r="C51" s="205"/>
      <c r="D51" s="205"/>
      <c r="E51" s="205"/>
      <c r="F51" s="205"/>
      <c r="G51" s="205"/>
      <c r="H51" s="205"/>
      <c r="I51" s="205"/>
      <c r="J51" s="205"/>
    </row>
    <row r="52" spans="1:22" ht="25.5" customHeight="1">
      <c r="A52" s="207" t="str">
        <f>A3</f>
        <v>สำหรับงวดสามเดือนสิ้นสุดวันที่ 31 มีนาคม 2563</v>
      </c>
      <c r="B52" s="207"/>
      <c r="C52" s="207"/>
      <c r="D52" s="207"/>
      <c r="E52" s="207"/>
      <c r="F52" s="207"/>
      <c r="G52" s="207"/>
      <c r="H52" s="207"/>
      <c r="I52" s="207"/>
      <c r="J52" s="207"/>
    </row>
    <row r="53" spans="1:22" ht="25.5" customHeight="1">
      <c r="A53" s="220" t="s">
        <v>65</v>
      </c>
      <c r="B53" s="220"/>
      <c r="C53" s="205"/>
      <c r="D53" s="205"/>
      <c r="E53" s="205"/>
      <c r="F53" s="205"/>
      <c r="G53" s="205"/>
      <c r="H53" s="205"/>
      <c r="I53" s="205"/>
      <c r="J53" s="205"/>
    </row>
    <row r="54" spans="1:22" ht="25.5" customHeight="1">
      <c r="A54" s="209" t="s">
        <v>67</v>
      </c>
      <c r="B54" s="209"/>
      <c r="C54" s="209"/>
      <c r="D54" s="209"/>
      <c r="E54" s="209"/>
      <c r="F54" s="209"/>
      <c r="G54" s="209"/>
      <c r="H54" s="209"/>
      <c r="I54" s="209"/>
      <c r="J54" s="209"/>
    </row>
    <row r="55" spans="1:22" ht="5.95" customHeight="1">
      <c r="A55" s="53"/>
      <c r="B55" s="53"/>
      <c r="C55" s="53"/>
      <c r="D55" s="53"/>
      <c r="E55" s="53"/>
      <c r="F55" s="53"/>
      <c r="G55" s="53"/>
      <c r="H55" s="53"/>
      <c r="I55" s="53"/>
      <c r="J55" s="53"/>
    </row>
    <row r="56" spans="1:22" ht="23.3" customHeight="1">
      <c r="A56" s="40"/>
      <c r="B56" s="95" t="s">
        <v>21</v>
      </c>
      <c r="C56" s="39"/>
      <c r="D56" s="218" t="s">
        <v>56</v>
      </c>
      <c r="E56" s="218"/>
      <c r="F56" s="218"/>
      <c r="G56" s="140"/>
      <c r="H56" s="219" t="s">
        <v>62</v>
      </c>
      <c r="I56" s="219"/>
      <c r="J56" s="219"/>
    </row>
    <row r="57" spans="1:22" ht="23.3" customHeight="1">
      <c r="A57" s="40"/>
      <c r="B57" s="40"/>
      <c r="C57" s="40"/>
      <c r="D57" s="99">
        <v>2563</v>
      </c>
      <c r="E57" s="56"/>
      <c r="F57" s="100">
        <v>2562</v>
      </c>
      <c r="G57" s="56"/>
      <c r="H57" s="100">
        <v>2563</v>
      </c>
      <c r="I57" s="56"/>
      <c r="J57" s="100">
        <v>2562</v>
      </c>
    </row>
    <row r="58" spans="1:22" ht="23.3" customHeight="1">
      <c r="A58" s="18" t="s">
        <v>5</v>
      </c>
      <c r="B58" s="18"/>
      <c r="D58" s="17"/>
    </row>
    <row r="59" spans="1:22" ht="23.3" customHeight="1">
      <c r="A59" s="18" t="s">
        <v>122</v>
      </c>
      <c r="B59" s="18"/>
      <c r="D59" s="146"/>
      <c r="E59" s="145"/>
      <c r="F59" s="145"/>
      <c r="G59" s="145"/>
      <c r="H59" s="145"/>
      <c r="I59" s="145"/>
      <c r="J59" s="145"/>
    </row>
    <row r="60" spans="1:22" ht="23.3" customHeight="1">
      <c r="A60" s="29" t="s">
        <v>193</v>
      </c>
      <c r="B60" s="29"/>
      <c r="D60" s="146">
        <v>551937449</v>
      </c>
      <c r="E60" s="145"/>
      <c r="F60" s="145">
        <v>128460868</v>
      </c>
      <c r="G60" s="145"/>
      <c r="H60" s="145">
        <v>552248239</v>
      </c>
      <c r="I60" s="145"/>
      <c r="J60" s="145">
        <v>128460868</v>
      </c>
    </row>
    <row r="61" spans="1:22" ht="23.3" customHeight="1">
      <c r="A61" s="191" t="s">
        <v>186</v>
      </c>
      <c r="B61" s="191"/>
      <c r="D61" s="182">
        <v>0</v>
      </c>
      <c r="E61" s="145"/>
      <c r="F61" s="182">
        <v>0</v>
      </c>
      <c r="G61" s="145"/>
      <c r="H61" s="145">
        <v>-150000000</v>
      </c>
      <c r="I61" s="145"/>
      <c r="J61" s="182">
        <v>0</v>
      </c>
    </row>
    <row r="62" spans="1:22" s="65" customFormat="1" ht="23.3" customHeight="1">
      <c r="A62" s="29" t="s">
        <v>125</v>
      </c>
      <c r="B62" s="29"/>
      <c r="C62" s="14"/>
      <c r="D62" s="182">
        <v>0</v>
      </c>
      <c r="E62" s="145"/>
      <c r="F62" s="182">
        <v>0</v>
      </c>
      <c r="G62" s="146"/>
      <c r="H62" s="145">
        <v>-486200395</v>
      </c>
      <c r="I62" s="133"/>
      <c r="J62" s="182">
        <v>0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ht="23.3" customHeight="1">
      <c r="A63" s="29" t="s">
        <v>126</v>
      </c>
      <c r="B63" s="29"/>
      <c r="D63" s="182">
        <v>0</v>
      </c>
      <c r="E63" s="133"/>
      <c r="F63" s="146">
        <v>52500000</v>
      </c>
      <c r="G63" s="146"/>
      <c r="H63" s="182">
        <v>0</v>
      </c>
      <c r="I63" s="133"/>
      <c r="J63" s="146">
        <v>52500000</v>
      </c>
    </row>
    <row r="64" spans="1:22" ht="23.3" customHeight="1">
      <c r="A64" s="29" t="s">
        <v>40</v>
      </c>
      <c r="B64" s="29"/>
      <c r="D64" s="146">
        <v>2743315</v>
      </c>
      <c r="E64" s="145"/>
      <c r="F64" s="146">
        <v>6895099</v>
      </c>
      <c r="G64" s="146"/>
      <c r="H64" s="146">
        <v>2728221</v>
      </c>
      <c r="I64" s="133"/>
      <c r="J64" s="146">
        <v>7710868</v>
      </c>
    </row>
    <row r="65" spans="1:12" ht="23.3" customHeight="1">
      <c r="A65" s="29" t="s">
        <v>133</v>
      </c>
      <c r="B65" s="29"/>
      <c r="C65" s="64"/>
      <c r="D65" s="72">
        <v>-485345706</v>
      </c>
      <c r="E65" s="133"/>
      <c r="F65" s="146">
        <v>-959465</v>
      </c>
      <c r="G65" s="146"/>
      <c r="H65" s="146">
        <v>-25000</v>
      </c>
      <c r="I65" s="133"/>
      <c r="J65" s="146">
        <v>-161000</v>
      </c>
    </row>
    <row r="66" spans="1:12" s="63" customFormat="1" ht="23.3" customHeight="1">
      <c r="A66" s="29" t="s">
        <v>127</v>
      </c>
      <c r="B66" s="29"/>
      <c r="C66" s="14"/>
      <c r="D66" s="72">
        <v>240562</v>
      </c>
      <c r="E66" s="144"/>
      <c r="F66" s="182">
        <v>0</v>
      </c>
      <c r="G66" s="146"/>
      <c r="H66" s="146">
        <v>277944</v>
      </c>
      <c r="I66" s="133"/>
      <c r="J66" s="182">
        <v>0</v>
      </c>
      <c r="L66" s="146"/>
    </row>
    <row r="67" spans="1:12" s="63" customFormat="1" ht="23.3" customHeight="1">
      <c r="A67" s="29" t="s">
        <v>185</v>
      </c>
      <c r="B67" s="29"/>
      <c r="C67" s="14"/>
      <c r="D67" s="146">
        <v>-3969058</v>
      </c>
      <c r="E67" s="144"/>
      <c r="F67" s="182">
        <v>0</v>
      </c>
      <c r="G67" s="146"/>
      <c r="H67" s="145">
        <v>-3969058</v>
      </c>
      <c r="I67" s="133"/>
      <c r="J67" s="182">
        <v>0</v>
      </c>
    </row>
    <row r="68" spans="1:12" s="63" customFormat="1" ht="23.3" customHeight="1">
      <c r="A68" s="78" t="s">
        <v>135</v>
      </c>
      <c r="B68" s="78"/>
      <c r="C68" s="14"/>
      <c r="D68" s="182">
        <v>0</v>
      </c>
      <c r="E68" s="144"/>
      <c r="F68" s="146">
        <v>22268010</v>
      </c>
      <c r="G68" s="146"/>
      <c r="H68" s="182">
        <v>0</v>
      </c>
      <c r="I68" s="133"/>
      <c r="J68" s="146">
        <v>22268010</v>
      </c>
    </row>
    <row r="69" spans="1:12" ht="23.3" customHeight="1">
      <c r="A69" s="18" t="s">
        <v>138</v>
      </c>
      <c r="B69" s="18"/>
      <c r="D69" s="150">
        <f>SUM(D60:D68)</f>
        <v>65606562</v>
      </c>
      <c r="E69" s="145"/>
      <c r="F69" s="150">
        <f>SUM(F60:F68)</f>
        <v>209164512</v>
      </c>
      <c r="G69" s="146"/>
      <c r="H69" s="150">
        <f>SUM(H60:H68)</f>
        <v>-84940049</v>
      </c>
      <c r="I69" s="146"/>
      <c r="J69" s="150">
        <f>SUM(J60:J68)</f>
        <v>210778746</v>
      </c>
    </row>
    <row r="70" spans="1:12" ht="23.3" customHeight="1">
      <c r="A70" s="18"/>
      <c r="B70" s="18"/>
      <c r="D70" s="146"/>
      <c r="E70" s="133"/>
      <c r="F70" s="146"/>
      <c r="G70" s="146"/>
      <c r="H70" s="146"/>
      <c r="I70" s="133"/>
      <c r="J70" s="146"/>
    </row>
    <row r="71" spans="1:12" ht="23.3" customHeight="1">
      <c r="A71" s="18" t="s">
        <v>6</v>
      </c>
      <c r="B71" s="18"/>
      <c r="C71" s="18"/>
      <c r="D71" s="147"/>
      <c r="E71" s="145"/>
      <c r="F71" s="145"/>
      <c r="G71" s="145"/>
      <c r="H71" s="133"/>
      <c r="I71" s="145"/>
      <c r="J71" s="133"/>
    </row>
    <row r="72" spans="1:12" ht="23.3" customHeight="1">
      <c r="A72" s="18" t="s">
        <v>122</v>
      </c>
      <c r="B72" s="18"/>
      <c r="C72" s="18"/>
      <c r="D72" s="147"/>
      <c r="E72" s="145"/>
      <c r="F72" s="145"/>
      <c r="G72" s="145"/>
      <c r="H72" s="133"/>
      <c r="I72" s="145"/>
      <c r="J72" s="133"/>
    </row>
    <row r="73" spans="1:12" ht="23.3" customHeight="1">
      <c r="A73" s="29" t="s">
        <v>128</v>
      </c>
      <c r="B73" s="29">
        <v>14</v>
      </c>
      <c r="D73" s="72">
        <v>-37152540</v>
      </c>
      <c r="E73" s="133"/>
      <c r="F73" s="146">
        <v>-37152540</v>
      </c>
      <c r="G73" s="146"/>
      <c r="H73" s="182">
        <v>0</v>
      </c>
      <c r="I73" s="133"/>
      <c r="J73" s="182">
        <v>0</v>
      </c>
    </row>
    <row r="74" spans="1:12" ht="23.3" customHeight="1">
      <c r="A74" s="29" t="s">
        <v>187</v>
      </c>
      <c r="B74" s="29"/>
      <c r="D74" s="72">
        <v>-99943</v>
      </c>
      <c r="E74" s="133"/>
      <c r="F74" s="189">
        <v>0</v>
      </c>
      <c r="G74" s="146"/>
      <c r="H74" s="146">
        <v>-99943</v>
      </c>
      <c r="I74" s="133"/>
      <c r="J74" s="182">
        <v>0</v>
      </c>
    </row>
    <row r="75" spans="1:12" ht="23.3" customHeight="1">
      <c r="A75" s="18" t="s">
        <v>190</v>
      </c>
      <c r="B75" s="18"/>
      <c r="D75" s="150">
        <f>SUM(D73:D74)</f>
        <v>-37252483</v>
      </c>
      <c r="E75" s="145"/>
      <c r="F75" s="71">
        <f>SUM(F73:F74)</f>
        <v>-37152540</v>
      </c>
      <c r="G75" s="72"/>
      <c r="H75" s="150">
        <f>SUM(H73:H74)</f>
        <v>-99943</v>
      </c>
      <c r="I75" s="145"/>
      <c r="J75" s="190">
        <v>0</v>
      </c>
    </row>
    <row r="76" spans="1:12" ht="23.3" customHeight="1">
      <c r="A76" s="13" t="s">
        <v>7</v>
      </c>
      <c r="D76" s="133"/>
      <c r="E76" s="145"/>
      <c r="F76" s="145"/>
      <c r="G76" s="145"/>
      <c r="H76" s="145"/>
      <c r="I76" s="145"/>
      <c r="J76" s="145"/>
    </row>
    <row r="77" spans="1:12" ht="23.3" customHeight="1">
      <c r="A77" s="77" t="s">
        <v>19</v>
      </c>
      <c r="B77" s="77"/>
      <c r="D77" s="183">
        <v>34284</v>
      </c>
      <c r="E77" s="145"/>
      <c r="F77" s="148">
        <v>-3910</v>
      </c>
      <c r="G77" s="146"/>
      <c r="H77" s="183">
        <v>15519</v>
      </c>
      <c r="I77" s="145"/>
      <c r="J77" s="71">
        <v>-3910</v>
      </c>
    </row>
    <row r="78" spans="1:12" ht="23.3" customHeight="1">
      <c r="A78" s="18" t="s">
        <v>191</v>
      </c>
      <c r="B78" s="18"/>
      <c r="D78" s="133">
        <f>D42+D69+D75+D77</f>
        <v>104415045</v>
      </c>
      <c r="E78" s="133"/>
      <c r="F78" s="133">
        <f>F42+F69+F75+F77</f>
        <v>260490429</v>
      </c>
      <c r="G78" s="133"/>
      <c r="H78" s="133">
        <f>H42+H69+H75+H77</f>
        <v>42233868</v>
      </c>
      <c r="I78" s="146"/>
      <c r="J78" s="72">
        <f>J42+J69+J75+J77</f>
        <v>260784454</v>
      </c>
    </row>
    <row r="79" spans="1:12" ht="23.3" customHeight="1">
      <c r="A79" s="21" t="s">
        <v>53</v>
      </c>
      <c r="B79" s="21"/>
      <c r="D79" s="183">
        <v>949667958</v>
      </c>
      <c r="E79" s="145"/>
      <c r="F79" s="148">
        <v>886659189</v>
      </c>
      <c r="G79" s="146"/>
      <c r="H79" s="183">
        <f>'สินทรัพย หนี้สิน'!K13</f>
        <v>848759888</v>
      </c>
      <c r="I79" s="145"/>
      <c r="J79" s="71">
        <v>672484221</v>
      </c>
    </row>
    <row r="80" spans="1:12" ht="23.3" customHeight="1" thickBot="1">
      <c r="A80" s="18" t="s">
        <v>54</v>
      </c>
      <c r="B80" s="18"/>
      <c r="D80" s="186">
        <f>SUM(D78:D79)</f>
        <v>1054083003</v>
      </c>
      <c r="E80" s="145"/>
      <c r="F80" s="184">
        <f>SUM(F78:F79)</f>
        <v>1147149618</v>
      </c>
      <c r="G80" s="133"/>
      <c r="H80" s="186">
        <f>SUM(H78:H79)</f>
        <v>890993756</v>
      </c>
      <c r="I80" s="145"/>
      <c r="J80" s="82">
        <f>SUM(J78:J79)</f>
        <v>933268675</v>
      </c>
    </row>
    <row r="81" spans="1:22" ht="23.3" customHeight="1" thickTop="1">
      <c r="D81" s="145"/>
      <c r="E81" s="145"/>
      <c r="F81" s="145"/>
      <c r="G81" s="145"/>
      <c r="H81" s="145"/>
      <c r="I81" s="145"/>
      <c r="J81" s="145"/>
    </row>
    <row r="82" spans="1:22" s="65" customFormat="1" ht="23.3" customHeight="1">
      <c r="A82" s="13"/>
      <c r="B82" s="13"/>
      <c r="C82" s="14"/>
      <c r="D82" s="16"/>
      <c r="E82" s="16"/>
      <c r="F82" s="16"/>
      <c r="G82" s="16"/>
      <c r="H82" s="16"/>
      <c r="I82" s="16"/>
      <c r="J82" s="16"/>
      <c r="K82" s="16"/>
      <c r="L82" s="16"/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s="65" customFormat="1" ht="23.3" customHeight="1">
      <c r="A83" s="13"/>
      <c r="B83" s="13"/>
      <c r="C83" s="14"/>
      <c r="D83" s="16"/>
      <c r="E83" s="16"/>
      <c r="F83" s="16"/>
      <c r="G83" s="16"/>
      <c r="H83" s="16"/>
      <c r="I83" s="16"/>
      <c r="J83" s="16"/>
      <c r="K83" s="16"/>
      <c r="L83" s="16"/>
      <c r="M83" s="13"/>
      <c r="N83" s="13"/>
      <c r="O83" s="13"/>
      <c r="P83" s="13"/>
      <c r="Q83" s="13"/>
      <c r="R83" s="13"/>
      <c r="S83" s="13"/>
      <c r="T83" s="13"/>
      <c r="U83" s="13"/>
      <c r="V83" s="13"/>
    </row>
    <row r="84" spans="1:22" ht="23.3" customHeight="1">
      <c r="A84" s="65"/>
      <c r="B84" s="65"/>
      <c r="D84" s="16"/>
      <c r="K84" s="16"/>
      <c r="L84" s="16"/>
    </row>
    <row r="85" spans="1:22" ht="23.3" customHeight="1">
      <c r="G85" s="66"/>
      <c r="H85" s="15"/>
      <c r="J85" s="66"/>
    </row>
    <row r="97" spans="1:1" ht="23.3" customHeight="1">
      <c r="A97" s="13" t="s">
        <v>59</v>
      </c>
    </row>
  </sheetData>
  <mergeCells count="14">
    <mergeCell ref="H7:J7"/>
    <mergeCell ref="A52:J52"/>
    <mergeCell ref="A1:J1"/>
    <mergeCell ref="A2:J2"/>
    <mergeCell ref="A3:J3"/>
    <mergeCell ref="A4:J4"/>
    <mergeCell ref="A5:J5"/>
    <mergeCell ref="A51:J51"/>
    <mergeCell ref="D7:F7"/>
    <mergeCell ref="A54:J54"/>
    <mergeCell ref="D56:F56"/>
    <mergeCell ref="H56:J56"/>
    <mergeCell ref="A50:J50"/>
    <mergeCell ref="A53:J53"/>
  </mergeCells>
  <pageMargins left="0.9" right="0.4" top="1" bottom="0.5" header="0.6" footer="0.3"/>
  <pageSetup paperSize="9" scale="65" firstPageNumber="2" fitToHeight="0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>
      <selection activeCell="H13" sqref="H13"/>
    </sheetView>
  </sheetViews>
  <sheetFormatPr defaultRowHeight="21.0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5000029059</EngagementID>
  <LogicalEMSServerID>587502520312770826</LogicalEMSServerID>
  <WorkingPaperID>2750801855800002265</WorkingPaperID>
</DAEMSEngagementItemInfo>
</file>

<file path=customXml/itemProps1.xml><?xml version="1.0" encoding="utf-8"?>
<ds:datastoreItem xmlns:ds="http://schemas.openxmlformats.org/officeDocument/2006/customXml" ds:itemID="{E00EAEB3-6CC7-4F7E-A228-0FC7423B87B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 หนี้สิน</vt:lpstr>
      <vt:lpstr>กำไรขาดทุน - 3 เดือน</vt:lpstr>
      <vt:lpstr>ส่วนผู้ถือหุ้น (รวม)</vt:lpstr>
      <vt:lpstr>ส่วนผู้ถือหุ้น (เฉพาะ)</vt:lpstr>
      <vt:lpstr>กระแสเงินสด</vt:lpstr>
      <vt:lpstr>Sheet1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jhorpiklang@deloitte.com</cp:lastModifiedBy>
  <cp:lastPrinted>2020-05-13T08:19:12Z</cp:lastPrinted>
  <dcterms:created xsi:type="dcterms:W3CDTF">2001-09-25T03:51:06Z</dcterms:created>
  <dcterms:modified xsi:type="dcterms:W3CDTF">2020-05-13T08:21:32Z</dcterms:modified>
</cp:coreProperties>
</file>