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., Ltd\Yggdrazil_March20 Q1\"/>
    </mc:Choice>
  </mc:AlternateContent>
  <xr:revisionPtr revIDLastSave="0" documentId="13_ncr:1_{7205CEF7-451C-4A76-A478-BC1E66513707}" xr6:coauthVersionLast="41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Thai2-4" sheetId="1" r:id="rId1"/>
    <sheet name="Thai 5" sheetId="5" r:id="rId2"/>
    <sheet name="Thai 6" sheetId="6" r:id="rId3"/>
    <sheet name="Thai7-8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7" l="1"/>
  <c r="G66" i="1" l="1"/>
  <c r="O15" i="6" l="1"/>
  <c r="O21" i="6" s="1"/>
  <c r="M15" i="6"/>
  <c r="M21" i="6" s="1"/>
  <c r="K15" i="6"/>
  <c r="K21" i="6" s="1"/>
  <c r="I15" i="6"/>
  <c r="I21" i="6" s="1"/>
  <c r="G15" i="6"/>
  <c r="G21" i="6" s="1"/>
  <c r="E15" i="6"/>
  <c r="E21" i="6" s="1"/>
  <c r="Q14" i="6"/>
  <c r="I23" i="5"/>
  <c r="F68" i="7" l="1"/>
  <c r="F65" i="7"/>
  <c r="Q18" i="6"/>
  <c r="Q19" i="6"/>
  <c r="G113" i="1"/>
  <c r="G24" i="1" l="1"/>
  <c r="I113" i="1"/>
  <c r="Q12" i="6" l="1"/>
  <c r="Q15" i="6" s="1"/>
  <c r="Q21" i="6" s="1"/>
  <c r="H54" i="7" l="1"/>
  <c r="A32" i="6"/>
  <c r="E30" i="6"/>
  <c r="G30" i="6"/>
  <c r="I30" i="6"/>
  <c r="K30" i="6"/>
  <c r="M30" i="6"/>
  <c r="O30" i="6"/>
  <c r="Q23" i="6"/>
  <c r="Q26" i="6"/>
  <c r="Q27" i="6"/>
  <c r="Q28" i="6"/>
  <c r="I38" i="5"/>
  <c r="I40" i="5" s="1"/>
  <c r="I21" i="5"/>
  <c r="I12" i="5"/>
  <c r="A80" i="7"/>
  <c r="F54" i="7"/>
  <c r="G38" i="5"/>
  <c r="G40" i="5" s="1"/>
  <c r="G21" i="5"/>
  <c r="G23" i="5" s="1"/>
  <c r="G26" i="5" s="1"/>
  <c r="G12" i="5"/>
  <c r="I26" i="5" l="1"/>
  <c r="I29" i="5" s="1"/>
  <c r="I47" i="5" s="1"/>
  <c r="Q30" i="6"/>
  <c r="G29" i="5" l="1"/>
  <c r="G47" i="5" s="1"/>
  <c r="F8" i="7"/>
  <c r="F21" i="7" s="1"/>
  <c r="I42" i="5"/>
  <c r="H8" i="7"/>
  <c r="H21" i="7" s="1"/>
  <c r="H31" i="7" s="1"/>
  <c r="H36" i="7" s="1"/>
  <c r="H67" i="7" s="1"/>
  <c r="H70" i="7" s="1"/>
  <c r="F31" i="7" l="1"/>
  <c r="F36" i="7" s="1"/>
  <c r="G42" i="5"/>
  <c r="A44" i="1"/>
  <c r="F67" i="7" l="1"/>
  <c r="F70" i="7" s="1"/>
  <c r="I74" i="1"/>
  <c r="I66" i="1"/>
  <c r="I35" i="1"/>
  <c r="I24" i="1"/>
  <c r="G74" i="1"/>
  <c r="G35" i="1"/>
  <c r="I37" i="1" l="1"/>
  <c r="I76" i="1"/>
  <c r="I115" i="1" s="1"/>
  <c r="G76" i="1"/>
  <c r="G115" i="1" s="1"/>
  <c r="G37" i="1"/>
  <c r="A46" i="1" l="1"/>
  <c r="A87" i="1" s="1"/>
  <c r="A85" i="1"/>
</calcChain>
</file>

<file path=xl/sharedStrings.xml><?xml version="1.0" encoding="utf-8"?>
<sst xmlns="http://schemas.openxmlformats.org/spreadsheetml/2006/main" count="240" uniqueCount="171">
  <si>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</si>
  <si>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</si>
  <si>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</si>
  <si>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</si>
  <si>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</si>
  <si>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</si>
  <si>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</si>
  <si>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</si>
  <si>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</si>
  <si>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</si>
  <si>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</si>
  <si>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</si>
  <si>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</si>
  <si>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</si>
  <si>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</si>
  <si>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</si>
  <si>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</si>
  <si>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</si>
  <si>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</si>
  <si>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</si>
  <si>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</si>
  <si>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</si>
  <si>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</si>
  <si>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</si>
  <si>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</si>
  <si>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</si>
  <si>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</si>
  <si>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</si>
  <si>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</si>
  <si>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</si>
  <si>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</si>
  <si>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</si>
  <si>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</si>
  <si>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</si>
  <si>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</si>
  <si>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</si>
  <si>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</si>
  <si>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</si>
  <si>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</si>
  <si>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</si>
  <si>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</si>
  <si>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</si>
  <si>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</si>
  <si>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</si>
  <si>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</si>
  <si>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</si>
  <si>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</si>
  <si>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</si>
  <si>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</si>
  <si>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</si>
  <si>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</si>
  <si>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</si>
  <si>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</si>
  <si>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</si>
  <si>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</si>
  <si>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</si>
  <si>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</si>
  <si>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</si>
  <si>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</si>
  <si>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</si>
  <si>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</si>
  <si>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</si>
  <si>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</si>
  <si>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</si>
  <si>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</si>
  <si>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</si>
  <si>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</si>
  <si>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</si>
  <si>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</si>
  <si>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</si>
  <si>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</si>
  <si>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เงินลงทุนเผื่อขาย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</si>
  <si>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</si>
  <si>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</si>
  <si>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</si>
  <si>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เงินปันผล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</si>
  <si>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</si>
  <si>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</si>
  <si>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</si>
  <si>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</si>
  <si>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</si>
  <si>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</si>
  <si>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</si>
  <si>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</si>
  <si>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</si>
  <si>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</si>
  <si>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</si>
  <si>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</si>
  <si>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</si>
  <si>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</si>
  <si>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รายการที่ไม่ใช่เงินสด</t>
  </si>
  <si>
    <t>ส่วนปรับปรุงอาคาร และอุปกรณ์</t>
  </si>
  <si>
    <t>เงินสดสุทธิใช้ไปในกิจกรรมการลงทุน</t>
  </si>
  <si>
    <t>มูลค่ายุติธรรมของ</t>
  </si>
  <si>
    <t>พ.ศ. 2562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</si>
  <si>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</si>
  <si>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</si>
  <si>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</si>
  <si>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</si>
  <si>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</si>
  <si>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</si>
  <si>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</si>
  <si>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</si>
  <si>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</si>
  <si>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</si>
  <si>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</si>
  <si>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</si>
  <si>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กำไรจากการจำหน่ายอุปกรณ์</t>
  </si>
  <si>
    <t>ดอกเบี้ยรับ</t>
  </si>
  <si>
    <t>รับดอกเบี้ย</t>
  </si>
  <si>
    <t>จ่ายภาษีเงินได้</t>
  </si>
  <si>
    <t>สินค้าคงเหลือ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</si>
  <si>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</si>
  <si>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</si>
  <si>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</si>
  <si>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ณ วันที่ 31 มีนาคม พ.ศ. 2563</t>
  </si>
  <si>
    <t>31 มีนาคม</t>
  </si>
  <si>
    <t>พ.ศ. 2563</t>
  </si>
  <si>
    <t>เงินสดรับจากการขายอุปกรณ์</t>
  </si>
  <si>
    <t>เงินสดสุทธิใช้ไปในกิจกรรมการจัดหาเงิน</t>
  </si>
  <si>
    <t>สำหรับงวดสามเดือนสิ้นสุดวันที่ 31 มีนาคม พ.ศ. 2563</t>
  </si>
  <si>
    <r>
      <t xml:space="preserve">งบกระแสเงินสด (ยังไม่ได้ตรวจสอบแต่สอบทานแล้ว) </t>
    </r>
    <r>
      <rPr>
        <sz val="14"/>
        <color theme="1"/>
        <rFont val="Browallia New"/>
        <family val="2"/>
      </rPr>
      <t>(ต่อ)</t>
    </r>
  </si>
  <si>
    <t>สินทรัพย์ที่เกิดจากสัญญา</t>
  </si>
  <si>
    <t>เงินเบิกเกินบัญชีธนาคาร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</si>
  <si>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</si>
  <si>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</si>
  <si>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</si>
  <si>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</si>
  <si>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</si>
  <si>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t>-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</si>
  <si>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</si>
  <si>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</si>
  <si>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</si>
  <si>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</si>
  <si>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</si>
  <si>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</si>
  <si>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</si>
  <si>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จ่ายคืนเงินต้นของสัญญาเช่า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</si>
  <si>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</si>
  <si>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</si>
  <si>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รายได้จากการขายหรือให้บริการ</t>
  </si>
  <si>
    <t>การเพิ่มขึ้นในมูลค่ายุติธรรมของเงินลงทุนเผื่อขาย</t>
  </si>
  <si>
    <t>การวัดมูลค่า</t>
  </si>
  <si>
    <t>กำไรจากการเปลี่ยนแปลงมูลค่ายุติธรรมของสินทรัพย์ทางการเงิน</t>
  </si>
  <si>
    <t>สินทรัพย์ตามสัญญา</t>
  </si>
  <si>
    <t>หนี้สินตามสัญญา</t>
  </si>
  <si>
    <t>เงินสดจ่ายสำหรับต้นทุนการออกหุ้น</t>
  </si>
  <si>
    <t>เจ้าหนี้จากการซื้ออุปกรณ์และคอมพิวเตอร์</t>
  </si>
  <si>
    <t>ต้นทุนการออกหุ้นสามัญค้างจ่าย</t>
  </si>
  <si>
    <t>ตัดจำหน่ายภาษีเงินได้หัก ณ ที่จ่ายที่ไม่สามารถขอคืนได้</t>
  </si>
  <si>
    <t>เงินสดรับจากเงินฝากประจำที่มีภาระผูกพันได้รับคืน</t>
  </si>
  <si>
    <t>ยอดคงเหลือที่ปรับปรุงแล้ว</t>
  </si>
  <si>
    <t>จ่ายชำระเงินเบิกเกินบัญชี</t>
  </si>
  <si>
    <t>เงินสดสุทธิ(ใช้ไปใน)ได้มาจากกิจกรรมดำเนินงาน</t>
  </si>
  <si>
    <t>เงินสดจ่ายค่าต้นทุนพัฒนาเกมส์</t>
  </si>
  <si>
    <t xml:space="preserve">ภาษีเงินได้ </t>
  </si>
  <si>
    <t>กําไรจากอัตราแลกเปลี่ยนที่ยังไม่เกิดขึ้น</t>
  </si>
  <si>
    <t>ภาษีเงินได้นิติบุคคลค้างจ่าย</t>
  </si>
  <si>
    <t>เงินสดและรายการเทียบเท่าเงินสด(ลดลง)เพิ่มขึ้นสุทธิ</t>
  </si>
  <si>
    <t>ต้นทุนการออกหุ้นสามัญ</t>
  </si>
  <si>
    <t>ผลกระทบของการนำมาตรฐาน</t>
  </si>
  <si>
    <t>การรายงานทางการเงินใหม่มาถือปฏิบัติ</t>
  </si>
  <si>
    <t>สินทรัพย์ภาษีเงินได้รอการตัดบัญชี</t>
  </si>
  <si>
    <t>ยอดยกมาต้นงวด วันที่ 1 มกราคม พ.ศ. 2563</t>
  </si>
  <si>
    <t>ยอดคงเหลือสิ้นงวด วันที่ 31 มีนาคม พ.ศ. 2563</t>
  </si>
  <si>
    <t>ยอดยกมาต้นงวด วันที่ 1 มกราคม พ.ศ. 2562</t>
  </si>
  <si>
    <t>ยอดคงเหลือสิ้นงวด วันที่ 31 มีนาคม พ.ศ. 2562</t>
  </si>
  <si>
    <t>ขาดทุนด้านเครดิตที่คาดว่าจะเกิดขึ้น</t>
  </si>
  <si>
    <t>เงินสด(ใช้ไปใน)ได้มาจากการดำเนินงาน</t>
  </si>
  <si>
    <t>จ่ายชำระเงินกู้ยืม</t>
  </si>
  <si>
    <t>เงินสดและรายการเทียบเท่าเงินสดสิ้นงวด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</si>
</sst>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</numFmts>
  <fonts count="2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</borders>
  <cellStyleXfs count="222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4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2" fillId="0" borderId="0" xfId="0" applyNumberFormat="1" applyFont="1" applyFill="1" applyAlignment="1">
      <alignment horizontal="right" vertical="center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170" fontId="252" fillId="0" borderId="0" xfId="0" applyNumberFormat="1" applyFont="1" applyFill="1" applyBorder="1" applyAlignment="1">
      <alignment horizontal="right" vertical="center"/>
    </xf>
    <xf numFmtId="0" fontId="252" fillId="0" borderId="0" xfId="3" applyNumberFormat="1" applyFont="1" applyFill="1" applyAlignment="1">
      <alignment vertical="center"/>
    </xf>
    <xf numFmtId="0" fontId="252" fillId="0" borderId="0" xfId="3" applyFont="1" applyFill="1" applyAlignment="1">
      <alignment vertical="center"/>
    </xf>
    <xf numFmtId="0" fontId="253" fillId="0" borderId="0" xfId="3" applyFont="1" applyFill="1" applyAlignment="1">
      <alignment vertical="center"/>
    </xf>
    <xf numFmtId="173" fontId="253" fillId="0" borderId="0" xfId="3" applyNumberFormat="1" applyFont="1" applyFill="1" applyAlignment="1">
      <alignment horizontal="right" vertical="center"/>
    </xf>
    <xf numFmtId="0" fontId="253" fillId="0" borderId="0" xfId="3" applyFont="1" applyFill="1"/>
    <xf numFmtId="0" fontId="252" fillId="0" borderId="1" xfId="3" applyNumberFormat="1" applyFont="1" applyFill="1" applyBorder="1" applyAlignment="1">
      <alignment vertical="center"/>
    </xf>
    <xf numFmtId="0" fontId="252" fillId="0" borderId="1" xfId="3" applyFont="1" applyFill="1" applyBorder="1" applyAlignment="1">
      <alignment vertical="center"/>
    </xf>
    <xf numFmtId="0" fontId="253" fillId="0" borderId="1" xfId="3" applyFont="1" applyFill="1" applyBorder="1" applyAlignment="1">
      <alignment vertical="center"/>
    </xf>
    <xf numFmtId="173" fontId="253" fillId="0" borderId="1" xfId="3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vertical="center"/>
    </xf>
    <xf numFmtId="170" fontId="252" fillId="0" borderId="0" xfId="3" applyNumberFormat="1" applyFont="1" applyFill="1" applyAlignment="1">
      <alignment horizontal="right" vertical="center"/>
    </xf>
    <xf numFmtId="0" fontId="252" fillId="0" borderId="1" xfId="3" applyFont="1" applyFill="1" applyBorder="1" applyAlignment="1">
      <alignment horizontal="center" vertical="center"/>
    </xf>
    <xf numFmtId="173" fontId="252" fillId="0" borderId="1" xfId="8" quotePrefix="1" applyNumberFormat="1" applyFont="1" applyFill="1" applyBorder="1" applyAlignment="1">
      <alignment horizontal="right" vertical="center"/>
    </xf>
    <xf numFmtId="0" fontId="253" fillId="0" borderId="0" xfId="3" applyNumberFormat="1" applyFont="1" applyFill="1" applyAlignment="1">
      <alignment horizontal="left" vertical="center" wrapText="1"/>
    </xf>
    <xf numFmtId="0" fontId="253" fillId="0" borderId="0" xfId="3" applyFont="1" applyFill="1" applyAlignment="1">
      <alignment horizontal="left" vertical="center" wrapText="1"/>
    </xf>
    <xf numFmtId="173" fontId="253" fillId="0" borderId="0" xfId="3" applyNumberFormat="1" applyFont="1" applyFill="1" applyBorder="1" applyAlignment="1">
      <alignment horizontal="right" vertical="center"/>
    </xf>
    <xf numFmtId="0" fontId="253" fillId="0" borderId="0" xfId="3" applyFont="1" applyFill="1" applyAlignment="1">
      <alignment horizontal="center" vertical="center" wrapText="1"/>
    </xf>
    <xf numFmtId="0" fontId="253" fillId="0" borderId="0" xfId="3" applyNumberFormat="1" applyFont="1" applyFill="1" applyAlignment="1">
      <alignment horizontal="left" vertical="center"/>
    </xf>
    <xf numFmtId="0" fontId="252" fillId="0" borderId="0" xfId="3" applyFont="1" applyFill="1" applyAlignment="1">
      <alignment vertical="center" wrapText="1"/>
    </xf>
    <xf numFmtId="0" fontId="253" fillId="0" borderId="0" xfId="3" applyFont="1" applyFill="1" applyAlignment="1">
      <alignment vertical="center" wrapText="1"/>
    </xf>
    <xf numFmtId="0" fontId="253" fillId="0" borderId="0" xfId="3" quotePrefix="1" applyNumberFormat="1" applyFont="1" applyFill="1" applyAlignment="1">
      <alignment vertical="center"/>
    </xf>
    <xf numFmtId="173" fontId="253" fillId="0" borderId="0" xfId="3" applyNumberFormat="1" applyFont="1" applyFill="1"/>
    <xf numFmtId="0" fontId="253" fillId="0" borderId="1" xfId="3" applyNumberFormat="1" applyFont="1" applyFill="1" applyBorder="1" applyAlignment="1">
      <alignment horizontal="left" vertical="center"/>
    </xf>
    <xf numFmtId="0" fontId="253" fillId="0" borderId="1" xfId="3" applyNumberFormat="1" applyFont="1" applyFill="1" applyBorder="1" applyAlignment="1">
      <alignment vertical="center"/>
    </xf>
    <xf numFmtId="0" fontId="253" fillId="0" borderId="1" xfId="3" applyFont="1" applyFill="1" applyBorder="1" applyAlignment="1">
      <alignment horizontal="center" vertical="center"/>
    </xf>
    <xf numFmtId="0" fontId="253" fillId="0" borderId="0" xfId="3" applyFont="1" applyFill="1" applyBorder="1" applyAlignment="1">
      <alignment vertical="center"/>
    </xf>
    <xf numFmtId="173" fontId="252" fillId="0" borderId="0" xfId="3" applyNumberFormat="1" applyFont="1" applyFill="1" applyBorder="1" applyAlignment="1">
      <alignment horizontal="right" vertical="center"/>
    </xf>
    <xf numFmtId="173" fontId="252" fillId="0" borderId="1" xfId="3" applyNumberFormat="1" applyFont="1" applyFill="1" applyBorder="1" applyAlignment="1">
      <alignment horizontal="right" vertical="center"/>
    </xf>
    <xf numFmtId="0" fontId="252" fillId="0" borderId="0" xfId="3" applyNumberFormat="1" applyFont="1" applyFill="1" applyAlignment="1">
      <alignment horizontal="left" vertical="center"/>
    </xf>
    <xf numFmtId="0" fontId="253" fillId="0" borderId="0" xfId="3" applyFont="1" applyFill="1" applyAlignment="1">
      <alignment horizontal="center" vertical="center"/>
    </xf>
    <xf numFmtId="173" fontId="253" fillId="0" borderId="2" xfId="3" applyNumberFormat="1" applyFont="1" applyFill="1" applyBorder="1" applyAlignment="1">
      <alignment horizontal="right" vertical="center"/>
    </xf>
    <xf numFmtId="0" fontId="252" fillId="0" borderId="0" xfId="3" applyNumberFormat="1" applyFont="1" applyAlignment="1">
      <alignment vertical="center"/>
    </xf>
    <xf numFmtId="0" fontId="253" fillId="0" borderId="0" xfId="2" applyFont="1"/>
    <xf numFmtId="0" fontId="253" fillId="0" borderId="0" xfId="9" applyFont="1" applyAlignment="1">
      <alignment vertical="center"/>
    </xf>
    <xf numFmtId="0" fontId="253" fillId="0" borderId="1" xfId="3" applyNumberFormat="1" applyFont="1" applyFill="1" applyBorder="1"/>
    <xf numFmtId="0" fontId="253" fillId="0" borderId="1" xfId="3" applyFont="1" applyFill="1" applyBorder="1"/>
    <xf numFmtId="0" fontId="253" fillId="0" borderId="0" xfId="3" applyNumberFormat="1" applyFont="1" applyFill="1"/>
    <xf numFmtId="0" fontId="253" fillId="0" borderId="0" xfId="0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center" vertical="center"/>
    </xf>
    <xf numFmtId="0" fontId="253" fillId="0" borderId="0" xfId="4" applyFont="1"/>
    <xf numFmtId="0" fontId="252" fillId="0" borderId="0" xfId="0" applyNumberFormat="1" applyFont="1" applyFill="1" applyAlignment="1">
      <alignment vertical="center"/>
    </xf>
    <xf numFmtId="0" fontId="252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vertical="center"/>
    </xf>
    <xf numFmtId="0" fontId="253" fillId="0" borderId="1" xfId="0" applyNumberFormat="1" applyFont="1" applyFill="1" applyBorder="1" applyAlignment="1">
      <alignment horizontal="center" vertical="center"/>
    </xf>
    <xf numFmtId="170" fontId="253" fillId="0" borderId="1" xfId="3" applyNumberFormat="1" applyFont="1" applyFill="1" applyBorder="1" applyAlignment="1">
      <alignment horizontal="center" vertical="center"/>
    </xf>
    <xf numFmtId="0" fontId="253" fillId="0" borderId="0" xfId="0" applyNumberFormat="1" applyFont="1" applyFill="1" applyBorder="1" applyAlignment="1">
      <alignment vertical="center"/>
    </xf>
    <xf numFmtId="0" fontId="253" fillId="0" borderId="0" xfId="7" applyFont="1"/>
    <xf numFmtId="0" fontId="253" fillId="0" borderId="0" xfId="1" applyNumberFormat="1" applyFont="1" applyFill="1" applyAlignment="1">
      <alignment vertical="center"/>
    </xf>
    <xf numFmtId="170" fontId="253" fillId="0" borderId="0" xfId="1" applyNumberFormat="1" applyFont="1" applyFill="1" applyBorder="1" applyAlignment="1">
      <alignment horizontal="right" vertical="center"/>
    </xf>
    <xf numFmtId="170" fontId="253" fillId="0" borderId="0" xfId="1" applyNumberFormat="1" applyFont="1" applyFill="1" applyAlignment="1">
      <alignment horizontal="right" vertical="center"/>
    </xf>
    <xf numFmtId="170" fontId="253" fillId="0" borderId="1" xfId="1" applyNumberFormat="1" applyFont="1" applyFill="1" applyBorder="1" applyAlignment="1">
      <alignment horizontal="center" vertical="center"/>
    </xf>
    <xf numFmtId="170" fontId="253" fillId="0" borderId="1" xfId="5" applyNumberFormat="1" applyFont="1" applyFill="1" applyBorder="1" applyAlignment="1">
      <alignment horizontal="center" vertical="center"/>
    </xf>
    <xf numFmtId="170" fontId="253" fillId="0" borderId="1" xfId="1" applyNumberFormat="1" applyFont="1" applyFill="1" applyBorder="1" applyAlignment="1">
      <alignment vertical="center"/>
    </xf>
    <xf numFmtId="170" fontId="253" fillId="0" borderId="0" xfId="1" applyNumberFormat="1" applyFont="1" applyFill="1" applyAlignment="1">
      <alignment horizontal="center" vertical="center"/>
    </xf>
    <xf numFmtId="170" fontId="253" fillId="0" borderId="0" xfId="5" applyNumberFormat="1" applyFont="1" applyFill="1" applyAlignment="1">
      <alignment horizontal="center" vertical="center"/>
    </xf>
    <xf numFmtId="170" fontId="253" fillId="0" borderId="0" xfId="1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right" vertical="center" wrapText="1"/>
    </xf>
    <xf numFmtId="172" fontId="253" fillId="0" borderId="0" xfId="0" applyNumberFormat="1" applyFont="1" applyFill="1" applyBorder="1" applyAlignment="1">
      <alignment vertical="center"/>
    </xf>
    <xf numFmtId="0" fontId="252" fillId="0" borderId="0" xfId="0" applyNumberFormat="1" applyFont="1" applyFill="1" applyAlignment="1">
      <alignment horizontal="center" vertical="center"/>
    </xf>
    <xf numFmtId="170" fontId="252" fillId="0" borderId="0" xfId="3" applyNumberFormat="1" applyFont="1" applyFill="1" applyBorder="1" applyAlignment="1">
      <alignment horizontal="right" vertical="center"/>
    </xf>
    <xf numFmtId="0" fontId="252" fillId="0" borderId="1" xfId="0" applyNumberFormat="1" applyFont="1" applyFill="1" applyBorder="1" applyAlignment="1">
      <alignment horizontal="center" vertical="center"/>
    </xf>
    <xf numFmtId="0" fontId="252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Border="1" applyAlignment="1">
      <alignment horizontal="center" vertical="center"/>
    </xf>
    <xf numFmtId="170" fontId="252" fillId="0" borderId="1" xfId="3" applyNumberFormat="1" applyFont="1" applyFill="1" applyBorder="1" applyAlignment="1">
      <alignment horizontal="right" vertical="center"/>
    </xf>
    <xf numFmtId="170" fontId="252" fillId="0" borderId="0" xfId="0" applyNumberFormat="1" applyFont="1" applyFill="1" applyAlignment="1">
      <alignment horizontal="center" vertical="center"/>
    </xf>
    <xf numFmtId="0" fontId="252" fillId="0" borderId="0" xfId="0" applyNumberFormat="1" applyFont="1" applyFill="1" applyBorder="1" applyAlignment="1">
      <alignment vertical="center"/>
    </xf>
    <xf numFmtId="0" fontId="253" fillId="0" borderId="0" xfId="0" applyNumberFormat="1" applyFont="1" applyFill="1" applyBorder="1" applyAlignment="1">
      <alignment horizontal="center" vertical="center"/>
    </xf>
    <xf numFmtId="170" fontId="253" fillId="0" borderId="0" xfId="1" applyNumberFormat="1" applyFont="1" applyFill="1" applyBorder="1" applyAlignment="1">
      <alignment horizontal="center" vertical="center"/>
    </xf>
    <xf numFmtId="170" fontId="253" fillId="0" borderId="0" xfId="1" applyNumberFormat="1" applyFont="1" applyFill="1" applyBorder="1" applyAlignment="1">
      <alignment vertical="center"/>
    </xf>
    <xf numFmtId="170" fontId="253" fillId="0" borderId="0" xfId="5" applyNumberFormat="1" applyFont="1" applyFill="1" applyAlignment="1">
      <alignment horizontal="right" vertical="center"/>
    </xf>
    <xf numFmtId="170" fontId="253" fillId="0" borderId="0" xfId="1" applyNumberFormat="1" applyFont="1" applyFill="1" applyAlignment="1">
      <alignment horizontal="right"/>
    </xf>
    <xf numFmtId="170" fontId="253" fillId="0" borderId="0" xfId="1" applyNumberFormat="1" applyFont="1" applyFill="1" applyBorder="1" applyAlignment="1">
      <alignment horizontal="right"/>
    </xf>
    <xf numFmtId="0" fontId="253" fillId="0" borderId="0" xfId="7" applyFont="1" applyAlignment="1">
      <alignment horizontal="center"/>
    </xf>
    <xf numFmtId="170" fontId="253" fillId="0" borderId="0" xfId="5" applyNumberFormat="1" applyFont="1" applyFill="1" applyAlignment="1">
      <alignment horizontal="right"/>
    </xf>
    <xf numFmtId="170" fontId="253" fillId="0" borderId="0" xfId="5" applyNumberFormat="1" applyFont="1" applyFill="1" applyAlignment="1">
      <alignment vertical="center"/>
    </xf>
    <xf numFmtId="0" fontId="253" fillId="0" borderId="0" xfId="0" quotePrefix="1" applyNumberFormat="1" applyFont="1" applyFill="1" applyAlignment="1">
      <alignment horizontal="center" vertical="center"/>
    </xf>
    <xf numFmtId="170" fontId="253" fillId="0" borderId="1" xfId="1" applyNumberFormat="1" applyFont="1" applyFill="1" applyBorder="1" applyAlignment="1">
      <alignment horizontal="right" vertical="center"/>
    </xf>
    <xf numFmtId="170" fontId="253" fillId="0" borderId="1" xfId="5" applyNumberFormat="1" applyFont="1" applyFill="1" applyBorder="1" applyAlignment="1">
      <alignment horizontal="right" vertical="center"/>
    </xf>
    <xf numFmtId="170" fontId="253" fillId="0" borderId="1" xfId="1" applyNumberFormat="1" applyFont="1" applyFill="1" applyBorder="1" applyAlignment="1">
      <alignment horizontal="right"/>
    </xf>
    <xf numFmtId="170" fontId="253" fillId="0" borderId="2" xfId="1" applyNumberFormat="1" applyFont="1" applyFill="1" applyBorder="1" applyAlignment="1">
      <alignment horizontal="right" vertical="center"/>
    </xf>
    <xf numFmtId="0" fontId="254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0" fontId="255" fillId="0" borderId="0" xfId="0" applyNumberFormat="1" applyFont="1" applyFill="1" applyAlignment="1">
      <alignment vertical="center"/>
    </xf>
    <xf numFmtId="170" fontId="255" fillId="0" borderId="0" xfId="0" applyNumberFormat="1" applyFont="1" applyFill="1" applyAlignment="1">
      <alignment horizontal="center" vertical="center"/>
    </xf>
    <xf numFmtId="0" fontId="255" fillId="0" borderId="0" xfId="0" applyFont="1" applyFill="1" applyAlignment="1">
      <alignment vertical="center"/>
    </xf>
    <xf numFmtId="0" fontId="254" fillId="0" borderId="1" xfId="0" applyFont="1" applyFill="1" applyBorder="1" applyAlignment="1">
      <alignment vertical="center"/>
    </xf>
    <xf numFmtId="0" fontId="255" fillId="0" borderId="1" xfId="0" applyFont="1" applyFill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vertical="center"/>
    </xf>
    <xf numFmtId="170" fontId="255" fillId="0" borderId="1" xfId="0" applyNumberFormat="1" applyFont="1" applyFill="1" applyBorder="1" applyAlignment="1">
      <alignment horizontal="center" vertical="center"/>
    </xf>
    <xf numFmtId="0" fontId="254" fillId="0" borderId="0" xfId="0" applyFont="1" applyFill="1" applyBorder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170" fontId="255" fillId="0" borderId="0" xfId="0" applyNumberFormat="1" applyFont="1" applyFill="1" applyBorder="1" applyAlignment="1">
      <alignment vertical="center"/>
    </xf>
    <xf numFmtId="170" fontId="255" fillId="0" borderId="0" xfId="0" applyNumberFormat="1" applyFont="1" applyFill="1" applyBorder="1" applyAlignment="1">
      <alignment horizontal="center" vertical="center"/>
    </xf>
    <xf numFmtId="170" fontId="254" fillId="0" borderId="0" xfId="0" applyNumberFormat="1" applyFont="1" applyFill="1" applyAlignment="1">
      <alignment horizontal="right" vertical="center"/>
    </xf>
    <xf numFmtId="170" fontId="254" fillId="0" borderId="0" xfId="0" applyNumberFormat="1" applyFont="1" applyFill="1" applyAlignment="1">
      <alignment horizontal="right" vertical="center" wrapText="1"/>
    </xf>
    <xf numFmtId="0" fontId="254" fillId="0" borderId="1" xfId="0" applyFont="1" applyFill="1" applyBorder="1" applyAlignment="1">
      <alignment horizontal="center" vertical="center"/>
    </xf>
    <xf numFmtId="170" fontId="254" fillId="0" borderId="1" xfId="0" applyNumberFormat="1" applyFont="1" applyFill="1" applyBorder="1" applyAlignment="1">
      <alignment horizontal="right" vertical="center"/>
    </xf>
    <xf numFmtId="171" fontId="255" fillId="0" borderId="0" xfId="0" applyNumberFormat="1" applyFont="1" applyFill="1" applyAlignment="1">
      <alignment vertical="center"/>
    </xf>
    <xf numFmtId="170" fontId="255" fillId="82" borderId="0" xfId="0" applyNumberFormat="1" applyFont="1" applyFill="1" applyAlignment="1">
      <alignment vertical="center"/>
    </xf>
    <xf numFmtId="171" fontId="255" fillId="0" borderId="0" xfId="0" applyNumberFormat="1" applyFont="1" applyFill="1" applyBorder="1" applyAlignment="1">
      <alignment vertical="center"/>
    </xf>
    <xf numFmtId="170" fontId="255" fillId="82" borderId="1" xfId="0" applyNumberFormat="1" applyFont="1" applyFill="1" applyBorder="1" applyAlignment="1">
      <alignment vertical="center"/>
    </xf>
    <xf numFmtId="170" fontId="255" fillId="0" borderId="2" xfId="0" applyNumberFormat="1" applyFont="1" applyFill="1" applyBorder="1" applyAlignment="1">
      <alignment vertical="center"/>
    </xf>
    <xf numFmtId="0" fontId="255" fillId="0" borderId="1" xfId="0" applyFont="1" applyFill="1" applyBorder="1" applyAlignment="1">
      <alignment vertical="center"/>
    </xf>
    <xf numFmtId="0" fontId="255" fillId="0" borderId="0" xfId="0" applyFont="1" applyFill="1" applyBorder="1" applyAlignment="1">
      <alignment vertical="center"/>
    </xf>
    <xf numFmtId="0" fontId="254" fillId="0" borderId="0" xfId="0" applyFont="1" applyFill="1" applyBorder="1" applyAlignment="1">
      <alignment horizontal="center" vertical="center"/>
    </xf>
    <xf numFmtId="170" fontId="254" fillId="0" borderId="0" xfId="0" applyNumberFormat="1" applyFont="1" applyFill="1" applyBorder="1" applyAlignment="1">
      <alignment horizontal="right" vertical="center"/>
    </xf>
    <xf numFmtId="170" fontId="255" fillId="82" borderId="0" xfId="0" applyNumberFormat="1" applyFont="1" applyFill="1" applyBorder="1" applyAlignment="1">
      <alignment vertical="center"/>
    </xf>
    <xf numFmtId="170" fontId="255" fillId="0" borderId="0" xfId="0" applyNumberFormat="1" applyFont="1" applyFill="1" applyAlignment="1">
      <alignment horizontal="right" vertical="center"/>
    </xf>
    <xf numFmtId="170" fontId="255" fillId="82" borderId="2" xfId="0" applyNumberFormat="1" applyFont="1" applyFill="1" applyBorder="1" applyAlignment="1">
      <alignment vertical="center"/>
    </xf>
    <xf numFmtId="170" fontId="254" fillId="82" borderId="0" xfId="0" applyNumberFormat="1" applyFont="1" applyFill="1" applyBorder="1" applyAlignment="1">
      <alignment horizontal="right" vertical="center"/>
    </xf>
    <xf numFmtId="0" fontId="255" fillId="82" borderId="0" xfId="0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82" borderId="0" xfId="0" applyNumberFormat="1" applyFont="1" applyFill="1" applyBorder="1" applyAlignment="1">
      <alignment vertical="center"/>
    </xf>
    <xf numFmtId="170" fontId="253" fillId="82" borderId="2" xfId="0" applyNumberFormat="1" applyFont="1" applyFill="1" applyBorder="1" applyAlignment="1">
      <alignment vertical="center"/>
    </xf>
    <xf numFmtId="170" fontId="253" fillId="82" borderId="0" xfId="1" applyNumberFormat="1" applyFont="1" applyFill="1" applyBorder="1" applyAlignment="1">
      <alignment horizontal="right" vertical="center"/>
    </xf>
    <xf numFmtId="170" fontId="253" fillId="82" borderId="0" xfId="1" applyNumberFormat="1" applyFont="1" applyFill="1" applyAlignment="1">
      <alignment horizontal="right" vertical="center"/>
    </xf>
    <xf numFmtId="170" fontId="253" fillId="82" borderId="0" xfId="5" applyNumberFormat="1" applyFont="1" applyFill="1" applyAlignment="1">
      <alignment horizontal="right" vertical="center"/>
    </xf>
    <xf numFmtId="170" fontId="253" fillId="82" borderId="0" xfId="5" applyNumberFormat="1" applyFont="1" applyFill="1" applyBorder="1" applyAlignment="1">
      <alignment horizontal="center" vertical="center"/>
    </xf>
    <xf numFmtId="170" fontId="253" fillId="82" borderId="0" xfId="1" applyNumberFormat="1" applyFont="1" applyFill="1" applyAlignment="1">
      <alignment horizontal="right"/>
    </xf>
    <xf numFmtId="170" fontId="253" fillId="82" borderId="0" xfId="1" applyNumberFormat="1" applyFont="1" applyFill="1" applyBorder="1" applyAlignment="1">
      <alignment vertical="center"/>
    </xf>
    <xf numFmtId="170" fontId="253" fillId="82" borderId="0" xfId="1" applyNumberFormat="1" applyFont="1" applyFill="1" applyAlignment="1">
      <alignment vertical="center"/>
    </xf>
    <xf numFmtId="173" fontId="253" fillId="82" borderId="0" xfId="3" applyNumberFormat="1" applyFont="1" applyFill="1" applyBorder="1" applyAlignment="1">
      <alignment horizontal="right" vertical="center"/>
    </xf>
    <xf numFmtId="173" fontId="253" fillId="82" borderId="0" xfId="3" applyNumberFormat="1" applyFont="1" applyFill="1" applyAlignment="1">
      <alignment horizontal="right" vertical="center"/>
    </xf>
    <xf numFmtId="173" fontId="253" fillId="82" borderId="1" xfId="3" applyNumberFormat="1" applyFont="1" applyFill="1" applyBorder="1" applyAlignment="1">
      <alignment horizontal="right" vertical="center"/>
    </xf>
    <xf numFmtId="0" fontId="253" fillId="82" borderId="0" xfId="3" applyFont="1" applyFill="1" applyAlignment="1">
      <alignment vertical="center" wrapText="1"/>
    </xf>
    <xf numFmtId="173" fontId="253" fillId="82" borderId="2" xfId="3" applyNumberFormat="1" applyFont="1" applyFill="1" applyBorder="1" applyAlignment="1">
      <alignment horizontal="right" vertical="center"/>
    </xf>
    <xf numFmtId="0" fontId="253" fillId="82" borderId="0" xfId="2" applyFont="1" applyFill="1"/>
    <xf numFmtId="0" fontId="255" fillId="0" borderId="0" xfId="0" applyFont="1" applyFill="1" applyAlignment="1">
      <alignment vertical="top" wrapText="1"/>
    </xf>
    <xf numFmtId="0" fontId="255" fillId="0" borderId="0" xfId="0" applyFont="1" applyFill="1" applyAlignment="1">
      <alignment vertical="top"/>
    </xf>
    <xf numFmtId="0" fontId="253" fillId="0" borderId="0" xfId="0" applyFont="1" applyAlignment="1">
      <alignment vertical="center"/>
    </xf>
    <xf numFmtId="175" fontId="255" fillId="82" borderId="0" xfId="1" applyNumberFormat="1" applyFont="1" applyFill="1" applyAlignment="1">
      <alignment vertical="center"/>
    </xf>
    <xf numFmtId="170" fontId="253" fillId="82" borderId="0" xfId="5" applyNumberFormat="1" applyFont="1" applyFill="1" applyAlignment="1">
      <alignment vertical="center"/>
    </xf>
    <xf numFmtId="170" fontId="253" fillId="82" borderId="0" xfId="1" applyNumberFormat="1" applyFont="1" applyFill="1" applyBorder="1" applyAlignment="1"/>
    <xf numFmtId="170" fontId="253" fillId="82" borderId="1" xfId="1" applyNumberFormat="1" applyFont="1" applyFill="1" applyBorder="1" applyAlignment="1"/>
    <xf numFmtId="170" fontId="253" fillId="82" borderId="1" xfId="1" applyNumberFormat="1" applyFont="1" applyFill="1" applyBorder="1" applyAlignment="1">
      <alignment vertical="center"/>
    </xf>
    <xf numFmtId="170" fontId="253" fillId="82" borderId="2" xfId="1" applyNumberFormat="1" applyFont="1" applyFill="1" applyBorder="1" applyAlignment="1">
      <alignment vertical="center"/>
    </xf>
    <xf numFmtId="175" fontId="253" fillId="82" borderId="0" xfId="1" applyNumberFormat="1" applyFont="1" applyFill="1"/>
    <xf numFmtId="175" fontId="253" fillId="0" borderId="0" xfId="1" applyNumberFormat="1" applyFont="1" applyAlignment="1">
      <alignment vertical="center"/>
    </xf>
    <xf numFmtId="175" fontId="253" fillId="0" borderId="0" xfId="1" applyNumberFormat="1" applyFont="1" applyFill="1" applyAlignment="1">
      <alignment vertical="center"/>
    </xf>
    <xf numFmtId="175" fontId="253" fillId="0" borderId="0" xfId="1" applyNumberFormat="1" applyFont="1" applyFill="1" applyBorder="1" applyAlignment="1">
      <alignment horizontal="right" vertical="center"/>
    </xf>
    <xf numFmtId="172" fontId="253" fillId="82" borderId="0" xfId="0" applyNumberFormat="1" applyFont="1" applyFill="1" applyBorder="1" applyAlignment="1">
      <alignment vertical="center"/>
    </xf>
    <xf numFmtId="170" fontId="252" fillId="0" borderId="0" xfId="0" applyNumberFormat="1" applyFont="1" applyFill="1" applyBorder="1" applyAlignment="1">
      <alignment vertical="center"/>
    </xf>
    <xf numFmtId="175" fontId="255" fillId="82" borderId="0" xfId="1" applyNumberFormat="1" applyFont="1" applyFill="1" applyAlignment="1">
      <alignment horizontal="right" vertical="center"/>
    </xf>
    <xf numFmtId="175" fontId="255" fillId="82" borderId="1" xfId="1" applyNumberFormat="1" applyFont="1" applyFill="1" applyBorder="1" applyAlignment="1">
      <alignment horizontal="right" vertical="center"/>
    </xf>
    <xf numFmtId="170" fontId="252" fillId="0" borderId="1" xfId="0" applyNumberFormat="1" applyFont="1" applyFill="1" applyBorder="1" applyAlignment="1">
      <alignment horizontal="center" vertical="center"/>
    </xf>
  </cellXfs>
  <cellStyles count="22232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3" xfId="17493" xr:uid="{00000000-0005-0000-0000-00002C000000}"/>
    <cellStyle name="¤d¤À¦Elaroux 2 2 4" xfId="21413" xr:uid="{00000000-0005-0000-0000-00002D000000}"/>
    <cellStyle name="¤d¤À¦Elaroux 2 3" xfId="9343" xr:uid="{00000000-0005-0000-0000-00002E000000}"/>
    <cellStyle name="¤d¤À¦Elaroux 2 4" xfId="15272" xr:uid="{00000000-0005-0000-0000-00002F000000}"/>
    <cellStyle name="¤d¤À¦Elaroux 2 5" xfId="19671" xr:uid="{00000000-0005-0000-0000-000030000000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3" xfId="18048" xr:uid="{00000000-0005-0000-0000-000034000000}"/>
    <cellStyle name="¤d¤À¦Elaroux 3 2 4" xfId="21809" xr:uid="{00000000-0005-0000-0000-000035000000}"/>
    <cellStyle name="¤d¤À¦Elaroux 3 3" xfId="9738" xr:uid="{00000000-0005-0000-0000-000036000000}"/>
    <cellStyle name="¤d¤À¦Elaroux 3 4" xfId="15845" xr:uid="{00000000-0005-0000-0000-000037000000}"/>
    <cellStyle name="¤d¤À¦Elaroux 3 5" xfId="20067" xr:uid="{00000000-0005-0000-0000-000038000000}"/>
    <cellStyle name="¤d¤À¦Elaroux 4" xfId="5814" xr:uid="{00000000-0005-0000-0000-000039000000}"/>
    <cellStyle name="¤d¤À¦Elaroux 4 2" xfId="10666" xr:uid="{00000000-0005-0000-0000-00003A000000}"/>
    <cellStyle name="¤d¤À¦Elaroux 4 3" xfId="16921" xr:uid="{00000000-0005-0000-0000-00003B000000}"/>
    <cellStyle name="¤d¤À¦Elaroux 4 4" xfId="20996" xr:uid="{00000000-0005-0000-0000-00003C000000}"/>
    <cellStyle name="¤d¤À¦Elaroux 5" xfId="8923" xr:uid="{00000000-0005-0000-0000-00003D000000}"/>
    <cellStyle name="¤d¤À¦Elaroux 6" xfId="14634" xr:uid="{00000000-0005-0000-0000-00003E000000}"/>
    <cellStyle name="¤d¤À¦Elaroux 7" xfId="19249" xr:uid="{00000000-0005-0000-0000-00003F000000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3" xfId="12792" xr:uid="{00000000-0005-0000-0000-000027060000}"/>
    <cellStyle name="Calculation 10 2 2 4" xfId="17520" xr:uid="{00000000-0005-0000-0000-000028060000}"/>
    <cellStyle name="Calculation 10 2 3" xfId="7521" xr:uid="{00000000-0005-0000-0000-000029060000}"/>
    <cellStyle name="Calculation 10 2 3 2" xfId="13180" xr:uid="{00000000-0005-0000-0000-00002A060000}"/>
    <cellStyle name="Calculation 10 2 4" xfId="12302" xr:uid="{00000000-0005-0000-0000-00002B060000}"/>
    <cellStyle name="Calculation 10 2 5" xfId="15299" xr:uid="{00000000-0005-0000-0000-00002C06000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3" xfId="12882" xr:uid="{00000000-0005-0000-0000-000031060000}"/>
    <cellStyle name="Calculation 10 3 2 4" xfId="17849" xr:uid="{00000000-0005-0000-0000-000032060000}"/>
    <cellStyle name="Calculation 10 3 3" xfId="7611" xr:uid="{00000000-0005-0000-0000-000033060000}"/>
    <cellStyle name="Calculation 10 3 3 2" xfId="13270" xr:uid="{00000000-0005-0000-0000-000034060000}"/>
    <cellStyle name="Calculation 10 3 4" xfId="12393" xr:uid="{00000000-0005-0000-0000-000035060000}"/>
    <cellStyle name="Calculation 10 3 5" xfId="15629" xr:uid="{00000000-0005-0000-0000-000036060000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3" xfId="12455" xr:uid="{00000000-0005-0000-0000-00003A060000}"/>
    <cellStyle name="Calculation 10 4 4" xfId="15846" xr:uid="{00000000-0005-0000-0000-00003B060000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3" xfId="12611" xr:uid="{00000000-0005-0000-0000-00003F060000}"/>
    <cellStyle name="Calculation 10 5 4" xfId="16924" xr:uid="{00000000-0005-0000-0000-000040060000}"/>
    <cellStyle name="Calculation 10 6" xfId="7338" xr:uid="{00000000-0005-0000-0000-000041060000}"/>
    <cellStyle name="Calculation 10 6 2" xfId="12998" xr:uid="{00000000-0005-0000-0000-000042060000}"/>
    <cellStyle name="Calculation 10 7" xfId="12112" xr:uid="{00000000-0005-0000-0000-000043060000}"/>
    <cellStyle name="Calculation 10 8" xfId="14642" xr:uid="{00000000-0005-0000-0000-000044060000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3" xfId="12793" xr:uid="{00000000-0005-0000-0000-00004A060000}"/>
    <cellStyle name="Calculation 11 2 2 4" xfId="17521" xr:uid="{00000000-0005-0000-0000-00004B060000}"/>
    <cellStyle name="Calculation 11 2 3" xfId="7522" xr:uid="{00000000-0005-0000-0000-00004C060000}"/>
    <cellStyle name="Calculation 11 2 3 2" xfId="13181" xr:uid="{00000000-0005-0000-0000-00004D060000}"/>
    <cellStyle name="Calculation 11 2 4" xfId="12303" xr:uid="{00000000-0005-0000-0000-00004E060000}"/>
    <cellStyle name="Calculation 11 2 5" xfId="15300" xr:uid="{00000000-0005-0000-0000-00004F060000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3" xfId="12807" xr:uid="{00000000-0005-0000-0000-000054060000}"/>
    <cellStyle name="Calculation 11 3 2 4" xfId="17672" xr:uid="{00000000-0005-0000-0000-000055060000}"/>
    <cellStyle name="Calculation 11 3 3" xfId="7536" xr:uid="{00000000-0005-0000-0000-000056060000}"/>
    <cellStyle name="Calculation 11 3 3 2" xfId="13195" xr:uid="{00000000-0005-0000-0000-000057060000}"/>
    <cellStyle name="Calculation 11 3 4" xfId="12317" xr:uid="{00000000-0005-0000-0000-000058060000}"/>
    <cellStyle name="Calculation 11 3 5" xfId="15451" xr:uid="{00000000-0005-0000-0000-000059060000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3" xfId="12456" xr:uid="{00000000-0005-0000-0000-00005D060000}"/>
    <cellStyle name="Calculation 11 4 4" xfId="15847" xr:uid="{00000000-0005-0000-0000-00005E060000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3" xfId="12612" xr:uid="{00000000-0005-0000-0000-000062060000}"/>
    <cellStyle name="Calculation 11 5 4" xfId="16925" xr:uid="{00000000-0005-0000-0000-000063060000}"/>
    <cellStyle name="Calculation 11 6" xfId="7339" xr:uid="{00000000-0005-0000-0000-000064060000}"/>
    <cellStyle name="Calculation 11 6 2" xfId="12999" xr:uid="{00000000-0005-0000-0000-000065060000}"/>
    <cellStyle name="Calculation 11 7" xfId="12113" xr:uid="{00000000-0005-0000-0000-000066060000}"/>
    <cellStyle name="Calculation 11 8" xfId="14643" xr:uid="{00000000-0005-0000-0000-000067060000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3" xfId="12794" xr:uid="{00000000-0005-0000-0000-00006D060000}"/>
    <cellStyle name="Calculation 12 2 2 4" xfId="17522" xr:uid="{00000000-0005-0000-0000-00006E060000}"/>
    <cellStyle name="Calculation 12 2 3" xfId="7523" xr:uid="{00000000-0005-0000-0000-00006F060000}"/>
    <cellStyle name="Calculation 12 2 3 2" xfId="13182" xr:uid="{00000000-0005-0000-0000-000070060000}"/>
    <cellStyle name="Calculation 12 2 4" xfId="12304" xr:uid="{00000000-0005-0000-0000-000071060000}"/>
    <cellStyle name="Calculation 12 2 5" xfId="15301" xr:uid="{00000000-0005-0000-0000-000072060000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3" xfId="12881" xr:uid="{00000000-0005-0000-0000-000077060000}"/>
    <cellStyle name="Calculation 12 3 2 4" xfId="17848" xr:uid="{00000000-0005-0000-0000-000078060000}"/>
    <cellStyle name="Calculation 12 3 3" xfId="7610" xr:uid="{00000000-0005-0000-0000-000079060000}"/>
    <cellStyle name="Calculation 12 3 3 2" xfId="13269" xr:uid="{00000000-0005-0000-0000-00007A060000}"/>
    <cellStyle name="Calculation 12 3 4" xfId="12392" xr:uid="{00000000-0005-0000-0000-00007B060000}"/>
    <cellStyle name="Calculation 12 3 5" xfId="15628" xr:uid="{00000000-0005-0000-0000-00007C060000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3" xfId="12457" xr:uid="{00000000-0005-0000-0000-000080060000}"/>
    <cellStyle name="Calculation 12 4 4" xfId="15848" xr:uid="{00000000-0005-0000-0000-000081060000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3" xfId="12613" xr:uid="{00000000-0005-0000-0000-000085060000}"/>
    <cellStyle name="Calculation 12 5 4" xfId="16926" xr:uid="{00000000-0005-0000-0000-000086060000}"/>
    <cellStyle name="Calculation 12 6" xfId="7340" xr:uid="{00000000-0005-0000-0000-000087060000}"/>
    <cellStyle name="Calculation 12 6 2" xfId="13000" xr:uid="{00000000-0005-0000-0000-000088060000}"/>
    <cellStyle name="Calculation 12 7" xfId="12114" xr:uid="{00000000-0005-0000-0000-000089060000}"/>
    <cellStyle name="Calculation 12 8" xfId="14644" xr:uid="{00000000-0005-0000-0000-00008A060000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3" xfId="12795" xr:uid="{00000000-0005-0000-0000-000090060000}"/>
    <cellStyle name="Calculation 13 2 2 4" xfId="17523" xr:uid="{00000000-0005-0000-0000-000091060000}"/>
    <cellStyle name="Calculation 13 2 3" xfId="7524" xr:uid="{00000000-0005-0000-0000-000092060000}"/>
    <cellStyle name="Calculation 13 2 3 2" xfId="13183" xr:uid="{00000000-0005-0000-0000-000093060000}"/>
    <cellStyle name="Calculation 13 2 4" xfId="12305" xr:uid="{00000000-0005-0000-0000-000094060000}"/>
    <cellStyle name="Calculation 13 2 5" xfId="15302" xr:uid="{00000000-0005-0000-0000-000095060000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3" xfId="12806" xr:uid="{00000000-0005-0000-0000-00009A060000}"/>
    <cellStyle name="Calculation 13 3 2 4" xfId="17671" xr:uid="{00000000-0005-0000-0000-00009B060000}"/>
    <cellStyle name="Calculation 13 3 3" xfId="7535" xr:uid="{00000000-0005-0000-0000-00009C060000}"/>
    <cellStyle name="Calculation 13 3 3 2" xfId="13194" xr:uid="{00000000-0005-0000-0000-00009D060000}"/>
    <cellStyle name="Calculation 13 3 4" xfId="12316" xr:uid="{00000000-0005-0000-0000-00009E060000}"/>
    <cellStyle name="Calculation 13 3 5" xfId="15450" xr:uid="{00000000-0005-0000-0000-00009F06000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3" xfId="12458" xr:uid="{00000000-0005-0000-0000-0000A3060000}"/>
    <cellStyle name="Calculation 13 4 4" xfId="15849" xr:uid="{00000000-0005-0000-0000-0000A4060000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3" xfId="12614" xr:uid="{00000000-0005-0000-0000-0000A8060000}"/>
    <cellStyle name="Calculation 13 5 4" xfId="16927" xr:uid="{00000000-0005-0000-0000-0000A9060000}"/>
    <cellStyle name="Calculation 13 6" xfId="7341" xr:uid="{00000000-0005-0000-0000-0000AA060000}"/>
    <cellStyle name="Calculation 13 6 2" xfId="13001" xr:uid="{00000000-0005-0000-0000-0000AB060000}"/>
    <cellStyle name="Calculation 13 7" xfId="12115" xr:uid="{00000000-0005-0000-0000-0000AC060000}"/>
    <cellStyle name="Calculation 13 8" xfId="14645" xr:uid="{00000000-0005-0000-0000-0000AD060000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3" xfId="12796" xr:uid="{00000000-0005-0000-0000-0000B3060000}"/>
    <cellStyle name="Calculation 14 2 2 4" xfId="17524" xr:uid="{00000000-0005-0000-0000-0000B4060000}"/>
    <cellStyle name="Calculation 14 2 3" xfId="7525" xr:uid="{00000000-0005-0000-0000-0000B5060000}"/>
    <cellStyle name="Calculation 14 2 3 2" xfId="13184" xr:uid="{00000000-0005-0000-0000-0000B6060000}"/>
    <cellStyle name="Calculation 14 2 4" xfId="12306" xr:uid="{00000000-0005-0000-0000-0000B7060000}"/>
    <cellStyle name="Calculation 14 2 5" xfId="15303" xr:uid="{00000000-0005-0000-0000-0000B8060000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3" xfId="12880" xr:uid="{00000000-0005-0000-0000-0000BD060000}"/>
    <cellStyle name="Calculation 14 3 2 4" xfId="17847" xr:uid="{00000000-0005-0000-0000-0000BE060000}"/>
    <cellStyle name="Calculation 14 3 3" xfId="7609" xr:uid="{00000000-0005-0000-0000-0000BF060000}"/>
    <cellStyle name="Calculation 14 3 3 2" xfId="13268" xr:uid="{00000000-0005-0000-0000-0000C0060000}"/>
    <cellStyle name="Calculation 14 3 4" xfId="12391" xr:uid="{00000000-0005-0000-0000-0000C1060000}"/>
    <cellStyle name="Calculation 14 3 5" xfId="15627" xr:uid="{00000000-0005-0000-0000-0000C2060000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3" xfId="12459" xr:uid="{00000000-0005-0000-0000-0000C6060000}"/>
    <cellStyle name="Calculation 14 4 4" xfId="15850" xr:uid="{00000000-0005-0000-0000-0000C7060000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3" xfId="12615" xr:uid="{00000000-0005-0000-0000-0000CB060000}"/>
    <cellStyle name="Calculation 14 5 4" xfId="16928" xr:uid="{00000000-0005-0000-0000-0000CC060000}"/>
    <cellStyle name="Calculation 14 6" xfId="7342" xr:uid="{00000000-0005-0000-0000-0000CD060000}"/>
    <cellStyle name="Calculation 14 6 2" xfId="13002" xr:uid="{00000000-0005-0000-0000-0000CE060000}"/>
    <cellStyle name="Calculation 14 7" xfId="12116" xr:uid="{00000000-0005-0000-0000-0000CF060000}"/>
    <cellStyle name="Calculation 14 8" xfId="14646" xr:uid="{00000000-0005-0000-0000-0000D0060000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3" xfId="12699" xr:uid="{00000000-0005-0000-0000-0000D5060000}"/>
    <cellStyle name="Calculation 15 2 4" xfId="17302" xr:uid="{00000000-0005-0000-0000-0000D6060000}"/>
    <cellStyle name="Calculation 15 3" xfId="7430" xr:uid="{00000000-0005-0000-0000-0000D7060000}"/>
    <cellStyle name="Calculation 15 3 2" xfId="13089" xr:uid="{00000000-0005-0000-0000-0000D8060000}"/>
    <cellStyle name="Calculation 15 4" xfId="12207" xr:uid="{00000000-0005-0000-0000-0000D9060000}"/>
    <cellStyle name="Calculation 15 5" xfId="15054" xr:uid="{00000000-0005-0000-0000-0000DA060000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3" xfId="12797" xr:uid="{00000000-0005-0000-0000-0000E2060000}"/>
    <cellStyle name="Calculation 2 2 2 2 4" xfId="17525" xr:uid="{00000000-0005-0000-0000-0000E3060000}"/>
    <cellStyle name="Calculation 2 2 2 3" xfId="7526" xr:uid="{00000000-0005-0000-0000-0000E4060000}"/>
    <cellStyle name="Calculation 2 2 2 3 2" xfId="13185" xr:uid="{00000000-0005-0000-0000-0000E5060000}"/>
    <cellStyle name="Calculation 2 2 2 4" xfId="12307" xr:uid="{00000000-0005-0000-0000-0000E6060000}"/>
    <cellStyle name="Calculation 2 2 2 5" xfId="15304" xr:uid="{00000000-0005-0000-0000-0000E706000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3" xfId="12805" xr:uid="{00000000-0005-0000-0000-0000EC060000}"/>
    <cellStyle name="Calculation 2 2 3 2 4" xfId="17670" xr:uid="{00000000-0005-0000-0000-0000ED060000}"/>
    <cellStyle name="Calculation 2 2 3 3" xfId="7534" xr:uid="{00000000-0005-0000-0000-0000EE060000}"/>
    <cellStyle name="Calculation 2 2 3 3 2" xfId="13193" xr:uid="{00000000-0005-0000-0000-0000EF060000}"/>
    <cellStyle name="Calculation 2 2 3 4" xfId="12315" xr:uid="{00000000-0005-0000-0000-0000F0060000}"/>
    <cellStyle name="Calculation 2 2 3 5" xfId="15449" xr:uid="{00000000-0005-0000-0000-0000F1060000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3" xfId="12460" xr:uid="{00000000-0005-0000-0000-0000F5060000}"/>
    <cellStyle name="Calculation 2 2 4 4" xfId="15851" xr:uid="{00000000-0005-0000-0000-0000F6060000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3" xfId="12616" xr:uid="{00000000-0005-0000-0000-0000FA060000}"/>
    <cellStyle name="Calculation 2 2 5 4" xfId="16929" xr:uid="{00000000-0005-0000-0000-0000FB060000}"/>
    <cellStyle name="Calculation 2 2 6" xfId="7343" xr:uid="{00000000-0005-0000-0000-0000FC060000}"/>
    <cellStyle name="Calculation 2 2 6 2" xfId="13003" xr:uid="{00000000-0005-0000-0000-0000FD060000}"/>
    <cellStyle name="Calculation 2 2 7" xfId="12117" xr:uid="{00000000-0005-0000-0000-0000FE060000}"/>
    <cellStyle name="Calculation 2 2 8" xfId="14647" xr:uid="{00000000-0005-0000-0000-0000FF0600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3" xfId="12875" xr:uid="{00000000-0005-0000-0000-000005070000}"/>
    <cellStyle name="Calculation 2 3 2 2 4" xfId="17809" xr:uid="{00000000-0005-0000-0000-000006070000}"/>
    <cellStyle name="Calculation 2 3 2 3" xfId="7604" xr:uid="{00000000-0005-0000-0000-000007070000}"/>
    <cellStyle name="Calculation 2 3 2 3 2" xfId="13263" xr:uid="{00000000-0005-0000-0000-000008070000}"/>
    <cellStyle name="Calculation 2 3 2 4" xfId="12386" xr:uid="{00000000-0005-0000-0000-000009070000}"/>
    <cellStyle name="Calculation 2 3 2 5" xfId="15589" xr:uid="{00000000-0005-0000-0000-00000A070000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3" xfId="12919" xr:uid="{00000000-0005-0000-0000-00000F070000}"/>
    <cellStyle name="Calculation 2 3 3 2 4" xfId="17929" xr:uid="{00000000-0005-0000-0000-000010070000}"/>
    <cellStyle name="Calculation 2 3 3 3" xfId="7647" xr:uid="{00000000-0005-0000-0000-000011070000}"/>
    <cellStyle name="Calculation 2 3 3 3 2" xfId="13306" xr:uid="{00000000-0005-0000-0000-000012070000}"/>
    <cellStyle name="Calculation 2 3 3 4" xfId="12429" xr:uid="{00000000-0005-0000-0000-000013070000}"/>
    <cellStyle name="Calculation 2 3 3 5" xfId="15709" xr:uid="{00000000-0005-0000-0000-000014070000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3" xfId="12529" xr:uid="{00000000-0005-0000-0000-000018070000}"/>
    <cellStyle name="Calculation 2 3 4 4" xfId="16123" xr:uid="{00000000-0005-0000-0000-000019070000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3" xfId="12679" xr:uid="{00000000-0005-0000-0000-00001D070000}"/>
    <cellStyle name="Calculation 2 3 5 4" xfId="17199" xr:uid="{00000000-0005-0000-0000-00001E070000}"/>
    <cellStyle name="Calculation 2 3 6" xfId="7409" xr:uid="{00000000-0005-0000-0000-00001F070000}"/>
    <cellStyle name="Calculation 2 3 6 2" xfId="13069" xr:uid="{00000000-0005-0000-0000-000020070000}"/>
    <cellStyle name="Calculation 2 3 7" xfId="12187" xr:uid="{00000000-0005-0000-0000-000021070000}"/>
    <cellStyle name="Calculation 2 3 8" xfId="14938" xr:uid="{00000000-0005-0000-0000-000022070000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3" xfId="12592" xr:uid="{00000000-0005-0000-0000-000027070000}"/>
    <cellStyle name="Calculation 2 4 2 4" xfId="16828" xr:uid="{00000000-0005-0000-0000-000028070000}"/>
    <cellStyle name="Calculation 2 4 3" xfId="7318" xr:uid="{00000000-0005-0000-0000-000029070000}"/>
    <cellStyle name="Calculation 2 4 3 2" xfId="12981" xr:uid="{00000000-0005-0000-0000-00002A070000}"/>
    <cellStyle name="Calculation 2 4 4" xfId="12090" xr:uid="{00000000-0005-0000-0000-00002B070000}"/>
    <cellStyle name="Calculation 2 4 5" xfId="14514" xr:uid="{00000000-0005-0000-0000-00002C070000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3" xfId="12698" xr:uid="{00000000-0005-0000-0000-000031070000}"/>
    <cellStyle name="Calculation 2 5 2 4" xfId="17301" xr:uid="{00000000-0005-0000-0000-000032070000}"/>
    <cellStyle name="Calculation 2 5 3" xfId="7429" xr:uid="{00000000-0005-0000-0000-000033070000}"/>
    <cellStyle name="Calculation 2 5 3 2" xfId="13088" xr:uid="{00000000-0005-0000-0000-000034070000}"/>
    <cellStyle name="Calculation 2 5 4" xfId="12206" xr:uid="{00000000-0005-0000-0000-000035070000}"/>
    <cellStyle name="Calculation 2 5 5" xfId="15053" xr:uid="{00000000-0005-0000-0000-000036070000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3" xfId="12743" xr:uid="{00000000-0005-0000-0000-00003B070000}"/>
    <cellStyle name="Calculation 2 6 2 4" xfId="17395" xr:uid="{00000000-0005-0000-0000-00003C070000}"/>
    <cellStyle name="Calculation 2 6 3" xfId="7474" xr:uid="{00000000-0005-0000-0000-00003D070000}"/>
    <cellStyle name="Calculation 2 6 3 2" xfId="13133" xr:uid="{00000000-0005-0000-0000-00003E070000}"/>
    <cellStyle name="Calculation 2 6 4" xfId="12252" xr:uid="{00000000-0005-0000-0000-00003F070000}"/>
    <cellStyle name="Calculation 2 6 5" xfId="15155" xr:uid="{00000000-0005-0000-0000-000040070000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3" xfId="12849" xr:uid="{00000000-0005-0000-0000-000045070000}"/>
    <cellStyle name="Calculation 2 7 2 4" xfId="17739" xr:uid="{00000000-0005-0000-0000-000046070000}"/>
    <cellStyle name="Calculation 2 7 3" xfId="7578" xr:uid="{00000000-0005-0000-0000-000047070000}"/>
    <cellStyle name="Calculation 2 7 3 2" xfId="13237" xr:uid="{00000000-0005-0000-0000-000048070000}"/>
    <cellStyle name="Calculation 2 7 4" xfId="12360" xr:uid="{00000000-0005-0000-0000-000049070000}"/>
    <cellStyle name="Calculation 2 7 5" xfId="15519" xr:uid="{00000000-0005-0000-0000-00004A070000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3" xfId="12437" xr:uid="{00000000-0005-0000-0000-00004E070000}"/>
    <cellStyle name="Calculation 2 8 4" xfId="15754" xr:uid="{00000000-0005-0000-0000-00004F070000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3" xfId="12876" xr:uid="{00000000-0005-0000-0000-000056070000}"/>
    <cellStyle name="Calculation 3 2 2 2 4" xfId="17810" xr:uid="{00000000-0005-0000-0000-000057070000}"/>
    <cellStyle name="Calculation 3 2 2 3" xfId="7605" xr:uid="{00000000-0005-0000-0000-000058070000}"/>
    <cellStyle name="Calculation 3 2 2 3 2" xfId="13264" xr:uid="{00000000-0005-0000-0000-000059070000}"/>
    <cellStyle name="Calculation 3 2 2 4" xfId="12387" xr:uid="{00000000-0005-0000-0000-00005A070000}"/>
    <cellStyle name="Calculation 3 2 2 5" xfId="15590" xr:uid="{00000000-0005-0000-0000-00005B070000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3" xfId="12920" xr:uid="{00000000-0005-0000-0000-000060070000}"/>
    <cellStyle name="Calculation 3 2 3 2 4" xfId="17930" xr:uid="{00000000-0005-0000-0000-000061070000}"/>
    <cellStyle name="Calculation 3 2 3 3" xfId="7648" xr:uid="{00000000-0005-0000-0000-000062070000}"/>
    <cellStyle name="Calculation 3 2 3 3 2" xfId="13307" xr:uid="{00000000-0005-0000-0000-000063070000}"/>
    <cellStyle name="Calculation 3 2 3 4" xfId="12430" xr:uid="{00000000-0005-0000-0000-000064070000}"/>
    <cellStyle name="Calculation 3 2 3 5" xfId="15710" xr:uid="{00000000-0005-0000-0000-000065070000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3" xfId="12530" xr:uid="{00000000-0005-0000-0000-000069070000}"/>
    <cellStyle name="Calculation 3 2 4 4" xfId="16124" xr:uid="{00000000-0005-0000-0000-00006A070000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3" xfId="12680" xr:uid="{00000000-0005-0000-0000-00006E070000}"/>
    <cellStyle name="Calculation 3 2 5 4" xfId="17200" xr:uid="{00000000-0005-0000-0000-00006F070000}"/>
    <cellStyle name="Calculation 3 2 6" xfId="7410" xr:uid="{00000000-0005-0000-0000-000070070000}"/>
    <cellStyle name="Calculation 3 2 6 2" xfId="13070" xr:uid="{00000000-0005-0000-0000-000071070000}"/>
    <cellStyle name="Calculation 3 2 7" xfId="12188" xr:uid="{00000000-0005-0000-0000-000072070000}"/>
    <cellStyle name="Calculation 3 2 8" xfId="14939" xr:uid="{00000000-0005-0000-0000-000073070000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3" xfId="12593" xr:uid="{00000000-0005-0000-0000-000078070000}"/>
    <cellStyle name="Calculation 3 3 2 4" xfId="16829" xr:uid="{00000000-0005-0000-0000-000079070000}"/>
    <cellStyle name="Calculation 3 3 3" xfId="7319" xr:uid="{00000000-0005-0000-0000-00007A070000}"/>
    <cellStyle name="Calculation 3 3 3 2" xfId="12982" xr:uid="{00000000-0005-0000-0000-00007B070000}"/>
    <cellStyle name="Calculation 3 3 4" xfId="12091" xr:uid="{00000000-0005-0000-0000-00007C070000}"/>
    <cellStyle name="Calculation 3 3 5" xfId="14515" xr:uid="{00000000-0005-0000-0000-00007D070000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3" xfId="12697" xr:uid="{00000000-0005-0000-0000-000082070000}"/>
    <cellStyle name="Calculation 3 4 2 4" xfId="17300" xr:uid="{00000000-0005-0000-0000-000083070000}"/>
    <cellStyle name="Calculation 3 4 3" xfId="7428" xr:uid="{00000000-0005-0000-0000-000084070000}"/>
    <cellStyle name="Calculation 3 4 3 2" xfId="13087" xr:uid="{00000000-0005-0000-0000-000085070000}"/>
    <cellStyle name="Calculation 3 4 4" xfId="12205" xr:uid="{00000000-0005-0000-0000-000086070000}"/>
    <cellStyle name="Calculation 3 4 5" xfId="15052" xr:uid="{00000000-0005-0000-0000-00008707000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3" xfId="12744" xr:uid="{00000000-0005-0000-0000-00008C070000}"/>
    <cellStyle name="Calculation 3 5 2 4" xfId="17396" xr:uid="{00000000-0005-0000-0000-00008D070000}"/>
    <cellStyle name="Calculation 3 5 3" xfId="7475" xr:uid="{00000000-0005-0000-0000-00008E070000}"/>
    <cellStyle name="Calculation 3 5 3 2" xfId="13134" xr:uid="{00000000-0005-0000-0000-00008F070000}"/>
    <cellStyle name="Calculation 3 5 4" xfId="12253" xr:uid="{00000000-0005-0000-0000-000090070000}"/>
    <cellStyle name="Calculation 3 5 5" xfId="15156" xr:uid="{00000000-0005-0000-0000-00009107000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3" xfId="12848" xr:uid="{00000000-0005-0000-0000-000096070000}"/>
    <cellStyle name="Calculation 3 6 2 4" xfId="17738" xr:uid="{00000000-0005-0000-0000-000097070000}"/>
    <cellStyle name="Calculation 3 6 3" xfId="7577" xr:uid="{00000000-0005-0000-0000-000098070000}"/>
    <cellStyle name="Calculation 3 6 3 2" xfId="13236" xr:uid="{00000000-0005-0000-0000-000099070000}"/>
    <cellStyle name="Calculation 3 6 4" xfId="12359" xr:uid="{00000000-0005-0000-0000-00009A070000}"/>
    <cellStyle name="Calculation 3 6 5" xfId="15518" xr:uid="{00000000-0005-0000-0000-00009B07000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3" xfId="12438" xr:uid="{00000000-0005-0000-0000-00009F070000}"/>
    <cellStyle name="Calculation 3 7 4" xfId="15755" xr:uid="{00000000-0005-0000-0000-0000A0070000}"/>
    <cellStyle name="Calculation 4" xfId="2300" xr:uid="{00000000-0005-0000-0000-0000A1070000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3" xfId="12798" xr:uid="{00000000-0005-0000-0000-0000A7070000}"/>
    <cellStyle name="Calculation 4 3 2 4" xfId="17526" xr:uid="{00000000-0005-0000-0000-0000A8070000}"/>
    <cellStyle name="Calculation 4 3 3" xfId="7527" xr:uid="{00000000-0005-0000-0000-0000A9070000}"/>
    <cellStyle name="Calculation 4 3 3 2" xfId="13186" xr:uid="{00000000-0005-0000-0000-0000AA070000}"/>
    <cellStyle name="Calculation 4 3 4" xfId="12308" xr:uid="{00000000-0005-0000-0000-0000AB070000}"/>
    <cellStyle name="Calculation 4 3 5" xfId="15305" xr:uid="{00000000-0005-0000-0000-0000AC070000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3" xfId="12878" xr:uid="{00000000-0005-0000-0000-0000B1070000}"/>
    <cellStyle name="Calculation 4 4 2 4" xfId="17845" xr:uid="{00000000-0005-0000-0000-0000B2070000}"/>
    <cellStyle name="Calculation 4 4 3" xfId="7607" xr:uid="{00000000-0005-0000-0000-0000B3070000}"/>
    <cellStyle name="Calculation 4 4 3 2" xfId="13266" xr:uid="{00000000-0005-0000-0000-0000B4070000}"/>
    <cellStyle name="Calculation 4 4 4" xfId="12389" xr:uid="{00000000-0005-0000-0000-0000B5070000}"/>
    <cellStyle name="Calculation 4 4 5" xfId="15625" xr:uid="{00000000-0005-0000-0000-0000B6070000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3" xfId="12461" xr:uid="{00000000-0005-0000-0000-0000BA070000}"/>
    <cellStyle name="Calculation 4 5 4" xfId="15852" xr:uid="{00000000-0005-0000-0000-0000BB070000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3" xfId="12617" xr:uid="{00000000-0005-0000-0000-0000BF070000}"/>
    <cellStyle name="Calculation 4 6 4" xfId="16930" xr:uid="{00000000-0005-0000-0000-0000C0070000}"/>
    <cellStyle name="Calculation 4 7" xfId="7344" xr:uid="{00000000-0005-0000-0000-0000C1070000}"/>
    <cellStyle name="Calculation 4 7 2" xfId="13004" xr:uid="{00000000-0005-0000-0000-0000C2070000}"/>
    <cellStyle name="Calculation 4 8" xfId="12118" xr:uid="{00000000-0005-0000-0000-0000C3070000}"/>
    <cellStyle name="Calculation 4 9" xfId="14648" xr:uid="{00000000-0005-0000-0000-0000C4070000}"/>
    <cellStyle name="Calculation 5" xfId="2301" xr:uid="{00000000-0005-0000-0000-0000C5070000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3" xfId="12799" xr:uid="{00000000-0005-0000-0000-0000CB070000}"/>
    <cellStyle name="Calculation 5 3 2 4" xfId="17527" xr:uid="{00000000-0005-0000-0000-0000CC070000}"/>
    <cellStyle name="Calculation 5 3 3" xfId="7528" xr:uid="{00000000-0005-0000-0000-0000CD070000}"/>
    <cellStyle name="Calculation 5 3 3 2" xfId="13187" xr:uid="{00000000-0005-0000-0000-0000CE070000}"/>
    <cellStyle name="Calculation 5 3 4" xfId="12309" xr:uid="{00000000-0005-0000-0000-0000CF070000}"/>
    <cellStyle name="Calculation 5 3 5" xfId="15306" xr:uid="{00000000-0005-0000-0000-0000D0070000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3" xfId="12879" xr:uid="{00000000-0005-0000-0000-0000D5070000}"/>
    <cellStyle name="Calculation 5 4 2 4" xfId="17846" xr:uid="{00000000-0005-0000-0000-0000D6070000}"/>
    <cellStyle name="Calculation 5 4 3" xfId="7608" xr:uid="{00000000-0005-0000-0000-0000D7070000}"/>
    <cellStyle name="Calculation 5 4 3 2" xfId="13267" xr:uid="{00000000-0005-0000-0000-0000D8070000}"/>
    <cellStyle name="Calculation 5 4 4" xfId="12390" xr:uid="{00000000-0005-0000-0000-0000D9070000}"/>
    <cellStyle name="Calculation 5 4 5" xfId="15626" xr:uid="{00000000-0005-0000-0000-0000DA070000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3" xfId="12462" xr:uid="{00000000-0005-0000-0000-0000DE070000}"/>
    <cellStyle name="Calculation 5 5 4" xfId="15853" xr:uid="{00000000-0005-0000-0000-0000DF070000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3" xfId="12618" xr:uid="{00000000-0005-0000-0000-0000E3070000}"/>
    <cellStyle name="Calculation 5 6 4" xfId="16931" xr:uid="{00000000-0005-0000-0000-0000E4070000}"/>
    <cellStyle name="Calculation 5 7" xfId="7345" xr:uid="{00000000-0005-0000-0000-0000E5070000}"/>
    <cellStyle name="Calculation 5 7 2" xfId="13005" xr:uid="{00000000-0005-0000-0000-0000E6070000}"/>
    <cellStyle name="Calculation 5 8" xfId="12119" xr:uid="{00000000-0005-0000-0000-0000E7070000}"/>
    <cellStyle name="Calculation 5 9" xfId="14649" xr:uid="{00000000-0005-0000-0000-0000E8070000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3" xfId="12800" xr:uid="{00000000-0005-0000-0000-0000EF070000}"/>
    <cellStyle name="Calculation 7 2 2 4" xfId="17528" xr:uid="{00000000-0005-0000-0000-0000F0070000}"/>
    <cellStyle name="Calculation 7 2 3" xfId="7529" xr:uid="{00000000-0005-0000-0000-0000F1070000}"/>
    <cellStyle name="Calculation 7 2 3 2" xfId="13188" xr:uid="{00000000-0005-0000-0000-0000F2070000}"/>
    <cellStyle name="Calculation 7 2 4" xfId="12310" xr:uid="{00000000-0005-0000-0000-0000F3070000}"/>
    <cellStyle name="Calculation 7 2 5" xfId="15307" xr:uid="{00000000-0005-0000-0000-0000F407000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3" xfId="12804" xr:uid="{00000000-0005-0000-0000-0000F9070000}"/>
    <cellStyle name="Calculation 7 3 2 4" xfId="17669" xr:uid="{00000000-0005-0000-0000-0000FA070000}"/>
    <cellStyle name="Calculation 7 3 3" xfId="7533" xr:uid="{00000000-0005-0000-0000-0000FB070000}"/>
    <cellStyle name="Calculation 7 3 3 2" xfId="13192" xr:uid="{00000000-0005-0000-0000-0000FC070000}"/>
    <cellStyle name="Calculation 7 3 4" xfId="12314" xr:uid="{00000000-0005-0000-0000-0000FD070000}"/>
    <cellStyle name="Calculation 7 3 5" xfId="15448" xr:uid="{00000000-0005-0000-0000-0000FE07000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3" xfId="12463" xr:uid="{00000000-0005-0000-0000-000002080000}"/>
    <cellStyle name="Calculation 7 4 4" xfId="15854" xr:uid="{00000000-0005-0000-0000-000003080000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3" xfId="12619" xr:uid="{00000000-0005-0000-0000-000007080000}"/>
    <cellStyle name="Calculation 7 5 4" xfId="16932" xr:uid="{00000000-0005-0000-0000-000008080000}"/>
    <cellStyle name="Calculation 7 6" xfId="7346" xr:uid="{00000000-0005-0000-0000-000009080000}"/>
    <cellStyle name="Calculation 7 6 2" xfId="13006" xr:uid="{00000000-0005-0000-0000-00000A080000}"/>
    <cellStyle name="Calculation 7 7" xfId="12120" xr:uid="{00000000-0005-0000-0000-00000B080000}"/>
    <cellStyle name="Calculation 7 8" xfId="14650" xr:uid="{00000000-0005-0000-0000-00000C080000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3" xfId="12801" xr:uid="{00000000-0005-0000-0000-000012080000}"/>
    <cellStyle name="Calculation 8 2 2 4" xfId="17529" xr:uid="{00000000-0005-0000-0000-000013080000}"/>
    <cellStyle name="Calculation 8 2 3" xfId="7530" xr:uid="{00000000-0005-0000-0000-000014080000}"/>
    <cellStyle name="Calculation 8 2 3 2" xfId="13189" xr:uid="{00000000-0005-0000-0000-000015080000}"/>
    <cellStyle name="Calculation 8 2 4" xfId="12311" xr:uid="{00000000-0005-0000-0000-000016080000}"/>
    <cellStyle name="Calculation 8 2 5" xfId="15308" xr:uid="{00000000-0005-0000-0000-000017080000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3" xfId="12746" xr:uid="{00000000-0005-0000-0000-00001C080000}"/>
    <cellStyle name="Calculation 8 3 2 4" xfId="17458" xr:uid="{00000000-0005-0000-0000-00001D080000}"/>
    <cellStyle name="Calculation 8 3 3" xfId="7476" xr:uid="{00000000-0005-0000-0000-00001E080000}"/>
    <cellStyle name="Calculation 8 3 3 2" xfId="13135" xr:uid="{00000000-0005-0000-0000-00001F080000}"/>
    <cellStyle name="Calculation 8 3 4" xfId="12255" xr:uid="{00000000-0005-0000-0000-000020080000}"/>
    <cellStyle name="Calculation 8 3 5" xfId="15218" xr:uid="{00000000-0005-0000-0000-000021080000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3" xfId="12464" xr:uid="{00000000-0005-0000-0000-000025080000}"/>
    <cellStyle name="Calculation 8 4 4" xfId="15855" xr:uid="{00000000-0005-0000-0000-000026080000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3" xfId="12620" xr:uid="{00000000-0005-0000-0000-00002A080000}"/>
    <cellStyle name="Calculation 8 5 4" xfId="16933" xr:uid="{00000000-0005-0000-0000-00002B080000}"/>
    <cellStyle name="Calculation 8 6" xfId="7347" xr:uid="{00000000-0005-0000-0000-00002C080000}"/>
    <cellStyle name="Calculation 8 6 2" xfId="13007" xr:uid="{00000000-0005-0000-0000-00002D080000}"/>
    <cellStyle name="Calculation 8 7" xfId="12121" xr:uid="{00000000-0005-0000-0000-00002E080000}"/>
    <cellStyle name="Calculation 8 8" xfId="14651" xr:uid="{00000000-0005-0000-0000-00002F080000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3" xfId="12802" xr:uid="{00000000-0005-0000-0000-000035080000}"/>
    <cellStyle name="Calculation 9 2 2 4" xfId="17530" xr:uid="{00000000-0005-0000-0000-000036080000}"/>
    <cellStyle name="Calculation 9 2 3" xfId="7531" xr:uid="{00000000-0005-0000-0000-000037080000}"/>
    <cellStyle name="Calculation 9 2 3 2" xfId="13190" xr:uid="{00000000-0005-0000-0000-000038080000}"/>
    <cellStyle name="Calculation 9 2 4" xfId="12312" xr:uid="{00000000-0005-0000-0000-000039080000}"/>
    <cellStyle name="Calculation 9 2 5" xfId="15309" xr:uid="{00000000-0005-0000-0000-00003A080000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3" xfId="12877" xr:uid="{00000000-0005-0000-0000-00003F080000}"/>
    <cellStyle name="Calculation 9 3 2 4" xfId="17844" xr:uid="{00000000-0005-0000-0000-000040080000}"/>
    <cellStyle name="Calculation 9 3 3" xfId="7606" xr:uid="{00000000-0005-0000-0000-000041080000}"/>
    <cellStyle name="Calculation 9 3 3 2" xfId="13265" xr:uid="{00000000-0005-0000-0000-000042080000}"/>
    <cellStyle name="Calculation 9 3 4" xfId="12388" xr:uid="{00000000-0005-0000-0000-000043080000}"/>
    <cellStyle name="Calculation 9 3 5" xfId="15624" xr:uid="{00000000-0005-0000-0000-000044080000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3" xfId="12465" xr:uid="{00000000-0005-0000-0000-000048080000}"/>
    <cellStyle name="Calculation 9 4 4" xfId="15856" xr:uid="{00000000-0005-0000-0000-000049080000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3" xfId="12621" xr:uid="{00000000-0005-0000-0000-00004D080000}"/>
    <cellStyle name="Calculation 9 5 4" xfId="16934" xr:uid="{00000000-0005-0000-0000-00004E080000}"/>
    <cellStyle name="Calculation 9 6" xfId="7348" xr:uid="{00000000-0005-0000-0000-00004F080000}"/>
    <cellStyle name="Calculation 9 6 2" xfId="13008" xr:uid="{00000000-0005-0000-0000-000050080000}"/>
    <cellStyle name="Calculation 9 7" xfId="12122" xr:uid="{00000000-0005-0000-0000-000051080000}"/>
    <cellStyle name="Calculation 9 8" xfId="14652" xr:uid="{00000000-0005-0000-0000-000052080000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3" xfId="16830" xr:uid="{00000000-0005-0000-0000-000079080000}"/>
    <cellStyle name="Comma 10 10 2 4" xfId="20920" xr:uid="{00000000-0005-0000-0000-00007A080000}"/>
    <cellStyle name="Comma 10 10 3" xfId="8845" xr:uid="{00000000-0005-0000-0000-00007B080000}"/>
    <cellStyle name="Comma 10 10 4" xfId="14516" xr:uid="{00000000-0005-0000-0000-00007C080000}"/>
    <cellStyle name="Comma 10 10 5" xfId="19170" xr:uid="{00000000-0005-0000-0000-00007D080000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3" xfId="17298" xr:uid="{00000000-0005-0000-0000-000081080000}"/>
    <cellStyle name="Comma 10 11 2 4" xfId="21286" xr:uid="{00000000-0005-0000-0000-000082080000}"/>
    <cellStyle name="Comma 10 11 3" xfId="9216" xr:uid="{00000000-0005-0000-0000-000083080000}"/>
    <cellStyle name="Comma 10 11 4" xfId="15050" xr:uid="{00000000-0005-0000-0000-000084080000}"/>
    <cellStyle name="Comma 10 11 5" xfId="19543" xr:uid="{00000000-0005-0000-0000-000085080000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3" xfId="17397" xr:uid="{00000000-0005-0000-0000-000089080000}"/>
    <cellStyle name="Comma 10 12 2 4" xfId="21337" xr:uid="{00000000-0005-0000-0000-00008A080000}"/>
    <cellStyle name="Comma 10 12 3" xfId="9267" xr:uid="{00000000-0005-0000-0000-00008B080000}"/>
    <cellStyle name="Comma 10 12 4" xfId="15157" xr:uid="{00000000-0005-0000-0000-00008C080000}"/>
    <cellStyle name="Comma 10 12 5" xfId="19595" xr:uid="{00000000-0005-0000-0000-00008D080000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3" xfId="17974" xr:uid="{00000000-0005-0000-0000-000091080000}"/>
    <cellStyle name="Comma 10 13 2 4" xfId="21735" xr:uid="{00000000-0005-0000-0000-000092080000}"/>
    <cellStyle name="Comma 10 13 3" xfId="9664" xr:uid="{00000000-0005-0000-0000-000093080000}"/>
    <cellStyle name="Comma 10 13 4" xfId="15756" xr:uid="{00000000-0005-0000-0000-000094080000}"/>
    <cellStyle name="Comma 10 13 5" xfId="19993" xr:uid="{00000000-0005-0000-0000-000095080000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3" xfId="16279" xr:uid="{00000000-0005-0000-0000-000099080000}"/>
    <cellStyle name="Comma 10 14 4" xfId="20416" xr:uid="{00000000-0005-0000-0000-00009A080000}"/>
    <cellStyle name="Comma 10 15" xfId="8342" xr:uid="{00000000-0005-0000-0000-00009B080000}"/>
    <cellStyle name="Comma 10 16" xfId="13959" xr:uid="{00000000-0005-0000-0000-00009C080000}"/>
    <cellStyle name="Comma 10 17" xfId="18580" xr:uid="{00000000-0005-0000-0000-00009D080000}"/>
    <cellStyle name="Comma 10 18" xfId="18666" xr:uid="{00000000-0005-0000-0000-00009E080000}"/>
    <cellStyle name="Comma 10 2" xfId="615" xr:uid="{00000000-0005-0000-0000-00009F080000}"/>
    <cellStyle name="Comma 10 2 10" xfId="18713" xr:uid="{00000000-0005-0000-0000-0000A0080000}"/>
    <cellStyle name="Comma 10 2 2" xfId="772" xr:uid="{00000000-0005-0000-0000-0000A108000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3" xfId="17812" xr:uid="{00000000-0005-0000-0000-0000A6080000}"/>
    <cellStyle name="Comma 10 2 2 2 2 2 4" xfId="21622" xr:uid="{00000000-0005-0000-0000-0000A7080000}"/>
    <cellStyle name="Comma 10 2 2 2 2 3" xfId="9551" xr:uid="{00000000-0005-0000-0000-0000A8080000}"/>
    <cellStyle name="Comma 10 2 2 2 2 4" xfId="15592" xr:uid="{00000000-0005-0000-0000-0000A9080000}"/>
    <cellStyle name="Comma 10 2 2 2 2 5" xfId="19880" xr:uid="{00000000-0005-0000-0000-0000AA080000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3" xfId="18255" xr:uid="{00000000-0005-0000-0000-0000AE080000}"/>
    <cellStyle name="Comma 10 2 2 2 3 2 4" xfId="22016" xr:uid="{00000000-0005-0000-0000-0000AF080000}"/>
    <cellStyle name="Comma 10 2 2 2 3 3" xfId="9944" xr:uid="{00000000-0005-0000-0000-0000B0080000}"/>
    <cellStyle name="Comma 10 2 2 2 3 4" xfId="16126" xr:uid="{00000000-0005-0000-0000-0000B1080000}"/>
    <cellStyle name="Comma 10 2 2 2 3 5" xfId="20274" xr:uid="{00000000-0005-0000-0000-0000B2080000}"/>
    <cellStyle name="Comma 10 2 2 2 4" xfId="6095" xr:uid="{00000000-0005-0000-0000-0000B3080000}"/>
    <cellStyle name="Comma 10 2 2 2 4 2" xfId="10876" xr:uid="{00000000-0005-0000-0000-0000B4080000}"/>
    <cellStyle name="Comma 10 2 2 2 4 3" xfId="17202" xr:uid="{00000000-0005-0000-0000-0000B5080000}"/>
    <cellStyle name="Comma 10 2 2 2 4 4" xfId="21206" xr:uid="{00000000-0005-0000-0000-0000B6080000}"/>
    <cellStyle name="Comma 10 2 2 2 5" xfId="9135" xr:uid="{00000000-0005-0000-0000-0000B7080000}"/>
    <cellStyle name="Comma 10 2 2 2 6" xfId="14941" xr:uid="{00000000-0005-0000-0000-0000B8080000}"/>
    <cellStyle name="Comma 10 2 2 2 7" xfId="19462" xr:uid="{00000000-0005-0000-0000-0000B9080000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3" xfId="16935" xr:uid="{00000000-0005-0000-0000-0000BD080000}"/>
    <cellStyle name="Comma 10 2 2 3 2 4" xfId="20998" xr:uid="{00000000-0005-0000-0000-0000BE080000}"/>
    <cellStyle name="Comma 10 2 2 3 3" xfId="8925" xr:uid="{00000000-0005-0000-0000-0000BF080000}"/>
    <cellStyle name="Comma 10 2 2 3 4" xfId="14655" xr:uid="{00000000-0005-0000-0000-0000C0080000}"/>
    <cellStyle name="Comma 10 2 2 3 5" xfId="19251" xr:uid="{00000000-0005-0000-0000-0000C1080000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3" xfId="17531" xr:uid="{00000000-0005-0000-0000-0000C5080000}"/>
    <cellStyle name="Comma 10 2 2 4 2 4" xfId="21414" xr:uid="{00000000-0005-0000-0000-0000C6080000}"/>
    <cellStyle name="Comma 10 2 2 4 3" xfId="9344" xr:uid="{00000000-0005-0000-0000-0000C7080000}"/>
    <cellStyle name="Comma 10 2 2 4 4" xfId="15310" xr:uid="{00000000-0005-0000-0000-0000C8080000}"/>
    <cellStyle name="Comma 10 2 2 4 5" xfId="19672" xr:uid="{00000000-0005-0000-0000-0000C9080000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3" xfId="18049" xr:uid="{00000000-0005-0000-0000-0000CD080000}"/>
    <cellStyle name="Comma 10 2 2 5 2 4" xfId="21810" xr:uid="{00000000-0005-0000-0000-0000CE080000}"/>
    <cellStyle name="Comma 10 2 2 5 3" xfId="9739" xr:uid="{00000000-0005-0000-0000-0000CF080000}"/>
    <cellStyle name="Comma 10 2 2 5 4" xfId="15857" xr:uid="{00000000-0005-0000-0000-0000D0080000}"/>
    <cellStyle name="Comma 10 2 2 5 5" xfId="20068" xr:uid="{00000000-0005-0000-0000-0000D1080000}"/>
    <cellStyle name="Comma 10 2 2 6" xfId="5379" xr:uid="{00000000-0005-0000-0000-0000D2080000}"/>
    <cellStyle name="Comma 10 2 2 6 2" xfId="10273" xr:uid="{00000000-0005-0000-0000-0000D3080000}"/>
    <cellStyle name="Comma 10 2 2 6 3" xfId="16486" xr:uid="{00000000-0005-0000-0000-0000D4080000}"/>
    <cellStyle name="Comma 10 2 2 6 4" xfId="20603" xr:uid="{00000000-0005-0000-0000-0000D5080000}"/>
    <cellStyle name="Comma 10 2 2 7" xfId="8528" xr:uid="{00000000-0005-0000-0000-0000D6080000}"/>
    <cellStyle name="Comma 10 2 2 8" xfId="14166" xr:uid="{00000000-0005-0000-0000-0000D7080000}"/>
    <cellStyle name="Comma 10 2 2 9" xfId="18853" xr:uid="{00000000-0005-0000-0000-0000D8080000}"/>
    <cellStyle name="Comma 10 2 3" xfId="1064" xr:uid="{00000000-0005-0000-0000-0000D9080000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3" xfId="16936" xr:uid="{00000000-0005-0000-0000-0000DD080000}"/>
    <cellStyle name="Comma 10 2 3 2 2 4" xfId="20999" xr:uid="{00000000-0005-0000-0000-0000DE080000}"/>
    <cellStyle name="Comma 10 2 3 2 3" xfId="8926" xr:uid="{00000000-0005-0000-0000-0000DF080000}"/>
    <cellStyle name="Comma 10 2 3 2 4" xfId="14656" xr:uid="{00000000-0005-0000-0000-0000E0080000}"/>
    <cellStyle name="Comma 10 2 3 2 5" xfId="19252" xr:uid="{00000000-0005-0000-0000-0000E1080000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3" xfId="17532" xr:uid="{00000000-0005-0000-0000-0000E5080000}"/>
    <cellStyle name="Comma 10 2 3 3 2 4" xfId="21415" xr:uid="{00000000-0005-0000-0000-0000E6080000}"/>
    <cellStyle name="Comma 10 2 3 3 3" xfId="9345" xr:uid="{00000000-0005-0000-0000-0000E7080000}"/>
    <cellStyle name="Comma 10 2 3 3 4" xfId="15311" xr:uid="{00000000-0005-0000-0000-0000E8080000}"/>
    <cellStyle name="Comma 10 2 3 3 5" xfId="19673" xr:uid="{00000000-0005-0000-0000-0000E9080000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3" xfId="18050" xr:uid="{00000000-0005-0000-0000-0000ED080000}"/>
    <cellStyle name="Comma 10 2 3 4 2 4" xfId="21811" xr:uid="{00000000-0005-0000-0000-0000EE080000}"/>
    <cellStyle name="Comma 10 2 3 4 3" xfId="9740" xr:uid="{00000000-0005-0000-0000-0000EF080000}"/>
    <cellStyle name="Comma 10 2 3 4 4" xfId="15858" xr:uid="{00000000-0005-0000-0000-0000F0080000}"/>
    <cellStyle name="Comma 10 2 3 4 5" xfId="20069" xr:uid="{00000000-0005-0000-0000-0000F1080000}"/>
    <cellStyle name="Comma 10 2 3 5" xfId="5590" xr:uid="{00000000-0005-0000-0000-0000F2080000}"/>
    <cellStyle name="Comma 10 2 3 5 2" xfId="10464" xr:uid="{00000000-0005-0000-0000-0000F3080000}"/>
    <cellStyle name="Comma 10 2 3 5 3" xfId="16697" xr:uid="{00000000-0005-0000-0000-0000F4080000}"/>
    <cellStyle name="Comma 10 2 3 5 4" xfId="20794" xr:uid="{00000000-0005-0000-0000-0000F5080000}"/>
    <cellStyle name="Comma 10 2 3 6" xfId="8719" xr:uid="{00000000-0005-0000-0000-0000F6080000}"/>
    <cellStyle name="Comma 10 2 3 7" xfId="14379" xr:uid="{00000000-0005-0000-0000-0000F7080000}"/>
    <cellStyle name="Comma 10 2 3 8" xfId="19044" xr:uid="{00000000-0005-0000-0000-0000F8080000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3" xfId="16831" xr:uid="{00000000-0005-0000-0000-0000FC080000}"/>
    <cellStyle name="Comma 10 2 4 2 4" xfId="20921" xr:uid="{00000000-0005-0000-0000-0000FD080000}"/>
    <cellStyle name="Comma 10 2 4 3" xfId="8846" xr:uid="{00000000-0005-0000-0000-0000FE080000}"/>
    <cellStyle name="Comma 10 2 4 4" xfId="14517" xr:uid="{00000000-0005-0000-0000-0000FF080000}"/>
    <cellStyle name="Comma 10 2 4 5" xfId="19171" xr:uid="{00000000-0005-0000-0000-000000090000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3" xfId="17398" xr:uid="{00000000-0005-0000-0000-000004090000}"/>
    <cellStyle name="Comma 10 2 5 2 4" xfId="21338" xr:uid="{00000000-0005-0000-0000-000005090000}"/>
    <cellStyle name="Comma 10 2 5 3" xfId="9268" xr:uid="{00000000-0005-0000-0000-000006090000}"/>
    <cellStyle name="Comma 10 2 5 4" xfId="15158" xr:uid="{00000000-0005-0000-0000-000007090000}"/>
    <cellStyle name="Comma 10 2 5 5" xfId="19596" xr:uid="{00000000-0005-0000-0000-000008090000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3" xfId="17975" xr:uid="{00000000-0005-0000-0000-00000C090000}"/>
    <cellStyle name="Comma 10 2 6 2 4" xfId="21736" xr:uid="{00000000-0005-0000-0000-00000D090000}"/>
    <cellStyle name="Comma 10 2 6 3" xfId="9665" xr:uid="{00000000-0005-0000-0000-00000E090000}"/>
    <cellStyle name="Comma 10 2 6 4" xfId="15757" xr:uid="{00000000-0005-0000-0000-00000F090000}"/>
    <cellStyle name="Comma 10 2 6 5" xfId="19994" xr:uid="{00000000-0005-0000-0000-000010090000}"/>
    <cellStyle name="Comma 10 2 7" xfId="5224" xr:uid="{00000000-0005-0000-0000-000011090000}"/>
    <cellStyle name="Comma 10 2 7 2" xfId="10133" xr:uid="{00000000-0005-0000-0000-000012090000}"/>
    <cellStyle name="Comma 10 2 7 3" xfId="16331" xr:uid="{00000000-0005-0000-0000-000013090000}"/>
    <cellStyle name="Comma 10 2 7 4" xfId="20463" xr:uid="{00000000-0005-0000-0000-000014090000}"/>
    <cellStyle name="Comma 10 2 8" xfId="8388" xr:uid="{00000000-0005-0000-0000-000015090000}"/>
    <cellStyle name="Comma 10 2 9" xfId="14011" xr:uid="{00000000-0005-0000-0000-000016090000}"/>
    <cellStyle name="Comma 10 3" xfId="665" xr:uid="{00000000-0005-0000-0000-000017090000}"/>
    <cellStyle name="Comma 10 3 10" xfId="14061" xr:uid="{00000000-0005-0000-0000-000018090000}"/>
    <cellStyle name="Comma 10 3 11" xfId="18758" xr:uid="{00000000-0005-0000-0000-000019090000}"/>
    <cellStyle name="Comma 10 3 2" xfId="822" xr:uid="{00000000-0005-0000-0000-00001A090000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3" xfId="17814" xr:uid="{00000000-0005-0000-0000-00001F090000}"/>
    <cellStyle name="Comma 10 3 2 2 2 2 4" xfId="21624" xr:uid="{00000000-0005-0000-0000-000020090000}"/>
    <cellStyle name="Comma 10 3 2 2 2 3" xfId="9553" xr:uid="{00000000-0005-0000-0000-000021090000}"/>
    <cellStyle name="Comma 10 3 2 2 2 4" xfId="15594" xr:uid="{00000000-0005-0000-0000-000022090000}"/>
    <cellStyle name="Comma 10 3 2 2 2 5" xfId="19882" xr:uid="{00000000-0005-0000-0000-000023090000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3" xfId="18257" xr:uid="{00000000-0005-0000-0000-000027090000}"/>
    <cellStyle name="Comma 10 3 2 2 3 2 4" xfId="22018" xr:uid="{00000000-0005-0000-0000-000028090000}"/>
    <cellStyle name="Comma 10 3 2 2 3 3" xfId="9946" xr:uid="{00000000-0005-0000-0000-000029090000}"/>
    <cellStyle name="Comma 10 3 2 2 3 4" xfId="16128" xr:uid="{00000000-0005-0000-0000-00002A090000}"/>
    <cellStyle name="Comma 10 3 2 2 3 5" xfId="20276" xr:uid="{00000000-0005-0000-0000-00002B090000}"/>
    <cellStyle name="Comma 10 3 2 2 4" xfId="6097" xr:uid="{00000000-0005-0000-0000-00002C090000}"/>
    <cellStyle name="Comma 10 3 2 2 4 2" xfId="10878" xr:uid="{00000000-0005-0000-0000-00002D090000}"/>
    <cellStyle name="Comma 10 3 2 2 4 3" xfId="17204" xr:uid="{00000000-0005-0000-0000-00002E090000}"/>
    <cellStyle name="Comma 10 3 2 2 4 4" xfId="21208" xr:uid="{00000000-0005-0000-0000-00002F090000}"/>
    <cellStyle name="Comma 10 3 2 2 5" xfId="9137" xr:uid="{00000000-0005-0000-0000-000030090000}"/>
    <cellStyle name="Comma 10 3 2 2 6" xfId="14943" xr:uid="{00000000-0005-0000-0000-000031090000}"/>
    <cellStyle name="Comma 10 3 2 2 7" xfId="19464" xr:uid="{00000000-0005-0000-0000-000032090000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3" xfId="16920" xr:uid="{00000000-0005-0000-0000-000036090000}"/>
    <cellStyle name="Comma 10 3 2 3 2 4" xfId="20995" xr:uid="{00000000-0005-0000-0000-000037090000}"/>
    <cellStyle name="Comma 10 3 2 3 3" xfId="8922" xr:uid="{00000000-0005-0000-0000-000038090000}"/>
    <cellStyle name="Comma 10 3 2 3 4" xfId="14633" xr:uid="{00000000-0005-0000-0000-000039090000}"/>
    <cellStyle name="Comma 10 3 2 3 5" xfId="19248" xr:uid="{00000000-0005-0000-0000-00003A090000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3" xfId="17492" xr:uid="{00000000-0005-0000-0000-00003E090000}"/>
    <cellStyle name="Comma 10 3 2 4 2 4" xfId="21412" xr:uid="{00000000-0005-0000-0000-00003F090000}"/>
    <cellStyle name="Comma 10 3 2 4 3" xfId="9342" xr:uid="{00000000-0005-0000-0000-000040090000}"/>
    <cellStyle name="Comma 10 3 2 4 4" xfId="15271" xr:uid="{00000000-0005-0000-0000-000041090000}"/>
    <cellStyle name="Comma 10 3 2 4 5" xfId="19670" xr:uid="{00000000-0005-0000-0000-000042090000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3" xfId="18047" xr:uid="{00000000-0005-0000-0000-000046090000}"/>
    <cellStyle name="Comma 10 3 2 5 2 4" xfId="21808" xr:uid="{00000000-0005-0000-0000-000047090000}"/>
    <cellStyle name="Comma 10 3 2 5 3" xfId="9737" xr:uid="{00000000-0005-0000-0000-000048090000}"/>
    <cellStyle name="Comma 10 3 2 5 4" xfId="15844" xr:uid="{00000000-0005-0000-0000-000049090000}"/>
    <cellStyle name="Comma 10 3 2 5 5" xfId="20066" xr:uid="{00000000-0005-0000-0000-00004A090000}"/>
    <cellStyle name="Comma 10 3 2 6" xfId="5429" xr:uid="{00000000-0005-0000-0000-00004B090000}"/>
    <cellStyle name="Comma 10 3 2 6 2" xfId="10318" xr:uid="{00000000-0005-0000-0000-00004C090000}"/>
    <cellStyle name="Comma 10 3 2 6 3" xfId="16536" xr:uid="{00000000-0005-0000-0000-00004D090000}"/>
    <cellStyle name="Comma 10 3 2 6 4" xfId="20648" xr:uid="{00000000-0005-0000-0000-00004E090000}"/>
    <cellStyle name="Comma 10 3 2 7" xfId="8573" xr:uid="{00000000-0005-0000-0000-00004F090000}"/>
    <cellStyle name="Comma 10 3 2 8" xfId="14216" xr:uid="{00000000-0005-0000-0000-000050090000}"/>
    <cellStyle name="Comma 10 3 2 9" xfId="18898" xr:uid="{00000000-0005-0000-0000-000051090000}"/>
    <cellStyle name="Comma 10 3 3" xfId="1108" xr:uid="{00000000-0005-0000-0000-000052090000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3" xfId="17203" xr:uid="{00000000-0005-0000-0000-000056090000}"/>
    <cellStyle name="Comma 10 3 3 2 2 4" xfId="21207" xr:uid="{00000000-0005-0000-0000-000057090000}"/>
    <cellStyle name="Comma 10 3 3 2 3" xfId="9136" xr:uid="{00000000-0005-0000-0000-000058090000}"/>
    <cellStyle name="Comma 10 3 3 2 4" xfId="14942" xr:uid="{00000000-0005-0000-0000-000059090000}"/>
    <cellStyle name="Comma 10 3 3 2 5" xfId="19463" xr:uid="{00000000-0005-0000-0000-00005A090000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3" xfId="17813" xr:uid="{00000000-0005-0000-0000-00005E090000}"/>
    <cellStyle name="Comma 10 3 3 3 2 4" xfId="21623" xr:uid="{00000000-0005-0000-0000-00005F090000}"/>
    <cellStyle name="Comma 10 3 3 3 3" xfId="9552" xr:uid="{00000000-0005-0000-0000-000060090000}"/>
    <cellStyle name="Comma 10 3 3 3 4" xfId="15593" xr:uid="{00000000-0005-0000-0000-000061090000}"/>
    <cellStyle name="Comma 10 3 3 3 5" xfId="19881" xr:uid="{00000000-0005-0000-0000-000062090000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3" xfId="18256" xr:uid="{00000000-0005-0000-0000-000066090000}"/>
    <cellStyle name="Comma 10 3 3 4 2 4" xfId="22017" xr:uid="{00000000-0005-0000-0000-000067090000}"/>
    <cellStyle name="Comma 10 3 3 4 3" xfId="9945" xr:uid="{00000000-0005-0000-0000-000068090000}"/>
    <cellStyle name="Comma 10 3 3 4 4" xfId="16127" xr:uid="{00000000-0005-0000-0000-000069090000}"/>
    <cellStyle name="Comma 10 3 3 4 5" xfId="20275" xr:uid="{00000000-0005-0000-0000-00006A090000}"/>
    <cellStyle name="Comma 10 3 3 5" xfId="5633" xr:uid="{00000000-0005-0000-0000-00006B090000}"/>
    <cellStyle name="Comma 10 3 3 5 2" xfId="10507" xr:uid="{00000000-0005-0000-0000-00006C090000}"/>
    <cellStyle name="Comma 10 3 3 5 3" xfId="16740" xr:uid="{00000000-0005-0000-0000-00006D090000}"/>
    <cellStyle name="Comma 10 3 3 5 4" xfId="20837" xr:uid="{00000000-0005-0000-0000-00006E090000}"/>
    <cellStyle name="Comma 10 3 3 6" xfId="8762" xr:uid="{00000000-0005-0000-0000-00006F090000}"/>
    <cellStyle name="Comma 10 3 3 7" xfId="14422" xr:uid="{00000000-0005-0000-0000-000070090000}"/>
    <cellStyle name="Comma 10 3 3 8" xfId="19087" xr:uid="{00000000-0005-0000-0000-000071090000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3" xfId="16832" xr:uid="{00000000-0005-0000-0000-000075090000}"/>
    <cellStyle name="Comma 10 3 4 2 4" xfId="20922" xr:uid="{00000000-0005-0000-0000-000076090000}"/>
    <cellStyle name="Comma 10 3 4 3" xfId="8847" xr:uid="{00000000-0005-0000-0000-000077090000}"/>
    <cellStyle name="Comma 10 3 4 4" xfId="14518" xr:uid="{00000000-0005-0000-0000-000078090000}"/>
    <cellStyle name="Comma 10 3 4 5" xfId="19172" xr:uid="{00000000-0005-0000-0000-000079090000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3" xfId="17399" xr:uid="{00000000-0005-0000-0000-00007D090000}"/>
    <cellStyle name="Comma 10 3 5 2 4" xfId="21339" xr:uid="{00000000-0005-0000-0000-00007E090000}"/>
    <cellStyle name="Comma 10 3 5 3" xfId="9269" xr:uid="{00000000-0005-0000-0000-00007F090000}"/>
    <cellStyle name="Comma 10 3 5 4" xfId="15159" xr:uid="{00000000-0005-0000-0000-000080090000}"/>
    <cellStyle name="Comma 10 3 5 5" xfId="19597" xr:uid="{00000000-0005-0000-0000-000081090000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3" xfId="17976" xr:uid="{00000000-0005-0000-0000-000085090000}"/>
    <cellStyle name="Comma 10 3 6 2 4" xfId="21737" xr:uid="{00000000-0005-0000-0000-000086090000}"/>
    <cellStyle name="Comma 10 3 6 3" xfId="9666" xr:uid="{00000000-0005-0000-0000-000087090000}"/>
    <cellStyle name="Comma 10 3 6 4" xfId="15758" xr:uid="{00000000-0005-0000-0000-000088090000}"/>
    <cellStyle name="Comma 10 3 6 5" xfId="19995" xr:uid="{00000000-0005-0000-0000-000089090000}"/>
    <cellStyle name="Comma 10 3 7" xfId="5274" xr:uid="{00000000-0005-0000-0000-00008A090000}"/>
    <cellStyle name="Comma 10 3 7 2" xfId="10178" xr:uid="{00000000-0005-0000-0000-00008B090000}"/>
    <cellStyle name="Comma 10 3 7 3" xfId="16381" xr:uid="{00000000-0005-0000-0000-00008C090000}"/>
    <cellStyle name="Comma 10 3 7 4" xfId="20508" xr:uid="{00000000-0005-0000-0000-00008D090000}"/>
    <cellStyle name="Comma 10 3 8" xfId="7270" xr:uid="{00000000-0005-0000-0000-00008E090000}"/>
    <cellStyle name="Comma 10 3 8 2" xfId="11780" xr:uid="{00000000-0005-0000-0000-00008F090000}"/>
    <cellStyle name="Comma 10 3 8 3" xfId="18364" xr:uid="{00000000-0005-0000-0000-000090090000}"/>
    <cellStyle name="Comma 10 3 8 4" xfId="22110" xr:uid="{00000000-0005-0000-0000-000091090000}"/>
    <cellStyle name="Comma 10 3 9" xfId="8433" xr:uid="{00000000-0005-0000-0000-000092090000}"/>
    <cellStyle name="Comma 10 4" xfId="720" xr:uid="{00000000-0005-0000-0000-000093090000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3" xfId="16710" xr:uid="{00000000-0005-0000-0000-000097090000}"/>
    <cellStyle name="Comma 10 4 2 2 4" xfId="20807" xr:uid="{00000000-0005-0000-0000-000098090000}"/>
    <cellStyle name="Comma 10 4 2 3" xfId="8732" xr:uid="{00000000-0005-0000-0000-000099090000}"/>
    <cellStyle name="Comma 10 4 2 4" xfId="14392" xr:uid="{00000000-0005-0000-0000-00009A090000}"/>
    <cellStyle name="Comma 10 4 2 5" xfId="19057" xr:uid="{00000000-0005-0000-0000-00009B090000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3" xfId="16937" xr:uid="{00000000-0005-0000-0000-00009F090000}"/>
    <cellStyle name="Comma 10 4 3 2 4" xfId="21000" xr:uid="{00000000-0005-0000-0000-0000A0090000}"/>
    <cellStyle name="Comma 10 4 3 3" xfId="8927" xr:uid="{00000000-0005-0000-0000-0000A1090000}"/>
    <cellStyle name="Comma 10 4 3 4" xfId="14657" xr:uid="{00000000-0005-0000-0000-0000A2090000}"/>
    <cellStyle name="Comma 10 4 3 5" xfId="19253" xr:uid="{00000000-0005-0000-0000-0000A3090000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3" xfId="17533" xr:uid="{00000000-0005-0000-0000-0000A7090000}"/>
    <cellStyle name="Comma 10 4 4 2 4" xfId="21416" xr:uid="{00000000-0005-0000-0000-0000A8090000}"/>
    <cellStyle name="Comma 10 4 4 3" xfId="9346" xr:uid="{00000000-0005-0000-0000-0000A9090000}"/>
    <cellStyle name="Comma 10 4 4 4" xfId="15312" xr:uid="{00000000-0005-0000-0000-0000AA090000}"/>
    <cellStyle name="Comma 10 4 4 5" xfId="19674" xr:uid="{00000000-0005-0000-0000-0000AB090000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3" xfId="18051" xr:uid="{00000000-0005-0000-0000-0000AF090000}"/>
    <cellStyle name="Comma 10 4 5 2 4" xfId="21812" xr:uid="{00000000-0005-0000-0000-0000B0090000}"/>
    <cellStyle name="Comma 10 4 5 3" xfId="9741" xr:uid="{00000000-0005-0000-0000-0000B1090000}"/>
    <cellStyle name="Comma 10 4 5 4" xfId="15859" xr:uid="{00000000-0005-0000-0000-0000B2090000}"/>
    <cellStyle name="Comma 10 4 5 5" xfId="20070" xr:uid="{00000000-0005-0000-0000-0000B3090000}"/>
    <cellStyle name="Comma 10 4 6" xfId="5327" xr:uid="{00000000-0005-0000-0000-0000B4090000}"/>
    <cellStyle name="Comma 10 4 6 2" xfId="10226" xr:uid="{00000000-0005-0000-0000-0000B5090000}"/>
    <cellStyle name="Comma 10 4 6 3" xfId="16434" xr:uid="{00000000-0005-0000-0000-0000B6090000}"/>
    <cellStyle name="Comma 10 4 6 4" xfId="20556" xr:uid="{00000000-0005-0000-0000-0000B7090000}"/>
    <cellStyle name="Comma 10 4 7" xfId="8481" xr:uid="{00000000-0005-0000-0000-0000B8090000}"/>
    <cellStyle name="Comma 10 4 8" xfId="14114" xr:uid="{00000000-0005-0000-0000-0000B9090000}"/>
    <cellStyle name="Comma 10 4 9" xfId="18806" xr:uid="{00000000-0005-0000-0000-0000BA090000}"/>
    <cellStyle name="Comma 10 5" xfId="1010" xr:uid="{00000000-0005-0000-0000-0000BB090000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3" xfId="16938" xr:uid="{00000000-0005-0000-0000-0000BF090000}"/>
    <cellStyle name="Comma 10 5 2 2 4" xfId="21001" xr:uid="{00000000-0005-0000-0000-0000C0090000}"/>
    <cellStyle name="Comma 10 5 2 3" xfId="8928" xr:uid="{00000000-0005-0000-0000-0000C1090000}"/>
    <cellStyle name="Comma 10 5 2 4" xfId="14658" xr:uid="{00000000-0005-0000-0000-0000C2090000}"/>
    <cellStyle name="Comma 10 5 2 5" xfId="19254" xr:uid="{00000000-0005-0000-0000-0000C3090000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3" xfId="17534" xr:uid="{00000000-0005-0000-0000-0000C7090000}"/>
    <cellStyle name="Comma 10 5 3 2 4" xfId="21417" xr:uid="{00000000-0005-0000-0000-0000C8090000}"/>
    <cellStyle name="Comma 10 5 3 3" xfId="9347" xr:uid="{00000000-0005-0000-0000-0000C9090000}"/>
    <cellStyle name="Comma 10 5 3 4" xfId="15313" xr:uid="{00000000-0005-0000-0000-0000CA090000}"/>
    <cellStyle name="Comma 10 5 3 5" xfId="19675" xr:uid="{00000000-0005-0000-0000-0000CB090000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3" xfId="18052" xr:uid="{00000000-0005-0000-0000-0000CF090000}"/>
    <cellStyle name="Comma 10 5 4 2 4" xfId="21813" xr:uid="{00000000-0005-0000-0000-0000D0090000}"/>
    <cellStyle name="Comma 10 5 4 3" xfId="9742" xr:uid="{00000000-0005-0000-0000-0000D1090000}"/>
    <cellStyle name="Comma 10 5 4 4" xfId="15860" xr:uid="{00000000-0005-0000-0000-0000D2090000}"/>
    <cellStyle name="Comma 10 5 4 5" xfId="20071" xr:uid="{00000000-0005-0000-0000-0000D3090000}"/>
    <cellStyle name="Comma 10 5 5" xfId="5547" xr:uid="{00000000-0005-0000-0000-0000D4090000}"/>
    <cellStyle name="Comma 10 5 5 2" xfId="10421" xr:uid="{00000000-0005-0000-0000-0000D5090000}"/>
    <cellStyle name="Comma 10 5 5 3" xfId="16654" xr:uid="{00000000-0005-0000-0000-0000D6090000}"/>
    <cellStyle name="Comma 10 5 5 4" xfId="20751" xr:uid="{00000000-0005-0000-0000-0000D7090000}"/>
    <cellStyle name="Comma 10 5 6" xfId="8676" xr:uid="{00000000-0005-0000-0000-0000D8090000}"/>
    <cellStyle name="Comma 10 5 7" xfId="14335" xr:uid="{00000000-0005-0000-0000-0000D9090000}"/>
    <cellStyle name="Comma 10 5 8" xfId="19001" xr:uid="{00000000-0005-0000-0000-0000DA090000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3" xfId="17535" xr:uid="{00000000-0005-0000-0000-0000DF090000}"/>
    <cellStyle name="Comma 10 6 2 2 4" xfId="21418" xr:uid="{00000000-0005-0000-0000-0000E0090000}"/>
    <cellStyle name="Comma 10 6 2 3" xfId="9348" xr:uid="{00000000-0005-0000-0000-0000E1090000}"/>
    <cellStyle name="Comma 10 6 2 4" xfId="15314" xr:uid="{00000000-0005-0000-0000-0000E2090000}"/>
    <cellStyle name="Comma 10 6 2 5" xfId="19676" xr:uid="{00000000-0005-0000-0000-0000E3090000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3" xfId="18053" xr:uid="{00000000-0005-0000-0000-0000E7090000}"/>
    <cellStyle name="Comma 10 6 3 2 4" xfId="21814" xr:uid="{00000000-0005-0000-0000-0000E8090000}"/>
    <cellStyle name="Comma 10 6 3 3" xfId="9743" xr:uid="{00000000-0005-0000-0000-0000E9090000}"/>
    <cellStyle name="Comma 10 6 3 4" xfId="15861" xr:uid="{00000000-0005-0000-0000-0000EA090000}"/>
    <cellStyle name="Comma 10 6 3 5" xfId="20072" xr:uid="{00000000-0005-0000-0000-0000EB090000}"/>
    <cellStyle name="Comma 10 6 4" xfId="5832" xr:uid="{00000000-0005-0000-0000-0000EC090000}"/>
    <cellStyle name="Comma 10 6 4 2" xfId="10672" xr:uid="{00000000-0005-0000-0000-0000ED090000}"/>
    <cellStyle name="Comma 10 6 4 3" xfId="16939" xr:uid="{00000000-0005-0000-0000-0000EE090000}"/>
    <cellStyle name="Comma 10 6 4 4" xfId="21002" xr:uid="{00000000-0005-0000-0000-0000EF090000}"/>
    <cellStyle name="Comma 10 6 5" xfId="8929" xr:uid="{00000000-0005-0000-0000-0000F0090000}"/>
    <cellStyle name="Comma 10 6 6" xfId="14659" xr:uid="{00000000-0005-0000-0000-0000F1090000}"/>
    <cellStyle name="Comma 10 6 7" xfId="19255" xr:uid="{00000000-0005-0000-0000-0000F2090000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3" xfId="17536" xr:uid="{00000000-0005-0000-0000-0000F7090000}"/>
    <cellStyle name="Comma 10 7 2 2 4" xfId="21419" xr:uid="{00000000-0005-0000-0000-0000F8090000}"/>
    <cellStyle name="Comma 10 7 2 3" xfId="9349" xr:uid="{00000000-0005-0000-0000-0000F9090000}"/>
    <cellStyle name="Comma 10 7 2 4" xfId="15315" xr:uid="{00000000-0005-0000-0000-0000FA090000}"/>
    <cellStyle name="Comma 10 7 2 5" xfId="19677" xr:uid="{00000000-0005-0000-0000-0000FB090000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3" xfId="18054" xr:uid="{00000000-0005-0000-0000-0000FF090000}"/>
    <cellStyle name="Comma 10 7 3 2 4" xfId="21815" xr:uid="{00000000-0005-0000-0000-0000000A0000}"/>
    <cellStyle name="Comma 10 7 3 3" xfId="9744" xr:uid="{00000000-0005-0000-0000-0000010A0000}"/>
    <cellStyle name="Comma 10 7 3 4" xfId="15862" xr:uid="{00000000-0005-0000-0000-0000020A0000}"/>
    <cellStyle name="Comma 10 7 3 5" xfId="20073" xr:uid="{00000000-0005-0000-0000-0000030A0000}"/>
    <cellStyle name="Comma 10 7 4" xfId="5833" xr:uid="{00000000-0005-0000-0000-0000040A0000}"/>
    <cellStyle name="Comma 10 7 4 2" xfId="10673" xr:uid="{00000000-0005-0000-0000-0000050A0000}"/>
    <cellStyle name="Comma 10 7 4 3" xfId="16940" xr:uid="{00000000-0005-0000-0000-0000060A0000}"/>
    <cellStyle name="Comma 10 7 4 4" xfId="21003" xr:uid="{00000000-0005-0000-0000-0000070A0000}"/>
    <cellStyle name="Comma 10 7 5" xfId="8930" xr:uid="{00000000-0005-0000-0000-0000080A0000}"/>
    <cellStyle name="Comma 10 7 6" xfId="14660" xr:uid="{00000000-0005-0000-0000-0000090A0000}"/>
    <cellStyle name="Comma 10 7 7" xfId="19256" xr:uid="{00000000-0005-0000-0000-00000A0A0000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3" xfId="17537" xr:uid="{00000000-0005-0000-0000-00000F0A0000}"/>
    <cellStyle name="Comma 10 8 2 2 4" xfId="21420" xr:uid="{00000000-0005-0000-0000-0000100A0000}"/>
    <cellStyle name="Comma 10 8 2 3" xfId="9350" xr:uid="{00000000-0005-0000-0000-0000110A0000}"/>
    <cellStyle name="Comma 10 8 2 4" xfId="15316" xr:uid="{00000000-0005-0000-0000-0000120A0000}"/>
    <cellStyle name="Comma 10 8 2 5" xfId="19678" xr:uid="{00000000-0005-0000-0000-0000130A0000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3" xfId="18055" xr:uid="{00000000-0005-0000-0000-0000170A0000}"/>
    <cellStyle name="Comma 10 8 3 2 4" xfId="21816" xr:uid="{00000000-0005-0000-0000-0000180A0000}"/>
    <cellStyle name="Comma 10 8 3 3" xfId="9745" xr:uid="{00000000-0005-0000-0000-0000190A0000}"/>
    <cellStyle name="Comma 10 8 3 4" xfId="15863" xr:uid="{00000000-0005-0000-0000-00001A0A0000}"/>
    <cellStyle name="Comma 10 8 3 5" xfId="20074" xr:uid="{00000000-0005-0000-0000-00001B0A0000}"/>
    <cellStyle name="Comma 10 8 4" xfId="5834" xr:uid="{00000000-0005-0000-0000-00001C0A0000}"/>
    <cellStyle name="Comma 10 8 4 2" xfId="10674" xr:uid="{00000000-0005-0000-0000-00001D0A0000}"/>
    <cellStyle name="Comma 10 8 4 3" xfId="16941" xr:uid="{00000000-0005-0000-0000-00001E0A0000}"/>
    <cellStyle name="Comma 10 8 4 4" xfId="21004" xr:uid="{00000000-0005-0000-0000-00001F0A0000}"/>
    <cellStyle name="Comma 10 8 5" xfId="8931" xr:uid="{00000000-0005-0000-0000-0000200A0000}"/>
    <cellStyle name="Comma 10 8 6" xfId="14661" xr:uid="{00000000-0005-0000-0000-0000210A0000}"/>
    <cellStyle name="Comma 10 8 7" xfId="19257" xr:uid="{00000000-0005-0000-0000-0000220A0000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3" xfId="17538" xr:uid="{00000000-0005-0000-0000-0000270A0000}"/>
    <cellStyle name="Comma 10 9 2 2 4" xfId="21421" xr:uid="{00000000-0005-0000-0000-0000280A0000}"/>
    <cellStyle name="Comma 10 9 2 3" xfId="9351" xr:uid="{00000000-0005-0000-0000-0000290A0000}"/>
    <cellStyle name="Comma 10 9 2 4" xfId="15317" xr:uid="{00000000-0005-0000-0000-00002A0A0000}"/>
    <cellStyle name="Comma 10 9 2 5" xfId="19679" xr:uid="{00000000-0005-0000-0000-00002B0A0000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3" xfId="18056" xr:uid="{00000000-0005-0000-0000-00002F0A0000}"/>
    <cellStyle name="Comma 10 9 3 2 4" xfId="21817" xr:uid="{00000000-0005-0000-0000-0000300A0000}"/>
    <cellStyle name="Comma 10 9 3 3" xfId="9746" xr:uid="{00000000-0005-0000-0000-0000310A0000}"/>
    <cellStyle name="Comma 10 9 3 4" xfId="15864" xr:uid="{00000000-0005-0000-0000-0000320A0000}"/>
    <cellStyle name="Comma 10 9 3 5" xfId="20075" xr:uid="{00000000-0005-0000-0000-0000330A0000}"/>
    <cellStyle name="Comma 10 9 4" xfId="5835" xr:uid="{00000000-0005-0000-0000-0000340A0000}"/>
    <cellStyle name="Comma 10 9 4 2" xfId="10675" xr:uid="{00000000-0005-0000-0000-0000350A0000}"/>
    <cellStyle name="Comma 10 9 4 3" xfId="16942" xr:uid="{00000000-0005-0000-0000-0000360A0000}"/>
    <cellStyle name="Comma 10 9 4 4" xfId="21005" xr:uid="{00000000-0005-0000-0000-0000370A0000}"/>
    <cellStyle name="Comma 10 9 5" xfId="8932" xr:uid="{00000000-0005-0000-0000-0000380A0000}"/>
    <cellStyle name="Comma 10 9 6" xfId="14662" xr:uid="{00000000-0005-0000-0000-0000390A0000}"/>
    <cellStyle name="Comma 10 9 7" xfId="19258" xr:uid="{00000000-0005-0000-0000-00003A0A0000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1" xfId="8168" xr:uid="{00000000-0005-0000-0000-00003E0A0000}"/>
    <cellStyle name="Comma 101 2" xfId="11803" xr:uid="{00000000-0005-0000-0000-00003F0A0000}"/>
    <cellStyle name="Comma 102" xfId="8206" xr:uid="{00000000-0005-0000-0000-0000400A0000}"/>
    <cellStyle name="Comma 102 2" xfId="11824" xr:uid="{00000000-0005-0000-0000-0000410A0000}"/>
    <cellStyle name="Comma 103" xfId="46" xr:uid="{00000000-0005-0000-0000-0000420A0000}"/>
    <cellStyle name="Comma 103 2" xfId="8220" xr:uid="{00000000-0005-0000-0000-0000430A0000}"/>
    <cellStyle name="Comma 104" xfId="8209" xr:uid="{00000000-0005-0000-0000-0000440A0000}"/>
    <cellStyle name="Comma 105" xfId="11825" xr:uid="{00000000-0005-0000-0000-0000450A0000}"/>
    <cellStyle name="Comma 106" xfId="12109" xr:uid="{00000000-0005-0000-0000-0000460A0000}"/>
    <cellStyle name="Comma 107" xfId="8208" xr:uid="{00000000-0005-0000-0000-0000470A0000}"/>
    <cellStyle name="Comma 108" xfId="13864" xr:uid="{00000000-0005-0000-0000-0000480A0000}"/>
    <cellStyle name="Comma 109" xfId="14628" xr:uid="{00000000-0005-0000-0000-0000490A00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3" xfId="17815" xr:uid="{00000000-0005-0000-0000-00004F0A0000}"/>
    <cellStyle name="Comma 11 10 2 2 4" xfId="21625" xr:uid="{00000000-0005-0000-0000-0000500A0000}"/>
    <cellStyle name="Comma 11 10 2 3" xfId="9554" xr:uid="{00000000-0005-0000-0000-0000510A0000}"/>
    <cellStyle name="Comma 11 10 2 4" xfId="15595" xr:uid="{00000000-0005-0000-0000-0000520A0000}"/>
    <cellStyle name="Comma 11 10 2 5" xfId="19883" xr:uid="{00000000-0005-0000-0000-0000530A0000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3" xfId="18258" xr:uid="{00000000-0005-0000-0000-0000570A0000}"/>
    <cellStyle name="Comma 11 10 3 2 4" xfId="22019" xr:uid="{00000000-0005-0000-0000-0000580A0000}"/>
    <cellStyle name="Comma 11 10 3 3" xfId="9947" xr:uid="{00000000-0005-0000-0000-0000590A0000}"/>
    <cellStyle name="Comma 11 10 3 4" xfId="16129" xr:uid="{00000000-0005-0000-0000-00005A0A0000}"/>
    <cellStyle name="Comma 11 10 3 5" xfId="20277" xr:uid="{00000000-0005-0000-0000-00005B0A0000}"/>
    <cellStyle name="Comma 11 10 4" xfId="6098" xr:uid="{00000000-0005-0000-0000-00005C0A0000}"/>
    <cellStyle name="Comma 11 10 4 2" xfId="10879" xr:uid="{00000000-0005-0000-0000-00005D0A0000}"/>
    <cellStyle name="Comma 11 10 4 3" xfId="17205" xr:uid="{00000000-0005-0000-0000-00005E0A0000}"/>
    <cellStyle name="Comma 11 10 4 4" xfId="21209" xr:uid="{00000000-0005-0000-0000-00005F0A0000}"/>
    <cellStyle name="Comma 11 10 5" xfId="9138" xr:uid="{00000000-0005-0000-0000-0000600A0000}"/>
    <cellStyle name="Comma 11 10 6" xfId="14944" xr:uid="{00000000-0005-0000-0000-0000610A0000}"/>
    <cellStyle name="Comma 11 10 7" xfId="19465" xr:uid="{00000000-0005-0000-0000-0000620A0000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3" xfId="16833" xr:uid="{00000000-0005-0000-0000-0000660A0000}"/>
    <cellStyle name="Comma 11 11 2 4" xfId="20923" xr:uid="{00000000-0005-0000-0000-0000670A0000}"/>
    <cellStyle name="Comma 11 11 3" xfId="8848" xr:uid="{00000000-0005-0000-0000-0000680A0000}"/>
    <cellStyle name="Comma 11 11 4" xfId="14519" xr:uid="{00000000-0005-0000-0000-0000690A0000}"/>
    <cellStyle name="Comma 11 11 5" xfId="19173" xr:uid="{00000000-0005-0000-0000-00006A0A0000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3" xfId="17400" xr:uid="{00000000-0005-0000-0000-00006E0A0000}"/>
    <cellStyle name="Comma 11 12 2 4" xfId="21340" xr:uid="{00000000-0005-0000-0000-00006F0A0000}"/>
    <cellStyle name="Comma 11 12 3" xfId="9270" xr:uid="{00000000-0005-0000-0000-0000700A0000}"/>
    <cellStyle name="Comma 11 12 4" xfId="15160" xr:uid="{00000000-0005-0000-0000-0000710A0000}"/>
    <cellStyle name="Comma 11 12 5" xfId="19598" xr:uid="{00000000-0005-0000-0000-0000720A000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3" xfId="17977" xr:uid="{00000000-0005-0000-0000-0000760A0000}"/>
    <cellStyle name="Comma 11 13 2 4" xfId="21738" xr:uid="{00000000-0005-0000-0000-0000770A0000}"/>
    <cellStyle name="Comma 11 13 3" xfId="9667" xr:uid="{00000000-0005-0000-0000-0000780A0000}"/>
    <cellStyle name="Comma 11 13 4" xfId="15759" xr:uid="{00000000-0005-0000-0000-0000790A0000}"/>
    <cellStyle name="Comma 11 13 5" xfId="19996" xr:uid="{00000000-0005-0000-0000-00007A0A0000}"/>
    <cellStyle name="Comma 11 14" xfId="5136" xr:uid="{00000000-0005-0000-0000-00007B0A0000}"/>
    <cellStyle name="Comma 11 14 2" xfId="10055" xr:uid="{00000000-0005-0000-0000-00007C0A0000}"/>
    <cellStyle name="Comma 11 14 3" xfId="16243" xr:uid="{00000000-0005-0000-0000-00007D0A0000}"/>
    <cellStyle name="Comma 11 14 4" xfId="20385" xr:uid="{00000000-0005-0000-0000-00007E0A0000}"/>
    <cellStyle name="Comma 11 15" xfId="8312" xr:uid="{00000000-0005-0000-0000-00007F0A0000}"/>
    <cellStyle name="Comma 11 16" xfId="13922" xr:uid="{00000000-0005-0000-0000-0000800A0000}"/>
    <cellStyle name="Comma 11 17" xfId="18635" xr:uid="{00000000-0005-0000-0000-0000810A0000}"/>
    <cellStyle name="Comma 11 2" xfId="580" xr:uid="{00000000-0005-0000-0000-0000820A0000}"/>
    <cellStyle name="Comma 11 2 10" xfId="18682" xr:uid="{00000000-0005-0000-0000-0000830A0000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3" xfId="16450" xr:uid="{00000000-0005-0000-0000-0000880A0000}"/>
    <cellStyle name="Comma 11 2 2 3 4" xfId="20572" xr:uid="{00000000-0005-0000-0000-0000890A0000}"/>
    <cellStyle name="Comma 11 2 2 4" xfId="8497" xr:uid="{00000000-0005-0000-0000-00008A0A0000}"/>
    <cellStyle name="Comma 11 2 2 5" xfId="14130" xr:uid="{00000000-0005-0000-0000-00008B0A0000}"/>
    <cellStyle name="Comma 11 2 2 6" xfId="18822" xr:uid="{00000000-0005-0000-0000-00008C0A0000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3" xfId="16676" xr:uid="{00000000-0005-0000-0000-0000900A0000}"/>
    <cellStyle name="Comma 11 2 3 2 4" xfId="20773" xr:uid="{00000000-0005-0000-0000-0000910A0000}"/>
    <cellStyle name="Comma 11 2 3 3" xfId="8698" xr:uid="{00000000-0005-0000-0000-0000920A0000}"/>
    <cellStyle name="Comma 11 2 3 4" xfId="14357" xr:uid="{00000000-0005-0000-0000-0000930A0000}"/>
    <cellStyle name="Comma 11 2 3 5" xfId="19023" xr:uid="{00000000-0005-0000-0000-0000940A0000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3" xfId="16834" xr:uid="{00000000-0005-0000-0000-0000980A0000}"/>
    <cellStyle name="Comma 11 2 4 2 4" xfId="20924" xr:uid="{00000000-0005-0000-0000-0000990A0000}"/>
    <cellStyle name="Comma 11 2 4 3" xfId="8849" xr:uid="{00000000-0005-0000-0000-00009A0A0000}"/>
    <cellStyle name="Comma 11 2 4 4" xfId="14520" xr:uid="{00000000-0005-0000-0000-00009B0A0000}"/>
    <cellStyle name="Comma 11 2 4 5" xfId="19174" xr:uid="{00000000-0005-0000-0000-00009C0A0000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3" xfId="17401" xr:uid="{00000000-0005-0000-0000-0000A00A0000}"/>
    <cellStyle name="Comma 11 2 5 2 4" xfId="21341" xr:uid="{00000000-0005-0000-0000-0000A10A0000}"/>
    <cellStyle name="Comma 11 2 5 3" xfId="9271" xr:uid="{00000000-0005-0000-0000-0000A20A0000}"/>
    <cellStyle name="Comma 11 2 5 4" xfId="15161" xr:uid="{00000000-0005-0000-0000-0000A30A0000}"/>
    <cellStyle name="Comma 11 2 5 5" xfId="19599" xr:uid="{00000000-0005-0000-0000-0000A40A0000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3" xfId="17978" xr:uid="{00000000-0005-0000-0000-0000A80A0000}"/>
    <cellStyle name="Comma 11 2 6 2 4" xfId="21739" xr:uid="{00000000-0005-0000-0000-0000A90A0000}"/>
    <cellStyle name="Comma 11 2 6 3" xfId="9668" xr:uid="{00000000-0005-0000-0000-0000AA0A0000}"/>
    <cellStyle name="Comma 11 2 6 4" xfId="15760" xr:uid="{00000000-0005-0000-0000-0000AB0A0000}"/>
    <cellStyle name="Comma 11 2 6 5" xfId="19997" xr:uid="{00000000-0005-0000-0000-0000AC0A0000}"/>
    <cellStyle name="Comma 11 2 7" xfId="5188" xr:uid="{00000000-0005-0000-0000-0000AD0A0000}"/>
    <cellStyle name="Comma 11 2 7 2" xfId="10102" xr:uid="{00000000-0005-0000-0000-0000AE0A0000}"/>
    <cellStyle name="Comma 11 2 7 3" xfId="16295" xr:uid="{00000000-0005-0000-0000-0000AF0A0000}"/>
    <cellStyle name="Comma 11 2 7 4" xfId="20432" xr:uid="{00000000-0005-0000-0000-0000B00A0000}"/>
    <cellStyle name="Comma 11 2 8" xfId="8358" xr:uid="{00000000-0005-0000-0000-0000B10A0000}"/>
    <cellStyle name="Comma 11 2 9" xfId="13975" xr:uid="{00000000-0005-0000-0000-0000B20A0000}"/>
    <cellStyle name="Comma 11 3" xfId="630" xr:uid="{00000000-0005-0000-0000-0000B30A0000}"/>
    <cellStyle name="Comma 11 3 10" xfId="18728" xr:uid="{00000000-0005-0000-0000-0000B40A0000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3" xfId="16501" xr:uid="{00000000-0005-0000-0000-0000B80A0000}"/>
    <cellStyle name="Comma 11 3 2 2 4" xfId="20618" xr:uid="{00000000-0005-0000-0000-0000B90A0000}"/>
    <cellStyle name="Comma 11 3 2 3" xfId="8543" xr:uid="{00000000-0005-0000-0000-0000BA0A0000}"/>
    <cellStyle name="Comma 11 3 2 4" xfId="14181" xr:uid="{00000000-0005-0000-0000-0000BB0A0000}"/>
    <cellStyle name="Comma 11 3 2 5" xfId="18868" xr:uid="{00000000-0005-0000-0000-0000BC0A0000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3" xfId="16719" xr:uid="{00000000-0005-0000-0000-0000C00A0000}"/>
    <cellStyle name="Comma 11 3 3 2 4" xfId="20816" xr:uid="{00000000-0005-0000-0000-0000C10A0000}"/>
    <cellStyle name="Comma 11 3 3 3" xfId="8741" xr:uid="{00000000-0005-0000-0000-0000C20A0000}"/>
    <cellStyle name="Comma 11 3 3 4" xfId="14401" xr:uid="{00000000-0005-0000-0000-0000C30A0000}"/>
    <cellStyle name="Comma 11 3 3 5" xfId="19066" xr:uid="{00000000-0005-0000-0000-0000C40A0000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3" xfId="16943" xr:uid="{00000000-0005-0000-0000-0000C80A0000}"/>
    <cellStyle name="Comma 11 3 4 2 4" xfId="21006" xr:uid="{00000000-0005-0000-0000-0000C90A0000}"/>
    <cellStyle name="Comma 11 3 4 3" xfId="8933" xr:uid="{00000000-0005-0000-0000-0000CA0A0000}"/>
    <cellStyle name="Comma 11 3 4 4" xfId="14663" xr:uid="{00000000-0005-0000-0000-0000CB0A0000}"/>
    <cellStyle name="Comma 11 3 4 5" xfId="19259" xr:uid="{00000000-0005-0000-0000-0000CC0A0000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3" xfId="17539" xr:uid="{00000000-0005-0000-0000-0000D00A0000}"/>
    <cellStyle name="Comma 11 3 5 2 4" xfId="21422" xr:uid="{00000000-0005-0000-0000-0000D10A0000}"/>
    <cellStyle name="Comma 11 3 5 3" xfId="9352" xr:uid="{00000000-0005-0000-0000-0000D20A0000}"/>
    <cellStyle name="Comma 11 3 5 4" xfId="15318" xr:uid="{00000000-0005-0000-0000-0000D30A0000}"/>
    <cellStyle name="Comma 11 3 5 5" xfId="19680" xr:uid="{00000000-0005-0000-0000-0000D40A0000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3" xfId="18057" xr:uid="{00000000-0005-0000-0000-0000D80A0000}"/>
    <cellStyle name="Comma 11 3 6 2 4" xfId="21818" xr:uid="{00000000-0005-0000-0000-0000D90A0000}"/>
    <cellStyle name="Comma 11 3 6 3" xfId="9747" xr:uid="{00000000-0005-0000-0000-0000DA0A0000}"/>
    <cellStyle name="Comma 11 3 6 4" xfId="15865" xr:uid="{00000000-0005-0000-0000-0000DB0A0000}"/>
    <cellStyle name="Comma 11 3 6 5" xfId="20076" xr:uid="{00000000-0005-0000-0000-0000DC0A0000}"/>
    <cellStyle name="Comma 11 3 7" xfId="5239" xr:uid="{00000000-0005-0000-0000-0000DD0A0000}"/>
    <cellStyle name="Comma 11 3 7 2" xfId="10148" xr:uid="{00000000-0005-0000-0000-0000DE0A0000}"/>
    <cellStyle name="Comma 11 3 7 3" xfId="16346" xr:uid="{00000000-0005-0000-0000-0000DF0A0000}"/>
    <cellStyle name="Comma 11 3 7 4" xfId="20478" xr:uid="{00000000-0005-0000-0000-0000E00A0000}"/>
    <cellStyle name="Comma 11 3 8" xfId="8403" xr:uid="{00000000-0005-0000-0000-0000E10A0000}"/>
    <cellStyle name="Comma 11 3 9" xfId="14026" xr:uid="{00000000-0005-0000-0000-0000E20A0000}"/>
    <cellStyle name="Comma 11 4" xfId="684" xr:uid="{00000000-0005-0000-0000-0000E30A0000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3" xfId="16944" xr:uid="{00000000-0005-0000-0000-0000E70A0000}"/>
    <cellStyle name="Comma 11 4 2 2 4" xfId="21007" xr:uid="{00000000-0005-0000-0000-0000E80A0000}"/>
    <cellStyle name="Comma 11 4 2 3" xfId="8934" xr:uid="{00000000-0005-0000-0000-0000E90A0000}"/>
    <cellStyle name="Comma 11 4 2 4" xfId="14664" xr:uid="{00000000-0005-0000-0000-0000EA0A0000}"/>
    <cellStyle name="Comma 11 4 2 5" xfId="19260" xr:uid="{00000000-0005-0000-0000-0000EB0A0000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3" xfId="17540" xr:uid="{00000000-0005-0000-0000-0000EF0A0000}"/>
    <cellStyle name="Comma 11 4 3 2 4" xfId="21423" xr:uid="{00000000-0005-0000-0000-0000F00A0000}"/>
    <cellStyle name="Comma 11 4 3 3" xfId="9353" xr:uid="{00000000-0005-0000-0000-0000F10A0000}"/>
    <cellStyle name="Comma 11 4 3 4" xfId="15319" xr:uid="{00000000-0005-0000-0000-0000F20A0000}"/>
    <cellStyle name="Comma 11 4 3 5" xfId="19681" xr:uid="{00000000-0005-0000-0000-0000F30A0000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3" xfId="18058" xr:uid="{00000000-0005-0000-0000-0000F70A0000}"/>
    <cellStyle name="Comma 11 4 4 2 4" xfId="21819" xr:uid="{00000000-0005-0000-0000-0000F80A0000}"/>
    <cellStyle name="Comma 11 4 4 3" xfId="9748" xr:uid="{00000000-0005-0000-0000-0000F90A0000}"/>
    <cellStyle name="Comma 11 4 4 4" xfId="15866" xr:uid="{00000000-0005-0000-0000-0000FA0A0000}"/>
    <cellStyle name="Comma 11 4 4 5" xfId="20077" xr:uid="{00000000-0005-0000-0000-0000FB0A0000}"/>
    <cellStyle name="Comma 11 4 5" xfId="5291" xr:uid="{00000000-0005-0000-0000-0000FC0A0000}"/>
    <cellStyle name="Comma 11 4 5 2" xfId="10195" xr:uid="{00000000-0005-0000-0000-0000FD0A0000}"/>
    <cellStyle name="Comma 11 4 5 3" xfId="16398" xr:uid="{00000000-0005-0000-0000-0000FE0A0000}"/>
    <cellStyle name="Comma 11 4 5 4" xfId="20525" xr:uid="{00000000-0005-0000-0000-0000FF0A0000}"/>
    <cellStyle name="Comma 11 4 6" xfId="8450" xr:uid="{00000000-0005-0000-0000-0000000B0000}"/>
    <cellStyle name="Comma 11 4 7" xfId="14078" xr:uid="{00000000-0005-0000-0000-0000010B0000}"/>
    <cellStyle name="Comma 11 4 8" xfId="18775" xr:uid="{00000000-0005-0000-0000-0000020B0000}"/>
    <cellStyle name="Comma 11 5" xfId="1014" xr:uid="{00000000-0005-0000-0000-0000030B0000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3" xfId="16945" xr:uid="{00000000-0005-0000-0000-0000070B0000}"/>
    <cellStyle name="Comma 11 5 2 2 4" xfId="21008" xr:uid="{00000000-0005-0000-0000-0000080B0000}"/>
    <cellStyle name="Comma 11 5 2 3" xfId="8935" xr:uid="{00000000-0005-0000-0000-0000090B0000}"/>
    <cellStyle name="Comma 11 5 2 4" xfId="14665" xr:uid="{00000000-0005-0000-0000-00000A0B0000}"/>
    <cellStyle name="Comma 11 5 2 5" xfId="19261" xr:uid="{00000000-0005-0000-0000-00000B0B0000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3" xfId="17541" xr:uid="{00000000-0005-0000-0000-00000F0B0000}"/>
    <cellStyle name="Comma 11 5 3 2 4" xfId="21424" xr:uid="{00000000-0005-0000-0000-0000100B0000}"/>
    <cellStyle name="Comma 11 5 3 3" xfId="9354" xr:uid="{00000000-0005-0000-0000-0000110B0000}"/>
    <cellStyle name="Comma 11 5 3 4" xfId="15320" xr:uid="{00000000-0005-0000-0000-0000120B0000}"/>
    <cellStyle name="Comma 11 5 3 5" xfId="19682" xr:uid="{00000000-0005-0000-0000-0000130B0000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3" xfId="18059" xr:uid="{00000000-0005-0000-0000-0000170B0000}"/>
    <cellStyle name="Comma 11 5 4 2 4" xfId="21820" xr:uid="{00000000-0005-0000-0000-0000180B0000}"/>
    <cellStyle name="Comma 11 5 4 3" xfId="9749" xr:uid="{00000000-0005-0000-0000-0000190B0000}"/>
    <cellStyle name="Comma 11 5 4 4" xfId="15867" xr:uid="{00000000-0005-0000-0000-00001A0B0000}"/>
    <cellStyle name="Comma 11 5 4 5" xfId="20078" xr:uid="{00000000-0005-0000-0000-00001B0B0000}"/>
    <cellStyle name="Comma 11 5 5" xfId="5551" xr:uid="{00000000-0005-0000-0000-00001C0B0000}"/>
    <cellStyle name="Comma 11 5 5 2" xfId="10425" xr:uid="{00000000-0005-0000-0000-00001D0B0000}"/>
    <cellStyle name="Comma 11 5 5 3" xfId="16658" xr:uid="{00000000-0005-0000-0000-00001E0B0000}"/>
    <cellStyle name="Comma 11 5 5 4" xfId="20755" xr:uid="{00000000-0005-0000-0000-00001F0B0000}"/>
    <cellStyle name="Comma 11 5 6" xfId="8680" xr:uid="{00000000-0005-0000-0000-0000200B0000}"/>
    <cellStyle name="Comma 11 5 7" xfId="14339" xr:uid="{00000000-0005-0000-0000-0000210B0000}"/>
    <cellStyle name="Comma 11 5 8" xfId="19005" xr:uid="{00000000-0005-0000-0000-0000220B0000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3" xfId="17542" xr:uid="{00000000-0005-0000-0000-0000270B0000}"/>
    <cellStyle name="Comma 11 6 2 2 4" xfId="21425" xr:uid="{00000000-0005-0000-0000-0000280B0000}"/>
    <cellStyle name="Comma 11 6 2 3" xfId="9355" xr:uid="{00000000-0005-0000-0000-0000290B0000}"/>
    <cellStyle name="Comma 11 6 2 4" xfId="15321" xr:uid="{00000000-0005-0000-0000-00002A0B0000}"/>
    <cellStyle name="Comma 11 6 2 5" xfId="19683" xr:uid="{00000000-0005-0000-0000-00002B0B0000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3" xfId="18060" xr:uid="{00000000-0005-0000-0000-00002F0B0000}"/>
    <cellStyle name="Comma 11 6 3 2 4" xfId="21821" xr:uid="{00000000-0005-0000-0000-0000300B0000}"/>
    <cellStyle name="Comma 11 6 3 3" xfId="9750" xr:uid="{00000000-0005-0000-0000-0000310B0000}"/>
    <cellStyle name="Comma 11 6 3 4" xfId="15868" xr:uid="{00000000-0005-0000-0000-0000320B0000}"/>
    <cellStyle name="Comma 11 6 3 5" xfId="20079" xr:uid="{00000000-0005-0000-0000-0000330B0000}"/>
    <cellStyle name="Comma 11 6 4" xfId="5839" xr:uid="{00000000-0005-0000-0000-0000340B0000}"/>
    <cellStyle name="Comma 11 6 4 2" xfId="10679" xr:uid="{00000000-0005-0000-0000-0000350B0000}"/>
    <cellStyle name="Comma 11 6 4 3" xfId="16946" xr:uid="{00000000-0005-0000-0000-0000360B0000}"/>
    <cellStyle name="Comma 11 6 4 4" xfId="21009" xr:uid="{00000000-0005-0000-0000-0000370B0000}"/>
    <cellStyle name="Comma 11 6 5" xfId="8936" xr:uid="{00000000-0005-0000-0000-0000380B0000}"/>
    <cellStyle name="Comma 11 6 6" xfId="14666" xr:uid="{00000000-0005-0000-0000-0000390B0000}"/>
    <cellStyle name="Comma 11 6 7" xfId="19262" xr:uid="{00000000-0005-0000-0000-00003A0B0000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3" xfId="17543" xr:uid="{00000000-0005-0000-0000-00003F0B0000}"/>
    <cellStyle name="Comma 11 7 2 2 4" xfId="21426" xr:uid="{00000000-0005-0000-0000-0000400B0000}"/>
    <cellStyle name="Comma 11 7 2 3" xfId="9356" xr:uid="{00000000-0005-0000-0000-0000410B0000}"/>
    <cellStyle name="Comma 11 7 2 4" xfId="15322" xr:uid="{00000000-0005-0000-0000-0000420B0000}"/>
    <cellStyle name="Comma 11 7 2 5" xfId="19684" xr:uid="{00000000-0005-0000-0000-0000430B0000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3" xfId="18061" xr:uid="{00000000-0005-0000-0000-0000470B0000}"/>
    <cellStyle name="Comma 11 7 3 2 4" xfId="21822" xr:uid="{00000000-0005-0000-0000-0000480B0000}"/>
    <cellStyle name="Comma 11 7 3 3" xfId="9751" xr:uid="{00000000-0005-0000-0000-0000490B0000}"/>
    <cellStyle name="Comma 11 7 3 4" xfId="15869" xr:uid="{00000000-0005-0000-0000-00004A0B0000}"/>
    <cellStyle name="Comma 11 7 3 5" xfId="20080" xr:uid="{00000000-0005-0000-0000-00004B0B0000}"/>
    <cellStyle name="Comma 11 7 4" xfId="5840" xr:uid="{00000000-0005-0000-0000-00004C0B0000}"/>
    <cellStyle name="Comma 11 7 4 2" xfId="10680" xr:uid="{00000000-0005-0000-0000-00004D0B0000}"/>
    <cellStyle name="Comma 11 7 4 3" xfId="16947" xr:uid="{00000000-0005-0000-0000-00004E0B0000}"/>
    <cellStyle name="Comma 11 7 4 4" xfId="21010" xr:uid="{00000000-0005-0000-0000-00004F0B0000}"/>
    <cellStyle name="Comma 11 7 5" xfId="8937" xr:uid="{00000000-0005-0000-0000-0000500B0000}"/>
    <cellStyle name="Comma 11 7 6" xfId="14667" xr:uid="{00000000-0005-0000-0000-0000510B0000}"/>
    <cellStyle name="Comma 11 7 7" xfId="19263" xr:uid="{00000000-0005-0000-0000-0000520B00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3" xfId="17544" xr:uid="{00000000-0005-0000-0000-0000570B0000}"/>
    <cellStyle name="Comma 11 8 2 2 4" xfId="21427" xr:uid="{00000000-0005-0000-0000-0000580B0000}"/>
    <cellStyle name="Comma 11 8 2 3" xfId="9357" xr:uid="{00000000-0005-0000-0000-0000590B0000}"/>
    <cellStyle name="Comma 11 8 2 4" xfId="15323" xr:uid="{00000000-0005-0000-0000-00005A0B0000}"/>
    <cellStyle name="Comma 11 8 2 5" xfId="19685" xr:uid="{00000000-0005-0000-0000-00005B0B0000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3" xfId="18062" xr:uid="{00000000-0005-0000-0000-00005F0B0000}"/>
    <cellStyle name="Comma 11 8 3 2 4" xfId="21823" xr:uid="{00000000-0005-0000-0000-0000600B0000}"/>
    <cellStyle name="Comma 11 8 3 3" xfId="9752" xr:uid="{00000000-0005-0000-0000-0000610B0000}"/>
    <cellStyle name="Comma 11 8 3 4" xfId="15870" xr:uid="{00000000-0005-0000-0000-0000620B0000}"/>
    <cellStyle name="Comma 11 8 3 5" xfId="20081" xr:uid="{00000000-0005-0000-0000-0000630B0000}"/>
    <cellStyle name="Comma 11 8 4" xfId="5841" xr:uid="{00000000-0005-0000-0000-0000640B0000}"/>
    <cellStyle name="Comma 11 8 4 2" xfId="10681" xr:uid="{00000000-0005-0000-0000-0000650B0000}"/>
    <cellStyle name="Comma 11 8 4 3" xfId="16948" xr:uid="{00000000-0005-0000-0000-0000660B0000}"/>
    <cellStyle name="Comma 11 8 4 4" xfId="21011" xr:uid="{00000000-0005-0000-0000-0000670B0000}"/>
    <cellStyle name="Comma 11 8 5" xfId="8938" xr:uid="{00000000-0005-0000-0000-0000680B0000}"/>
    <cellStyle name="Comma 11 8 6" xfId="14668" xr:uid="{00000000-0005-0000-0000-0000690B0000}"/>
    <cellStyle name="Comma 11 8 7" xfId="19264" xr:uid="{00000000-0005-0000-0000-00006A0B0000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3" xfId="17545" xr:uid="{00000000-0005-0000-0000-00006F0B0000}"/>
    <cellStyle name="Comma 11 9 2 2 4" xfId="21428" xr:uid="{00000000-0005-0000-0000-0000700B0000}"/>
    <cellStyle name="Comma 11 9 2 3" xfId="9358" xr:uid="{00000000-0005-0000-0000-0000710B0000}"/>
    <cellStyle name="Comma 11 9 2 4" xfId="15324" xr:uid="{00000000-0005-0000-0000-0000720B0000}"/>
    <cellStyle name="Comma 11 9 2 5" xfId="19686" xr:uid="{00000000-0005-0000-0000-0000730B0000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3" xfId="18063" xr:uid="{00000000-0005-0000-0000-0000770B0000}"/>
    <cellStyle name="Comma 11 9 3 2 4" xfId="21824" xr:uid="{00000000-0005-0000-0000-0000780B0000}"/>
    <cellStyle name="Comma 11 9 3 3" xfId="9753" xr:uid="{00000000-0005-0000-0000-0000790B0000}"/>
    <cellStyle name="Comma 11 9 3 4" xfId="15871" xr:uid="{00000000-0005-0000-0000-00007A0B0000}"/>
    <cellStyle name="Comma 11 9 3 5" xfId="20082" xr:uid="{00000000-0005-0000-0000-00007B0B0000}"/>
    <cellStyle name="Comma 11 9 4" xfId="5842" xr:uid="{00000000-0005-0000-0000-00007C0B0000}"/>
    <cellStyle name="Comma 11 9 4 2" xfId="10682" xr:uid="{00000000-0005-0000-0000-00007D0B0000}"/>
    <cellStyle name="Comma 11 9 4 3" xfId="16949" xr:uid="{00000000-0005-0000-0000-00007E0B0000}"/>
    <cellStyle name="Comma 11 9 4 4" xfId="21012" xr:uid="{00000000-0005-0000-0000-00007F0B0000}"/>
    <cellStyle name="Comma 11 9 5" xfId="8939" xr:uid="{00000000-0005-0000-0000-0000800B0000}"/>
    <cellStyle name="Comma 11 9 6" xfId="14669" xr:uid="{00000000-0005-0000-0000-0000810B0000}"/>
    <cellStyle name="Comma 11 9 7" xfId="19265" xr:uid="{00000000-0005-0000-0000-0000820B0000}"/>
    <cellStyle name="Comma 110" xfId="15055" xr:uid="{00000000-0005-0000-0000-0000830B0000}"/>
    <cellStyle name="Comma 111" xfId="18534" xr:uid="{00000000-0005-0000-0000-0000840B0000}"/>
    <cellStyle name="Comma 112" xfId="18533" xr:uid="{00000000-0005-0000-0000-0000850B0000}"/>
    <cellStyle name="Comma 113" xfId="18471" xr:uid="{00000000-0005-0000-0000-0000860B0000}"/>
    <cellStyle name="Comma 114" xfId="18518" xr:uid="{00000000-0005-0000-0000-0000870B0000}"/>
    <cellStyle name="Comma 115" xfId="14635" xr:uid="{00000000-0005-0000-0000-0000880B0000}"/>
    <cellStyle name="Comma 116" xfId="18510" xr:uid="{00000000-0005-0000-0000-0000890B0000}"/>
    <cellStyle name="Comma 117" xfId="14587" xr:uid="{00000000-0005-0000-0000-00008A0B0000}"/>
    <cellStyle name="Comma 118" xfId="15009" xr:uid="{00000000-0005-0000-0000-00008B0B0000}"/>
    <cellStyle name="Comma 119" xfId="14794" xr:uid="{00000000-0005-0000-0000-00008C0B0000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3" xfId="17816" xr:uid="{00000000-0005-0000-0000-0000920B0000}"/>
    <cellStyle name="Comma 12 10 2 2 4" xfId="21626" xr:uid="{00000000-0005-0000-0000-0000930B0000}"/>
    <cellStyle name="Comma 12 10 2 3" xfId="9555" xr:uid="{00000000-0005-0000-0000-0000940B0000}"/>
    <cellStyle name="Comma 12 10 2 4" xfId="15596" xr:uid="{00000000-0005-0000-0000-0000950B0000}"/>
    <cellStyle name="Comma 12 10 2 5" xfId="19884" xr:uid="{00000000-0005-0000-0000-0000960B0000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3" xfId="18259" xr:uid="{00000000-0005-0000-0000-00009A0B0000}"/>
    <cellStyle name="Comma 12 10 3 2 4" xfId="22020" xr:uid="{00000000-0005-0000-0000-00009B0B0000}"/>
    <cellStyle name="Comma 12 10 3 3" xfId="9948" xr:uid="{00000000-0005-0000-0000-00009C0B0000}"/>
    <cellStyle name="Comma 12 10 3 4" xfId="16130" xr:uid="{00000000-0005-0000-0000-00009D0B0000}"/>
    <cellStyle name="Comma 12 10 3 5" xfId="20278" xr:uid="{00000000-0005-0000-0000-00009E0B0000}"/>
    <cellStyle name="Comma 12 10 4" xfId="6099" xr:uid="{00000000-0005-0000-0000-00009F0B0000}"/>
    <cellStyle name="Comma 12 10 4 2" xfId="10880" xr:uid="{00000000-0005-0000-0000-0000A00B0000}"/>
    <cellStyle name="Comma 12 10 4 3" xfId="17206" xr:uid="{00000000-0005-0000-0000-0000A10B0000}"/>
    <cellStyle name="Comma 12 10 4 4" xfId="21210" xr:uid="{00000000-0005-0000-0000-0000A20B0000}"/>
    <cellStyle name="Comma 12 10 5" xfId="9139" xr:uid="{00000000-0005-0000-0000-0000A30B0000}"/>
    <cellStyle name="Comma 12 10 6" xfId="14945" xr:uid="{00000000-0005-0000-0000-0000A40B0000}"/>
    <cellStyle name="Comma 12 10 7" xfId="19466" xr:uid="{00000000-0005-0000-0000-0000A50B0000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3" xfId="16835" xr:uid="{00000000-0005-0000-0000-0000A90B0000}"/>
    <cellStyle name="Comma 12 11 2 4" xfId="20925" xr:uid="{00000000-0005-0000-0000-0000AA0B0000}"/>
    <cellStyle name="Comma 12 11 3" xfId="8850" xr:uid="{00000000-0005-0000-0000-0000AB0B0000}"/>
    <cellStyle name="Comma 12 11 4" xfId="14521" xr:uid="{00000000-0005-0000-0000-0000AC0B0000}"/>
    <cellStyle name="Comma 12 11 5" xfId="19175" xr:uid="{00000000-0005-0000-0000-0000AD0B0000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3" xfId="17402" xr:uid="{00000000-0005-0000-0000-0000B10B0000}"/>
    <cellStyle name="Comma 12 12 2 4" xfId="21342" xr:uid="{00000000-0005-0000-0000-0000B20B0000}"/>
    <cellStyle name="Comma 12 12 3" xfId="9272" xr:uid="{00000000-0005-0000-0000-0000B30B0000}"/>
    <cellStyle name="Comma 12 12 4" xfId="15162" xr:uid="{00000000-0005-0000-0000-0000B40B0000}"/>
    <cellStyle name="Comma 12 12 5" xfId="19600" xr:uid="{00000000-0005-0000-0000-0000B50B0000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3" xfId="17979" xr:uid="{00000000-0005-0000-0000-0000B90B0000}"/>
    <cellStyle name="Comma 12 13 2 4" xfId="21740" xr:uid="{00000000-0005-0000-0000-0000BA0B0000}"/>
    <cellStyle name="Comma 12 13 3" xfId="9669" xr:uid="{00000000-0005-0000-0000-0000BB0B0000}"/>
    <cellStyle name="Comma 12 13 4" xfId="15761" xr:uid="{00000000-0005-0000-0000-0000BC0B0000}"/>
    <cellStyle name="Comma 12 13 5" xfId="19998" xr:uid="{00000000-0005-0000-0000-0000BD0B0000}"/>
    <cellStyle name="Comma 12 14" xfId="5132" xr:uid="{00000000-0005-0000-0000-0000BE0B0000}"/>
    <cellStyle name="Comma 12 14 2" xfId="10051" xr:uid="{00000000-0005-0000-0000-0000BF0B0000}"/>
    <cellStyle name="Comma 12 14 3" xfId="16239" xr:uid="{00000000-0005-0000-0000-0000C00B0000}"/>
    <cellStyle name="Comma 12 14 4" xfId="20381" xr:uid="{00000000-0005-0000-0000-0000C10B0000}"/>
    <cellStyle name="Comma 12 15" xfId="8308" xr:uid="{00000000-0005-0000-0000-0000C20B0000}"/>
    <cellStyle name="Comma 12 16" xfId="13918" xr:uid="{00000000-0005-0000-0000-0000C30B0000}"/>
    <cellStyle name="Comma 12 17" xfId="18631" xr:uid="{00000000-0005-0000-0000-0000C40B0000}"/>
    <cellStyle name="Comma 12 2" xfId="576" xr:uid="{00000000-0005-0000-0000-0000C50B0000}"/>
    <cellStyle name="Comma 12 2 10" xfId="18678" xr:uid="{00000000-0005-0000-0000-0000C60B0000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3" xfId="16679" xr:uid="{00000000-0005-0000-0000-0000CB0B0000}"/>
    <cellStyle name="Comma 12 2 2 2 2 4" xfId="20776" xr:uid="{00000000-0005-0000-0000-0000CC0B0000}"/>
    <cellStyle name="Comma 12 2 2 2 3" xfId="8701" xr:uid="{00000000-0005-0000-0000-0000CD0B0000}"/>
    <cellStyle name="Comma 12 2 2 2 4" xfId="14360" xr:uid="{00000000-0005-0000-0000-0000CE0B0000}"/>
    <cellStyle name="Comma 12 2 2 2 5" xfId="19026" xr:uid="{00000000-0005-0000-0000-0000CF0B0000}"/>
    <cellStyle name="Comma 12 2 2 3" xfId="5339" xr:uid="{00000000-0005-0000-0000-0000D00B0000}"/>
    <cellStyle name="Comma 12 2 2 3 2" xfId="10238" xr:uid="{00000000-0005-0000-0000-0000D10B0000}"/>
    <cellStyle name="Comma 12 2 2 3 3" xfId="16446" xr:uid="{00000000-0005-0000-0000-0000D20B0000}"/>
    <cellStyle name="Comma 12 2 2 3 4" xfId="20568" xr:uid="{00000000-0005-0000-0000-0000D30B0000}"/>
    <cellStyle name="Comma 12 2 2 4" xfId="8493" xr:uid="{00000000-0005-0000-0000-0000D40B0000}"/>
    <cellStyle name="Comma 12 2 2 5" xfId="14126" xr:uid="{00000000-0005-0000-0000-0000D50B0000}"/>
    <cellStyle name="Comma 12 2 2 6" xfId="18818" xr:uid="{00000000-0005-0000-0000-0000D60B0000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3" xfId="16660" xr:uid="{00000000-0005-0000-0000-0000DA0B0000}"/>
    <cellStyle name="Comma 12 2 3 2 4" xfId="20757" xr:uid="{00000000-0005-0000-0000-0000DB0B0000}"/>
    <cellStyle name="Comma 12 2 3 3" xfId="8682" xr:uid="{00000000-0005-0000-0000-0000DC0B0000}"/>
    <cellStyle name="Comma 12 2 3 4" xfId="14341" xr:uid="{00000000-0005-0000-0000-0000DD0B0000}"/>
    <cellStyle name="Comma 12 2 3 5" xfId="19007" xr:uid="{00000000-0005-0000-0000-0000DE0B0000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3" xfId="16836" xr:uid="{00000000-0005-0000-0000-0000E20B0000}"/>
    <cellStyle name="Comma 12 2 4 2 4" xfId="20926" xr:uid="{00000000-0005-0000-0000-0000E30B0000}"/>
    <cellStyle name="Comma 12 2 4 3" xfId="8851" xr:uid="{00000000-0005-0000-0000-0000E40B0000}"/>
    <cellStyle name="Comma 12 2 4 4" xfId="14522" xr:uid="{00000000-0005-0000-0000-0000E50B0000}"/>
    <cellStyle name="Comma 12 2 4 5" xfId="19176" xr:uid="{00000000-0005-0000-0000-0000E60B0000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3" xfId="17403" xr:uid="{00000000-0005-0000-0000-0000EA0B0000}"/>
    <cellStyle name="Comma 12 2 5 2 4" xfId="21343" xr:uid="{00000000-0005-0000-0000-0000EB0B0000}"/>
    <cellStyle name="Comma 12 2 5 3" xfId="9273" xr:uid="{00000000-0005-0000-0000-0000EC0B0000}"/>
    <cellStyle name="Comma 12 2 5 4" xfId="15163" xr:uid="{00000000-0005-0000-0000-0000ED0B0000}"/>
    <cellStyle name="Comma 12 2 5 5" xfId="19601" xr:uid="{00000000-0005-0000-0000-0000EE0B0000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3" xfId="17980" xr:uid="{00000000-0005-0000-0000-0000F20B0000}"/>
    <cellStyle name="Comma 12 2 6 2 4" xfId="21741" xr:uid="{00000000-0005-0000-0000-0000F30B0000}"/>
    <cellStyle name="Comma 12 2 6 3" xfId="9670" xr:uid="{00000000-0005-0000-0000-0000F40B0000}"/>
    <cellStyle name="Comma 12 2 6 4" xfId="15762" xr:uid="{00000000-0005-0000-0000-0000F50B0000}"/>
    <cellStyle name="Comma 12 2 6 5" xfId="19999" xr:uid="{00000000-0005-0000-0000-0000F60B0000}"/>
    <cellStyle name="Comma 12 2 7" xfId="5184" xr:uid="{00000000-0005-0000-0000-0000F70B0000}"/>
    <cellStyle name="Comma 12 2 7 2" xfId="10098" xr:uid="{00000000-0005-0000-0000-0000F80B0000}"/>
    <cellStyle name="Comma 12 2 7 3" xfId="16291" xr:uid="{00000000-0005-0000-0000-0000F90B0000}"/>
    <cellStyle name="Comma 12 2 7 4" xfId="20428" xr:uid="{00000000-0005-0000-0000-0000FA0B0000}"/>
    <cellStyle name="Comma 12 2 8" xfId="8354" xr:uid="{00000000-0005-0000-0000-0000FB0B0000}"/>
    <cellStyle name="Comma 12 2 9" xfId="13971" xr:uid="{00000000-0005-0000-0000-0000FC0B0000}"/>
    <cellStyle name="Comma 12 3" xfId="626" xr:uid="{00000000-0005-0000-0000-0000FD0B0000}"/>
    <cellStyle name="Comma 12 3 10" xfId="14022" xr:uid="{00000000-0005-0000-0000-0000FE0B0000}"/>
    <cellStyle name="Comma 12 3 11" xfId="18724" xr:uid="{00000000-0005-0000-0000-0000FF0B0000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3" xfId="16497" xr:uid="{00000000-0005-0000-0000-0000030C0000}"/>
    <cellStyle name="Comma 12 3 2 2 4" xfId="20614" xr:uid="{00000000-0005-0000-0000-0000040C0000}"/>
    <cellStyle name="Comma 12 3 2 3" xfId="8539" xr:uid="{00000000-0005-0000-0000-0000050C0000}"/>
    <cellStyle name="Comma 12 3 2 4" xfId="14177" xr:uid="{00000000-0005-0000-0000-0000060C0000}"/>
    <cellStyle name="Comma 12 3 2 5" xfId="18864" xr:uid="{00000000-0005-0000-0000-0000070C0000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3" xfId="16716" xr:uid="{00000000-0005-0000-0000-00000B0C0000}"/>
    <cellStyle name="Comma 12 3 3 2 4" xfId="20813" xr:uid="{00000000-0005-0000-0000-00000C0C0000}"/>
    <cellStyle name="Comma 12 3 3 3" xfId="8738" xr:uid="{00000000-0005-0000-0000-00000D0C0000}"/>
    <cellStyle name="Comma 12 3 3 4" xfId="14398" xr:uid="{00000000-0005-0000-0000-00000E0C0000}"/>
    <cellStyle name="Comma 12 3 3 5" xfId="19063" xr:uid="{00000000-0005-0000-0000-00000F0C0000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3" xfId="16950" xr:uid="{00000000-0005-0000-0000-0000130C0000}"/>
    <cellStyle name="Comma 12 3 4 2 4" xfId="21013" xr:uid="{00000000-0005-0000-0000-0000140C0000}"/>
    <cellStyle name="Comma 12 3 4 3" xfId="8940" xr:uid="{00000000-0005-0000-0000-0000150C0000}"/>
    <cellStyle name="Comma 12 3 4 4" xfId="14670" xr:uid="{00000000-0005-0000-0000-0000160C0000}"/>
    <cellStyle name="Comma 12 3 4 5" xfId="19266" xr:uid="{00000000-0005-0000-0000-0000170C0000}"/>
    <cellStyle name="Comma 12 3 4 6" xfId="22217" xr:uid="{00000000-0005-0000-0000-0000180C0000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3" xfId="17546" xr:uid="{00000000-0005-0000-0000-00001C0C0000}"/>
    <cellStyle name="Comma 12 3 5 2 4" xfId="21429" xr:uid="{00000000-0005-0000-0000-00001D0C0000}"/>
    <cellStyle name="Comma 12 3 5 3" xfId="9359" xr:uid="{00000000-0005-0000-0000-00001E0C0000}"/>
    <cellStyle name="Comma 12 3 5 4" xfId="15325" xr:uid="{00000000-0005-0000-0000-00001F0C0000}"/>
    <cellStyle name="Comma 12 3 5 5" xfId="19687" xr:uid="{00000000-0005-0000-0000-0000200C0000}"/>
    <cellStyle name="Comma 12 3 5 6" xfId="22231" xr:uid="{00000000-0005-0000-0000-0000210C0000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3" xfId="18064" xr:uid="{00000000-0005-0000-0000-0000250C0000}"/>
    <cellStyle name="Comma 12 3 6 2 4" xfId="21825" xr:uid="{00000000-0005-0000-0000-0000260C0000}"/>
    <cellStyle name="Comma 12 3 6 3" xfId="9754" xr:uid="{00000000-0005-0000-0000-0000270C0000}"/>
    <cellStyle name="Comma 12 3 6 4" xfId="15872" xr:uid="{00000000-0005-0000-0000-0000280C0000}"/>
    <cellStyle name="Comma 12 3 6 5" xfId="20083" xr:uid="{00000000-0005-0000-0000-0000290C0000}"/>
    <cellStyle name="Comma 12 3 7" xfId="5235" xr:uid="{00000000-0005-0000-0000-00002A0C0000}"/>
    <cellStyle name="Comma 12 3 7 2" xfId="10144" xr:uid="{00000000-0005-0000-0000-00002B0C0000}"/>
    <cellStyle name="Comma 12 3 7 3" xfId="16342" xr:uid="{00000000-0005-0000-0000-00002C0C0000}"/>
    <cellStyle name="Comma 12 3 7 4" xfId="20474" xr:uid="{00000000-0005-0000-0000-00002D0C0000}"/>
    <cellStyle name="Comma 12 3 8" xfId="8399" xr:uid="{00000000-0005-0000-0000-00002E0C0000}"/>
    <cellStyle name="Comma 12 3 9" xfId="13855" xr:uid="{00000000-0005-0000-0000-00002F0C0000}"/>
    <cellStyle name="Comma 12 3 9 2" xfId="18445" xr:uid="{00000000-0005-0000-0000-0000300C0000}"/>
    <cellStyle name="Comma 12 3 9 3" xfId="22139" xr:uid="{00000000-0005-0000-0000-0000310C0000}"/>
    <cellStyle name="Comma 12 4" xfId="680" xr:uid="{00000000-0005-0000-0000-0000320C0000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3" xfId="16686" xr:uid="{00000000-0005-0000-0000-0000360C0000}"/>
    <cellStyle name="Comma 12 4 2 2 4" xfId="20783" xr:uid="{00000000-0005-0000-0000-0000370C0000}"/>
    <cellStyle name="Comma 12 4 2 3" xfId="8708" xr:uid="{00000000-0005-0000-0000-0000380C0000}"/>
    <cellStyle name="Comma 12 4 2 4" xfId="14367" xr:uid="{00000000-0005-0000-0000-0000390C0000}"/>
    <cellStyle name="Comma 12 4 2 5" xfId="19033" xr:uid="{00000000-0005-0000-0000-00003A0C0000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3" xfId="16951" xr:uid="{00000000-0005-0000-0000-00003E0C0000}"/>
    <cellStyle name="Comma 12 4 3 2 4" xfId="21014" xr:uid="{00000000-0005-0000-0000-00003F0C0000}"/>
    <cellStyle name="Comma 12 4 3 3" xfId="8941" xr:uid="{00000000-0005-0000-0000-0000400C0000}"/>
    <cellStyle name="Comma 12 4 3 4" xfId="14671" xr:uid="{00000000-0005-0000-0000-0000410C0000}"/>
    <cellStyle name="Comma 12 4 3 5" xfId="19267" xr:uid="{00000000-0005-0000-0000-0000420C000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3" xfId="17547" xr:uid="{00000000-0005-0000-0000-0000460C0000}"/>
    <cellStyle name="Comma 12 4 4 2 4" xfId="21430" xr:uid="{00000000-0005-0000-0000-0000470C0000}"/>
    <cellStyle name="Comma 12 4 4 3" xfId="9360" xr:uid="{00000000-0005-0000-0000-0000480C0000}"/>
    <cellStyle name="Comma 12 4 4 4" xfId="15326" xr:uid="{00000000-0005-0000-0000-0000490C0000}"/>
    <cellStyle name="Comma 12 4 4 5" xfId="19688" xr:uid="{00000000-0005-0000-0000-00004A0C0000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3" xfId="18065" xr:uid="{00000000-0005-0000-0000-00004E0C0000}"/>
    <cellStyle name="Comma 12 4 5 2 4" xfId="21826" xr:uid="{00000000-0005-0000-0000-00004F0C0000}"/>
    <cellStyle name="Comma 12 4 5 3" xfId="9755" xr:uid="{00000000-0005-0000-0000-0000500C0000}"/>
    <cellStyle name="Comma 12 4 5 4" xfId="15873" xr:uid="{00000000-0005-0000-0000-0000510C0000}"/>
    <cellStyle name="Comma 12 4 5 5" xfId="20084" xr:uid="{00000000-0005-0000-0000-0000520C0000}"/>
    <cellStyle name="Comma 12 4 6" xfId="5287" xr:uid="{00000000-0005-0000-0000-0000530C0000}"/>
    <cellStyle name="Comma 12 4 6 2" xfId="10191" xr:uid="{00000000-0005-0000-0000-0000540C0000}"/>
    <cellStyle name="Comma 12 4 6 3" xfId="16394" xr:uid="{00000000-0005-0000-0000-0000550C0000}"/>
    <cellStyle name="Comma 12 4 6 4" xfId="20521" xr:uid="{00000000-0005-0000-0000-0000560C0000}"/>
    <cellStyle name="Comma 12 4 7" xfId="8446" xr:uid="{00000000-0005-0000-0000-0000570C0000}"/>
    <cellStyle name="Comma 12 4 8" xfId="14074" xr:uid="{00000000-0005-0000-0000-0000580C0000}"/>
    <cellStyle name="Comma 12 4 9" xfId="18771" xr:uid="{00000000-0005-0000-0000-0000590C0000}"/>
    <cellStyle name="Comma 12 5" xfId="863" xr:uid="{00000000-0005-0000-0000-00005A0C0000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3" xfId="16952" xr:uid="{00000000-0005-0000-0000-00005E0C0000}"/>
    <cellStyle name="Comma 12 5 2 2 4" xfId="21015" xr:uid="{00000000-0005-0000-0000-00005F0C0000}"/>
    <cellStyle name="Comma 12 5 2 3" xfId="8942" xr:uid="{00000000-0005-0000-0000-0000600C0000}"/>
    <cellStyle name="Comma 12 5 2 4" xfId="14672" xr:uid="{00000000-0005-0000-0000-0000610C0000}"/>
    <cellStyle name="Comma 12 5 2 5" xfId="19268" xr:uid="{00000000-0005-0000-0000-0000620C0000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3" xfId="17548" xr:uid="{00000000-0005-0000-0000-0000660C0000}"/>
    <cellStyle name="Comma 12 5 3 2 4" xfId="21431" xr:uid="{00000000-0005-0000-0000-0000670C0000}"/>
    <cellStyle name="Comma 12 5 3 3" xfId="9361" xr:uid="{00000000-0005-0000-0000-0000680C0000}"/>
    <cellStyle name="Comma 12 5 3 4" xfId="15327" xr:uid="{00000000-0005-0000-0000-0000690C0000}"/>
    <cellStyle name="Comma 12 5 3 5" xfId="19689" xr:uid="{00000000-0005-0000-0000-00006A0C0000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3" xfId="18066" xr:uid="{00000000-0005-0000-0000-00006E0C0000}"/>
    <cellStyle name="Comma 12 5 4 2 4" xfId="21827" xr:uid="{00000000-0005-0000-0000-00006F0C0000}"/>
    <cellStyle name="Comma 12 5 4 3" xfId="9756" xr:uid="{00000000-0005-0000-0000-0000700C0000}"/>
    <cellStyle name="Comma 12 5 4 4" xfId="15874" xr:uid="{00000000-0005-0000-0000-0000710C0000}"/>
    <cellStyle name="Comma 12 5 4 5" xfId="20085" xr:uid="{00000000-0005-0000-0000-0000720C0000}"/>
    <cellStyle name="Comma 12 5 5" xfId="5461" xr:uid="{00000000-0005-0000-0000-0000730C0000}"/>
    <cellStyle name="Comma 12 5 5 2" xfId="10335" xr:uid="{00000000-0005-0000-0000-0000740C0000}"/>
    <cellStyle name="Comma 12 5 5 3" xfId="16568" xr:uid="{00000000-0005-0000-0000-0000750C0000}"/>
    <cellStyle name="Comma 12 5 5 4" xfId="20665" xr:uid="{00000000-0005-0000-0000-0000760C0000}"/>
    <cellStyle name="Comma 12 5 6" xfId="8590" xr:uid="{00000000-0005-0000-0000-0000770C0000}"/>
    <cellStyle name="Comma 12 5 7" xfId="14248" xr:uid="{00000000-0005-0000-0000-0000780C0000}"/>
    <cellStyle name="Comma 12 5 8" xfId="18915" xr:uid="{00000000-0005-0000-0000-0000790C0000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3" xfId="17549" xr:uid="{00000000-0005-0000-0000-00007E0C0000}"/>
    <cellStyle name="Comma 12 6 2 2 4" xfId="21432" xr:uid="{00000000-0005-0000-0000-00007F0C0000}"/>
    <cellStyle name="Comma 12 6 2 3" xfId="9362" xr:uid="{00000000-0005-0000-0000-0000800C0000}"/>
    <cellStyle name="Comma 12 6 2 4" xfId="15328" xr:uid="{00000000-0005-0000-0000-0000810C0000}"/>
    <cellStyle name="Comma 12 6 2 5" xfId="19690" xr:uid="{00000000-0005-0000-0000-0000820C0000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3" xfId="18067" xr:uid="{00000000-0005-0000-0000-0000860C0000}"/>
    <cellStyle name="Comma 12 6 3 2 4" xfId="21828" xr:uid="{00000000-0005-0000-0000-0000870C0000}"/>
    <cellStyle name="Comma 12 6 3 3" xfId="9757" xr:uid="{00000000-0005-0000-0000-0000880C0000}"/>
    <cellStyle name="Comma 12 6 3 4" xfId="15875" xr:uid="{00000000-0005-0000-0000-0000890C0000}"/>
    <cellStyle name="Comma 12 6 3 5" xfId="20086" xr:uid="{00000000-0005-0000-0000-00008A0C0000}"/>
    <cellStyle name="Comma 12 6 4" xfId="5846" xr:uid="{00000000-0005-0000-0000-00008B0C0000}"/>
    <cellStyle name="Comma 12 6 4 2" xfId="10686" xr:uid="{00000000-0005-0000-0000-00008C0C0000}"/>
    <cellStyle name="Comma 12 6 4 3" xfId="16953" xr:uid="{00000000-0005-0000-0000-00008D0C0000}"/>
    <cellStyle name="Comma 12 6 4 4" xfId="21016" xr:uid="{00000000-0005-0000-0000-00008E0C0000}"/>
    <cellStyle name="Comma 12 6 5" xfId="8943" xr:uid="{00000000-0005-0000-0000-00008F0C0000}"/>
    <cellStyle name="Comma 12 6 6" xfId="14673" xr:uid="{00000000-0005-0000-0000-0000900C0000}"/>
    <cellStyle name="Comma 12 6 7" xfId="19269" xr:uid="{00000000-0005-0000-0000-0000910C0000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3" xfId="17550" xr:uid="{00000000-0005-0000-0000-0000960C0000}"/>
    <cellStyle name="Comma 12 7 2 2 4" xfId="21433" xr:uid="{00000000-0005-0000-0000-0000970C0000}"/>
    <cellStyle name="Comma 12 7 2 3" xfId="9363" xr:uid="{00000000-0005-0000-0000-0000980C0000}"/>
    <cellStyle name="Comma 12 7 2 4" xfId="15329" xr:uid="{00000000-0005-0000-0000-0000990C0000}"/>
    <cellStyle name="Comma 12 7 2 5" xfId="19691" xr:uid="{00000000-0005-0000-0000-00009A0C0000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3" xfId="18068" xr:uid="{00000000-0005-0000-0000-00009E0C0000}"/>
    <cellStyle name="Comma 12 7 3 2 4" xfId="21829" xr:uid="{00000000-0005-0000-0000-00009F0C0000}"/>
    <cellStyle name="Comma 12 7 3 3" xfId="9758" xr:uid="{00000000-0005-0000-0000-0000A00C0000}"/>
    <cellStyle name="Comma 12 7 3 4" xfId="15876" xr:uid="{00000000-0005-0000-0000-0000A10C0000}"/>
    <cellStyle name="Comma 12 7 3 5" xfId="20087" xr:uid="{00000000-0005-0000-0000-0000A20C0000}"/>
    <cellStyle name="Comma 12 7 4" xfId="5847" xr:uid="{00000000-0005-0000-0000-0000A30C0000}"/>
    <cellStyle name="Comma 12 7 4 2" xfId="10687" xr:uid="{00000000-0005-0000-0000-0000A40C0000}"/>
    <cellStyle name="Comma 12 7 4 3" xfId="16954" xr:uid="{00000000-0005-0000-0000-0000A50C0000}"/>
    <cellStyle name="Comma 12 7 4 4" xfId="21017" xr:uid="{00000000-0005-0000-0000-0000A60C0000}"/>
    <cellStyle name="Comma 12 7 5" xfId="8944" xr:uid="{00000000-0005-0000-0000-0000A70C0000}"/>
    <cellStyle name="Comma 12 7 6" xfId="14674" xr:uid="{00000000-0005-0000-0000-0000A80C0000}"/>
    <cellStyle name="Comma 12 7 7" xfId="19270" xr:uid="{00000000-0005-0000-0000-0000A90C0000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3" xfId="17551" xr:uid="{00000000-0005-0000-0000-0000AE0C0000}"/>
    <cellStyle name="Comma 12 8 2 2 4" xfId="21434" xr:uid="{00000000-0005-0000-0000-0000AF0C0000}"/>
    <cellStyle name="Comma 12 8 2 3" xfId="9364" xr:uid="{00000000-0005-0000-0000-0000B00C0000}"/>
    <cellStyle name="Comma 12 8 2 4" xfId="15330" xr:uid="{00000000-0005-0000-0000-0000B10C0000}"/>
    <cellStyle name="Comma 12 8 2 5" xfId="19692" xr:uid="{00000000-0005-0000-0000-0000B20C0000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3" xfId="18069" xr:uid="{00000000-0005-0000-0000-0000B60C0000}"/>
    <cellStyle name="Comma 12 8 3 2 4" xfId="21830" xr:uid="{00000000-0005-0000-0000-0000B70C0000}"/>
    <cellStyle name="Comma 12 8 3 3" xfId="9759" xr:uid="{00000000-0005-0000-0000-0000B80C0000}"/>
    <cellStyle name="Comma 12 8 3 4" xfId="15877" xr:uid="{00000000-0005-0000-0000-0000B90C0000}"/>
    <cellStyle name="Comma 12 8 3 5" xfId="20088" xr:uid="{00000000-0005-0000-0000-0000BA0C0000}"/>
    <cellStyle name="Comma 12 8 4" xfId="5848" xr:uid="{00000000-0005-0000-0000-0000BB0C0000}"/>
    <cellStyle name="Comma 12 8 4 2" xfId="10688" xr:uid="{00000000-0005-0000-0000-0000BC0C0000}"/>
    <cellStyle name="Comma 12 8 4 3" xfId="16955" xr:uid="{00000000-0005-0000-0000-0000BD0C0000}"/>
    <cellStyle name="Comma 12 8 4 4" xfId="21018" xr:uid="{00000000-0005-0000-0000-0000BE0C0000}"/>
    <cellStyle name="Comma 12 8 5" xfId="8945" xr:uid="{00000000-0005-0000-0000-0000BF0C0000}"/>
    <cellStyle name="Comma 12 8 6" xfId="14675" xr:uid="{00000000-0005-0000-0000-0000C00C0000}"/>
    <cellStyle name="Comma 12 8 7" xfId="19271" xr:uid="{00000000-0005-0000-0000-0000C10C0000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3" xfId="17552" xr:uid="{00000000-0005-0000-0000-0000C60C0000}"/>
    <cellStyle name="Comma 12 9 2 2 4" xfId="21435" xr:uid="{00000000-0005-0000-0000-0000C70C0000}"/>
    <cellStyle name="Comma 12 9 2 3" xfId="9365" xr:uid="{00000000-0005-0000-0000-0000C80C0000}"/>
    <cellStyle name="Comma 12 9 2 4" xfId="15331" xr:uid="{00000000-0005-0000-0000-0000C90C0000}"/>
    <cellStyle name="Comma 12 9 2 5" xfId="19693" xr:uid="{00000000-0005-0000-0000-0000CA0C0000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3" xfId="18070" xr:uid="{00000000-0005-0000-0000-0000CE0C0000}"/>
    <cellStyle name="Comma 12 9 3 2 4" xfId="21831" xr:uid="{00000000-0005-0000-0000-0000CF0C0000}"/>
    <cellStyle name="Comma 12 9 3 3" xfId="9760" xr:uid="{00000000-0005-0000-0000-0000D00C0000}"/>
    <cellStyle name="Comma 12 9 3 4" xfId="15878" xr:uid="{00000000-0005-0000-0000-0000D10C0000}"/>
    <cellStyle name="Comma 12 9 3 5" xfId="20089" xr:uid="{00000000-0005-0000-0000-0000D20C0000}"/>
    <cellStyle name="Comma 12 9 4" xfId="5849" xr:uid="{00000000-0005-0000-0000-0000D30C0000}"/>
    <cellStyle name="Comma 12 9 4 2" xfId="10689" xr:uid="{00000000-0005-0000-0000-0000D40C0000}"/>
    <cellStyle name="Comma 12 9 4 3" xfId="16956" xr:uid="{00000000-0005-0000-0000-0000D50C0000}"/>
    <cellStyle name="Comma 12 9 4 4" xfId="21019" xr:uid="{00000000-0005-0000-0000-0000D60C0000}"/>
    <cellStyle name="Comma 12 9 5" xfId="8946" xr:uid="{00000000-0005-0000-0000-0000D70C0000}"/>
    <cellStyle name="Comma 12 9 6" xfId="14676" xr:uid="{00000000-0005-0000-0000-0000D80C0000}"/>
    <cellStyle name="Comma 12 9 7" xfId="19272" xr:uid="{00000000-0005-0000-0000-0000D90C0000}"/>
    <cellStyle name="Comma 120" xfId="18495" xr:uid="{00000000-0005-0000-0000-0000DA0C0000}"/>
    <cellStyle name="Comma 121" xfId="18461" xr:uid="{00000000-0005-0000-0000-0000DB0C0000}"/>
    <cellStyle name="Comma 122" xfId="18527" xr:uid="{00000000-0005-0000-0000-0000DC0C0000}"/>
    <cellStyle name="Comma 123" xfId="18515" xr:uid="{00000000-0005-0000-0000-0000DD0C0000}"/>
    <cellStyle name="Comma 124" xfId="18498" xr:uid="{00000000-0005-0000-0000-0000DE0C0000}"/>
    <cellStyle name="Comma 125" xfId="450" xr:uid="{00000000-0005-0000-0000-0000DF0C0000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3" xfId="16447" xr:uid="{00000000-0005-0000-0000-0000E40C0000}"/>
    <cellStyle name="Comma 125 2 2 2 4" xfId="20569" xr:uid="{00000000-0005-0000-0000-0000E50C0000}"/>
    <cellStyle name="Comma 125 2 2 3" xfId="8494" xr:uid="{00000000-0005-0000-0000-0000E60C0000}"/>
    <cellStyle name="Comma 125 2 2 4" xfId="14127" xr:uid="{00000000-0005-0000-0000-0000E70C0000}"/>
    <cellStyle name="Comma 125 2 2 5" xfId="18819" xr:uid="{00000000-0005-0000-0000-0000E80C000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3" xfId="16656" xr:uid="{00000000-0005-0000-0000-0000EC0C0000}"/>
    <cellStyle name="Comma 125 2 3 2 4" xfId="20753" xr:uid="{00000000-0005-0000-0000-0000ED0C0000}"/>
    <cellStyle name="Comma 125 2 3 3" xfId="8678" xr:uid="{00000000-0005-0000-0000-0000EE0C0000}"/>
    <cellStyle name="Comma 125 2 3 4" xfId="14337" xr:uid="{00000000-0005-0000-0000-0000EF0C0000}"/>
    <cellStyle name="Comma 125 2 3 5" xfId="19003" xr:uid="{00000000-0005-0000-0000-0000F00C0000}"/>
    <cellStyle name="Comma 125 2 4" xfId="5185" xr:uid="{00000000-0005-0000-0000-0000F10C0000}"/>
    <cellStyle name="Comma 125 2 4 2" xfId="10099" xr:uid="{00000000-0005-0000-0000-0000F20C0000}"/>
    <cellStyle name="Comma 125 2 4 3" xfId="16292" xr:uid="{00000000-0005-0000-0000-0000F30C0000}"/>
    <cellStyle name="Comma 125 2 4 4" xfId="20429" xr:uid="{00000000-0005-0000-0000-0000F40C0000}"/>
    <cellStyle name="Comma 125 2 5" xfId="8355" xr:uid="{00000000-0005-0000-0000-0000F50C0000}"/>
    <cellStyle name="Comma 125 2 6" xfId="13972" xr:uid="{00000000-0005-0000-0000-0000F60C0000}"/>
    <cellStyle name="Comma 125 2 7" xfId="18679" xr:uid="{00000000-0005-0000-0000-0000F70C0000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3" xfId="16498" xr:uid="{00000000-0005-0000-0000-0000FC0C0000}"/>
    <cellStyle name="Comma 125 3 2 2 4" xfId="20615" xr:uid="{00000000-0005-0000-0000-0000FD0C0000}"/>
    <cellStyle name="Comma 125 3 2 3" xfId="8540" xr:uid="{00000000-0005-0000-0000-0000FE0C0000}"/>
    <cellStyle name="Comma 125 3 2 4" xfId="14178" xr:uid="{00000000-0005-0000-0000-0000FF0C0000}"/>
    <cellStyle name="Comma 125 3 2 5" xfId="18865" xr:uid="{00000000-0005-0000-0000-0000000D0000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3" xfId="16717" xr:uid="{00000000-0005-0000-0000-0000040D0000}"/>
    <cellStyle name="Comma 125 3 3 2 4" xfId="20814" xr:uid="{00000000-0005-0000-0000-0000050D0000}"/>
    <cellStyle name="Comma 125 3 3 3" xfId="8739" xr:uid="{00000000-0005-0000-0000-0000060D0000}"/>
    <cellStyle name="Comma 125 3 3 4" xfId="14399" xr:uid="{00000000-0005-0000-0000-0000070D0000}"/>
    <cellStyle name="Comma 125 3 3 5" xfId="19064" xr:uid="{00000000-0005-0000-0000-0000080D0000}"/>
    <cellStyle name="Comma 125 3 4" xfId="5236" xr:uid="{00000000-0005-0000-0000-0000090D0000}"/>
    <cellStyle name="Comma 125 3 4 2" xfId="10145" xr:uid="{00000000-0005-0000-0000-00000A0D0000}"/>
    <cellStyle name="Comma 125 3 4 3" xfId="16343" xr:uid="{00000000-0005-0000-0000-00000B0D0000}"/>
    <cellStyle name="Comma 125 3 4 4" xfId="20475" xr:uid="{00000000-0005-0000-0000-00000C0D0000}"/>
    <cellStyle name="Comma 125 3 5" xfId="8400" xr:uid="{00000000-0005-0000-0000-00000D0D0000}"/>
    <cellStyle name="Comma 125 3 6" xfId="14023" xr:uid="{00000000-0005-0000-0000-00000E0D0000}"/>
    <cellStyle name="Comma 125 3 7" xfId="18725" xr:uid="{00000000-0005-0000-0000-00000F0D0000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3" xfId="16395" xr:uid="{00000000-0005-0000-0000-0000130D0000}"/>
    <cellStyle name="Comma 125 4 2 4" xfId="20522" xr:uid="{00000000-0005-0000-0000-0000140D0000}"/>
    <cellStyle name="Comma 125 4 3" xfId="8447" xr:uid="{00000000-0005-0000-0000-0000150D0000}"/>
    <cellStyle name="Comma 125 4 4" xfId="14075" xr:uid="{00000000-0005-0000-0000-0000160D0000}"/>
    <cellStyle name="Comma 125 4 5" xfId="18772" xr:uid="{00000000-0005-0000-0000-0000170D0000}"/>
    <cellStyle name="Comma 125 5" xfId="5133" xr:uid="{00000000-0005-0000-0000-0000180D0000}"/>
    <cellStyle name="Comma 125 5 2" xfId="10052" xr:uid="{00000000-0005-0000-0000-0000190D0000}"/>
    <cellStyle name="Comma 125 5 3" xfId="16240" xr:uid="{00000000-0005-0000-0000-00001A0D0000}"/>
    <cellStyle name="Comma 125 5 4" xfId="20382" xr:uid="{00000000-0005-0000-0000-00001B0D0000}"/>
    <cellStyle name="Comma 125 6" xfId="8309" xr:uid="{00000000-0005-0000-0000-00001C0D0000}"/>
    <cellStyle name="Comma 125 7" xfId="13919" xr:uid="{00000000-0005-0000-0000-00001D0D0000}"/>
    <cellStyle name="Comma 125 8" xfId="18632" xr:uid="{00000000-0005-0000-0000-00001E0D0000}"/>
    <cellStyle name="Comma 126" xfId="18531" xr:uid="{00000000-0005-0000-0000-00001F0D0000}"/>
    <cellStyle name="Comma 127" xfId="18536" xr:uid="{00000000-0005-0000-0000-0000200D0000}"/>
    <cellStyle name="Comma 128" xfId="18540" xr:uid="{00000000-0005-0000-0000-0000210D0000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3" xfId="16748" xr:uid="{00000000-0005-0000-0000-0000260D0000}"/>
    <cellStyle name="Comma 129 2 2 4" xfId="20845" xr:uid="{00000000-0005-0000-0000-0000270D0000}"/>
    <cellStyle name="Comma 129 2 3" xfId="8770" xr:uid="{00000000-0005-0000-0000-0000280D0000}"/>
    <cellStyle name="Comma 129 2 4" xfId="14430" xr:uid="{00000000-0005-0000-0000-0000290D0000}"/>
    <cellStyle name="Comma 129 2 5" xfId="19095" xr:uid="{00000000-0005-0000-0000-00002A0D0000}"/>
    <cellStyle name="Comma 129 3" xfId="5501" xr:uid="{00000000-0005-0000-0000-00002B0D0000}"/>
    <cellStyle name="Comma 129 3 2" xfId="10375" xr:uid="{00000000-0005-0000-0000-00002C0D0000}"/>
    <cellStyle name="Comma 129 3 3" xfId="16608" xr:uid="{00000000-0005-0000-0000-00002D0D0000}"/>
    <cellStyle name="Comma 129 3 4" xfId="20705" xr:uid="{00000000-0005-0000-0000-00002E0D0000}"/>
    <cellStyle name="Comma 129 4" xfId="8630" xr:uid="{00000000-0005-0000-0000-00002F0D0000}"/>
    <cellStyle name="Comma 129 5" xfId="14289" xr:uid="{00000000-0005-0000-0000-0000300D0000}"/>
    <cellStyle name="Comma 129 6" xfId="18955" xr:uid="{00000000-0005-0000-0000-0000310D0000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3" xfId="16837" xr:uid="{00000000-0005-0000-0000-0000360D0000}"/>
    <cellStyle name="Comma 13 10 2 4" xfId="20927" xr:uid="{00000000-0005-0000-0000-0000370D0000}"/>
    <cellStyle name="Comma 13 10 3" xfId="8852" xr:uid="{00000000-0005-0000-0000-0000380D0000}"/>
    <cellStyle name="Comma 13 10 4" xfId="14523" xr:uid="{00000000-0005-0000-0000-0000390D0000}"/>
    <cellStyle name="Comma 13 10 5" xfId="19177" xr:uid="{00000000-0005-0000-0000-00003A0D0000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3" xfId="17404" xr:uid="{00000000-0005-0000-0000-00003E0D0000}"/>
    <cellStyle name="Comma 13 11 2 4" xfId="21344" xr:uid="{00000000-0005-0000-0000-00003F0D0000}"/>
    <cellStyle name="Comma 13 11 3" xfId="9274" xr:uid="{00000000-0005-0000-0000-0000400D0000}"/>
    <cellStyle name="Comma 13 11 4" xfId="15164" xr:uid="{00000000-0005-0000-0000-0000410D0000}"/>
    <cellStyle name="Comma 13 11 5" xfId="19602" xr:uid="{00000000-0005-0000-0000-0000420D0000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3" xfId="17981" xr:uid="{00000000-0005-0000-0000-0000460D0000}"/>
    <cellStyle name="Comma 13 12 2 4" xfId="21742" xr:uid="{00000000-0005-0000-0000-0000470D0000}"/>
    <cellStyle name="Comma 13 12 3" xfId="9671" xr:uid="{00000000-0005-0000-0000-0000480D0000}"/>
    <cellStyle name="Comma 13 12 4" xfId="15763" xr:uid="{00000000-0005-0000-0000-0000490D0000}"/>
    <cellStyle name="Comma 13 12 5" xfId="20000" xr:uid="{00000000-0005-0000-0000-00004A0D0000}"/>
    <cellStyle name="Comma 13 13" xfId="5114" xr:uid="{00000000-0005-0000-0000-00004B0D0000}"/>
    <cellStyle name="Comma 13 13 2" xfId="10033" xr:uid="{00000000-0005-0000-0000-00004C0D0000}"/>
    <cellStyle name="Comma 13 13 3" xfId="16221" xr:uid="{00000000-0005-0000-0000-00004D0D0000}"/>
    <cellStyle name="Comma 13 13 4" xfId="20363" xr:uid="{00000000-0005-0000-0000-00004E0D0000}"/>
    <cellStyle name="Comma 13 14" xfId="371" xr:uid="{00000000-0005-0000-0000-00004F0D0000}"/>
    <cellStyle name="Comma 13 14 2" xfId="8290" xr:uid="{00000000-0005-0000-0000-0000500D0000}"/>
    <cellStyle name="Comma 13 15" xfId="8212" xr:uid="{00000000-0005-0000-0000-0000510D0000}"/>
    <cellStyle name="Comma 13 16" xfId="13896" xr:uid="{00000000-0005-0000-0000-0000520D0000}"/>
    <cellStyle name="Comma 13 17" xfId="18612" xr:uid="{00000000-0005-0000-0000-0000530D0000}"/>
    <cellStyle name="Comma 13 2" xfId="742" xr:uid="{00000000-0005-0000-0000-0000540D0000}"/>
    <cellStyle name="Comma 13 2 10" xfId="18828" xr:uid="{00000000-0005-0000-0000-0000550D0000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3" xfId="16700" xr:uid="{00000000-0005-0000-0000-00005A0D0000}"/>
    <cellStyle name="Comma 13 2 2 3 4" xfId="20797" xr:uid="{00000000-0005-0000-0000-00005B0D0000}"/>
    <cellStyle name="Comma 13 2 2 4" xfId="8722" xr:uid="{00000000-0005-0000-0000-00005C0D0000}"/>
    <cellStyle name="Comma 13 2 2 5" xfId="14382" xr:uid="{00000000-0005-0000-0000-00005D0D0000}"/>
    <cellStyle name="Comma 13 2 2 6" xfId="19047" xr:uid="{00000000-0005-0000-0000-00005E0D0000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3" xfId="17817" xr:uid="{00000000-0005-0000-0000-0000630D0000}"/>
    <cellStyle name="Comma 13 2 3 2 2 4" xfId="21627" xr:uid="{00000000-0005-0000-0000-0000640D0000}"/>
    <cellStyle name="Comma 13 2 3 2 3" xfId="9556" xr:uid="{00000000-0005-0000-0000-0000650D0000}"/>
    <cellStyle name="Comma 13 2 3 2 4" xfId="15597" xr:uid="{00000000-0005-0000-0000-0000660D0000}"/>
    <cellStyle name="Comma 13 2 3 2 5" xfId="19885" xr:uid="{00000000-0005-0000-0000-0000670D0000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3" xfId="18260" xr:uid="{00000000-0005-0000-0000-00006B0D0000}"/>
    <cellStyle name="Comma 13 2 3 3 2 4" xfId="22021" xr:uid="{00000000-0005-0000-0000-00006C0D0000}"/>
    <cellStyle name="Comma 13 2 3 3 3" xfId="9949" xr:uid="{00000000-0005-0000-0000-00006D0D0000}"/>
    <cellStyle name="Comma 13 2 3 3 4" xfId="16131" xr:uid="{00000000-0005-0000-0000-00006E0D0000}"/>
    <cellStyle name="Comma 13 2 3 3 5" xfId="20279" xr:uid="{00000000-0005-0000-0000-00006F0D0000}"/>
    <cellStyle name="Comma 13 2 3 4" xfId="6100" xr:uid="{00000000-0005-0000-0000-0000700D0000}"/>
    <cellStyle name="Comma 13 2 3 4 2" xfId="10881" xr:uid="{00000000-0005-0000-0000-0000710D0000}"/>
    <cellStyle name="Comma 13 2 3 4 3" xfId="17207" xr:uid="{00000000-0005-0000-0000-0000720D0000}"/>
    <cellStyle name="Comma 13 2 3 4 4" xfId="21211" xr:uid="{00000000-0005-0000-0000-0000730D0000}"/>
    <cellStyle name="Comma 13 2 3 5" xfId="9140" xr:uid="{00000000-0005-0000-0000-0000740D0000}"/>
    <cellStyle name="Comma 13 2 3 6" xfId="14946" xr:uid="{00000000-0005-0000-0000-0000750D0000}"/>
    <cellStyle name="Comma 13 2 3 7" xfId="19467" xr:uid="{00000000-0005-0000-0000-0000760D0000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3" xfId="16957" xr:uid="{00000000-0005-0000-0000-00007A0D0000}"/>
    <cellStyle name="Comma 13 2 4 2 4" xfId="21020" xr:uid="{00000000-0005-0000-0000-00007B0D0000}"/>
    <cellStyle name="Comma 13 2 4 3" xfId="8947" xr:uid="{00000000-0005-0000-0000-00007C0D0000}"/>
    <cellStyle name="Comma 13 2 4 4" xfId="14677" xr:uid="{00000000-0005-0000-0000-00007D0D0000}"/>
    <cellStyle name="Comma 13 2 4 5" xfId="19273" xr:uid="{00000000-0005-0000-0000-00007E0D0000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3" xfId="17553" xr:uid="{00000000-0005-0000-0000-0000820D0000}"/>
    <cellStyle name="Comma 13 2 5 2 4" xfId="21436" xr:uid="{00000000-0005-0000-0000-0000830D0000}"/>
    <cellStyle name="Comma 13 2 5 3" xfId="9366" xr:uid="{00000000-0005-0000-0000-0000840D0000}"/>
    <cellStyle name="Comma 13 2 5 4" xfId="15332" xr:uid="{00000000-0005-0000-0000-0000850D0000}"/>
    <cellStyle name="Comma 13 2 5 5" xfId="19694" xr:uid="{00000000-0005-0000-0000-0000860D0000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3" xfId="18071" xr:uid="{00000000-0005-0000-0000-00008A0D0000}"/>
    <cellStyle name="Comma 13 2 6 2 4" xfId="21832" xr:uid="{00000000-0005-0000-0000-00008B0D0000}"/>
    <cellStyle name="Comma 13 2 6 3" xfId="9761" xr:uid="{00000000-0005-0000-0000-00008C0D0000}"/>
    <cellStyle name="Comma 13 2 6 4" xfId="15879" xr:uid="{00000000-0005-0000-0000-00008D0D0000}"/>
    <cellStyle name="Comma 13 2 6 5" xfId="20090" xr:uid="{00000000-0005-0000-0000-00008E0D0000}"/>
    <cellStyle name="Comma 13 2 7" xfId="5349" xr:uid="{00000000-0005-0000-0000-00008F0D0000}"/>
    <cellStyle name="Comma 13 2 7 2" xfId="10248" xr:uid="{00000000-0005-0000-0000-0000900D0000}"/>
    <cellStyle name="Comma 13 2 7 3" xfId="16456" xr:uid="{00000000-0005-0000-0000-0000910D0000}"/>
    <cellStyle name="Comma 13 2 7 4" xfId="20578" xr:uid="{00000000-0005-0000-0000-0000920D0000}"/>
    <cellStyle name="Comma 13 2 8" xfId="8503" xr:uid="{00000000-0005-0000-0000-0000930D0000}"/>
    <cellStyle name="Comma 13 2 8 2" xfId="18437" xr:uid="{00000000-0005-0000-0000-0000940D0000}"/>
    <cellStyle name="Comma 13 2 8 3" xfId="22131" xr:uid="{00000000-0005-0000-0000-0000950D0000}"/>
    <cellStyle name="Comma 13 2 9" xfId="14136" xr:uid="{00000000-0005-0000-0000-0000960D0000}"/>
    <cellStyle name="Comma 13 3" xfId="586" xr:uid="{00000000-0005-0000-0000-0000970D0000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3" xfId="16782" xr:uid="{00000000-0005-0000-0000-00009B0D0000}"/>
    <cellStyle name="Comma 13 3 2 2 4" xfId="20874" xr:uid="{00000000-0005-0000-0000-00009C0D0000}"/>
    <cellStyle name="Comma 13 3 2 3" xfId="8799" xr:uid="{00000000-0005-0000-0000-00009D0D0000}"/>
    <cellStyle name="Comma 13 3 2 4" xfId="14464" xr:uid="{00000000-0005-0000-0000-00009E0D0000}"/>
    <cellStyle name="Comma 13 3 2 5" xfId="19124" xr:uid="{00000000-0005-0000-0000-00009F0D0000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3" xfId="16958" xr:uid="{00000000-0005-0000-0000-0000A30D0000}"/>
    <cellStyle name="Comma 13 3 3 2 4" xfId="21021" xr:uid="{00000000-0005-0000-0000-0000A40D0000}"/>
    <cellStyle name="Comma 13 3 3 3" xfId="8948" xr:uid="{00000000-0005-0000-0000-0000A50D0000}"/>
    <cellStyle name="Comma 13 3 3 4" xfId="14678" xr:uid="{00000000-0005-0000-0000-0000A60D0000}"/>
    <cellStyle name="Comma 13 3 3 5" xfId="19274" xr:uid="{00000000-0005-0000-0000-0000A70D0000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3" xfId="17554" xr:uid="{00000000-0005-0000-0000-0000AB0D0000}"/>
    <cellStyle name="Comma 13 3 4 2 4" xfId="21437" xr:uid="{00000000-0005-0000-0000-0000AC0D0000}"/>
    <cellStyle name="Comma 13 3 4 3" xfId="9367" xr:uid="{00000000-0005-0000-0000-0000AD0D0000}"/>
    <cellStyle name="Comma 13 3 4 4" xfId="15333" xr:uid="{00000000-0005-0000-0000-0000AE0D0000}"/>
    <cellStyle name="Comma 13 3 4 5" xfId="19695" xr:uid="{00000000-0005-0000-0000-0000AF0D0000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3" xfId="18072" xr:uid="{00000000-0005-0000-0000-0000B30D0000}"/>
    <cellStyle name="Comma 13 3 5 2 4" xfId="21833" xr:uid="{00000000-0005-0000-0000-0000B40D0000}"/>
    <cellStyle name="Comma 13 3 5 3" xfId="9762" xr:uid="{00000000-0005-0000-0000-0000B50D0000}"/>
    <cellStyle name="Comma 13 3 5 4" xfId="15880" xr:uid="{00000000-0005-0000-0000-0000B60D0000}"/>
    <cellStyle name="Comma 13 3 5 5" xfId="20091" xr:uid="{00000000-0005-0000-0000-0000B70D0000}"/>
    <cellStyle name="Comma 13 3 6" xfId="5194" xr:uid="{00000000-0005-0000-0000-0000B80D0000}"/>
    <cellStyle name="Comma 13 3 6 2" xfId="10108" xr:uid="{00000000-0005-0000-0000-0000B90D0000}"/>
    <cellStyle name="Comma 13 3 6 3" xfId="16301" xr:uid="{00000000-0005-0000-0000-0000BA0D0000}"/>
    <cellStyle name="Comma 13 3 6 4" xfId="20438" xr:uid="{00000000-0005-0000-0000-0000BB0D0000}"/>
    <cellStyle name="Comma 13 3 7" xfId="8364" xr:uid="{00000000-0005-0000-0000-0000BC0D0000}"/>
    <cellStyle name="Comma 13 3 8" xfId="13981" xr:uid="{00000000-0005-0000-0000-0000BD0D0000}"/>
    <cellStyle name="Comma 13 3 9" xfId="18688" xr:uid="{00000000-0005-0000-0000-0000BE0D0000}"/>
    <cellStyle name="Comma 13 4" xfId="1022" xr:uid="{00000000-0005-0000-0000-0000BF0D0000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3" xfId="16959" xr:uid="{00000000-0005-0000-0000-0000C30D0000}"/>
    <cellStyle name="Comma 13 4 2 2 4" xfId="21022" xr:uid="{00000000-0005-0000-0000-0000C40D0000}"/>
    <cellStyle name="Comma 13 4 2 3" xfId="8949" xr:uid="{00000000-0005-0000-0000-0000C50D0000}"/>
    <cellStyle name="Comma 13 4 2 4" xfId="14679" xr:uid="{00000000-0005-0000-0000-0000C60D0000}"/>
    <cellStyle name="Comma 13 4 2 5" xfId="19275" xr:uid="{00000000-0005-0000-0000-0000C70D0000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3" xfId="17555" xr:uid="{00000000-0005-0000-0000-0000CB0D0000}"/>
    <cellStyle name="Comma 13 4 3 2 4" xfId="21438" xr:uid="{00000000-0005-0000-0000-0000CC0D0000}"/>
    <cellStyle name="Comma 13 4 3 3" xfId="9368" xr:uid="{00000000-0005-0000-0000-0000CD0D0000}"/>
    <cellStyle name="Comma 13 4 3 4" xfId="15334" xr:uid="{00000000-0005-0000-0000-0000CE0D0000}"/>
    <cellStyle name="Comma 13 4 3 5" xfId="19696" xr:uid="{00000000-0005-0000-0000-0000CF0D0000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3" xfId="18073" xr:uid="{00000000-0005-0000-0000-0000D30D0000}"/>
    <cellStyle name="Comma 13 4 4 2 4" xfId="21834" xr:uid="{00000000-0005-0000-0000-0000D40D0000}"/>
    <cellStyle name="Comma 13 4 4 3" xfId="9763" xr:uid="{00000000-0005-0000-0000-0000D50D0000}"/>
    <cellStyle name="Comma 13 4 4 4" xfId="15881" xr:uid="{00000000-0005-0000-0000-0000D60D0000}"/>
    <cellStyle name="Comma 13 4 4 5" xfId="20092" xr:uid="{00000000-0005-0000-0000-0000D70D0000}"/>
    <cellStyle name="Comma 13 4 5" xfId="5558" xr:uid="{00000000-0005-0000-0000-0000D80D0000}"/>
    <cellStyle name="Comma 13 4 5 2" xfId="10432" xr:uid="{00000000-0005-0000-0000-0000D90D0000}"/>
    <cellStyle name="Comma 13 4 5 3" xfId="16665" xr:uid="{00000000-0005-0000-0000-0000DA0D0000}"/>
    <cellStyle name="Comma 13 4 5 4" xfId="20762" xr:uid="{00000000-0005-0000-0000-0000DB0D0000}"/>
    <cellStyle name="Comma 13 4 6" xfId="8687" xr:uid="{00000000-0005-0000-0000-0000DC0D0000}"/>
    <cellStyle name="Comma 13 4 7" xfId="14346" xr:uid="{00000000-0005-0000-0000-0000DD0D0000}"/>
    <cellStyle name="Comma 13 4 8" xfId="19012" xr:uid="{00000000-0005-0000-0000-0000DE0D0000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3" xfId="17556" xr:uid="{00000000-0005-0000-0000-0000E30D0000}"/>
    <cellStyle name="Comma 13 5 2 2 4" xfId="21439" xr:uid="{00000000-0005-0000-0000-0000E40D0000}"/>
    <cellStyle name="Comma 13 5 2 3" xfId="9369" xr:uid="{00000000-0005-0000-0000-0000E50D0000}"/>
    <cellStyle name="Comma 13 5 2 4" xfId="15335" xr:uid="{00000000-0005-0000-0000-0000E60D0000}"/>
    <cellStyle name="Comma 13 5 2 5" xfId="19697" xr:uid="{00000000-0005-0000-0000-0000E70D0000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3" xfId="18074" xr:uid="{00000000-0005-0000-0000-0000EB0D0000}"/>
    <cellStyle name="Comma 13 5 3 2 4" xfId="21835" xr:uid="{00000000-0005-0000-0000-0000EC0D0000}"/>
    <cellStyle name="Comma 13 5 3 3" xfId="9764" xr:uid="{00000000-0005-0000-0000-0000ED0D0000}"/>
    <cellStyle name="Comma 13 5 3 4" xfId="15882" xr:uid="{00000000-0005-0000-0000-0000EE0D0000}"/>
    <cellStyle name="Comma 13 5 3 5" xfId="20093" xr:uid="{00000000-0005-0000-0000-0000EF0D0000}"/>
    <cellStyle name="Comma 13 5 4" xfId="5853" xr:uid="{00000000-0005-0000-0000-0000F00D0000}"/>
    <cellStyle name="Comma 13 5 4 2" xfId="10693" xr:uid="{00000000-0005-0000-0000-0000F10D0000}"/>
    <cellStyle name="Comma 13 5 4 3" xfId="16960" xr:uid="{00000000-0005-0000-0000-0000F20D0000}"/>
    <cellStyle name="Comma 13 5 4 4" xfId="21023" xr:uid="{00000000-0005-0000-0000-0000F30D0000}"/>
    <cellStyle name="Comma 13 5 5" xfId="8950" xr:uid="{00000000-0005-0000-0000-0000F40D0000}"/>
    <cellStyle name="Comma 13 5 6" xfId="14680" xr:uid="{00000000-0005-0000-0000-0000F50D0000}"/>
    <cellStyle name="Comma 13 5 7" xfId="19276" xr:uid="{00000000-0005-0000-0000-0000F60D0000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3" xfId="17557" xr:uid="{00000000-0005-0000-0000-0000FB0D0000}"/>
    <cellStyle name="Comma 13 6 2 2 4" xfId="21440" xr:uid="{00000000-0005-0000-0000-0000FC0D0000}"/>
    <cellStyle name="Comma 13 6 2 3" xfId="9370" xr:uid="{00000000-0005-0000-0000-0000FD0D0000}"/>
    <cellStyle name="Comma 13 6 2 4" xfId="15336" xr:uid="{00000000-0005-0000-0000-0000FE0D0000}"/>
    <cellStyle name="Comma 13 6 2 5" xfId="19698" xr:uid="{00000000-0005-0000-0000-0000FF0D0000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3" xfId="18075" xr:uid="{00000000-0005-0000-0000-0000030E0000}"/>
    <cellStyle name="Comma 13 6 3 2 4" xfId="21836" xr:uid="{00000000-0005-0000-0000-0000040E0000}"/>
    <cellStyle name="Comma 13 6 3 3" xfId="9765" xr:uid="{00000000-0005-0000-0000-0000050E0000}"/>
    <cellStyle name="Comma 13 6 3 4" xfId="15883" xr:uid="{00000000-0005-0000-0000-0000060E0000}"/>
    <cellStyle name="Comma 13 6 3 5" xfId="20094" xr:uid="{00000000-0005-0000-0000-0000070E0000}"/>
    <cellStyle name="Comma 13 6 4" xfId="5854" xr:uid="{00000000-0005-0000-0000-0000080E0000}"/>
    <cellStyle name="Comma 13 6 4 2" xfId="10694" xr:uid="{00000000-0005-0000-0000-0000090E0000}"/>
    <cellStyle name="Comma 13 6 4 3" xfId="16961" xr:uid="{00000000-0005-0000-0000-00000A0E0000}"/>
    <cellStyle name="Comma 13 6 4 4" xfId="21024" xr:uid="{00000000-0005-0000-0000-00000B0E0000}"/>
    <cellStyle name="Comma 13 6 5" xfId="8951" xr:uid="{00000000-0005-0000-0000-00000C0E0000}"/>
    <cellStyle name="Comma 13 6 6" xfId="14681" xr:uid="{00000000-0005-0000-0000-00000D0E0000}"/>
    <cellStyle name="Comma 13 6 7" xfId="19277" xr:uid="{00000000-0005-0000-0000-00000E0E0000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3" xfId="17558" xr:uid="{00000000-0005-0000-0000-0000130E0000}"/>
    <cellStyle name="Comma 13 7 2 2 4" xfId="21441" xr:uid="{00000000-0005-0000-0000-0000140E0000}"/>
    <cellStyle name="Comma 13 7 2 3" xfId="9371" xr:uid="{00000000-0005-0000-0000-0000150E0000}"/>
    <cellStyle name="Comma 13 7 2 4" xfId="15337" xr:uid="{00000000-0005-0000-0000-0000160E0000}"/>
    <cellStyle name="Comma 13 7 2 5" xfId="19699" xr:uid="{00000000-0005-0000-0000-0000170E0000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3" xfId="18076" xr:uid="{00000000-0005-0000-0000-00001B0E0000}"/>
    <cellStyle name="Comma 13 7 3 2 4" xfId="21837" xr:uid="{00000000-0005-0000-0000-00001C0E0000}"/>
    <cellStyle name="Comma 13 7 3 3" xfId="9766" xr:uid="{00000000-0005-0000-0000-00001D0E0000}"/>
    <cellStyle name="Comma 13 7 3 4" xfId="15884" xr:uid="{00000000-0005-0000-0000-00001E0E0000}"/>
    <cellStyle name="Comma 13 7 3 5" xfId="20095" xr:uid="{00000000-0005-0000-0000-00001F0E0000}"/>
    <cellStyle name="Comma 13 7 4" xfId="5855" xr:uid="{00000000-0005-0000-0000-0000200E0000}"/>
    <cellStyle name="Comma 13 7 4 2" xfId="10695" xr:uid="{00000000-0005-0000-0000-0000210E0000}"/>
    <cellStyle name="Comma 13 7 4 3" xfId="16962" xr:uid="{00000000-0005-0000-0000-0000220E0000}"/>
    <cellStyle name="Comma 13 7 4 4" xfId="21025" xr:uid="{00000000-0005-0000-0000-0000230E0000}"/>
    <cellStyle name="Comma 13 7 5" xfId="8952" xr:uid="{00000000-0005-0000-0000-0000240E0000}"/>
    <cellStyle name="Comma 13 7 6" xfId="14682" xr:uid="{00000000-0005-0000-0000-0000250E0000}"/>
    <cellStyle name="Comma 13 7 7" xfId="19278" xr:uid="{00000000-0005-0000-0000-0000260E0000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3" xfId="17559" xr:uid="{00000000-0005-0000-0000-00002B0E0000}"/>
    <cellStyle name="Comma 13 8 2 2 4" xfId="21442" xr:uid="{00000000-0005-0000-0000-00002C0E0000}"/>
    <cellStyle name="Comma 13 8 2 3" xfId="9372" xr:uid="{00000000-0005-0000-0000-00002D0E0000}"/>
    <cellStyle name="Comma 13 8 2 4" xfId="15338" xr:uid="{00000000-0005-0000-0000-00002E0E0000}"/>
    <cellStyle name="Comma 13 8 2 5" xfId="19700" xr:uid="{00000000-0005-0000-0000-00002F0E0000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3" xfId="18077" xr:uid="{00000000-0005-0000-0000-0000330E0000}"/>
    <cellStyle name="Comma 13 8 3 2 4" xfId="21838" xr:uid="{00000000-0005-0000-0000-0000340E0000}"/>
    <cellStyle name="Comma 13 8 3 3" xfId="9767" xr:uid="{00000000-0005-0000-0000-0000350E0000}"/>
    <cellStyle name="Comma 13 8 3 4" xfId="15885" xr:uid="{00000000-0005-0000-0000-0000360E0000}"/>
    <cellStyle name="Comma 13 8 3 5" xfId="20096" xr:uid="{00000000-0005-0000-0000-0000370E0000}"/>
    <cellStyle name="Comma 13 8 4" xfId="5856" xr:uid="{00000000-0005-0000-0000-0000380E0000}"/>
    <cellStyle name="Comma 13 8 4 2" xfId="10696" xr:uid="{00000000-0005-0000-0000-0000390E0000}"/>
    <cellStyle name="Comma 13 8 4 3" xfId="16963" xr:uid="{00000000-0005-0000-0000-00003A0E0000}"/>
    <cellStyle name="Comma 13 8 4 4" xfId="21026" xr:uid="{00000000-0005-0000-0000-00003B0E0000}"/>
    <cellStyle name="Comma 13 8 5" xfId="8953" xr:uid="{00000000-0005-0000-0000-00003C0E0000}"/>
    <cellStyle name="Comma 13 8 6" xfId="14683" xr:uid="{00000000-0005-0000-0000-00003D0E0000}"/>
    <cellStyle name="Comma 13 8 7" xfId="19279" xr:uid="{00000000-0005-0000-0000-00003E0E0000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3" xfId="17560" xr:uid="{00000000-0005-0000-0000-0000430E0000}"/>
    <cellStyle name="Comma 13 9 2 2 4" xfId="21443" xr:uid="{00000000-0005-0000-0000-0000440E0000}"/>
    <cellStyle name="Comma 13 9 2 3" xfId="9373" xr:uid="{00000000-0005-0000-0000-0000450E0000}"/>
    <cellStyle name="Comma 13 9 2 4" xfId="15339" xr:uid="{00000000-0005-0000-0000-0000460E0000}"/>
    <cellStyle name="Comma 13 9 2 5" xfId="19701" xr:uid="{00000000-0005-0000-0000-0000470E0000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3" xfId="18078" xr:uid="{00000000-0005-0000-0000-00004B0E0000}"/>
    <cellStyle name="Comma 13 9 3 2 4" xfId="21839" xr:uid="{00000000-0005-0000-0000-00004C0E0000}"/>
    <cellStyle name="Comma 13 9 3 3" xfId="9768" xr:uid="{00000000-0005-0000-0000-00004D0E0000}"/>
    <cellStyle name="Comma 13 9 3 4" xfId="15886" xr:uid="{00000000-0005-0000-0000-00004E0E0000}"/>
    <cellStyle name="Comma 13 9 3 5" xfId="20097" xr:uid="{00000000-0005-0000-0000-00004F0E0000}"/>
    <cellStyle name="Comma 13 9 4" xfId="5857" xr:uid="{00000000-0005-0000-0000-0000500E0000}"/>
    <cellStyle name="Comma 13 9 4 2" xfId="10697" xr:uid="{00000000-0005-0000-0000-0000510E0000}"/>
    <cellStyle name="Comma 13 9 4 3" xfId="16964" xr:uid="{00000000-0005-0000-0000-0000520E0000}"/>
    <cellStyle name="Comma 13 9 4 4" xfId="21027" xr:uid="{00000000-0005-0000-0000-0000530E0000}"/>
    <cellStyle name="Comma 13 9 5" xfId="8954" xr:uid="{00000000-0005-0000-0000-0000540E0000}"/>
    <cellStyle name="Comma 13 9 6" xfId="14684" xr:uid="{00000000-0005-0000-0000-0000550E0000}"/>
    <cellStyle name="Comma 13 9 7" xfId="19280" xr:uid="{00000000-0005-0000-0000-0000560E0000}"/>
    <cellStyle name="Comma 13_WP-I-AGRI 31.08.53 Ch" xfId="2356" xr:uid="{00000000-0005-0000-0000-0000570E0000}"/>
    <cellStyle name="Comma 130" xfId="18508" xr:uid="{00000000-0005-0000-0000-0000580E0000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3" xfId="16763" xr:uid="{00000000-0005-0000-0000-00005D0E0000}"/>
    <cellStyle name="Comma 131 2 2 4" xfId="20860" xr:uid="{00000000-0005-0000-0000-00005E0E0000}"/>
    <cellStyle name="Comma 131 2 3" xfId="8785" xr:uid="{00000000-0005-0000-0000-00005F0E0000}"/>
    <cellStyle name="Comma 131 2 4" xfId="14445" xr:uid="{00000000-0005-0000-0000-0000600E0000}"/>
    <cellStyle name="Comma 131 2 5" xfId="19110" xr:uid="{00000000-0005-0000-0000-0000610E0000}"/>
    <cellStyle name="Comma 131 3" xfId="5519" xr:uid="{00000000-0005-0000-0000-0000620E0000}"/>
    <cellStyle name="Comma 131 3 2" xfId="10393" xr:uid="{00000000-0005-0000-0000-0000630E0000}"/>
    <cellStyle name="Comma 131 3 3" xfId="16626" xr:uid="{00000000-0005-0000-0000-0000640E0000}"/>
    <cellStyle name="Comma 131 3 4" xfId="20723" xr:uid="{00000000-0005-0000-0000-0000650E0000}"/>
    <cellStyle name="Comma 131 4" xfId="8648" xr:uid="{00000000-0005-0000-0000-0000660E0000}"/>
    <cellStyle name="Comma 131 5" xfId="14307" xr:uid="{00000000-0005-0000-0000-0000670E0000}"/>
    <cellStyle name="Comma 131 6" xfId="18973" xr:uid="{00000000-0005-0000-0000-0000680E0000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3" xfId="16766" xr:uid="{00000000-0005-0000-0000-00006D0E0000}"/>
    <cellStyle name="Comma 132 2 2 4" xfId="20863" xr:uid="{00000000-0005-0000-0000-00006E0E0000}"/>
    <cellStyle name="Comma 132 2 3" xfId="8788" xr:uid="{00000000-0005-0000-0000-00006F0E0000}"/>
    <cellStyle name="Comma 132 2 4" xfId="14448" xr:uid="{00000000-0005-0000-0000-0000700E0000}"/>
    <cellStyle name="Comma 132 2 5" xfId="19113" xr:uid="{00000000-0005-0000-0000-0000710E0000}"/>
    <cellStyle name="Comma 132 3" xfId="5523" xr:uid="{00000000-0005-0000-0000-0000720E0000}"/>
    <cellStyle name="Comma 132 3 2" xfId="10397" xr:uid="{00000000-0005-0000-0000-0000730E0000}"/>
    <cellStyle name="Comma 132 3 3" xfId="16630" xr:uid="{00000000-0005-0000-0000-0000740E0000}"/>
    <cellStyle name="Comma 132 3 4" xfId="20727" xr:uid="{00000000-0005-0000-0000-0000750E0000}"/>
    <cellStyle name="Comma 132 4" xfId="8652" xr:uid="{00000000-0005-0000-0000-0000760E0000}"/>
    <cellStyle name="Comma 132 5" xfId="14311" xr:uid="{00000000-0005-0000-0000-0000770E0000}"/>
    <cellStyle name="Comma 132 6" xfId="18977" xr:uid="{00000000-0005-0000-0000-0000780E0000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3" xfId="16751" xr:uid="{00000000-0005-0000-0000-00007D0E0000}"/>
    <cellStyle name="Comma 133 2 2 4" xfId="20848" xr:uid="{00000000-0005-0000-0000-00007E0E0000}"/>
    <cellStyle name="Comma 133 2 3" xfId="8773" xr:uid="{00000000-0005-0000-0000-00007F0E0000}"/>
    <cellStyle name="Comma 133 2 4" xfId="14433" xr:uid="{00000000-0005-0000-0000-0000800E0000}"/>
    <cellStyle name="Comma 133 2 5" xfId="19098" xr:uid="{00000000-0005-0000-0000-0000810E0000}"/>
    <cellStyle name="Comma 133 3" xfId="5506" xr:uid="{00000000-0005-0000-0000-0000820E0000}"/>
    <cellStyle name="Comma 133 3 2" xfId="10380" xr:uid="{00000000-0005-0000-0000-0000830E0000}"/>
    <cellStyle name="Comma 133 3 3" xfId="16613" xr:uid="{00000000-0005-0000-0000-0000840E0000}"/>
    <cellStyle name="Comma 133 3 4" xfId="20710" xr:uid="{00000000-0005-0000-0000-0000850E0000}"/>
    <cellStyle name="Comma 133 4" xfId="8635" xr:uid="{00000000-0005-0000-0000-0000860E0000}"/>
    <cellStyle name="Comma 133 5" xfId="14294" xr:uid="{00000000-0005-0000-0000-0000870E0000}"/>
    <cellStyle name="Comma 133 6" xfId="18960" xr:uid="{00000000-0005-0000-0000-0000880E0000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3" xfId="16761" xr:uid="{00000000-0005-0000-0000-00008D0E0000}"/>
    <cellStyle name="Comma 134 2 2 4" xfId="20858" xr:uid="{00000000-0005-0000-0000-00008E0E0000}"/>
    <cellStyle name="Comma 134 2 3" xfId="8783" xr:uid="{00000000-0005-0000-0000-00008F0E0000}"/>
    <cellStyle name="Comma 134 2 4" xfId="14443" xr:uid="{00000000-0005-0000-0000-0000900E0000}"/>
    <cellStyle name="Comma 134 2 5" xfId="19108" xr:uid="{00000000-0005-0000-0000-0000910E0000}"/>
    <cellStyle name="Comma 134 3" xfId="5517" xr:uid="{00000000-0005-0000-0000-0000920E0000}"/>
    <cellStyle name="Comma 134 3 2" xfId="10391" xr:uid="{00000000-0005-0000-0000-0000930E0000}"/>
    <cellStyle name="Comma 134 3 3" xfId="16624" xr:uid="{00000000-0005-0000-0000-0000940E0000}"/>
    <cellStyle name="Comma 134 3 4" xfId="20721" xr:uid="{00000000-0005-0000-0000-0000950E0000}"/>
    <cellStyle name="Comma 134 4" xfId="8646" xr:uid="{00000000-0005-0000-0000-0000960E0000}"/>
    <cellStyle name="Comma 134 5" xfId="14305" xr:uid="{00000000-0005-0000-0000-0000970E0000}"/>
    <cellStyle name="Comma 134 6" xfId="18971" xr:uid="{00000000-0005-0000-0000-0000980E0000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3" xfId="16757" xr:uid="{00000000-0005-0000-0000-00009D0E0000}"/>
    <cellStyle name="Comma 135 2 2 4" xfId="20854" xr:uid="{00000000-0005-0000-0000-00009E0E0000}"/>
    <cellStyle name="Comma 135 2 3" xfId="8779" xr:uid="{00000000-0005-0000-0000-00009F0E0000}"/>
    <cellStyle name="Comma 135 2 4" xfId="14439" xr:uid="{00000000-0005-0000-0000-0000A00E0000}"/>
    <cellStyle name="Comma 135 2 5" xfId="19104" xr:uid="{00000000-0005-0000-0000-0000A10E0000}"/>
    <cellStyle name="Comma 135 3" xfId="5512" xr:uid="{00000000-0005-0000-0000-0000A20E0000}"/>
    <cellStyle name="Comma 135 3 2" xfId="10386" xr:uid="{00000000-0005-0000-0000-0000A30E0000}"/>
    <cellStyle name="Comma 135 3 3" xfId="16619" xr:uid="{00000000-0005-0000-0000-0000A40E0000}"/>
    <cellStyle name="Comma 135 3 4" xfId="20716" xr:uid="{00000000-0005-0000-0000-0000A50E0000}"/>
    <cellStyle name="Comma 135 4" xfId="8641" xr:uid="{00000000-0005-0000-0000-0000A60E0000}"/>
    <cellStyle name="Comma 135 5" xfId="14300" xr:uid="{00000000-0005-0000-0000-0000A70E0000}"/>
    <cellStyle name="Comma 135 6" xfId="18966" xr:uid="{00000000-0005-0000-0000-0000A80E0000}"/>
    <cellStyle name="Comma 136" xfId="18505" xr:uid="{00000000-0005-0000-0000-0000A90E0000}"/>
    <cellStyle name="Comma 137" xfId="14640" xr:uid="{00000000-0005-0000-0000-0000AA0E0000}"/>
    <cellStyle name="Comma 138" xfId="461" xr:uid="{00000000-0005-0000-0000-0000AB0E0000}"/>
    <cellStyle name="Comma 138 10" xfId="18640" xr:uid="{00000000-0005-0000-0000-0000AC0E0000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3" xfId="16455" xr:uid="{00000000-0005-0000-0000-0000B10E0000}"/>
    <cellStyle name="Comma 138 2 2 2 4" xfId="20577" xr:uid="{00000000-0005-0000-0000-0000B20E0000}"/>
    <cellStyle name="Comma 138 2 2 3" xfId="8502" xr:uid="{00000000-0005-0000-0000-0000B30E0000}"/>
    <cellStyle name="Comma 138 2 2 4" xfId="14135" xr:uid="{00000000-0005-0000-0000-0000B40E0000}"/>
    <cellStyle name="Comma 138 2 2 5" xfId="18827" xr:uid="{00000000-0005-0000-0000-0000B50E0000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3" xfId="16683" xr:uid="{00000000-0005-0000-0000-0000B90E0000}"/>
    <cellStyle name="Comma 138 2 3 2 4" xfId="20780" xr:uid="{00000000-0005-0000-0000-0000BA0E0000}"/>
    <cellStyle name="Comma 138 2 3 3" xfId="8705" xr:uid="{00000000-0005-0000-0000-0000BB0E0000}"/>
    <cellStyle name="Comma 138 2 3 4" xfId="14364" xr:uid="{00000000-0005-0000-0000-0000BC0E0000}"/>
    <cellStyle name="Comma 138 2 3 5" xfId="19030" xr:uid="{00000000-0005-0000-0000-0000BD0E0000}"/>
    <cellStyle name="Comma 138 2 4" xfId="5193" xr:uid="{00000000-0005-0000-0000-0000BE0E0000}"/>
    <cellStyle name="Comma 138 2 4 2" xfId="10107" xr:uid="{00000000-0005-0000-0000-0000BF0E0000}"/>
    <cellStyle name="Comma 138 2 4 3" xfId="16300" xr:uid="{00000000-0005-0000-0000-0000C00E0000}"/>
    <cellStyle name="Comma 138 2 4 4" xfId="20437" xr:uid="{00000000-0005-0000-0000-0000C10E0000}"/>
    <cellStyle name="Comma 138 2 5" xfId="8363" xr:uid="{00000000-0005-0000-0000-0000C20E0000}"/>
    <cellStyle name="Comma 138 2 6" xfId="13980" xr:uid="{00000000-0005-0000-0000-0000C30E0000}"/>
    <cellStyle name="Comma 138 2 7" xfId="18687" xr:uid="{00000000-0005-0000-0000-0000C40E0000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3" xfId="16506" xr:uid="{00000000-0005-0000-0000-0000C90E0000}"/>
    <cellStyle name="Comma 138 3 2 2 4" xfId="20623" xr:uid="{00000000-0005-0000-0000-0000CA0E0000}"/>
    <cellStyle name="Comma 138 3 2 3" xfId="8548" xr:uid="{00000000-0005-0000-0000-0000CB0E0000}"/>
    <cellStyle name="Comma 138 3 2 4" xfId="14186" xr:uid="{00000000-0005-0000-0000-0000CC0E0000}"/>
    <cellStyle name="Comma 138 3 2 5" xfId="18873" xr:uid="{00000000-0005-0000-0000-0000CD0E0000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3" xfId="16722" xr:uid="{00000000-0005-0000-0000-0000D10E0000}"/>
    <cellStyle name="Comma 138 3 3 2 4" xfId="20819" xr:uid="{00000000-0005-0000-0000-0000D20E0000}"/>
    <cellStyle name="Comma 138 3 3 3" xfId="8744" xr:uid="{00000000-0005-0000-0000-0000D30E0000}"/>
    <cellStyle name="Comma 138 3 3 4" xfId="14404" xr:uid="{00000000-0005-0000-0000-0000D40E0000}"/>
    <cellStyle name="Comma 138 3 3 5" xfId="19069" xr:uid="{00000000-0005-0000-0000-0000D50E0000}"/>
    <cellStyle name="Comma 138 3 4" xfId="5244" xr:uid="{00000000-0005-0000-0000-0000D60E0000}"/>
    <cellStyle name="Comma 138 3 4 2" xfId="10153" xr:uid="{00000000-0005-0000-0000-0000D70E0000}"/>
    <cellStyle name="Comma 138 3 4 3" xfId="16351" xr:uid="{00000000-0005-0000-0000-0000D80E0000}"/>
    <cellStyle name="Comma 138 3 4 4" xfId="20483" xr:uid="{00000000-0005-0000-0000-0000D90E0000}"/>
    <cellStyle name="Comma 138 3 5" xfId="8408" xr:uid="{00000000-0005-0000-0000-0000DA0E0000}"/>
    <cellStyle name="Comma 138 3 6" xfId="14031" xr:uid="{00000000-0005-0000-0000-0000DB0E0000}"/>
    <cellStyle name="Comma 138 3 7" xfId="18733" xr:uid="{00000000-0005-0000-0000-0000DC0E0000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3" xfId="16403" xr:uid="{00000000-0005-0000-0000-0000E00E0000}"/>
    <cellStyle name="Comma 138 4 2 4" xfId="20530" xr:uid="{00000000-0005-0000-0000-0000E10E0000}"/>
    <cellStyle name="Comma 138 4 3" xfId="8455" xr:uid="{00000000-0005-0000-0000-0000E20E0000}"/>
    <cellStyle name="Comma 138 4 4" xfId="14083" xr:uid="{00000000-0005-0000-0000-0000E30E0000}"/>
    <cellStyle name="Comma 138 4 5" xfId="18780" xr:uid="{00000000-0005-0000-0000-0000E40E0000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3" xfId="16561" xr:uid="{00000000-0005-0000-0000-0000E80E0000}"/>
    <cellStyle name="Comma 138 5 2 4" xfId="20658" xr:uid="{00000000-0005-0000-0000-0000E90E0000}"/>
    <cellStyle name="Comma 138 5 3" xfId="8583" xr:uid="{00000000-0005-0000-0000-0000EA0E0000}"/>
    <cellStyle name="Comma 138 5 4" xfId="14241" xr:uid="{00000000-0005-0000-0000-0000EB0E0000}"/>
    <cellStyle name="Comma 138 5 5" xfId="18908" xr:uid="{00000000-0005-0000-0000-0000EC0E0000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3" xfId="16688" xr:uid="{00000000-0005-0000-0000-0000F00E0000}"/>
    <cellStyle name="Comma 138 6 2 4" xfId="20785" xr:uid="{00000000-0005-0000-0000-0000F10E0000}"/>
    <cellStyle name="Comma 138 6 3" xfId="8710" xr:uid="{00000000-0005-0000-0000-0000F20E0000}"/>
    <cellStyle name="Comma 138 6 4" xfId="14369" xr:uid="{00000000-0005-0000-0000-0000F30E0000}"/>
    <cellStyle name="Comma 138 6 5" xfId="19035" xr:uid="{00000000-0005-0000-0000-0000F40E0000}"/>
    <cellStyle name="Comma 138 7" xfId="5141" xr:uid="{00000000-0005-0000-0000-0000F50E0000}"/>
    <cellStyle name="Comma 138 7 2" xfId="10060" xr:uid="{00000000-0005-0000-0000-0000F60E0000}"/>
    <cellStyle name="Comma 138 7 3" xfId="16248" xr:uid="{00000000-0005-0000-0000-0000F70E0000}"/>
    <cellStyle name="Comma 138 7 4" xfId="20390" xr:uid="{00000000-0005-0000-0000-0000F80E0000}"/>
    <cellStyle name="Comma 138 8" xfId="8317" xr:uid="{00000000-0005-0000-0000-0000F90E0000}"/>
    <cellStyle name="Comma 138 9" xfId="13927" xr:uid="{00000000-0005-0000-0000-0000FA0E0000}"/>
    <cellStyle name="Comma 139" xfId="18535" xr:uid="{00000000-0005-0000-0000-0000FB0E0000}"/>
    <cellStyle name="Comma 14" xfId="690" xr:uid="{00000000-0005-0000-0000-0000FC0E0000}"/>
    <cellStyle name="Comma 14 10" xfId="18781" xr:uid="{00000000-0005-0000-0000-0000FD0E0000}"/>
    <cellStyle name="Comma 14 2" xfId="1155" xr:uid="{00000000-0005-0000-0000-0000FE0E0000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3" xfId="16965" xr:uid="{00000000-0005-0000-0000-0000020F0000}"/>
    <cellStyle name="Comma 14 2 2 2 4" xfId="21028" xr:uid="{00000000-0005-0000-0000-0000030F0000}"/>
    <cellStyle name="Comma 14 2 2 3" xfId="8955" xr:uid="{00000000-0005-0000-0000-0000040F0000}"/>
    <cellStyle name="Comma 14 2 2 4" xfId="14685" xr:uid="{00000000-0005-0000-0000-0000050F0000}"/>
    <cellStyle name="Comma 14 2 2 5" xfId="19281" xr:uid="{00000000-0005-0000-0000-0000060F0000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3" xfId="17561" xr:uid="{00000000-0005-0000-0000-00000A0F0000}"/>
    <cellStyle name="Comma 14 2 3 2 4" xfId="21444" xr:uid="{00000000-0005-0000-0000-00000B0F0000}"/>
    <cellStyle name="Comma 14 2 3 3" xfId="9374" xr:uid="{00000000-0005-0000-0000-00000C0F0000}"/>
    <cellStyle name="Comma 14 2 3 4" xfId="15340" xr:uid="{00000000-0005-0000-0000-00000D0F0000}"/>
    <cellStyle name="Comma 14 2 3 5" xfId="19702" xr:uid="{00000000-0005-0000-0000-00000E0F0000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3" xfId="18079" xr:uid="{00000000-0005-0000-0000-0000120F0000}"/>
    <cellStyle name="Comma 14 2 4 2 4" xfId="21840" xr:uid="{00000000-0005-0000-0000-0000130F0000}"/>
    <cellStyle name="Comma 14 2 4 3" xfId="9769" xr:uid="{00000000-0005-0000-0000-0000140F0000}"/>
    <cellStyle name="Comma 14 2 4 4" xfId="15887" xr:uid="{00000000-0005-0000-0000-0000150F0000}"/>
    <cellStyle name="Comma 14 2 4 5" xfId="20098" xr:uid="{00000000-0005-0000-0000-0000160F0000}"/>
    <cellStyle name="Comma 14 2 5" xfId="5678" xr:uid="{00000000-0005-0000-0000-0000170F0000}"/>
    <cellStyle name="Comma 14 2 5 2" xfId="10547" xr:uid="{00000000-0005-0000-0000-0000180F0000}"/>
    <cellStyle name="Comma 14 2 5 3" xfId="16785" xr:uid="{00000000-0005-0000-0000-0000190F0000}"/>
    <cellStyle name="Comma 14 2 5 4" xfId="20877" xr:uid="{00000000-0005-0000-0000-00001A0F0000}"/>
    <cellStyle name="Comma 14 2 6" xfId="8802" xr:uid="{00000000-0005-0000-0000-00001B0F0000}"/>
    <cellStyle name="Comma 14 2 7" xfId="14467" xr:uid="{00000000-0005-0000-0000-00001C0F0000}"/>
    <cellStyle name="Comma 14 2 8" xfId="19127" xr:uid="{00000000-0005-0000-0000-00001D0F0000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3" xfId="16670" xr:uid="{00000000-0005-0000-0000-0000210F0000}"/>
    <cellStyle name="Comma 14 3 2 4" xfId="20767" xr:uid="{00000000-0005-0000-0000-0000220F0000}"/>
    <cellStyle name="Comma 14 3 3" xfId="8692" xr:uid="{00000000-0005-0000-0000-0000230F0000}"/>
    <cellStyle name="Comma 14 3 4" xfId="14351" xr:uid="{00000000-0005-0000-0000-0000240F0000}"/>
    <cellStyle name="Comma 14 3 5" xfId="19017" xr:uid="{00000000-0005-0000-0000-0000250F0000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3" xfId="16838" xr:uid="{00000000-0005-0000-0000-0000290F0000}"/>
    <cellStyle name="Comma 14 4 2 4" xfId="20928" xr:uid="{00000000-0005-0000-0000-00002A0F0000}"/>
    <cellStyle name="Comma 14 4 3" xfId="8853" xr:uid="{00000000-0005-0000-0000-00002B0F0000}"/>
    <cellStyle name="Comma 14 4 4" xfId="14524" xr:uid="{00000000-0005-0000-0000-00002C0F0000}"/>
    <cellStyle name="Comma 14 4 5" xfId="19178" xr:uid="{00000000-0005-0000-0000-00002D0F0000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3" xfId="17405" xr:uid="{00000000-0005-0000-0000-0000310F0000}"/>
    <cellStyle name="Comma 14 5 2 4" xfId="21345" xr:uid="{00000000-0005-0000-0000-0000320F0000}"/>
    <cellStyle name="Comma 14 5 3" xfId="9275" xr:uid="{00000000-0005-0000-0000-0000330F0000}"/>
    <cellStyle name="Comma 14 5 4" xfId="15165" xr:uid="{00000000-0005-0000-0000-0000340F0000}"/>
    <cellStyle name="Comma 14 5 5" xfId="19603" xr:uid="{00000000-0005-0000-0000-0000350F0000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3" xfId="17982" xr:uid="{00000000-0005-0000-0000-0000390F0000}"/>
    <cellStyle name="Comma 14 6 2 4" xfId="21743" xr:uid="{00000000-0005-0000-0000-00003A0F0000}"/>
    <cellStyle name="Comma 14 6 3" xfId="9672" xr:uid="{00000000-0005-0000-0000-00003B0F0000}"/>
    <cellStyle name="Comma 14 6 4" xfId="15764" xr:uid="{00000000-0005-0000-0000-00003C0F0000}"/>
    <cellStyle name="Comma 14 6 5" xfId="20001" xr:uid="{00000000-0005-0000-0000-00003D0F0000}"/>
    <cellStyle name="Comma 14 7" xfId="5297" xr:uid="{00000000-0005-0000-0000-00003E0F0000}"/>
    <cellStyle name="Comma 14 7 2" xfId="10201" xr:uid="{00000000-0005-0000-0000-00003F0F0000}"/>
    <cellStyle name="Comma 14 7 3" xfId="16404" xr:uid="{00000000-0005-0000-0000-0000400F0000}"/>
    <cellStyle name="Comma 14 7 4" xfId="20531" xr:uid="{00000000-0005-0000-0000-0000410F0000}"/>
    <cellStyle name="Comma 14 8" xfId="8456" xr:uid="{00000000-0005-0000-0000-0000420F0000}"/>
    <cellStyle name="Comma 14 9" xfId="14084" xr:uid="{00000000-0005-0000-0000-0000430F0000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3" xfId="16759" xr:uid="{00000000-0005-0000-0000-0000480F0000}"/>
    <cellStyle name="Comma 140 2 2 4" xfId="20856" xr:uid="{00000000-0005-0000-0000-0000490F0000}"/>
    <cellStyle name="Comma 140 2 3" xfId="8781" xr:uid="{00000000-0005-0000-0000-00004A0F0000}"/>
    <cellStyle name="Comma 140 2 4" xfId="14441" xr:uid="{00000000-0005-0000-0000-00004B0F0000}"/>
    <cellStyle name="Comma 140 2 5" xfId="19106" xr:uid="{00000000-0005-0000-0000-00004C0F0000}"/>
    <cellStyle name="Comma 140 3" xfId="5514" xr:uid="{00000000-0005-0000-0000-00004D0F0000}"/>
    <cellStyle name="Comma 140 3 2" xfId="10388" xr:uid="{00000000-0005-0000-0000-00004E0F0000}"/>
    <cellStyle name="Comma 140 3 3" xfId="16621" xr:uid="{00000000-0005-0000-0000-00004F0F0000}"/>
    <cellStyle name="Comma 140 3 4" xfId="20718" xr:uid="{00000000-0005-0000-0000-0000500F0000}"/>
    <cellStyle name="Comma 140 4" xfId="8643" xr:uid="{00000000-0005-0000-0000-0000510F0000}"/>
    <cellStyle name="Comma 140 5" xfId="14302" xr:uid="{00000000-0005-0000-0000-0000520F0000}"/>
    <cellStyle name="Comma 140 6" xfId="18968" xr:uid="{00000000-0005-0000-0000-0000530F0000}"/>
    <cellStyle name="Comma 141" xfId="18548" xr:uid="{00000000-0005-0000-0000-0000540F0000}"/>
    <cellStyle name="Comma 142" xfId="18563" xr:uid="{00000000-0005-0000-0000-0000550F0000}"/>
    <cellStyle name="Comma 143" xfId="18562" xr:uid="{00000000-0005-0000-0000-0000560F0000}"/>
    <cellStyle name="Comma 144" xfId="18545" xr:uid="{00000000-0005-0000-0000-0000570F0000}"/>
    <cellStyle name="Comma 145" xfId="18546" xr:uid="{00000000-0005-0000-0000-0000580F0000}"/>
    <cellStyle name="Comma 146" xfId="18566" xr:uid="{00000000-0005-0000-0000-0000590F0000}"/>
    <cellStyle name="Comma 147" xfId="18561" xr:uid="{00000000-0005-0000-0000-00005A0F0000}"/>
    <cellStyle name="Comma 148" xfId="18564" xr:uid="{00000000-0005-0000-0000-00005B0F0000}"/>
    <cellStyle name="Comma 149" xfId="18576" xr:uid="{00000000-0005-0000-0000-00005C0F0000}"/>
    <cellStyle name="Comma 15" xfId="865" xr:uid="{00000000-0005-0000-0000-00005D0F0000}"/>
    <cellStyle name="Comma 15 10" xfId="18917" xr:uid="{00000000-0005-0000-0000-00005E0F000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3" xfId="17562" xr:uid="{00000000-0005-0000-0000-0000630F0000}"/>
    <cellStyle name="Comma 15 2 2 2 4" xfId="21445" xr:uid="{00000000-0005-0000-0000-0000640F0000}"/>
    <cellStyle name="Comma 15 2 2 3" xfId="9375" xr:uid="{00000000-0005-0000-0000-0000650F0000}"/>
    <cellStyle name="Comma 15 2 2 4" xfId="15341" xr:uid="{00000000-0005-0000-0000-0000660F0000}"/>
    <cellStyle name="Comma 15 2 2 5" xfId="19703" xr:uid="{00000000-0005-0000-0000-0000670F0000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3" xfId="18080" xr:uid="{00000000-0005-0000-0000-00006B0F0000}"/>
    <cellStyle name="Comma 15 2 3 2 4" xfId="21841" xr:uid="{00000000-0005-0000-0000-00006C0F0000}"/>
    <cellStyle name="Comma 15 2 3 3" xfId="9770" xr:uid="{00000000-0005-0000-0000-00006D0F0000}"/>
    <cellStyle name="Comma 15 2 3 4" xfId="15888" xr:uid="{00000000-0005-0000-0000-00006E0F0000}"/>
    <cellStyle name="Comma 15 2 3 5" xfId="20099" xr:uid="{00000000-0005-0000-0000-00006F0F0000}"/>
    <cellStyle name="Comma 15 2 4" xfId="5859" xr:uid="{00000000-0005-0000-0000-0000700F0000}"/>
    <cellStyle name="Comma 15 2 4 2" xfId="10699" xr:uid="{00000000-0005-0000-0000-0000710F0000}"/>
    <cellStyle name="Comma 15 2 4 3" xfId="16966" xr:uid="{00000000-0005-0000-0000-0000720F0000}"/>
    <cellStyle name="Comma 15 2 4 4" xfId="21029" xr:uid="{00000000-0005-0000-0000-0000730F0000}"/>
    <cellStyle name="Comma 15 2 5" xfId="8956" xr:uid="{00000000-0005-0000-0000-0000740F0000}"/>
    <cellStyle name="Comma 15 2 6" xfId="14686" xr:uid="{00000000-0005-0000-0000-0000750F0000}"/>
    <cellStyle name="Comma 15 2 7" xfId="19282" xr:uid="{00000000-0005-0000-0000-0000760F0000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3" xfId="17818" xr:uid="{00000000-0005-0000-0000-00007B0F0000}"/>
    <cellStyle name="Comma 15 3 2 2 4" xfId="21628" xr:uid="{00000000-0005-0000-0000-00007C0F0000}"/>
    <cellStyle name="Comma 15 3 2 3" xfId="9557" xr:uid="{00000000-0005-0000-0000-00007D0F0000}"/>
    <cellStyle name="Comma 15 3 2 4" xfId="15598" xr:uid="{00000000-0005-0000-0000-00007E0F0000}"/>
    <cellStyle name="Comma 15 3 2 5" xfId="19886" xr:uid="{00000000-0005-0000-0000-00007F0F0000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3" xfId="18261" xr:uid="{00000000-0005-0000-0000-0000830F0000}"/>
    <cellStyle name="Comma 15 3 3 2 4" xfId="22022" xr:uid="{00000000-0005-0000-0000-0000840F0000}"/>
    <cellStyle name="Comma 15 3 3 3" xfId="9950" xr:uid="{00000000-0005-0000-0000-0000850F0000}"/>
    <cellStyle name="Comma 15 3 3 4" xfId="16132" xr:uid="{00000000-0005-0000-0000-0000860F0000}"/>
    <cellStyle name="Comma 15 3 3 5" xfId="20280" xr:uid="{00000000-0005-0000-0000-0000870F0000}"/>
    <cellStyle name="Comma 15 3 4" xfId="6101" xr:uid="{00000000-0005-0000-0000-0000880F0000}"/>
    <cellStyle name="Comma 15 3 4 2" xfId="10882" xr:uid="{00000000-0005-0000-0000-0000890F0000}"/>
    <cellStyle name="Comma 15 3 4 3" xfId="17208" xr:uid="{00000000-0005-0000-0000-00008A0F0000}"/>
    <cellStyle name="Comma 15 3 4 4" xfId="21212" xr:uid="{00000000-0005-0000-0000-00008B0F0000}"/>
    <cellStyle name="Comma 15 3 5" xfId="9141" xr:uid="{00000000-0005-0000-0000-00008C0F0000}"/>
    <cellStyle name="Comma 15 3 6" xfId="14947" xr:uid="{00000000-0005-0000-0000-00008D0F0000}"/>
    <cellStyle name="Comma 15 3 7" xfId="19468" xr:uid="{00000000-0005-0000-0000-00008E0F0000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3" xfId="16839" xr:uid="{00000000-0005-0000-0000-0000920F0000}"/>
    <cellStyle name="Comma 15 4 2 4" xfId="20929" xr:uid="{00000000-0005-0000-0000-0000930F0000}"/>
    <cellStyle name="Comma 15 4 3" xfId="8854" xr:uid="{00000000-0005-0000-0000-0000940F0000}"/>
    <cellStyle name="Comma 15 4 4" xfId="14525" xr:uid="{00000000-0005-0000-0000-0000950F0000}"/>
    <cellStyle name="Comma 15 4 5" xfId="19179" xr:uid="{00000000-0005-0000-0000-0000960F0000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3" xfId="17406" xr:uid="{00000000-0005-0000-0000-00009A0F0000}"/>
    <cellStyle name="Comma 15 5 2 4" xfId="21346" xr:uid="{00000000-0005-0000-0000-00009B0F0000}"/>
    <cellStyle name="Comma 15 5 3" xfId="9276" xr:uid="{00000000-0005-0000-0000-00009C0F0000}"/>
    <cellStyle name="Comma 15 5 4" xfId="15166" xr:uid="{00000000-0005-0000-0000-00009D0F0000}"/>
    <cellStyle name="Comma 15 5 5" xfId="19604" xr:uid="{00000000-0005-0000-0000-00009E0F0000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3" xfId="17983" xr:uid="{00000000-0005-0000-0000-0000A20F0000}"/>
    <cellStyle name="Comma 15 6 2 4" xfId="21744" xr:uid="{00000000-0005-0000-0000-0000A30F0000}"/>
    <cellStyle name="Comma 15 6 3" xfId="9673" xr:uid="{00000000-0005-0000-0000-0000A40F0000}"/>
    <cellStyle name="Comma 15 6 4" xfId="15765" xr:uid="{00000000-0005-0000-0000-0000A50F0000}"/>
    <cellStyle name="Comma 15 6 5" xfId="20002" xr:uid="{00000000-0005-0000-0000-0000A60F0000}"/>
    <cellStyle name="Comma 15 7" xfId="5463" xr:uid="{00000000-0005-0000-0000-0000A70F0000}"/>
    <cellStyle name="Comma 15 7 2" xfId="10337" xr:uid="{00000000-0005-0000-0000-0000A80F0000}"/>
    <cellStyle name="Comma 15 7 3" xfId="16570" xr:uid="{00000000-0005-0000-0000-0000A90F0000}"/>
    <cellStyle name="Comma 15 7 4" xfId="20667" xr:uid="{00000000-0005-0000-0000-0000AA0F0000}"/>
    <cellStyle name="Comma 15 8" xfId="8592" xr:uid="{00000000-0005-0000-0000-0000AB0F0000}"/>
    <cellStyle name="Comma 15 9" xfId="14250" xr:uid="{00000000-0005-0000-0000-0000AC0F0000}"/>
    <cellStyle name="Comma 150" xfId="18582" xr:uid="{00000000-0005-0000-0000-0000AD0F0000}"/>
    <cellStyle name="Comma 151" xfId="19243" xr:uid="{00000000-0005-0000-0000-0000AE0F0000}"/>
    <cellStyle name="Comma 152" xfId="22154" xr:uid="{00000000-0005-0000-0000-0000AF0F0000}"/>
    <cellStyle name="Comma 153" xfId="22156" xr:uid="{00000000-0005-0000-0000-0000B00F0000}"/>
    <cellStyle name="Comma 154" xfId="22162" xr:uid="{00000000-0005-0000-0000-0000B10F0000}"/>
    <cellStyle name="Comma 155" xfId="22177" xr:uid="{00000000-0005-0000-0000-0000B20F0000}"/>
    <cellStyle name="Comma 156" xfId="22180" xr:uid="{00000000-0005-0000-0000-0000B30F0000}"/>
    <cellStyle name="Comma 157" xfId="22181" xr:uid="{00000000-0005-0000-0000-0000B40F0000}"/>
    <cellStyle name="Comma 158" xfId="22184" xr:uid="{00000000-0005-0000-0000-0000B50F0000}"/>
    <cellStyle name="Comma 159" xfId="22208" xr:uid="{00000000-0005-0000-0000-0000B60F0000}"/>
    <cellStyle name="Comma 16" xfId="462" xr:uid="{00000000-0005-0000-0000-0000B70F0000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3" xfId="17563" xr:uid="{00000000-0005-0000-0000-0000BC0F0000}"/>
    <cellStyle name="Comma 16 2 2 2 4" xfId="21446" xr:uid="{00000000-0005-0000-0000-0000BD0F0000}"/>
    <cellStyle name="Comma 16 2 2 3" xfId="9376" xr:uid="{00000000-0005-0000-0000-0000BE0F0000}"/>
    <cellStyle name="Comma 16 2 2 4" xfId="15342" xr:uid="{00000000-0005-0000-0000-0000BF0F0000}"/>
    <cellStyle name="Comma 16 2 2 5" xfId="19704" xr:uid="{00000000-0005-0000-0000-0000C00F000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3" xfId="18081" xr:uid="{00000000-0005-0000-0000-0000C40F0000}"/>
    <cellStyle name="Comma 16 2 3 2 4" xfId="21842" xr:uid="{00000000-0005-0000-0000-0000C50F0000}"/>
    <cellStyle name="Comma 16 2 3 3" xfId="9771" xr:uid="{00000000-0005-0000-0000-0000C60F0000}"/>
    <cellStyle name="Comma 16 2 3 4" xfId="15889" xr:uid="{00000000-0005-0000-0000-0000C70F0000}"/>
    <cellStyle name="Comma 16 2 3 5" xfId="20100" xr:uid="{00000000-0005-0000-0000-0000C80F0000}"/>
    <cellStyle name="Comma 16 2 4" xfId="5860" xr:uid="{00000000-0005-0000-0000-0000C90F0000}"/>
    <cellStyle name="Comma 16 2 4 2" xfId="10700" xr:uid="{00000000-0005-0000-0000-0000CA0F0000}"/>
    <cellStyle name="Comma 16 2 4 3" xfId="16967" xr:uid="{00000000-0005-0000-0000-0000CB0F0000}"/>
    <cellStyle name="Comma 16 2 4 4" xfId="21030" xr:uid="{00000000-0005-0000-0000-0000CC0F0000}"/>
    <cellStyle name="Comma 16 2 5" xfId="8957" xr:uid="{00000000-0005-0000-0000-0000CD0F0000}"/>
    <cellStyle name="Comma 16 2 6" xfId="14687" xr:uid="{00000000-0005-0000-0000-0000CE0F0000}"/>
    <cellStyle name="Comma 16 2 7" xfId="19283" xr:uid="{00000000-0005-0000-0000-0000CF0F0000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3" xfId="16840" xr:uid="{00000000-0005-0000-0000-0000D30F0000}"/>
    <cellStyle name="Comma 16 3 2 4" xfId="20930" xr:uid="{00000000-0005-0000-0000-0000D40F0000}"/>
    <cellStyle name="Comma 16 3 3" xfId="8855" xr:uid="{00000000-0005-0000-0000-0000D50F0000}"/>
    <cellStyle name="Comma 16 3 4" xfId="14526" xr:uid="{00000000-0005-0000-0000-0000D60F0000}"/>
    <cellStyle name="Comma 16 3 5" xfId="19180" xr:uid="{00000000-0005-0000-0000-0000D70F0000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3" xfId="17407" xr:uid="{00000000-0005-0000-0000-0000DB0F0000}"/>
    <cellStyle name="Comma 16 4 2 4" xfId="21347" xr:uid="{00000000-0005-0000-0000-0000DC0F0000}"/>
    <cellStyle name="Comma 16 4 3" xfId="9277" xr:uid="{00000000-0005-0000-0000-0000DD0F0000}"/>
    <cellStyle name="Comma 16 4 4" xfId="15167" xr:uid="{00000000-0005-0000-0000-0000DE0F0000}"/>
    <cellStyle name="Comma 16 4 5" xfId="19605" xr:uid="{00000000-0005-0000-0000-0000DF0F00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3" xfId="17984" xr:uid="{00000000-0005-0000-0000-0000E30F0000}"/>
    <cellStyle name="Comma 16 5 2 4" xfId="21745" xr:uid="{00000000-0005-0000-0000-0000E40F0000}"/>
    <cellStyle name="Comma 16 5 3" xfId="9674" xr:uid="{00000000-0005-0000-0000-0000E50F0000}"/>
    <cellStyle name="Comma 16 5 4" xfId="15766" xr:uid="{00000000-0005-0000-0000-0000E60F0000}"/>
    <cellStyle name="Comma 16 5 5" xfId="20003" xr:uid="{00000000-0005-0000-0000-0000E70F0000}"/>
    <cellStyle name="Comma 16 6" xfId="5142" xr:uid="{00000000-0005-0000-0000-0000E80F0000}"/>
    <cellStyle name="Comma 16 6 2" xfId="10061" xr:uid="{00000000-0005-0000-0000-0000E90F0000}"/>
    <cellStyle name="Comma 16 6 3" xfId="16249" xr:uid="{00000000-0005-0000-0000-0000EA0F0000}"/>
    <cellStyle name="Comma 16 6 4" xfId="20391" xr:uid="{00000000-0005-0000-0000-0000EB0F0000}"/>
    <cellStyle name="Comma 16 7" xfId="8318" xr:uid="{00000000-0005-0000-0000-0000EC0F0000}"/>
    <cellStyle name="Comma 16 8" xfId="13928" xr:uid="{00000000-0005-0000-0000-0000ED0F0000}"/>
    <cellStyle name="Comma 16 9" xfId="18641" xr:uid="{00000000-0005-0000-0000-0000EE0F0000}"/>
    <cellStyle name="Comma 160" xfId="22212" xr:uid="{00000000-0005-0000-0000-0000EF0F0000}"/>
    <cellStyle name="Comma 161" xfId="31" xr:uid="{00000000-0005-0000-0000-0000F00F0000}"/>
    <cellStyle name="Comma 17" xfId="458" xr:uid="{00000000-0005-0000-0000-0000F10F0000}"/>
    <cellStyle name="Comma 17 10" xfId="8314" xr:uid="{00000000-0005-0000-0000-0000F20F0000}"/>
    <cellStyle name="Comma 17 11" xfId="13924" xr:uid="{00000000-0005-0000-0000-0000F30F0000}"/>
    <cellStyle name="Comma 17 12" xfId="18637" xr:uid="{00000000-0005-0000-0000-0000F40F0000}"/>
    <cellStyle name="Comma 17 2" xfId="582" xr:uid="{00000000-0005-0000-0000-0000F50F0000}"/>
    <cellStyle name="Comma 17 2 10" xfId="18684" xr:uid="{00000000-0005-0000-0000-0000F60F0000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3" xfId="16452" xr:uid="{00000000-0005-0000-0000-0000FB0F0000}"/>
    <cellStyle name="Comma 17 2 2 3 4" xfId="20574" xr:uid="{00000000-0005-0000-0000-0000FC0F0000}"/>
    <cellStyle name="Comma 17 2 2 4" xfId="8499" xr:uid="{00000000-0005-0000-0000-0000FD0F0000}"/>
    <cellStyle name="Comma 17 2 2 5" xfId="14132" xr:uid="{00000000-0005-0000-0000-0000FE0F0000}"/>
    <cellStyle name="Comma 17 2 2 6" xfId="18824" xr:uid="{00000000-0005-0000-0000-0000FF0F0000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3" xfId="16701" xr:uid="{00000000-0005-0000-0000-000003100000}"/>
    <cellStyle name="Comma 17 2 3 2 4" xfId="20798" xr:uid="{00000000-0005-0000-0000-000004100000}"/>
    <cellStyle name="Comma 17 2 3 3" xfId="8723" xr:uid="{00000000-0005-0000-0000-000005100000}"/>
    <cellStyle name="Comma 17 2 3 4" xfId="14383" xr:uid="{00000000-0005-0000-0000-000006100000}"/>
    <cellStyle name="Comma 17 2 3 5" xfId="19048" xr:uid="{00000000-0005-0000-0000-000007100000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3" xfId="16968" xr:uid="{00000000-0005-0000-0000-00000B100000}"/>
    <cellStyle name="Comma 17 2 4 2 4" xfId="21031" xr:uid="{00000000-0005-0000-0000-00000C100000}"/>
    <cellStyle name="Comma 17 2 4 3" xfId="8958" xr:uid="{00000000-0005-0000-0000-00000D100000}"/>
    <cellStyle name="Comma 17 2 4 4" xfId="14688" xr:uid="{00000000-0005-0000-0000-00000E100000}"/>
    <cellStyle name="Comma 17 2 4 5" xfId="19284" xr:uid="{00000000-0005-0000-0000-00000F100000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3" xfId="17564" xr:uid="{00000000-0005-0000-0000-000013100000}"/>
    <cellStyle name="Comma 17 2 5 2 4" xfId="21447" xr:uid="{00000000-0005-0000-0000-000014100000}"/>
    <cellStyle name="Comma 17 2 5 3" xfId="9377" xr:uid="{00000000-0005-0000-0000-000015100000}"/>
    <cellStyle name="Comma 17 2 5 4" xfId="15343" xr:uid="{00000000-0005-0000-0000-000016100000}"/>
    <cellStyle name="Comma 17 2 5 5" xfId="19705" xr:uid="{00000000-0005-0000-0000-000017100000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3" xfId="18082" xr:uid="{00000000-0005-0000-0000-00001B100000}"/>
    <cellStyle name="Comma 17 2 6 2 4" xfId="21843" xr:uid="{00000000-0005-0000-0000-00001C100000}"/>
    <cellStyle name="Comma 17 2 6 3" xfId="9772" xr:uid="{00000000-0005-0000-0000-00001D100000}"/>
    <cellStyle name="Comma 17 2 6 4" xfId="15890" xr:uid="{00000000-0005-0000-0000-00001E100000}"/>
    <cellStyle name="Comma 17 2 6 5" xfId="20101" xr:uid="{00000000-0005-0000-0000-00001F100000}"/>
    <cellStyle name="Comma 17 2 7" xfId="5190" xr:uid="{00000000-0005-0000-0000-000020100000}"/>
    <cellStyle name="Comma 17 2 7 2" xfId="10104" xr:uid="{00000000-0005-0000-0000-000021100000}"/>
    <cellStyle name="Comma 17 2 7 3" xfId="16297" xr:uid="{00000000-0005-0000-0000-000022100000}"/>
    <cellStyle name="Comma 17 2 7 4" xfId="20434" xr:uid="{00000000-0005-0000-0000-000023100000}"/>
    <cellStyle name="Comma 17 2 8" xfId="8360" xr:uid="{00000000-0005-0000-0000-000024100000}"/>
    <cellStyle name="Comma 17 2 9" xfId="13977" xr:uid="{00000000-0005-0000-0000-000025100000}"/>
    <cellStyle name="Comma 17 3" xfId="632" xr:uid="{00000000-0005-0000-0000-000026100000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3" xfId="16503" xr:uid="{00000000-0005-0000-0000-00002A100000}"/>
    <cellStyle name="Comma 17 3 2 2 4" xfId="20620" xr:uid="{00000000-0005-0000-0000-00002B100000}"/>
    <cellStyle name="Comma 17 3 2 3" xfId="8545" xr:uid="{00000000-0005-0000-0000-00002C100000}"/>
    <cellStyle name="Comma 17 3 2 4" xfId="14183" xr:uid="{00000000-0005-0000-0000-00002D100000}"/>
    <cellStyle name="Comma 17 3 2 5" xfId="18870" xr:uid="{00000000-0005-0000-0000-00002E100000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3" xfId="16720" xr:uid="{00000000-0005-0000-0000-000032100000}"/>
    <cellStyle name="Comma 17 3 3 2 4" xfId="20817" xr:uid="{00000000-0005-0000-0000-000033100000}"/>
    <cellStyle name="Comma 17 3 3 3" xfId="8742" xr:uid="{00000000-0005-0000-0000-000034100000}"/>
    <cellStyle name="Comma 17 3 3 4" xfId="14402" xr:uid="{00000000-0005-0000-0000-000035100000}"/>
    <cellStyle name="Comma 17 3 3 5" xfId="19067" xr:uid="{00000000-0005-0000-0000-000036100000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3" xfId="16348" xr:uid="{00000000-0005-0000-0000-00003A100000}"/>
    <cellStyle name="Comma 17 3 5 4" xfId="20480" xr:uid="{00000000-0005-0000-0000-00003B100000}"/>
    <cellStyle name="Comma 17 3 6" xfId="8405" xr:uid="{00000000-0005-0000-0000-00003C100000}"/>
    <cellStyle name="Comma 17 3 7" xfId="14028" xr:uid="{00000000-0005-0000-0000-00003D100000}"/>
    <cellStyle name="Comma 17 3 8" xfId="18730" xr:uid="{00000000-0005-0000-0000-00003E100000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3" xfId="16400" xr:uid="{00000000-0005-0000-0000-000042100000}"/>
    <cellStyle name="Comma 17 4 2 4" xfId="20527" xr:uid="{00000000-0005-0000-0000-000043100000}"/>
    <cellStyle name="Comma 17 4 3" xfId="8452" xr:uid="{00000000-0005-0000-0000-000044100000}"/>
    <cellStyle name="Comma 17 4 4" xfId="14080" xr:uid="{00000000-0005-0000-0000-000045100000}"/>
    <cellStyle name="Comma 17 4 5" xfId="18777" xr:uid="{00000000-0005-0000-0000-000046100000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3" xfId="16657" xr:uid="{00000000-0005-0000-0000-00004A100000}"/>
    <cellStyle name="Comma 17 5 2 4" xfId="20754" xr:uid="{00000000-0005-0000-0000-00004B100000}"/>
    <cellStyle name="Comma 17 5 3" xfId="8679" xr:uid="{00000000-0005-0000-0000-00004C100000}"/>
    <cellStyle name="Comma 17 5 4" xfId="14338" xr:uid="{00000000-0005-0000-0000-00004D100000}"/>
    <cellStyle name="Comma 17 5 5" xfId="19004" xr:uid="{00000000-0005-0000-0000-00004E100000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3" xfId="16841" xr:uid="{00000000-0005-0000-0000-000052100000}"/>
    <cellStyle name="Comma 17 6 2 4" xfId="20931" xr:uid="{00000000-0005-0000-0000-000053100000}"/>
    <cellStyle name="Comma 17 6 3" xfId="8856" xr:uid="{00000000-0005-0000-0000-000054100000}"/>
    <cellStyle name="Comma 17 6 4" xfId="14527" xr:uid="{00000000-0005-0000-0000-000055100000}"/>
    <cellStyle name="Comma 17 6 5" xfId="19181" xr:uid="{00000000-0005-0000-0000-000056100000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3" xfId="17408" xr:uid="{00000000-0005-0000-0000-00005A100000}"/>
    <cellStyle name="Comma 17 7 2 4" xfId="21348" xr:uid="{00000000-0005-0000-0000-00005B100000}"/>
    <cellStyle name="Comma 17 7 3" xfId="9278" xr:uid="{00000000-0005-0000-0000-00005C100000}"/>
    <cellStyle name="Comma 17 7 4" xfId="15168" xr:uid="{00000000-0005-0000-0000-00005D100000}"/>
    <cellStyle name="Comma 17 7 5" xfId="19606" xr:uid="{00000000-0005-0000-0000-00005E100000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3" xfId="17985" xr:uid="{00000000-0005-0000-0000-000062100000}"/>
    <cellStyle name="Comma 17 8 2 4" xfId="21746" xr:uid="{00000000-0005-0000-0000-000063100000}"/>
    <cellStyle name="Comma 17 8 3" xfId="9675" xr:uid="{00000000-0005-0000-0000-000064100000}"/>
    <cellStyle name="Comma 17 8 4" xfId="15767" xr:uid="{00000000-0005-0000-0000-000065100000}"/>
    <cellStyle name="Comma 17 8 5" xfId="20004" xr:uid="{00000000-0005-0000-0000-000066100000}"/>
    <cellStyle name="Comma 17 9" xfId="5138" xr:uid="{00000000-0005-0000-0000-000067100000}"/>
    <cellStyle name="Comma 17 9 2" xfId="10057" xr:uid="{00000000-0005-0000-0000-000068100000}"/>
    <cellStyle name="Comma 17 9 3" xfId="16245" xr:uid="{00000000-0005-0000-0000-000069100000}"/>
    <cellStyle name="Comma 17 9 4" xfId="20387" xr:uid="{00000000-0005-0000-0000-00006A100000}"/>
    <cellStyle name="Comma 18" xfId="876" xr:uid="{00000000-0005-0000-0000-00006B100000}"/>
    <cellStyle name="Comma 18 10" xfId="18925" xr:uid="{00000000-0005-0000-0000-00006C100000}"/>
    <cellStyle name="Comma 18 2" xfId="2361" xr:uid="{00000000-0005-0000-0000-00006D100000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3" xfId="17565" xr:uid="{00000000-0005-0000-0000-000072100000}"/>
    <cellStyle name="Comma 18 2 3 2 4" xfId="21448" xr:uid="{00000000-0005-0000-0000-000073100000}"/>
    <cellStyle name="Comma 18 2 3 3" xfId="9378" xr:uid="{00000000-0005-0000-0000-000074100000}"/>
    <cellStyle name="Comma 18 2 3 4" xfId="15344" xr:uid="{00000000-0005-0000-0000-000075100000}"/>
    <cellStyle name="Comma 18 2 3 5" xfId="19706" xr:uid="{00000000-0005-0000-0000-000076100000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3" xfId="18083" xr:uid="{00000000-0005-0000-0000-00007A100000}"/>
    <cellStyle name="Comma 18 2 4 2 4" xfId="21844" xr:uid="{00000000-0005-0000-0000-00007B100000}"/>
    <cellStyle name="Comma 18 2 4 3" xfId="9773" xr:uid="{00000000-0005-0000-0000-00007C100000}"/>
    <cellStyle name="Comma 18 2 4 4" xfId="15891" xr:uid="{00000000-0005-0000-0000-00007D100000}"/>
    <cellStyle name="Comma 18 2 4 5" xfId="20102" xr:uid="{00000000-0005-0000-0000-00007E100000}"/>
    <cellStyle name="Comma 18 2 5" xfId="5862" xr:uid="{00000000-0005-0000-0000-00007F100000}"/>
    <cellStyle name="Comma 18 2 5 2" xfId="10702" xr:uid="{00000000-0005-0000-0000-000080100000}"/>
    <cellStyle name="Comma 18 2 5 3" xfId="16969" xr:uid="{00000000-0005-0000-0000-000081100000}"/>
    <cellStyle name="Comma 18 2 5 4" xfId="21032" xr:uid="{00000000-0005-0000-0000-000082100000}"/>
    <cellStyle name="Comma 18 2 6" xfId="8959" xr:uid="{00000000-0005-0000-0000-000083100000}"/>
    <cellStyle name="Comma 18 2 7" xfId="14689" xr:uid="{00000000-0005-0000-0000-000084100000}"/>
    <cellStyle name="Comma 18 2 8" xfId="19285" xr:uid="{00000000-0005-0000-0000-000085100000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3" xfId="16842" xr:uid="{00000000-0005-0000-0000-00008A100000}"/>
    <cellStyle name="Comma 18 4 2 4" xfId="20932" xr:uid="{00000000-0005-0000-0000-00008B100000}"/>
    <cellStyle name="Comma 18 4 3" xfId="8857" xr:uid="{00000000-0005-0000-0000-00008C100000}"/>
    <cellStyle name="Comma 18 4 4" xfId="14528" xr:uid="{00000000-0005-0000-0000-00008D100000}"/>
    <cellStyle name="Comma 18 4 5" xfId="19182" xr:uid="{00000000-0005-0000-0000-00008E100000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3" xfId="17409" xr:uid="{00000000-0005-0000-0000-000092100000}"/>
    <cellStyle name="Comma 18 5 2 4" xfId="21349" xr:uid="{00000000-0005-0000-0000-000093100000}"/>
    <cellStyle name="Comma 18 5 3" xfId="9279" xr:uid="{00000000-0005-0000-0000-000094100000}"/>
    <cellStyle name="Comma 18 5 4" xfId="15169" xr:uid="{00000000-0005-0000-0000-000095100000}"/>
    <cellStyle name="Comma 18 5 5" xfId="19607" xr:uid="{00000000-0005-0000-0000-000096100000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3" xfId="17986" xr:uid="{00000000-0005-0000-0000-00009A100000}"/>
    <cellStyle name="Comma 18 6 2 4" xfId="21747" xr:uid="{00000000-0005-0000-0000-00009B100000}"/>
    <cellStyle name="Comma 18 6 3" xfId="9676" xr:uid="{00000000-0005-0000-0000-00009C100000}"/>
    <cellStyle name="Comma 18 6 4" xfId="15768" xr:uid="{00000000-0005-0000-0000-00009D100000}"/>
    <cellStyle name="Comma 18 6 5" xfId="20005" xr:uid="{00000000-0005-0000-0000-00009E100000}"/>
    <cellStyle name="Comma 18 7" xfId="5471" xr:uid="{00000000-0005-0000-0000-00009F100000}"/>
    <cellStyle name="Comma 18 7 2" xfId="10345" xr:uid="{00000000-0005-0000-0000-0000A0100000}"/>
    <cellStyle name="Comma 18 7 3" xfId="16578" xr:uid="{00000000-0005-0000-0000-0000A1100000}"/>
    <cellStyle name="Comma 18 7 4" xfId="20675" xr:uid="{00000000-0005-0000-0000-0000A2100000}"/>
    <cellStyle name="Comma 18 8" xfId="8600" xr:uid="{00000000-0005-0000-0000-0000A3100000}"/>
    <cellStyle name="Comma 18 9" xfId="14258" xr:uid="{00000000-0005-0000-0000-0000A4100000}"/>
    <cellStyle name="Comma 19" xfId="340" xr:uid="{00000000-0005-0000-0000-0000A5100000}"/>
    <cellStyle name="Comma 19 10" xfId="8262" xr:uid="{00000000-0005-0000-0000-0000A6100000}"/>
    <cellStyle name="Comma 19 11" xfId="14471" xr:uid="{00000000-0005-0000-0000-0000A7100000}"/>
    <cellStyle name="Comma 19 12" xfId="19131" xr:uid="{00000000-0005-0000-0000-0000A8100000}"/>
    <cellStyle name="Comma 19 2" xfId="2362" xr:uid="{00000000-0005-0000-0000-0000A9100000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3" xfId="17566" xr:uid="{00000000-0005-0000-0000-0000AE100000}"/>
    <cellStyle name="Comma 19 2 3 2 4" xfId="21449" xr:uid="{00000000-0005-0000-0000-0000AF100000}"/>
    <cellStyle name="Comma 19 2 3 3" xfId="9379" xr:uid="{00000000-0005-0000-0000-0000B0100000}"/>
    <cellStyle name="Comma 19 2 3 4" xfId="15345" xr:uid="{00000000-0005-0000-0000-0000B1100000}"/>
    <cellStyle name="Comma 19 2 3 5" xfId="19707" xr:uid="{00000000-0005-0000-0000-0000B2100000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3" xfId="18084" xr:uid="{00000000-0005-0000-0000-0000B6100000}"/>
    <cellStyle name="Comma 19 2 4 2 4" xfId="21845" xr:uid="{00000000-0005-0000-0000-0000B7100000}"/>
    <cellStyle name="Comma 19 2 4 3" xfId="9774" xr:uid="{00000000-0005-0000-0000-0000B8100000}"/>
    <cellStyle name="Comma 19 2 4 4" xfId="15892" xr:uid="{00000000-0005-0000-0000-0000B9100000}"/>
    <cellStyle name="Comma 19 2 4 5" xfId="20103" xr:uid="{00000000-0005-0000-0000-0000BA100000}"/>
    <cellStyle name="Comma 19 2 5" xfId="5863" xr:uid="{00000000-0005-0000-0000-0000BB100000}"/>
    <cellStyle name="Comma 19 2 5 2" xfId="10703" xr:uid="{00000000-0005-0000-0000-0000BC100000}"/>
    <cellStyle name="Comma 19 2 5 3" xfId="16970" xr:uid="{00000000-0005-0000-0000-0000BD100000}"/>
    <cellStyle name="Comma 19 2 5 4" xfId="21033" xr:uid="{00000000-0005-0000-0000-0000BE100000}"/>
    <cellStyle name="Comma 19 2 6" xfId="8960" xr:uid="{00000000-0005-0000-0000-0000BF100000}"/>
    <cellStyle name="Comma 19 2 7" xfId="14690" xr:uid="{00000000-0005-0000-0000-0000C0100000}"/>
    <cellStyle name="Comma 19 2 8" xfId="19286" xr:uid="{00000000-0005-0000-0000-0000C1100000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3" xfId="17567" xr:uid="{00000000-0005-0000-0000-0000C6100000}"/>
    <cellStyle name="Comma 19 3 2 2 4" xfId="21450" xr:uid="{00000000-0005-0000-0000-0000C7100000}"/>
    <cellStyle name="Comma 19 3 2 3" xfId="9380" xr:uid="{00000000-0005-0000-0000-0000C8100000}"/>
    <cellStyle name="Comma 19 3 2 4" xfId="15346" xr:uid="{00000000-0005-0000-0000-0000C9100000}"/>
    <cellStyle name="Comma 19 3 2 5" xfId="19708" xr:uid="{00000000-0005-0000-0000-0000CA100000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3" xfId="18085" xr:uid="{00000000-0005-0000-0000-0000CE100000}"/>
    <cellStyle name="Comma 19 3 3 2 4" xfId="21846" xr:uid="{00000000-0005-0000-0000-0000CF100000}"/>
    <cellStyle name="Comma 19 3 3 3" xfId="9775" xr:uid="{00000000-0005-0000-0000-0000D0100000}"/>
    <cellStyle name="Comma 19 3 3 4" xfId="15893" xr:uid="{00000000-0005-0000-0000-0000D1100000}"/>
    <cellStyle name="Comma 19 3 3 5" xfId="20104" xr:uid="{00000000-0005-0000-0000-0000D2100000}"/>
    <cellStyle name="Comma 19 3 4" xfId="5864" xr:uid="{00000000-0005-0000-0000-0000D3100000}"/>
    <cellStyle name="Comma 19 3 4 2" xfId="10704" xr:uid="{00000000-0005-0000-0000-0000D4100000}"/>
    <cellStyle name="Comma 19 3 4 3" xfId="16971" xr:uid="{00000000-0005-0000-0000-0000D5100000}"/>
    <cellStyle name="Comma 19 3 4 4" xfId="21034" xr:uid="{00000000-0005-0000-0000-0000D6100000}"/>
    <cellStyle name="Comma 19 3 5" xfId="8961" xr:uid="{00000000-0005-0000-0000-0000D7100000}"/>
    <cellStyle name="Comma 19 3 6" xfId="14691" xr:uid="{00000000-0005-0000-0000-0000D8100000}"/>
    <cellStyle name="Comma 19 3 7" xfId="19287" xr:uid="{00000000-0005-0000-0000-0000D9100000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3" xfId="16843" xr:uid="{00000000-0005-0000-0000-0000DE100000}"/>
    <cellStyle name="Comma 19 5 2 4" xfId="20933" xr:uid="{00000000-0005-0000-0000-0000DF100000}"/>
    <cellStyle name="Comma 19 5 3" xfId="8858" xr:uid="{00000000-0005-0000-0000-0000E0100000}"/>
    <cellStyle name="Comma 19 5 4" xfId="14529" xr:uid="{00000000-0005-0000-0000-0000E1100000}"/>
    <cellStyle name="Comma 19 5 5" xfId="19183" xr:uid="{00000000-0005-0000-0000-0000E2100000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3" xfId="17410" xr:uid="{00000000-0005-0000-0000-0000E6100000}"/>
    <cellStyle name="Comma 19 6 2 4" xfId="21350" xr:uid="{00000000-0005-0000-0000-0000E7100000}"/>
    <cellStyle name="Comma 19 6 3" xfId="9280" xr:uid="{00000000-0005-0000-0000-0000E8100000}"/>
    <cellStyle name="Comma 19 6 4" xfId="15170" xr:uid="{00000000-0005-0000-0000-0000E9100000}"/>
    <cellStyle name="Comma 19 6 5" xfId="19608" xr:uid="{00000000-0005-0000-0000-0000EA100000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3" xfId="17987" xr:uid="{00000000-0005-0000-0000-0000EE100000}"/>
    <cellStyle name="Comma 19 7 2 4" xfId="21748" xr:uid="{00000000-0005-0000-0000-0000EF100000}"/>
    <cellStyle name="Comma 19 7 3" xfId="9677" xr:uid="{00000000-0005-0000-0000-0000F0100000}"/>
    <cellStyle name="Comma 19 7 4" xfId="15769" xr:uid="{00000000-0005-0000-0000-0000F1100000}"/>
    <cellStyle name="Comma 19 7 5" xfId="20006" xr:uid="{00000000-0005-0000-0000-0000F2100000}"/>
    <cellStyle name="Comma 19 8" xfId="5682" xr:uid="{00000000-0005-0000-0000-0000F3100000}"/>
    <cellStyle name="Comma 19 8 2" xfId="10551" xr:uid="{00000000-0005-0000-0000-0000F4100000}"/>
    <cellStyle name="Comma 19 8 3" xfId="16789" xr:uid="{00000000-0005-0000-0000-0000F5100000}"/>
    <cellStyle name="Comma 19 8 4" xfId="20881" xr:uid="{00000000-0005-0000-0000-0000F6100000}"/>
    <cellStyle name="Comma 19 9" xfId="1161" xr:uid="{00000000-0005-0000-0000-0000F7100000}"/>
    <cellStyle name="Comma 19 9 2" xfId="8806" xr:uid="{00000000-0005-0000-0000-0000F8100000}"/>
    <cellStyle name="Comma 19_ING TCMF LEAD 10" xfId="2364" xr:uid="{00000000-0005-0000-0000-0000F9100000}"/>
    <cellStyle name="Comma 191" xfId="18556" xr:uid="{00000000-0005-0000-0000-0000FA10000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3" xfId="16972" xr:uid="{00000000-0005-0000-0000-000000110000}"/>
    <cellStyle name="Comma 2 10 2 2 4" xfId="21035" xr:uid="{00000000-0005-0000-0000-000001110000}"/>
    <cellStyle name="Comma 2 10 2 3" xfId="8962" xr:uid="{00000000-0005-0000-0000-000002110000}"/>
    <cellStyle name="Comma 2 10 2 4" xfId="14693" xr:uid="{00000000-0005-0000-0000-000003110000}"/>
    <cellStyle name="Comma 2 10 2 5" xfId="19288" xr:uid="{00000000-0005-0000-0000-000004110000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3" xfId="17568" xr:uid="{00000000-0005-0000-0000-000008110000}"/>
    <cellStyle name="Comma 2 10 3 2 4" xfId="21451" xr:uid="{00000000-0005-0000-0000-000009110000}"/>
    <cellStyle name="Comma 2 10 3 3" xfId="9381" xr:uid="{00000000-0005-0000-0000-00000A110000}"/>
    <cellStyle name="Comma 2 10 3 4" xfId="15347" xr:uid="{00000000-0005-0000-0000-00000B110000}"/>
    <cellStyle name="Comma 2 10 3 5" xfId="19709" xr:uid="{00000000-0005-0000-0000-00000C110000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3" xfId="18086" xr:uid="{00000000-0005-0000-0000-000010110000}"/>
    <cellStyle name="Comma 2 10 4 2 4" xfId="21847" xr:uid="{00000000-0005-0000-0000-000011110000}"/>
    <cellStyle name="Comma 2 10 4 3" xfId="9776" xr:uid="{00000000-0005-0000-0000-000012110000}"/>
    <cellStyle name="Comma 2 10 4 4" xfId="15894" xr:uid="{00000000-0005-0000-0000-000013110000}"/>
    <cellStyle name="Comma 2 10 4 5" xfId="20105" xr:uid="{00000000-0005-0000-0000-000014110000}"/>
    <cellStyle name="Comma 2 11" xfId="1001" xr:uid="{00000000-0005-0000-0000-000015110000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3" xfId="16973" xr:uid="{00000000-0005-0000-0000-000019110000}"/>
    <cellStyle name="Comma 2 11 2 2 4" xfId="21036" xr:uid="{00000000-0005-0000-0000-00001A110000}"/>
    <cellStyle name="Comma 2 11 2 3" xfId="8963" xr:uid="{00000000-0005-0000-0000-00001B110000}"/>
    <cellStyle name="Comma 2 11 2 4" xfId="14694" xr:uid="{00000000-0005-0000-0000-00001C110000}"/>
    <cellStyle name="Comma 2 11 2 5" xfId="19289" xr:uid="{00000000-0005-0000-0000-00001D11000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3" xfId="17569" xr:uid="{00000000-0005-0000-0000-000021110000}"/>
    <cellStyle name="Comma 2 11 3 2 4" xfId="21452" xr:uid="{00000000-0005-0000-0000-000022110000}"/>
    <cellStyle name="Comma 2 11 3 3" xfId="9382" xr:uid="{00000000-0005-0000-0000-000023110000}"/>
    <cellStyle name="Comma 2 11 3 4" xfId="15348" xr:uid="{00000000-0005-0000-0000-000024110000}"/>
    <cellStyle name="Comma 2 11 3 5" xfId="19710" xr:uid="{00000000-0005-0000-0000-000025110000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3" xfId="18087" xr:uid="{00000000-0005-0000-0000-000029110000}"/>
    <cellStyle name="Comma 2 11 4 2 4" xfId="21848" xr:uid="{00000000-0005-0000-0000-00002A110000}"/>
    <cellStyle name="Comma 2 11 4 3" xfId="9777" xr:uid="{00000000-0005-0000-0000-00002B110000}"/>
    <cellStyle name="Comma 2 11 4 4" xfId="15895" xr:uid="{00000000-0005-0000-0000-00002C110000}"/>
    <cellStyle name="Comma 2 11 4 5" xfId="20106" xr:uid="{00000000-0005-0000-0000-00002D110000}"/>
    <cellStyle name="Comma 2 11 5" xfId="5543" xr:uid="{00000000-0005-0000-0000-00002E110000}"/>
    <cellStyle name="Comma 2 11 5 2" xfId="10417" xr:uid="{00000000-0005-0000-0000-00002F110000}"/>
    <cellStyle name="Comma 2 11 5 3" xfId="16650" xr:uid="{00000000-0005-0000-0000-000030110000}"/>
    <cellStyle name="Comma 2 11 5 4" xfId="20747" xr:uid="{00000000-0005-0000-0000-000031110000}"/>
    <cellStyle name="Comma 2 11 6" xfId="8672" xr:uid="{00000000-0005-0000-0000-000032110000}"/>
    <cellStyle name="Comma 2 11 7" xfId="14331" xr:uid="{00000000-0005-0000-0000-000033110000}"/>
    <cellStyle name="Comma 2 11 8" xfId="18997" xr:uid="{00000000-0005-0000-0000-000034110000}"/>
    <cellStyle name="Comma 2 12" xfId="8" xr:uid="{00000000-0005-0000-0000-000035110000}"/>
    <cellStyle name="Comma 2 12 10" xfId="13867" xr:uid="{00000000-0005-0000-0000-000036110000}"/>
    <cellStyle name="Comma 2 12 11" xfId="18585" xr:uid="{00000000-0005-0000-0000-000037110000}"/>
    <cellStyle name="Comma 2 12 12" xfId="33" xr:uid="{00000000-0005-0000-0000-000038110000}"/>
    <cellStyle name="Comma 2 12 13" xfId="12" xr:uid="{00000000-0005-0000-0000-000039110000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3" xfId="16974" xr:uid="{00000000-0005-0000-0000-00003D110000}"/>
    <cellStyle name="Comma 2 12 2 2 4" xfId="21037" xr:uid="{00000000-0005-0000-0000-00003E110000}"/>
    <cellStyle name="Comma 2 12 2 3" xfId="8240" xr:uid="{00000000-0005-0000-0000-00003F110000}"/>
    <cellStyle name="Comma 2 12 2 4" xfId="13886" xr:uid="{00000000-0005-0000-0000-000040110000}"/>
    <cellStyle name="Comma 2 12 2 5" xfId="18603" xr:uid="{00000000-0005-0000-0000-000041110000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3" xfId="17570" xr:uid="{00000000-0005-0000-0000-000045110000}"/>
    <cellStyle name="Comma 2 12 3 2 4" xfId="21453" xr:uid="{00000000-0005-0000-0000-000046110000}"/>
    <cellStyle name="Comma 2 12 3 3" xfId="8242" xr:uid="{00000000-0005-0000-0000-000047110000}"/>
    <cellStyle name="Comma 2 12 3 4" xfId="15349" xr:uid="{00000000-0005-0000-0000-000048110000}"/>
    <cellStyle name="Comma 2 12 3 5" xfId="19711" xr:uid="{00000000-0005-0000-0000-000049110000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3" xfId="18088" xr:uid="{00000000-0005-0000-0000-00004D110000}"/>
    <cellStyle name="Comma 2 12 4 2 4" xfId="21849" xr:uid="{00000000-0005-0000-0000-00004E110000}"/>
    <cellStyle name="Comma 2 12 4 3" xfId="8249" xr:uid="{00000000-0005-0000-0000-00004F110000}"/>
    <cellStyle name="Comma 2 12 4 4" xfId="15896" xr:uid="{00000000-0005-0000-0000-000050110000}"/>
    <cellStyle name="Comma 2 12 4 5" xfId="20107" xr:uid="{00000000-0005-0000-0000-000051110000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3" xfId="8229" xr:uid="{00000000-0005-0000-0000-000055110000}"/>
    <cellStyle name="Comma 2 12 5 4" xfId="16584" xr:uid="{00000000-0005-0000-0000-000056110000}"/>
    <cellStyle name="Comma 2 12 5 5" xfId="20681" xr:uid="{00000000-0005-0000-0000-000057110000}"/>
    <cellStyle name="Comma 2 12 6" xfId="7277" xr:uid="{00000000-0005-0000-0000-000058110000}"/>
    <cellStyle name="Comma 2 12 6 2" xfId="11785" xr:uid="{00000000-0005-0000-0000-000059110000}"/>
    <cellStyle name="Comma 2 12 6 3" xfId="18369" xr:uid="{00000000-0005-0000-0000-00005A110000}"/>
    <cellStyle name="Comma 2 12 6 4" xfId="22115" xr:uid="{00000000-0005-0000-0000-00005B110000}"/>
    <cellStyle name="Comma 2 12 7" xfId="883" xr:uid="{00000000-0005-0000-0000-00005C110000}"/>
    <cellStyle name="Comma 2 12 7 2" xfId="8606" xr:uid="{00000000-0005-0000-0000-00005D110000}"/>
    <cellStyle name="Comma 2 12 7 3" xfId="14264" xr:uid="{00000000-0005-0000-0000-00005E110000}"/>
    <cellStyle name="Comma 2 12 7 4" xfId="18931" xr:uid="{00000000-0005-0000-0000-00005F110000}"/>
    <cellStyle name="Comma 2 12 8" xfId="47" xr:uid="{00000000-0005-0000-0000-000060110000}"/>
    <cellStyle name="Comma 2 12 8 2" xfId="8221" xr:uid="{00000000-0005-0000-0000-000061110000}"/>
    <cellStyle name="Comma 2 12 8 3" xfId="18440" xr:uid="{00000000-0005-0000-0000-000062110000}"/>
    <cellStyle name="Comma 2 12 8 4" xfId="22134" xr:uid="{00000000-0005-0000-0000-000063110000}"/>
    <cellStyle name="Comma 2 12 9" xfId="8210" xr:uid="{00000000-0005-0000-0000-000064110000}"/>
    <cellStyle name="Comma 2 12 9 2" xfId="13869" xr:uid="{00000000-0005-0000-0000-000065110000}"/>
    <cellStyle name="Comma 2 12 9 3" xfId="18587" xr:uid="{00000000-0005-0000-0000-000066110000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3" xfId="17571" xr:uid="{00000000-0005-0000-0000-00006B110000}"/>
    <cellStyle name="Comma 2 13 2 2 4" xfId="21454" xr:uid="{00000000-0005-0000-0000-00006C110000}"/>
    <cellStyle name="Comma 2 13 2 3" xfId="9383" xr:uid="{00000000-0005-0000-0000-00006D110000}"/>
    <cellStyle name="Comma 2 13 2 4" xfId="15350" xr:uid="{00000000-0005-0000-0000-00006E110000}"/>
    <cellStyle name="Comma 2 13 2 5" xfId="19712" xr:uid="{00000000-0005-0000-0000-00006F110000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3" xfId="18089" xr:uid="{00000000-0005-0000-0000-000073110000}"/>
    <cellStyle name="Comma 2 13 3 2 4" xfId="21850" xr:uid="{00000000-0005-0000-0000-000074110000}"/>
    <cellStyle name="Comma 2 13 3 3" xfId="9778" xr:uid="{00000000-0005-0000-0000-000075110000}"/>
    <cellStyle name="Comma 2 13 3 4" xfId="15897" xr:uid="{00000000-0005-0000-0000-000076110000}"/>
    <cellStyle name="Comma 2 13 3 5" xfId="20108" xr:uid="{00000000-0005-0000-0000-000077110000}"/>
    <cellStyle name="Comma 2 13 4" xfId="5868" xr:uid="{00000000-0005-0000-0000-000078110000}"/>
    <cellStyle name="Comma 2 13 4 2" xfId="10708" xr:uid="{00000000-0005-0000-0000-000079110000}"/>
    <cellStyle name="Comma 2 13 4 3" xfId="16975" xr:uid="{00000000-0005-0000-0000-00007A110000}"/>
    <cellStyle name="Comma 2 13 4 4" xfId="21038" xr:uid="{00000000-0005-0000-0000-00007B110000}"/>
    <cellStyle name="Comma 2 13 5" xfId="8964" xr:uid="{00000000-0005-0000-0000-00007C110000}"/>
    <cellStyle name="Comma 2 13 6" xfId="14695" xr:uid="{00000000-0005-0000-0000-00007D110000}"/>
    <cellStyle name="Comma 2 13 7" xfId="19290" xr:uid="{00000000-0005-0000-0000-00007E110000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3" xfId="17572" xr:uid="{00000000-0005-0000-0000-000083110000}"/>
    <cellStyle name="Comma 2 14 2 2 4" xfId="21455" xr:uid="{00000000-0005-0000-0000-000084110000}"/>
    <cellStyle name="Comma 2 14 2 3" xfId="9384" xr:uid="{00000000-0005-0000-0000-000085110000}"/>
    <cellStyle name="Comma 2 14 2 4" xfId="15351" xr:uid="{00000000-0005-0000-0000-000086110000}"/>
    <cellStyle name="Comma 2 14 2 5" xfId="19713" xr:uid="{00000000-0005-0000-0000-000087110000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3" xfId="18090" xr:uid="{00000000-0005-0000-0000-00008B110000}"/>
    <cellStyle name="Comma 2 14 3 2 4" xfId="21851" xr:uid="{00000000-0005-0000-0000-00008C110000}"/>
    <cellStyle name="Comma 2 14 3 3" xfId="9779" xr:uid="{00000000-0005-0000-0000-00008D110000}"/>
    <cellStyle name="Comma 2 14 3 4" xfId="15898" xr:uid="{00000000-0005-0000-0000-00008E110000}"/>
    <cellStyle name="Comma 2 14 3 5" xfId="20109" xr:uid="{00000000-0005-0000-0000-00008F110000}"/>
    <cellStyle name="Comma 2 14 4" xfId="5869" xr:uid="{00000000-0005-0000-0000-000090110000}"/>
    <cellStyle name="Comma 2 14 4 2" xfId="10709" xr:uid="{00000000-0005-0000-0000-000091110000}"/>
    <cellStyle name="Comma 2 14 4 3" xfId="16976" xr:uid="{00000000-0005-0000-0000-000092110000}"/>
    <cellStyle name="Comma 2 14 4 4" xfId="21039" xr:uid="{00000000-0005-0000-0000-000093110000}"/>
    <cellStyle name="Comma 2 14 5" xfId="8965" xr:uid="{00000000-0005-0000-0000-000094110000}"/>
    <cellStyle name="Comma 2 14 6" xfId="14696" xr:uid="{00000000-0005-0000-0000-000095110000}"/>
    <cellStyle name="Comma 2 14 7" xfId="19291" xr:uid="{00000000-0005-0000-0000-000096110000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3" xfId="17573" xr:uid="{00000000-0005-0000-0000-00009B110000}"/>
    <cellStyle name="Comma 2 15 2 2 4" xfId="21456" xr:uid="{00000000-0005-0000-0000-00009C110000}"/>
    <cellStyle name="Comma 2 15 2 3" xfId="9385" xr:uid="{00000000-0005-0000-0000-00009D110000}"/>
    <cellStyle name="Comma 2 15 2 4" xfId="15352" xr:uid="{00000000-0005-0000-0000-00009E110000}"/>
    <cellStyle name="Comma 2 15 2 5" xfId="19714" xr:uid="{00000000-0005-0000-0000-00009F110000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3" xfId="18091" xr:uid="{00000000-0005-0000-0000-0000A3110000}"/>
    <cellStyle name="Comma 2 15 3 2 4" xfId="21852" xr:uid="{00000000-0005-0000-0000-0000A4110000}"/>
    <cellStyle name="Comma 2 15 3 3" xfId="9780" xr:uid="{00000000-0005-0000-0000-0000A5110000}"/>
    <cellStyle name="Comma 2 15 3 4" xfId="15899" xr:uid="{00000000-0005-0000-0000-0000A6110000}"/>
    <cellStyle name="Comma 2 15 3 5" xfId="20110" xr:uid="{00000000-0005-0000-0000-0000A7110000}"/>
    <cellStyle name="Comma 2 15 4" xfId="5870" xr:uid="{00000000-0005-0000-0000-0000A8110000}"/>
    <cellStyle name="Comma 2 15 4 2" xfId="10710" xr:uid="{00000000-0005-0000-0000-0000A9110000}"/>
    <cellStyle name="Comma 2 15 4 3" xfId="16977" xr:uid="{00000000-0005-0000-0000-0000AA110000}"/>
    <cellStyle name="Comma 2 15 4 4" xfId="21040" xr:uid="{00000000-0005-0000-0000-0000AB110000}"/>
    <cellStyle name="Comma 2 15 5" xfId="8966" xr:uid="{00000000-0005-0000-0000-0000AC110000}"/>
    <cellStyle name="Comma 2 15 6" xfId="14697" xr:uid="{00000000-0005-0000-0000-0000AD110000}"/>
    <cellStyle name="Comma 2 15 7" xfId="19292" xr:uid="{00000000-0005-0000-0000-0000AE110000}"/>
    <cellStyle name="Comma 2 16" xfId="2370" xr:uid="{00000000-0005-0000-0000-0000AF110000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3" xfId="17574" xr:uid="{00000000-0005-0000-0000-0000B3110000}"/>
    <cellStyle name="Comma 2 16 2 2 4" xfId="21457" xr:uid="{00000000-0005-0000-0000-0000B4110000}"/>
    <cellStyle name="Comma 2 16 2 3" xfId="9386" xr:uid="{00000000-0005-0000-0000-0000B5110000}"/>
    <cellStyle name="Comma 2 16 2 4" xfId="15353" xr:uid="{00000000-0005-0000-0000-0000B6110000}"/>
    <cellStyle name="Comma 2 16 2 5" xfId="19715" xr:uid="{00000000-0005-0000-0000-0000B7110000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3" xfId="18092" xr:uid="{00000000-0005-0000-0000-0000BB110000}"/>
    <cellStyle name="Comma 2 16 3 2 4" xfId="21853" xr:uid="{00000000-0005-0000-0000-0000BC110000}"/>
    <cellStyle name="Comma 2 16 3 3" xfId="9781" xr:uid="{00000000-0005-0000-0000-0000BD110000}"/>
    <cellStyle name="Comma 2 16 3 4" xfId="15900" xr:uid="{00000000-0005-0000-0000-0000BE110000}"/>
    <cellStyle name="Comma 2 16 3 5" xfId="20111" xr:uid="{00000000-0005-0000-0000-0000BF110000}"/>
    <cellStyle name="Comma 2 16 4" xfId="5871" xr:uid="{00000000-0005-0000-0000-0000C0110000}"/>
    <cellStyle name="Comma 2 16 4 2" xfId="10711" xr:uid="{00000000-0005-0000-0000-0000C1110000}"/>
    <cellStyle name="Comma 2 16 4 3" xfId="16978" xr:uid="{00000000-0005-0000-0000-0000C2110000}"/>
    <cellStyle name="Comma 2 16 4 4" xfId="21041" xr:uid="{00000000-0005-0000-0000-0000C3110000}"/>
    <cellStyle name="Comma 2 16 5" xfId="8967" xr:uid="{00000000-0005-0000-0000-0000C4110000}"/>
    <cellStyle name="Comma 2 16 6" xfId="14698" xr:uid="{00000000-0005-0000-0000-0000C5110000}"/>
    <cellStyle name="Comma 2 16 7" xfId="19293" xr:uid="{00000000-0005-0000-0000-0000C6110000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3" xfId="17575" xr:uid="{00000000-0005-0000-0000-0000CB110000}"/>
    <cellStyle name="Comma 2 17 2 2 4" xfId="21458" xr:uid="{00000000-0005-0000-0000-0000CC110000}"/>
    <cellStyle name="Comma 2 17 2 3" xfId="9387" xr:uid="{00000000-0005-0000-0000-0000CD110000}"/>
    <cellStyle name="Comma 2 17 2 4" xfId="15354" xr:uid="{00000000-0005-0000-0000-0000CE110000}"/>
    <cellStyle name="Comma 2 17 2 5" xfId="19716" xr:uid="{00000000-0005-0000-0000-0000CF110000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3" xfId="18093" xr:uid="{00000000-0005-0000-0000-0000D3110000}"/>
    <cellStyle name="Comma 2 17 3 2 4" xfId="21854" xr:uid="{00000000-0005-0000-0000-0000D4110000}"/>
    <cellStyle name="Comma 2 17 3 3" xfId="9782" xr:uid="{00000000-0005-0000-0000-0000D5110000}"/>
    <cellStyle name="Comma 2 17 3 4" xfId="15901" xr:uid="{00000000-0005-0000-0000-0000D6110000}"/>
    <cellStyle name="Comma 2 17 3 5" xfId="20112" xr:uid="{00000000-0005-0000-0000-0000D7110000}"/>
    <cellStyle name="Comma 2 17 4" xfId="5872" xr:uid="{00000000-0005-0000-0000-0000D8110000}"/>
    <cellStyle name="Comma 2 17 4 2" xfId="10712" xr:uid="{00000000-0005-0000-0000-0000D9110000}"/>
    <cellStyle name="Comma 2 17 4 3" xfId="16979" xr:uid="{00000000-0005-0000-0000-0000DA110000}"/>
    <cellStyle name="Comma 2 17 4 4" xfId="21042" xr:uid="{00000000-0005-0000-0000-0000DB110000}"/>
    <cellStyle name="Comma 2 17 5" xfId="8968" xr:uid="{00000000-0005-0000-0000-0000DC110000}"/>
    <cellStyle name="Comma 2 17 6" xfId="14699" xr:uid="{00000000-0005-0000-0000-0000DD110000}"/>
    <cellStyle name="Comma 2 17 7" xfId="19294" xr:uid="{00000000-0005-0000-0000-0000DE110000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3" xfId="17576" xr:uid="{00000000-0005-0000-0000-0000E3110000}"/>
    <cellStyle name="Comma 2 18 2 2 4" xfId="21459" xr:uid="{00000000-0005-0000-0000-0000E4110000}"/>
    <cellStyle name="Comma 2 18 2 3" xfId="9388" xr:uid="{00000000-0005-0000-0000-0000E5110000}"/>
    <cellStyle name="Comma 2 18 2 4" xfId="15355" xr:uid="{00000000-0005-0000-0000-0000E6110000}"/>
    <cellStyle name="Comma 2 18 2 5" xfId="19717" xr:uid="{00000000-0005-0000-0000-0000E7110000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3" xfId="18094" xr:uid="{00000000-0005-0000-0000-0000EB110000}"/>
    <cellStyle name="Comma 2 18 3 2 4" xfId="21855" xr:uid="{00000000-0005-0000-0000-0000EC110000}"/>
    <cellStyle name="Comma 2 18 3 3" xfId="9783" xr:uid="{00000000-0005-0000-0000-0000ED110000}"/>
    <cellStyle name="Comma 2 18 3 4" xfId="15902" xr:uid="{00000000-0005-0000-0000-0000EE110000}"/>
    <cellStyle name="Comma 2 18 3 5" xfId="20113" xr:uid="{00000000-0005-0000-0000-0000EF110000}"/>
    <cellStyle name="Comma 2 18 4" xfId="5873" xr:uid="{00000000-0005-0000-0000-0000F0110000}"/>
    <cellStyle name="Comma 2 18 4 2" xfId="10713" xr:uid="{00000000-0005-0000-0000-0000F1110000}"/>
    <cellStyle name="Comma 2 18 4 3" xfId="16980" xr:uid="{00000000-0005-0000-0000-0000F2110000}"/>
    <cellStyle name="Comma 2 18 4 4" xfId="21043" xr:uid="{00000000-0005-0000-0000-0000F3110000}"/>
    <cellStyle name="Comma 2 18 5" xfId="8969" xr:uid="{00000000-0005-0000-0000-0000F4110000}"/>
    <cellStyle name="Comma 2 18 6" xfId="14700" xr:uid="{00000000-0005-0000-0000-0000F5110000}"/>
    <cellStyle name="Comma 2 18 7" xfId="19295" xr:uid="{00000000-0005-0000-0000-0000F6110000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3" xfId="17577" xr:uid="{00000000-0005-0000-0000-0000FB110000}"/>
    <cellStyle name="Comma 2 19 2 2 4" xfId="21460" xr:uid="{00000000-0005-0000-0000-0000FC110000}"/>
    <cellStyle name="Comma 2 19 2 3" xfId="9389" xr:uid="{00000000-0005-0000-0000-0000FD110000}"/>
    <cellStyle name="Comma 2 19 2 4" xfId="15356" xr:uid="{00000000-0005-0000-0000-0000FE110000}"/>
    <cellStyle name="Comma 2 19 2 5" xfId="19718" xr:uid="{00000000-0005-0000-0000-0000FF110000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3" xfId="18095" xr:uid="{00000000-0005-0000-0000-000003120000}"/>
    <cellStyle name="Comma 2 19 3 2 4" xfId="21856" xr:uid="{00000000-0005-0000-0000-000004120000}"/>
    <cellStyle name="Comma 2 19 3 3" xfId="9784" xr:uid="{00000000-0005-0000-0000-000005120000}"/>
    <cellStyle name="Comma 2 19 3 4" xfId="15903" xr:uid="{00000000-0005-0000-0000-000006120000}"/>
    <cellStyle name="Comma 2 19 3 5" xfId="20114" xr:uid="{00000000-0005-0000-0000-000007120000}"/>
    <cellStyle name="Comma 2 19 4" xfId="5874" xr:uid="{00000000-0005-0000-0000-000008120000}"/>
    <cellStyle name="Comma 2 19 4 2" xfId="10714" xr:uid="{00000000-0005-0000-0000-000009120000}"/>
    <cellStyle name="Comma 2 19 4 3" xfId="16981" xr:uid="{00000000-0005-0000-0000-00000A120000}"/>
    <cellStyle name="Comma 2 19 4 4" xfId="21044" xr:uid="{00000000-0005-0000-0000-00000B120000}"/>
    <cellStyle name="Comma 2 19 5" xfId="8970" xr:uid="{00000000-0005-0000-0000-00000C120000}"/>
    <cellStyle name="Comma 2 19 6" xfId="14701" xr:uid="{00000000-0005-0000-0000-00000D120000}"/>
    <cellStyle name="Comma 2 19 7" xfId="19296" xr:uid="{00000000-0005-0000-0000-00000E120000}"/>
    <cellStyle name="Comma 2 2" xfId="17" xr:uid="{00000000-0005-0000-0000-00000F120000}"/>
    <cellStyle name="Comma 2 2 10" xfId="1114" xr:uid="{00000000-0005-0000-0000-000010120000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3" xfId="16982" xr:uid="{00000000-0005-0000-0000-000014120000}"/>
    <cellStyle name="Comma 2 2 10 2 2 4" xfId="21045" xr:uid="{00000000-0005-0000-0000-000015120000}"/>
    <cellStyle name="Comma 2 2 10 2 3" xfId="8971" xr:uid="{00000000-0005-0000-0000-000016120000}"/>
    <cellStyle name="Comma 2 2 10 2 4" xfId="14702" xr:uid="{00000000-0005-0000-0000-000017120000}"/>
    <cellStyle name="Comma 2 2 10 2 5" xfId="19297" xr:uid="{00000000-0005-0000-0000-000018120000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3" xfId="17578" xr:uid="{00000000-0005-0000-0000-00001C120000}"/>
    <cellStyle name="Comma 2 2 10 3 2 4" xfId="21461" xr:uid="{00000000-0005-0000-0000-00001D120000}"/>
    <cellStyle name="Comma 2 2 10 3 3" xfId="9390" xr:uid="{00000000-0005-0000-0000-00001E120000}"/>
    <cellStyle name="Comma 2 2 10 3 4" xfId="15357" xr:uid="{00000000-0005-0000-0000-00001F120000}"/>
    <cellStyle name="Comma 2 2 10 3 5" xfId="19719" xr:uid="{00000000-0005-0000-0000-000020120000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3" xfId="18096" xr:uid="{00000000-0005-0000-0000-000024120000}"/>
    <cellStyle name="Comma 2 2 10 4 2 4" xfId="21857" xr:uid="{00000000-0005-0000-0000-000025120000}"/>
    <cellStyle name="Comma 2 2 10 4 3" xfId="9785" xr:uid="{00000000-0005-0000-0000-000026120000}"/>
    <cellStyle name="Comma 2 2 10 4 4" xfId="15904" xr:uid="{00000000-0005-0000-0000-000027120000}"/>
    <cellStyle name="Comma 2 2 10 4 5" xfId="20115" xr:uid="{00000000-0005-0000-0000-000028120000}"/>
    <cellStyle name="Comma 2 2 10 5" xfId="5104" xr:uid="{00000000-0005-0000-0000-000029120000}"/>
    <cellStyle name="Comma 2 2 10 5 2" xfId="10023" xr:uid="{00000000-0005-0000-0000-00002A120000}"/>
    <cellStyle name="Comma 2 2 10 5 3" xfId="16211" xr:uid="{00000000-0005-0000-0000-00002B120000}"/>
    <cellStyle name="Comma 2 2 10 5 4" xfId="20353" xr:uid="{00000000-0005-0000-0000-00002C120000}"/>
    <cellStyle name="Comma 2 2 10 6" xfId="5637" xr:uid="{00000000-0005-0000-0000-00002D120000}"/>
    <cellStyle name="Comma 2 2 10 6 2" xfId="10511" xr:uid="{00000000-0005-0000-0000-00002E120000}"/>
    <cellStyle name="Comma 2 2 10 6 3" xfId="16744" xr:uid="{00000000-0005-0000-0000-00002F120000}"/>
    <cellStyle name="Comma 2 2 10 6 4" xfId="20841" xr:uid="{00000000-0005-0000-0000-000030120000}"/>
    <cellStyle name="Comma 2 2 10 7" xfId="8766" xr:uid="{00000000-0005-0000-0000-000031120000}"/>
    <cellStyle name="Comma 2 2 10 8" xfId="14426" xr:uid="{00000000-0005-0000-0000-000032120000}"/>
    <cellStyle name="Comma 2 2 10 9" xfId="19091" xr:uid="{00000000-0005-0000-0000-000033120000}"/>
    <cellStyle name="Comma 2 2 11" xfId="877" xr:uid="{00000000-0005-0000-0000-000034120000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3" xfId="16983" xr:uid="{00000000-0005-0000-0000-000038120000}"/>
    <cellStyle name="Comma 2 2 11 2 2 4" xfId="21046" xr:uid="{00000000-0005-0000-0000-000039120000}"/>
    <cellStyle name="Comma 2 2 11 2 3" xfId="8972" xr:uid="{00000000-0005-0000-0000-00003A120000}"/>
    <cellStyle name="Comma 2 2 11 2 4" xfId="14703" xr:uid="{00000000-0005-0000-0000-00003B120000}"/>
    <cellStyle name="Comma 2 2 11 2 5" xfId="19298" xr:uid="{00000000-0005-0000-0000-00003C120000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3" xfId="17579" xr:uid="{00000000-0005-0000-0000-000040120000}"/>
    <cellStyle name="Comma 2 2 11 3 2 4" xfId="21462" xr:uid="{00000000-0005-0000-0000-000041120000}"/>
    <cellStyle name="Comma 2 2 11 3 3" xfId="9391" xr:uid="{00000000-0005-0000-0000-000042120000}"/>
    <cellStyle name="Comma 2 2 11 3 4" xfId="15358" xr:uid="{00000000-0005-0000-0000-000043120000}"/>
    <cellStyle name="Comma 2 2 11 3 5" xfId="19720" xr:uid="{00000000-0005-0000-0000-000044120000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3" xfId="18097" xr:uid="{00000000-0005-0000-0000-000048120000}"/>
    <cellStyle name="Comma 2 2 11 4 2 4" xfId="21858" xr:uid="{00000000-0005-0000-0000-000049120000}"/>
    <cellStyle name="Comma 2 2 11 4 3" xfId="9786" xr:uid="{00000000-0005-0000-0000-00004A120000}"/>
    <cellStyle name="Comma 2 2 11 4 4" xfId="15905" xr:uid="{00000000-0005-0000-0000-00004B120000}"/>
    <cellStyle name="Comma 2 2 11 4 5" xfId="20116" xr:uid="{00000000-0005-0000-0000-00004C120000}"/>
    <cellStyle name="Comma 2 2 11 5" xfId="5472" xr:uid="{00000000-0005-0000-0000-00004D120000}"/>
    <cellStyle name="Comma 2 2 11 5 2" xfId="10346" xr:uid="{00000000-0005-0000-0000-00004E120000}"/>
    <cellStyle name="Comma 2 2 11 5 3" xfId="16579" xr:uid="{00000000-0005-0000-0000-00004F120000}"/>
    <cellStyle name="Comma 2 2 11 5 4" xfId="20676" xr:uid="{00000000-0005-0000-0000-000050120000}"/>
    <cellStyle name="Comma 2 2 11 6" xfId="8601" xr:uid="{00000000-0005-0000-0000-000051120000}"/>
    <cellStyle name="Comma 2 2 11 7" xfId="14259" xr:uid="{00000000-0005-0000-0000-000052120000}"/>
    <cellStyle name="Comma 2 2 11 8" xfId="18926" xr:uid="{00000000-0005-0000-0000-000053120000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3" xfId="17819" xr:uid="{00000000-0005-0000-0000-000058120000}"/>
    <cellStyle name="Comma 2 2 12 2 2 4" xfId="21629" xr:uid="{00000000-0005-0000-0000-000059120000}"/>
    <cellStyle name="Comma 2 2 12 2 3" xfId="9558" xr:uid="{00000000-0005-0000-0000-00005A120000}"/>
    <cellStyle name="Comma 2 2 12 2 4" xfId="15599" xr:uid="{00000000-0005-0000-0000-00005B120000}"/>
    <cellStyle name="Comma 2 2 12 2 5" xfId="19887" xr:uid="{00000000-0005-0000-0000-00005C120000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3" xfId="18262" xr:uid="{00000000-0005-0000-0000-000060120000}"/>
    <cellStyle name="Comma 2 2 12 3 2 4" xfId="22023" xr:uid="{00000000-0005-0000-0000-000061120000}"/>
    <cellStyle name="Comma 2 2 12 3 3" xfId="9951" xr:uid="{00000000-0005-0000-0000-000062120000}"/>
    <cellStyle name="Comma 2 2 12 3 4" xfId="16133" xr:uid="{00000000-0005-0000-0000-000063120000}"/>
    <cellStyle name="Comma 2 2 12 3 5" xfId="20281" xr:uid="{00000000-0005-0000-0000-000064120000}"/>
    <cellStyle name="Comma 2 2 12 4" xfId="6102" xr:uid="{00000000-0005-0000-0000-000065120000}"/>
    <cellStyle name="Comma 2 2 12 4 2" xfId="10883" xr:uid="{00000000-0005-0000-0000-000066120000}"/>
    <cellStyle name="Comma 2 2 12 4 3" xfId="17209" xr:uid="{00000000-0005-0000-0000-000067120000}"/>
    <cellStyle name="Comma 2 2 12 4 4" xfId="21213" xr:uid="{00000000-0005-0000-0000-000068120000}"/>
    <cellStyle name="Comma 2 2 12 5" xfId="9142" xr:uid="{00000000-0005-0000-0000-000069120000}"/>
    <cellStyle name="Comma 2 2 12 6" xfId="14953" xr:uid="{00000000-0005-0000-0000-00006A120000}"/>
    <cellStyle name="Comma 2 2 12 7" xfId="19469" xr:uid="{00000000-0005-0000-0000-00006B120000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3" xfId="16793" xr:uid="{00000000-0005-0000-0000-00006F120000}"/>
    <cellStyle name="Comma 2 2 13 2 4" xfId="20885" xr:uid="{00000000-0005-0000-0000-000070120000}"/>
    <cellStyle name="Comma 2 2 13 3" xfId="8810" xr:uid="{00000000-0005-0000-0000-000071120000}"/>
    <cellStyle name="Comma 2 2 13 4" xfId="14475" xr:uid="{00000000-0005-0000-0000-000072120000}"/>
    <cellStyle name="Comma 2 2 13 5" xfId="19135" xr:uid="{00000000-0005-0000-0000-000073120000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3" xfId="17356" xr:uid="{00000000-0005-0000-0000-000078120000}"/>
    <cellStyle name="Comma 2 2 15 2 4" xfId="21302" xr:uid="{00000000-0005-0000-0000-000079120000}"/>
    <cellStyle name="Comma 2 2 15 3" xfId="9232" xr:uid="{00000000-0005-0000-0000-00007A120000}"/>
    <cellStyle name="Comma 2 2 15 4" xfId="15115" xr:uid="{00000000-0005-0000-0000-00007B120000}"/>
    <cellStyle name="Comma 2 2 15 5" xfId="19560" xr:uid="{00000000-0005-0000-0000-00007C120000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3" xfId="17939" xr:uid="{00000000-0005-0000-0000-000080120000}"/>
    <cellStyle name="Comma 2 2 16 2 4" xfId="21700" xr:uid="{00000000-0005-0000-0000-000081120000}"/>
    <cellStyle name="Comma 2 2 16 3" xfId="9629" xr:uid="{00000000-0005-0000-0000-000082120000}"/>
    <cellStyle name="Comma 2 2 16 4" xfId="15719" xr:uid="{00000000-0005-0000-0000-000083120000}"/>
    <cellStyle name="Comma 2 2 16 5" xfId="19958" xr:uid="{00000000-0005-0000-0000-000084120000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3" xfId="16629" xr:uid="{00000000-0005-0000-0000-000088120000}"/>
    <cellStyle name="Comma 2 2 17 2 4" xfId="20726" xr:uid="{00000000-0005-0000-0000-000089120000}"/>
    <cellStyle name="Comma 2 2 17 3" xfId="8651" xr:uid="{00000000-0005-0000-0000-00008A120000}"/>
    <cellStyle name="Comma 2 2 17 4" xfId="14310" xr:uid="{00000000-0005-0000-0000-00008B120000}"/>
    <cellStyle name="Comma 2 2 17 5" xfId="18976" xr:uid="{00000000-0005-0000-0000-00008C120000}"/>
    <cellStyle name="Comma 2 2 18" xfId="5113" xr:uid="{00000000-0005-0000-0000-00008D120000}"/>
    <cellStyle name="Comma 2 2 18 2" xfId="10032" xr:uid="{00000000-0005-0000-0000-00008E120000}"/>
    <cellStyle name="Comma 2 2 18 3" xfId="16220" xr:uid="{00000000-0005-0000-0000-00008F120000}"/>
    <cellStyle name="Comma 2 2 18 4" xfId="20362" xr:uid="{00000000-0005-0000-0000-000090120000}"/>
    <cellStyle name="Comma 2 2 19" xfId="370" xr:uid="{00000000-0005-0000-0000-000091120000}"/>
    <cellStyle name="Comma 2 2 19 2" xfId="8289" xr:uid="{00000000-0005-0000-0000-000092120000}"/>
    <cellStyle name="Comma 2 2 19 3" xfId="13895" xr:uid="{00000000-0005-0000-0000-000093120000}"/>
    <cellStyle name="Comma 2 2 19 4" xfId="18611" xr:uid="{00000000-0005-0000-0000-000094120000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3" xfId="17820" xr:uid="{00000000-0005-0000-0000-00009A120000}"/>
    <cellStyle name="Comma 2 2 2 10 2 2 4" xfId="21630" xr:uid="{00000000-0005-0000-0000-00009B120000}"/>
    <cellStyle name="Comma 2 2 2 10 2 3" xfId="9559" xr:uid="{00000000-0005-0000-0000-00009C120000}"/>
    <cellStyle name="Comma 2 2 2 10 2 4" xfId="15600" xr:uid="{00000000-0005-0000-0000-00009D120000}"/>
    <cellStyle name="Comma 2 2 2 10 2 5" xfId="19888" xr:uid="{00000000-0005-0000-0000-00009E120000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3" xfId="18263" xr:uid="{00000000-0005-0000-0000-0000A2120000}"/>
    <cellStyle name="Comma 2 2 2 10 3 2 4" xfId="22024" xr:uid="{00000000-0005-0000-0000-0000A3120000}"/>
    <cellStyle name="Comma 2 2 2 10 3 3" xfId="9952" xr:uid="{00000000-0005-0000-0000-0000A4120000}"/>
    <cellStyle name="Comma 2 2 2 10 3 4" xfId="16134" xr:uid="{00000000-0005-0000-0000-0000A5120000}"/>
    <cellStyle name="Comma 2 2 2 10 3 5" xfId="20282" xr:uid="{00000000-0005-0000-0000-0000A6120000}"/>
    <cellStyle name="Comma 2 2 2 10 4" xfId="6103" xr:uid="{00000000-0005-0000-0000-0000A7120000}"/>
    <cellStyle name="Comma 2 2 2 10 4 2" xfId="10884" xr:uid="{00000000-0005-0000-0000-0000A8120000}"/>
    <cellStyle name="Comma 2 2 2 10 4 3" xfId="17210" xr:uid="{00000000-0005-0000-0000-0000A9120000}"/>
    <cellStyle name="Comma 2 2 2 10 4 4" xfId="21214" xr:uid="{00000000-0005-0000-0000-0000AA120000}"/>
    <cellStyle name="Comma 2 2 2 10 5" xfId="9143" xr:uid="{00000000-0005-0000-0000-0000AB120000}"/>
    <cellStyle name="Comma 2 2 2 10 6" xfId="14954" xr:uid="{00000000-0005-0000-0000-0000AC120000}"/>
    <cellStyle name="Comma 2 2 2 10 7" xfId="19470" xr:uid="{00000000-0005-0000-0000-0000AD120000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3" xfId="16844" xr:uid="{00000000-0005-0000-0000-0000B1120000}"/>
    <cellStyle name="Comma 2 2 2 11 2 4" xfId="20934" xr:uid="{00000000-0005-0000-0000-0000B2120000}"/>
    <cellStyle name="Comma 2 2 2 11 3" xfId="8859" xr:uid="{00000000-0005-0000-0000-0000B3120000}"/>
    <cellStyle name="Comma 2 2 2 11 4" xfId="14530" xr:uid="{00000000-0005-0000-0000-0000B4120000}"/>
    <cellStyle name="Comma 2 2 2 11 5" xfId="19184" xr:uid="{00000000-0005-0000-0000-0000B5120000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3" xfId="17411" xr:uid="{00000000-0005-0000-0000-0000B9120000}"/>
    <cellStyle name="Comma 2 2 2 12 2 4" xfId="21351" xr:uid="{00000000-0005-0000-0000-0000BA120000}"/>
    <cellStyle name="Comma 2 2 2 12 3" xfId="9281" xr:uid="{00000000-0005-0000-0000-0000BB120000}"/>
    <cellStyle name="Comma 2 2 2 12 4" xfId="15171" xr:uid="{00000000-0005-0000-0000-0000BC120000}"/>
    <cellStyle name="Comma 2 2 2 12 5" xfId="19609" xr:uid="{00000000-0005-0000-0000-0000BD120000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3" xfId="17988" xr:uid="{00000000-0005-0000-0000-0000C1120000}"/>
    <cellStyle name="Comma 2 2 2 13 2 4" xfId="21749" xr:uid="{00000000-0005-0000-0000-0000C2120000}"/>
    <cellStyle name="Comma 2 2 2 13 3" xfId="9678" xr:uid="{00000000-0005-0000-0000-0000C3120000}"/>
    <cellStyle name="Comma 2 2 2 13 4" xfId="15770" xr:uid="{00000000-0005-0000-0000-0000C4120000}"/>
    <cellStyle name="Comma 2 2 2 13 5" xfId="20007" xr:uid="{00000000-0005-0000-0000-0000C5120000}"/>
    <cellStyle name="Comma 2 2 2 14" xfId="5119" xr:uid="{00000000-0005-0000-0000-0000C6120000}"/>
    <cellStyle name="Comma 2 2 2 14 2" xfId="10038" xr:uid="{00000000-0005-0000-0000-0000C7120000}"/>
    <cellStyle name="Comma 2 2 2 14 3" xfId="16226" xr:uid="{00000000-0005-0000-0000-0000C8120000}"/>
    <cellStyle name="Comma 2 2 2 14 4" xfId="20368" xr:uid="{00000000-0005-0000-0000-0000C9120000}"/>
    <cellStyle name="Comma 2 2 2 15" xfId="8239" xr:uid="{00000000-0005-0000-0000-0000CA120000}"/>
    <cellStyle name="Comma 2 2 2 16" xfId="13901" xr:uid="{00000000-0005-0000-0000-0000CB120000}"/>
    <cellStyle name="Comma 2 2 2 17" xfId="18617" xr:uid="{00000000-0005-0000-0000-0000CC120000}"/>
    <cellStyle name="Comma 2 2 2 2" xfId="550" xr:uid="{00000000-0005-0000-0000-0000CD120000}"/>
    <cellStyle name="Comma 2 2 2 2 10" xfId="13947" xr:uid="{00000000-0005-0000-0000-0000CE120000}"/>
    <cellStyle name="Comma 2 2 2 2 11" xfId="18654" xr:uid="{00000000-0005-0000-0000-0000CF120000}"/>
    <cellStyle name="Comma 2 2 2 2 2" xfId="603" xr:uid="{00000000-0005-0000-0000-0000D0120000}"/>
    <cellStyle name="Comma 2 2 2 2 2 10" xfId="18701" xr:uid="{00000000-0005-0000-0000-0000D1120000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3" xfId="16474" xr:uid="{00000000-0005-0000-0000-0000D5120000}"/>
    <cellStyle name="Comma 2 2 2 2 2 2 2 4" xfId="20591" xr:uid="{00000000-0005-0000-0000-0000D6120000}"/>
    <cellStyle name="Comma 2 2 2 2 2 2 3" xfId="8516" xr:uid="{00000000-0005-0000-0000-0000D7120000}"/>
    <cellStyle name="Comma 2 2 2 2 2 2 4" xfId="14154" xr:uid="{00000000-0005-0000-0000-0000D8120000}"/>
    <cellStyle name="Comma 2 2 2 2 2 2 5" xfId="18841" xr:uid="{00000000-0005-0000-0000-0000D9120000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3" xfId="16583" xr:uid="{00000000-0005-0000-0000-0000DD120000}"/>
    <cellStyle name="Comma 2 2 2 2 2 3 2 4" xfId="20680" xr:uid="{00000000-0005-0000-0000-0000DE120000}"/>
    <cellStyle name="Comma 2 2 2 2 2 3 3" xfId="8605" xr:uid="{00000000-0005-0000-0000-0000DF120000}"/>
    <cellStyle name="Comma 2 2 2 2 2 3 4" xfId="14263" xr:uid="{00000000-0005-0000-0000-0000E0120000}"/>
    <cellStyle name="Comma 2 2 2 2 2 3 5" xfId="18930" xr:uid="{00000000-0005-0000-0000-0000E1120000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3" xfId="17211" xr:uid="{00000000-0005-0000-0000-0000E5120000}"/>
    <cellStyle name="Comma 2 2 2 2 2 4 2 4" xfId="21215" xr:uid="{00000000-0005-0000-0000-0000E6120000}"/>
    <cellStyle name="Comma 2 2 2 2 2 4 3" xfId="9144" xr:uid="{00000000-0005-0000-0000-0000E7120000}"/>
    <cellStyle name="Comma 2 2 2 2 2 4 4" xfId="14955" xr:uid="{00000000-0005-0000-0000-0000E8120000}"/>
    <cellStyle name="Comma 2 2 2 2 2 4 5" xfId="19471" xr:uid="{00000000-0005-0000-0000-0000E912000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3" xfId="17821" xr:uid="{00000000-0005-0000-0000-0000ED120000}"/>
    <cellStyle name="Comma 2 2 2 2 2 5 2 4" xfId="21631" xr:uid="{00000000-0005-0000-0000-0000EE120000}"/>
    <cellStyle name="Comma 2 2 2 2 2 5 3" xfId="9560" xr:uid="{00000000-0005-0000-0000-0000EF120000}"/>
    <cellStyle name="Comma 2 2 2 2 2 5 4" xfId="15601" xr:uid="{00000000-0005-0000-0000-0000F0120000}"/>
    <cellStyle name="Comma 2 2 2 2 2 5 5" xfId="19889" xr:uid="{00000000-0005-0000-0000-0000F1120000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3" xfId="18264" xr:uid="{00000000-0005-0000-0000-0000F5120000}"/>
    <cellStyle name="Comma 2 2 2 2 2 6 2 4" xfId="22025" xr:uid="{00000000-0005-0000-0000-0000F6120000}"/>
    <cellStyle name="Comma 2 2 2 2 2 6 3" xfId="9953" xr:uid="{00000000-0005-0000-0000-0000F7120000}"/>
    <cellStyle name="Comma 2 2 2 2 2 6 4" xfId="16135" xr:uid="{00000000-0005-0000-0000-0000F8120000}"/>
    <cellStyle name="Comma 2 2 2 2 2 6 5" xfId="20283" xr:uid="{00000000-0005-0000-0000-0000F9120000}"/>
    <cellStyle name="Comma 2 2 2 2 2 7" xfId="5212" xr:uid="{00000000-0005-0000-0000-0000FA120000}"/>
    <cellStyle name="Comma 2 2 2 2 2 7 2" xfId="10121" xr:uid="{00000000-0005-0000-0000-0000FB120000}"/>
    <cellStyle name="Comma 2 2 2 2 2 7 3" xfId="16319" xr:uid="{00000000-0005-0000-0000-0000FC120000}"/>
    <cellStyle name="Comma 2 2 2 2 2 7 4" xfId="20451" xr:uid="{00000000-0005-0000-0000-0000FD120000}"/>
    <cellStyle name="Comma 2 2 2 2 2 8" xfId="8376" xr:uid="{00000000-0005-0000-0000-0000FE120000}"/>
    <cellStyle name="Comma 2 2 2 2 2 9" xfId="13999" xr:uid="{00000000-0005-0000-0000-0000FF120000}"/>
    <cellStyle name="Comma 2 2 2 2 3" xfId="653" xr:uid="{00000000-0005-0000-0000-000000130000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3" xfId="16524" xr:uid="{00000000-0005-0000-0000-000004130000}"/>
    <cellStyle name="Comma 2 2 2 2 3 2 2 4" xfId="20636" xr:uid="{00000000-0005-0000-0000-000005130000}"/>
    <cellStyle name="Comma 2 2 2 2 3 2 3" xfId="8561" xr:uid="{00000000-0005-0000-0000-000006130000}"/>
    <cellStyle name="Comma 2 2 2 2 3 2 4" xfId="14204" xr:uid="{00000000-0005-0000-0000-000007130000}"/>
    <cellStyle name="Comma 2 2 2 2 3 2 5" xfId="18886" xr:uid="{00000000-0005-0000-0000-000008130000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3" xfId="16733" xr:uid="{00000000-0005-0000-0000-00000C130000}"/>
    <cellStyle name="Comma 2 2 2 2 3 3 2 4" xfId="20830" xr:uid="{00000000-0005-0000-0000-00000D130000}"/>
    <cellStyle name="Comma 2 2 2 2 3 3 3" xfId="8755" xr:uid="{00000000-0005-0000-0000-00000E130000}"/>
    <cellStyle name="Comma 2 2 2 2 3 3 4" xfId="14415" xr:uid="{00000000-0005-0000-0000-00000F130000}"/>
    <cellStyle name="Comma 2 2 2 2 3 3 5" xfId="19080" xr:uid="{00000000-0005-0000-0000-000010130000}"/>
    <cellStyle name="Comma 2 2 2 2 3 4" xfId="5262" xr:uid="{00000000-0005-0000-0000-000011130000}"/>
    <cellStyle name="Comma 2 2 2 2 3 4 2" xfId="10166" xr:uid="{00000000-0005-0000-0000-000012130000}"/>
    <cellStyle name="Comma 2 2 2 2 3 4 3" xfId="16369" xr:uid="{00000000-0005-0000-0000-000013130000}"/>
    <cellStyle name="Comma 2 2 2 2 3 4 4" xfId="20496" xr:uid="{00000000-0005-0000-0000-000014130000}"/>
    <cellStyle name="Comma 2 2 2 2 3 5" xfId="7268" xr:uid="{00000000-0005-0000-0000-000015130000}"/>
    <cellStyle name="Comma 2 2 2 2 3 5 2" xfId="11778" xr:uid="{00000000-0005-0000-0000-000016130000}"/>
    <cellStyle name="Comma 2 2 2 2 3 5 3" xfId="18362" xr:uid="{00000000-0005-0000-0000-000017130000}"/>
    <cellStyle name="Comma 2 2 2 2 3 5 4" xfId="22108" xr:uid="{00000000-0005-0000-0000-000018130000}"/>
    <cellStyle name="Comma 2 2 2 2 3 6" xfId="8421" xr:uid="{00000000-0005-0000-0000-000019130000}"/>
    <cellStyle name="Comma 2 2 2 2 3 7" xfId="14049" xr:uid="{00000000-0005-0000-0000-00001A130000}"/>
    <cellStyle name="Comma 2 2 2 2 3 8" xfId="18746" xr:uid="{00000000-0005-0000-0000-00001B130000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3" xfId="16422" xr:uid="{00000000-0005-0000-0000-00001F130000}"/>
    <cellStyle name="Comma 2 2 2 2 4 2 4" xfId="20544" xr:uid="{00000000-0005-0000-0000-000020130000}"/>
    <cellStyle name="Comma 2 2 2 2 4 3" xfId="8469" xr:uid="{00000000-0005-0000-0000-000021130000}"/>
    <cellStyle name="Comma 2 2 2 2 4 4" xfId="14102" xr:uid="{00000000-0005-0000-0000-000022130000}"/>
    <cellStyle name="Comma 2 2 2 2 4 5" xfId="18794" xr:uid="{00000000-0005-0000-0000-000023130000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3" xfId="16984" xr:uid="{00000000-0005-0000-0000-000027130000}"/>
    <cellStyle name="Comma 2 2 2 2 5 2 4" xfId="21047" xr:uid="{00000000-0005-0000-0000-000028130000}"/>
    <cellStyle name="Comma 2 2 2 2 5 3" xfId="8973" xr:uid="{00000000-0005-0000-0000-000029130000}"/>
    <cellStyle name="Comma 2 2 2 2 5 4" xfId="14704" xr:uid="{00000000-0005-0000-0000-00002A130000}"/>
    <cellStyle name="Comma 2 2 2 2 5 5" xfId="19299" xr:uid="{00000000-0005-0000-0000-00002B130000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3" xfId="17580" xr:uid="{00000000-0005-0000-0000-00002F130000}"/>
    <cellStyle name="Comma 2 2 2 2 6 2 4" xfId="21463" xr:uid="{00000000-0005-0000-0000-000030130000}"/>
    <cellStyle name="Comma 2 2 2 2 6 3" xfId="9392" xr:uid="{00000000-0005-0000-0000-000031130000}"/>
    <cellStyle name="Comma 2 2 2 2 6 4" xfId="15359" xr:uid="{00000000-0005-0000-0000-000032130000}"/>
    <cellStyle name="Comma 2 2 2 2 6 5" xfId="19721" xr:uid="{00000000-0005-0000-0000-000033130000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3" xfId="18098" xr:uid="{00000000-0005-0000-0000-000037130000}"/>
    <cellStyle name="Comma 2 2 2 2 7 2 4" xfId="21859" xr:uid="{00000000-0005-0000-0000-000038130000}"/>
    <cellStyle name="Comma 2 2 2 2 7 3" xfId="9787" xr:uid="{00000000-0005-0000-0000-000039130000}"/>
    <cellStyle name="Comma 2 2 2 2 7 4" xfId="15906" xr:uid="{00000000-0005-0000-0000-00003A130000}"/>
    <cellStyle name="Comma 2 2 2 2 7 5" xfId="20117" xr:uid="{00000000-0005-0000-0000-00003B130000}"/>
    <cellStyle name="Comma 2 2 2 2 8" xfId="5160" xr:uid="{00000000-0005-0000-0000-00003C130000}"/>
    <cellStyle name="Comma 2 2 2 2 8 2" xfId="10074" xr:uid="{00000000-0005-0000-0000-00003D130000}"/>
    <cellStyle name="Comma 2 2 2 2 8 3" xfId="16267" xr:uid="{00000000-0005-0000-0000-00003E130000}"/>
    <cellStyle name="Comma 2 2 2 2 8 4" xfId="20404" xr:uid="{00000000-0005-0000-0000-00003F130000}"/>
    <cellStyle name="Comma 2 2 2 2 9" xfId="8330" xr:uid="{00000000-0005-0000-0000-000040130000}"/>
    <cellStyle name="Comma 2 2 2 3" xfId="575" xr:uid="{00000000-0005-0000-0000-000041130000}"/>
    <cellStyle name="Comma 2 2 2 3 10" xfId="18677" xr:uid="{00000000-0005-0000-0000-000042130000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3" xfId="16445" xr:uid="{00000000-0005-0000-0000-000046130000}"/>
    <cellStyle name="Comma 2 2 2 3 2 2 4" xfId="20567" xr:uid="{00000000-0005-0000-0000-000047130000}"/>
    <cellStyle name="Comma 2 2 2 3 2 3" xfId="8492" xr:uid="{00000000-0005-0000-0000-000048130000}"/>
    <cellStyle name="Comma 2 2 2 3 2 4" xfId="14125" xr:uid="{00000000-0005-0000-0000-000049130000}"/>
    <cellStyle name="Comma 2 2 2 3 2 5" xfId="18817" xr:uid="{00000000-0005-0000-0000-00004A130000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3" xfId="16653" xr:uid="{00000000-0005-0000-0000-00004E130000}"/>
    <cellStyle name="Comma 2 2 2 3 3 2 4" xfId="20750" xr:uid="{00000000-0005-0000-0000-00004F130000}"/>
    <cellStyle name="Comma 2 2 2 3 3 3" xfId="8675" xr:uid="{00000000-0005-0000-0000-000050130000}"/>
    <cellStyle name="Comma 2 2 2 3 3 4" xfId="14334" xr:uid="{00000000-0005-0000-0000-000051130000}"/>
    <cellStyle name="Comma 2 2 2 3 3 5" xfId="19000" xr:uid="{00000000-0005-0000-0000-000052130000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3" xfId="16985" xr:uid="{00000000-0005-0000-0000-000056130000}"/>
    <cellStyle name="Comma 2 2 2 3 4 2 4" xfId="21048" xr:uid="{00000000-0005-0000-0000-000057130000}"/>
    <cellStyle name="Comma 2 2 2 3 4 3" xfId="8974" xr:uid="{00000000-0005-0000-0000-000058130000}"/>
    <cellStyle name="Comma 2 2 2 3 4 4" xfId="14705" xr:uid="{00000000-0005-0000-0000-000059130000}"/>
    <cellStyle name="Comma 2 2 2 3 4 5" xfId="19300" xr:uid="{00000000-0005-0000-0000-00005A130000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3" xfId="17581" xr:uid="{00000000-0005-0000-0000-00005E130000}"/>
    <cellStyle name="Comma 2 2 2 3 5 2 4" xfId="21464" xr:uid="{00000000-0005-0000-0000-00005F130000}"/>
    <cellStyle name="Comma 2 2 2 3 5 3" xfId="9393" xr:uid="{00000000-0005-0000-0000-000060130000}"/>
    <cellStyle name="Comma 2 2 2 3 5 4" xfId="15360" xr:uid="{00000000-0005-0000-0000-000061130000}"/>
    <cellStyle name="Comma 2 2 2 3 5 5" xfId="19722" xr:uid="{00000000-0005-0000-0000-000062130000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3" xfId="18099" xr:uid="{00000000-0005-0000-0000-000066130000}"/>
    <cellStyle name="Comma 2 2 2 3 6 2 4" xfId="21860" xr:uid="{00000000-0005-0000-0000-000067130000}"/>
    <cellStyle name="Comma 2 2 2 3 6 3" xfId="9788" xr:uid="{00000000-0005-0000-0000-000068130000}"/>
    <cellStyle name="Comma 2 2 2 3 6 4" xfId="15907" xr:uid="{00000000-0005-0000-0000-000069130000}"/>
    <cellStyle name="Comma 2 2 2 3 6 5" xfId="20118" xr:uid="{00000000-0005-0000-0000-00006A130000}"/>
    <cellStyle name="Comma 2 2 2 3 7" xfId="5183" xr:uid="{00000000-0005-0000-0000-00006B130000}"/>
    <cellStyle name="Comma 2 2 2 3 7 2" xfId="10097" xr:uid="{00000000-0005-0000-0000-00006C130000}"/>
    <cellStyle name="Comma 2 2 2 3 7 3" xfId="16290" xr:uid="{00000000-0005-0000-0000-00006D130000}"/>
    <cellStyle name="Comma 2 2 2 3 7 4" xfId="20427" xr:uid="{00000000-0005-0000-0000-00006E130000}"/>
    <cellStyle name="Comma 2 2 2 3 8" xfId="8353" xr:uid="{00000000-0005-0000-0000-00006F130000}"/>
    <cellStyle name="Comma 2 2 2 3 9" xfId="13970" xr:uid="{00000000-0005-0000-0000-000070130000}"/>
    <cellStyle name="Comma 2 2 2 4" xfId="679" xr:uid="{00000000-0005-0000-0000-000071130000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3" xfId="16986" xr:uid="{00000000-0005-0000-0000-000075130000}"/>
    <cellStyle name="Comma 2 2 2 4 2 2 4" xfId="21049" xr:uid="{00000000-0005-0000-0000-000076130000}"/>
    <cellStyle name="Comma 2 2 2 4 2 3" xfId="8975" xr:uid="{00000000-0005-0000-0000-000077130000}"/>
    <cellStyle name="Comma 2 2 2 4 2 4" xfId="14706" xr:uid="{00000000-0005-0000-0000-000078130000}"/>
    <cellStyle name="Comma 2 2 2 4 2 5" xfId="19301" xr:uid="{00000000-0005-0000-0000-000079130000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3" xfId="17582" xr:uid="{00000000-0005-0000-0000-00007D130000}"/>
    <cellStyle name="Comma 2 2 2 4 3 2 4" xfId="21465" xr:uid="{00000000-0005-0000-0000-00007E130000}"/>
    <cellStyle name="Comma 2 2 2 4 3 3" xfId="9394" xr:uid="{00000000-0005-0000-0000-00007F130000}"/>
    <cellStyle name="Comma 2 2 2 4 3 4" xfId="15361" xr:uid="{00000000-0005-0000-0000-000080130000}"/>
    <cellStyle name="Comma 2 2 2 4 3 5" xfId="19723" xr:uid="{00000000-0005-0000-0000-000081130000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3" xfId="18100" xr:uid="{00000000-0005-0000-0000-000085130000}"/>
    <cellStyle name="Comma 2 2 2 4 4 2 4" xfId="21861" xr:uid="{00000000-0005-0000-0000-000086130000}"/>
    <cellStyle name="Comma 2 2 2 4 4 3" xfId="9789" xr:uid="{00000000-0005-0000-0000-000087130000}"/>
    <cellStyle name="Comma 2 2 2 4 4 4" xfId="15908" xr:uid="{00000000-0005-0000-0000-000088130000}"/>
    <cellStyle name="Comma 2 2 2 4 4 5" xfId="20119" xr:uid="{00000000-0005-0000-0000-000089130000}"/>
    <cellStyle name="Comma 2 2 2 4 5" xfId="5286" xr:uid="{00000000-0005-0000-0000-00008A130000}"/>
    <cellStyle name="Comma 2 2 2 4 5 2" xfId="10190" xr:uid="{00000000-0005-0000-0000-00008B130000}"/>
    <cellStyle name="Comma 2 2 2 4 5 3" xfId="16393" xr:uid="{00000000-0005-0000-0000-00008C130000}"/>
    <cellStyle name="Comma 2 2 2 4 5 4" xfId="20520" xr:uid="{00000000-0005-0000-0000-00008D130000}"/>
    <cellStyle name="Comma 2 2 2 4 6" xfId="8445" xr:uid="{00000000-0005-0000-0000-00008E130000}"/>
    <cellStyle name="Comma 2 2 2 4 7" xfId="14073" xr:uid="{00000000-0005-0000-0000-00008F130000}"/>
    <cellStyle name="Comma 2 2 2 4 8" xfId="18770" xr:uid="{00000000-0005-0000-0000-000090130000}"/>
    <cellStyle name="Comma 2 2 2 5" xfId="852" xr:uid="{00000000-0005-0000-0000-000091130000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3" xfId="16987" xr:uid="{00000000-0005-0000-0000-000095130000}"/>
    <cellStyle name="Comma 2 2 2 5 2 2 4" xfId="21050" xr:uid="{00000000-0005-0000-0000-000096130000}"/>
    <cellStyle name="Comma 2 2 2 5 2 3" xfId="8976" xr:uid="{00000000-0005-0000-0000-000097130000}"/>
    <cellStyle name="Comma 2 2 2 5 2 4" xfId="14707" xr:uid="{00000000-0005-0000-0000-000098130000}"/>
    <cellStyle name="Comma 2 2 2 5 2 5" xfId="19302" xr:uid="{00000000-0005-0000-0000-000099130000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3" xfId="17583" xr:uid="{00000000-0005-0000-0000-00009D130000}"/>
    <cellStyle name="Comma 2 2 2 5 3 2 4" xfId="21466" xr:uid="{00000000-0005-0000-0000-00009E130000}"/>
    <cellStyle name="Comma 2 2 2 5 3 3" xfId="9395" xr:uid="{00000000-0005-0000-0000-00009F130000}"/>
    <cellStyle name="Comma 2 2 2 5 3 4" xfId="15362" xr:uid="{00000000-0005-0000-0000-0000A0130000}"/>
    <cellStyle name="Comma 2 2 2 5 3 5" xfId="19724" xr:uid="{00000000-0005-0000-0000-0000A1130000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3" xfId="18101" xr:uid="{00000000-0005-0000-0000-0000A5130000}"/>
    <cellStyle name="Comma 2 2 2 5 4 2 4" xfId="21862" xr:uid="{00000000-0005-0000-0000-0000A6130000}"/>
    <cellStyle name="Comma 2 2 2 5 4 3" xfId="9790" xr:uid="{00000000-0005-0000-0000-0000A7130000}"/>
    <cellStyle name="Comma 2 2 2 5 4 4" xfId="15909" xr:uid="{00000000-0005-0000-0000-0000A8130000}"/>
    <cellStyle name="Comma 2 2 2 5 4 5" xfId="20120" xr:uid="{00000000-0005-0000-0000-0000A9130000}"/>
    <cellStyle name="Comma 2 2 2 5 5" xfId="5453" xr:uid="{00000000-0005-0000-0000-0000AA130000}"/>
    <cellStyle name="Comma 2 2 2 5 5 2" xfId="10327" xr:uid="{00000000-0005-0000-0000-0000AB130000}"/>
    <cellStyle name="Comma 2 2 2 5 5 3" xfId="16560" xr:uid="{00000000-0005-0000-0000-0000AC130000}"/>
    <cellStyle name="Comma 2 2 2 5 5 4" xfId="20657" xr:uid="{00000000-0005-0000-0000-0000AD130000}"/>
    <cellStyle name="Comma 2 2 2 5 6" xfId="8582" xr:uid="{00000000-0005-0000-0000-0000AE130000}"/>
    <cellStyle name="Comma 2 2 2 5 7" xfId="14240" xr:uid="{00000000-0005-0000-0000-0000AF130000}"/>
    <cellStyle name="Comma 2 2 2 5 8" xfId="18907" xr:uid="{00000000-0005-0000-0000-0000B0130000}"/>
    <cellStyle name="Comma 2 2 2 6" xfId="446" xr:uid="{00000000-0005-0000-0000-0000B1130000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3" xfId="16988" xr:uid="{00000000-0005-0000-0000-0000B5130000}"/>
    <cellStyle name="Comma 2 2 2 6 2 2 4" xfId="21051" xr:uid="{00000000-0005-0000-0000-0000B6130000}"/>
    <cellStyle name="Comma 2 2 2 6 2 3" xfId="8977" xr:uid="{00000000-0005-0000-0000-0000B7130000}"/>
    <cellStyle name="Comma 2 2 2 6 2 4" xfId="14708" xr:uid="{00000000-0005-0000-0000-0000B8130000}"/>
    <cellStyle name="Comma 2 2 2 6 2 5" xfId="19303" xr:uid="{00000000-0005-0000-0000-0000B9130000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3" xfId="17584" xr:uid="{00000000-0005-0000-0000-0000BD130000}"/>
    <cellStyle name="Comma 2 2 2 6 3 2 4" xfId="21467" xr:uid="{00000000-0005-0000-0000-0000BE130000}"/>
    <cellStyle name="Comma 2 2 2 6 3 3" xfId="9396" xr:uid="{00000000-0005-0000-0000-0000BF130000}"/>
    <cellStyle name="Comma 2 2 2 6 3 4" xfId="15363" xr:uid="{00000000-0005-0000-0000-0000C0130000}"/>
    <cellStyle name="Comma 2 2 2 6 3 5" xfId="19725" xr:uid="{00000000-0005-0000-0000-0000C1130000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3" xfId="18102" xr:uid="{00000000-0005-0000-0000-0000C5130000}"/>
    <cellStyle name="Comma 2 2 2 6 4 2 4" xfId="21863" xr:uid="{00000000-0005-0000-0000-0000C6130000}"/>
    <cellStyle name="Comma 2 2 2 6 4 3" xfId="9791" xr:uid="{00000000-0005-0000-0000-0000C7130000}"/>
    <cellStyle name="Comma 2 2 2 6 4 4" xfId="15910" xr:uid="{00000000-0005-0000-0000-0000C8130000}"/>
    <cellStyle name="Comma 2 2 2 6 4 5" xfId="20121" xr:uid="{00000000-0005-0000-0000-0000C9130000}"/>
    <cellStyle name="Comma 2 2 2 6 5" xfId="5131" xr:uid="{00000000-0005-0000-0000-0000CA130000}"/>
    <cellStyle name="Comma 2 2 2 6 5 2" xfId="10050" xr:uid="{00000000-0005-0000-0000-0000CB130000}"/>
    <cellStyle name="Comma 2 2 2 6 5 3" xfId="16238" xr:uid="{00000000-0005-0000-0000-0000CC130000}"/>
    <cellStyle name="Comma 2 2 2 6 5 4" xfId="20380" xr:uid="{00000000-0005-0000-0000-0000CD130000}"/>
    <cellStyle name="Comma 2 2 2 6 6" xfId="8307" xr:uid="{00000000-0005-0000-0000-0000CE130000}"/>
    <cellStyle name="Comma 2 2 2 6 7" xfId="13917" xr:uid="{00000000-0005-0000-0000-0000CF130000}"/>
    <cellStyle name="Comma 2 2 2 6 8" xfId="18630" xr:uid="{00000000-0005-0000-0000-0000D0130000}"/>
    <cellStyle name="Comma 2 2 2 7" xfId="878" xr:uid="{00000000-0005-0000-0000-0000D1130000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3" xfId="16989" xr:uid="{00000000-0005-0000-0000-0000D5130000}"/>
    <cellStyle name="Comma 2 2 2 7 2 2 4" xfId="21052" xr:uid="{00000000-0005-0000-0000-0000D6130000}"/>
    <cellStyle name="Comma 2 2 2 7 2 3" xfId="8978" xr:uid="{00000000-0005-0000-0000-0000D7130000}"/>
    <cellStyle name="Comma 2 2 2 7 2 4" xfId="14709" xr:uid="{00000000-0005-0000-0000-0000D8130000}"/>
    <cellStyle name="Comma 2 2 2 7 2 5" xfId="19304" xr:uid="{00000000-0005-0000-0000-0000D9130000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3" xfId="17585" xr:uid="{00000000-0005-0000-0000-0000DD130000}"/>
    <cellStyle name="Comma 2 2 2 7 3 2 4" xfId="21468" xr:uid="{00000000-0005-0000-0000-0000DE130000}"/>
    <cellStyle name="Comma 2 2 2 7 3 3" xfId="9397" xr:uid="{00000000-0005-0000-0000-0000DF130000}"/>
    <cellStyle name="Comma 2 2 2 7 3 4" xfId="15364" xr:uid="{00000000-0005-0000-0000-0000E0130000}"/>
    <cellStyle name="Comma 2 2 2 7 3 5" xfId="19726" xr:uid="{00000000-0005-0000-0000-0000E1130000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3" xfId="18103" xr:uid="{00000000-0005-0000-0000-0000E5130000}"/>
    <cellStyle name="Comma 2 2 2 7 4 2 4" xfId="21864" xr:uid="{00000000-0005-0000-0000-0000E6130000}"/>
    <cellStyle name="Comma 2 2 2 7 4 3" xfId="9792" xr:uid="{00000000-0005-0000-0000-0000E7130000}"/>
    <cellStyle name="Comma 2 2 2 7 4 4" xfId="15911" xr:uid="{00000000-0005-0000-0000-0000E8130000}"/>
    <cellStyle name="Comma 2 2 2 7 4 5" xfId="20122" xr:uid="{00000000-0005-0000-0000-0000E9130000}"/>
    <cellStyle name="Comma 2 2 2 7 5" xfId="5473" xr:uid="{00000000-0005-0000-0000-0000EA130000}"/>
    <cellStyle name="Comma 2 2 2 7 5 2" xfId="10347" xr:uid="{00000000-0005-0000-0000-0000EB130000}"/>
    <cellStyle name="Comma 2 2 2 7 5 3" xfId="16580" xr:uid="{00000000-0005-0000-0000-0000EC130000}"/>
    <cellStyle name="Comma 2 2 2 7 5 4" xfId="20677" xr:uid="{00000000-0005-0000-0000-0000ED130000}"/>
    <cellStyle name="Comma 2 2 2 7 6" xfId="8602" xr:uid="{00000000-0005-0000-0000-0000EE130000}"/>
    <cellStyle name="Comma 2 2 2 7 7" xfId="14260" xr:uid="{00000000-0005-0000-0000-0000EF130000}"/>
    <cellStyle name="Comma 2 2 2 7 8" xfId="18927" xr:uid="{00000000-0005-0000-0000-0000F0130000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3" xfId="17586" xr:uid="{00000000-0005-0000-0000-0000F5130000}"/>
    <cellStyle name="Comma 2 2 2 8 2 2 4" xfId="21469" xr:uid="{00000000-0005-0000-0000-0000F6130000}"/>
    <cellStyle name="Comma 2 2 2 8 2 3" xfId="9398" xr:uid="{00000000-0005-0000-0000-0000F7130000}"/>
    <cellStyle name="Comma 2 2 2 8 2 4" xfId="15365" xr:uid="{00000000-0005-0000-0000-0000F8130000}"/>
    <cellStyle name="Comma 2 2 2 8 2 5" xfId="19727" xr:uid="{00000000-0005-0000-0000-0000F9130000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3" xfId="18104" xr:uid="{00000000-0005-0000-0000-0000FD130000}"/>
    <cellStyle name="Comma 2 2 2 8 3 2 4" xfId="21865" xr:uid="{00000000-0005-0000-0000-0000FE130000}"/>
    <cellStyle name="Comma 2 2 2 8 3 3" xfId="9793" xr:uid="{00000000-0005-0000-0000-0000FF130000}"/>
    <cellStyle name="Comma 2 2 2 8 3 4" xfId="15912" xr:uid="{00000000-0005-0000-0000-000000140000}"/>
    <cellStyle name="Comma 2 2 2 8 3 5" xfId="20123" xr:uid="{00000000-0005-0000-0000-000001140000}"/>
    <cellStyle name="Comma 2 2 2 8 4" xfId="5883" xr:uid="{00000000-0005-0000-0000-000002140000}"/>
    <cellStyle name="Comma 2 2 2 8 4 2" xfId="10723" xr:uid="{00000000-0005-0000-0000-000003140000}"/>
    <cellStyle name="Comma 2 2 2 8 4 3" xfId="16990" xr:uid="{00000000-0005-0000-0000-000004140000}"/>
    <cellStyle name="Comma 2 2 2 8 4 4" xfId="21053" xr:uid="{00000000-0005-0000-0000-000005140000}"/>
    <cellStyle name="Comma 2 2 2 8 5" xfId="8979" xr:uid="{00000000-0005-0000-0000-000006140000}"/>
    <cellStyle name="Comma 2 2 2 8 6" xfId="14710" xr:uid="{00000000-0005-0000-0000-000007140000}"/>
    <cellStyle name="Comma 2 2 2 8 7" xfId="19305" xr:uid="{00000000-0005-0000-0000-000008140000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3" xfId="17587" xr:uid="{00000000-0005-0000-0000-00000D140000}"/>
    <cellStyle name="Comma 2 2 2 9 2 2 4" xfId="21470" xr:uid="{00000000-0005-0000-0000-00000E140000}"/>
    <cellStyle name="Comma 2 2 2 9 2 3" xfId="9399" xr:uid="{00000000-0005-0000-0000-00000F140000}"/>
    <cellStyle name="Comma 2 2 2 9 2 4" xfId="15366" xr:uid="{00000000-0005-0000-0000-000010140000}"/>
    <cellStyle name="Comma 2 2 2 9 2 5" xfId="19728" xr:uid="{00000000-0005-0000-0000-000011140000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3" xfId="18105" xr:uid="{00000000-0005-0000-0000-000015140000}"/>
    <cellStyle name="Comma 2 2 2 9 3 2 4" xfId="21866" xr:uid="{00000000-0005-0000-0000-000016140000}"/>
    <cellStyle name="Comma 2 2 2 9 3 3" xfId="9794" xr:uid="{00000000-0005-0000-0000-000017140000}"/>
    <cellStyle name="Comma 2 2 2 9 3 4" xfId="15913" xr:uid="{00000000-0005-0000-0000-000018140000}"/>
    <cellStyle name="Comma 2 2 2 9 3 5" xfId="20124" xr:uid="{00000000-0005-0000-0000-000019140000}"/>
    <cellStyle name="Comma 2 2 2 9 4" xfId="5884" xr:uid="{00000000-0005-0000-0000-00001A140000}"/>
    <cellStyle name="Comma 2 2 2 9 4 2" xfId="10724" xr:uid="{00000000-0005-0000-0000-00001B140000}"/>
    <cellStyle name="Comma 2 2 2 9 4 3" xfId="16991" xr:uid="{00000000-0005-0000-0000-00001C140000}"/>
    <cellStyle name="Comma 2 2 2 9 4 4" xfId="21054" xr:uid="{00000000-0005-0000-0000-00001D140000}"/>
    <cellStyle name="Comma 2 2 2 9 5" xfId="8980" xr:uid="{00000000-0005-0000-0000-00001E140000}"/>
    <cellStyle name="Comma 2 2 2 9 6" xfId="14711" xr:uid="{00000000-0005-0000-0000-00001F140000}"/>
    <cellStyle name="Comma 2 2 2 9 7" xfId="19306" xr:uid="{00000000-0005-0000-0000-000020140000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3" xfId="13882" xr:uid="{00000000-0005-0000-0000-000025140000}"/>
    <cellStyle name="Comma 2 2 21 4" xfId="18599" xr:uid="{00000000-0005-0000-0000-000026140000}"/>
    <cellStyle name="Comma 2 2 22" xfId="8149" xr:uid="{00000000-0005-0000-0000-000027140000}"/>
    <cellStyle name="Comma 2 2 22 2" xfId="11794" xr:uid="{00000000-0005-0000-0000-000028140000}"/>
    <cellStyle name="Comma 2 2 22 3" xfId="18371" xr:uid="{00000000-0005-0000-0000-000029140000}"/>
    <cellStyle name="Comma 2 2 22 4" xfId="22117" xr:uid="{00000000-0005-0000-0000-00002A140000}"/>
    <cellStyle name="Comma 2 2 23" xfId="8172" xr:uid="{00000000-0005-0000-0000-00002B140000}"/>
    <cellStyle name="Comma 2 2 23 2" xfId="11805" xr:uid="{00000000-0005-0000-0000-00002C140000}"/>
    <cellStyle name="Comma 2 2 24" xfId="8164" xr:uid="{00000000-0005-0000-0000-00002D140000}"/>
    <cellStyle name="Comma 2 2 24 2" xfId="11802" xr:uid="{00000000-0005-0000-0000-00002E140000}"/>
    <cellStyle name="Comma 2 2 25" xfId="8197" xr:uid="{00000000-0005-0000-0000-00002F140000}"/>
    <cellStyle name="Comma 2 2 25 2" xfId="11819" xr:uid="{00000000-0005-0000-0000-000030140000}"/>
    <cellStyle name="Comma 2 2 26" xfId="8189" xr:uid="{00000000-0005-0000-0000-000031140000}"/>
    <cellStyle name="Comma 2 2 26 2" xfId="11818" xr:uid="{00000000-0005-0000-0000-000032140000}"/>
    <cellStyle name="Comma 2 2 27" xfId="8199" xr:uid="{00000000-0005-0000-0000-000033140000}"/>
    <cellStyle name="Comma 2 2 27 2" xfId="11820" xr:uid="{00000000-0005-0000-0000-000034140000}"/>
    <cellStyle name="Comma 2 2 28" xfId="8181" xr:uid="{00000000-0005-0000-0000-000035140000}"/>
    <cellStyle name="Comma 2 2 28 2" xfId="11811" xr:uid="{00000000-0005-0000-0000-000036140000}"/>
    <cellStyle name="Comma 2 2 29" xfId="8203" xr:uid="{00000000-0005-0000-0000-000037140000}"/>
    <cellStyle name="Comma 2 2 29 2" xfId="11822" xr:uid="{00000000-0005-0000-0000-000038140000}"/>
    <cellStyle name="Comma 2 2 3" xfId="66" xr:uid="{00000000-0005-0000-0000-000039140000}"/>
    <cellStyle name="Comma 2 2 3 10" xfId="13931" xr:uid="{00000000-0005-0000-0000-00003A140000}"/>
    <cellStyle name="Comma 2 2 3 11" xfId="18644" xr:uid="{00000000-0005-0000-0000-00003B140000}"/>
    <cellStyle name="Comma 2 2 3 2" xfId="589" xr:uid="{00000000-0005-0000-0000-00003C140000}"/>
    <cellStyle name="Comma 2 2 3 2 10" xfId="18691" xr:uid="{00000000-0005-0000-0000-00003D140000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3" xfId="16708" xr:uid="{00000000-0005-0000-0000-000042140000}"/>
    <cellStyle name="Comma 2 2 3 2 2 2 2 4" xfId="20805" xr:uid="{00000000-0005-0000-0000-000043140000}"/>
    <cellStyle name="Comma 2 2 3 2 2 2 3" xfId="8730" xr:uid="{00000000-0005-0000-0000-000044140000}"/>
    <cellStyle name="Comma 2 2 3 2 2 2 4" xfId="14390" xr:uid="{00000000-0005-0000-0000-000045140000}"/>
    <cellStyle name="Comma 2 2 3 2 2 2 5" xfId="19055" xr:uid="{00000000-0005-0000-0000-000046140000}"/>
    <cellStyle name="Comma 2 2 3 2 2 3" xfId="5352" xr:uid="{00000000-0005-0000-0000-000047140000}"/>
    <cellStyle name="Comma 2 2 3 2 2 3 2" xfId="10251" xr:uid="{00000000-0005-0000-0000-000048140000}"/>
    <cellStyle name="Comma 2 2 3 2 2 3 3" xfId="16459" xr:uid="{00000000-0005-0000-0000-000049140000}"/>
    <cellStyle name="Comma 2 2 3 2 2 3 4" xfId="20581" xr:uid="{00000000-0005-0000-0000-00004A140000}"/>
    <cellStyle name="Comma 2 2 3 2 2 4" xfId="8506" xr:uid="{00000000-0005-0000-0000-00004B140000}"/>
    <cellStyle name="Comma 2 2 3 2 2 5" xfId="14139" xr:uid="{00000000-0005-0000-0000-00004C140000}"/>
    <cellStyle name="Comma 2 2 3 2 2 6" xfId="18831" xr:uid="{00000000-0005-0000-0000-00004D140000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3" xfId="16633" xr:uid="{00000000-0005-0000-0000-000051140000}"/>
    <cellStyle name="Comma 2 2 3 2 3 2 4" xfId="20730" xr:uid="{00000000-0005-0000-0000-000052140000}"/>
    <cellStyle name="Comma 2 2 3 2 3 3" xfId="8655" xr:uid="{00000000-0005-0000-0000-000053140000}"/>
    <cellStyle name="Comma 2 2 3 2 3 4" xfId="14314" xr:uid="{00000000-0005-0000-0000-000054140000}"/>
    <cellStyle name="Comma 2 2 3 2 3 5" xfId="18980" xr:uid="{00000000-0005-0000-0000-00005514000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3" xfId="17212" xr:uid="{00000000-0005-0000-0000-000059140000}"/>
    <cellStyle name="Comma 2 2 3 2 4 2 4" xfId="21216" xr:uid="{00000000-0005-0000-0000-00005A140000}"/>
    <cellStyle name="Comma 2 2 3 2 4 3" xfId="9145" xr:uid="{00000000-0005-0000-0000-00005B140000}"/>
    <cellStyle name="Comma 2 2 3 2 4 4" xfId="14956" xr:uid="{00000000-0005-0000-0000-00005C140000}"/>
    <cellStyle name="Comma 2 2 3 2 4 5" xfId="19472" xr:uid="{00000000-0005-0000-0000-00005D14000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3" xfId="17822" xr:uid="{00000000-0005-0000-0000-000061140000}"/>
    <cellStyle name="Comma 2 2 3 2 5 2 4" xfId="21632" xr:uid="{00000000-0005-0000-0000-000062140000}"/>
    <cellStyle name="Comma 2 2 3 2 5 3" xfId="9561" xr:uid="{00000000-0005-0000-0000-000063140000}"/>
    <cellStyle name="Comma 2 2 3 2 5 4" xfId="15602" xr:uid="{00000000-0005-0000-0000-000064140000}"/>
    <cellStyle name="Comma 2 2 3 2 5 5" xfId="19890" xr:uid="{00000000-0005-0000-0000-000065140000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3" xfId="18265" xr:uid="{00000000-0005-0000-0000-000069140000}"/>
    <cellStyle name="Comma 2 2 3 2 6 2 4" xfId="22026" xr:uid="{00000000-0005-0000-0000-00006A140000}"/>
    <cellStyle name="Comma 2 2 3 2 6 3" xfId="9954" xr:uid="{00000000-0005-0000-0000-00006B140000}"/>
    <cellStyle name="Comma 2 2 3 2 6 4" xfId="16136" xr:uid="{00000000-0005-0000-0000-00006C140000}"/>
    <cellStyle name="Comma 2 2 3 2 6 5" xfId="20284" xr:uid="{00000000-0005-0000-0000-00006D140000}"/>
    <cellStyle name="Comma 2 2 3 2 7" xfId="5197" xr:uid="{00000000-0005-0000-0000-00006E140000}"/>
    <cellStyle name="Comma 2 2 3 2 7 2" xfId="10111" xr:uid="{00000000-0005-0000-0000-00006F140000}"/>
    <cellStyle name="Comma 2 2 3 2 7 3" xfId="16304" xr:uid="{00000000-0005-0000-0000-000070140000}"/>
    <cellStyle name="Comma 2 2 3 2 7 4" xfId="20441" xr:uid="{00000000-0005-0000-0000-000071140000}"/>
    <cellStyle name="Comma 2 2 3 2 8" xfId="8367" xr:uid="{00000000-0005-0000-0000-000072140000}"/>
    <cellStyle name="Comma 2 2 3 2 9" xfId="13984" xr:uid="{00000000-0005-0000-0000-000073140000}"/>
    <cellStyle name="Comma 2 2 3 3" xfId="638" xr:uid="{00000000-0005-0000-0000-00007414000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3" xfId="16509" xr:uid="{00000000-0005-0000-0000-000078140000}"/>
    <cellStyle name="Comma 2 2 3 3 2 2 4" xfId="20626" xr:uid="{00000000-0005-0000-0000-000079140000}"/>
    <cellStyle name="Comma 2 2 3 3 2 3" xfId="8551" xr:uid="{00000000-0005-0000-0000-00007A140000}"/>
    <cellStyle name="Comma 2 2 3 3 2 4" xfId="14189" xr:uid="{00000000-0005-0000-0000-00007B140000}"/>
    <cellStyle name="Comma 2 2 3 3 2 5" xfId="18876" xr:uid="{00000000-0005-0000-0000-00007C140000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3" xfId="16724" xr:uid="{00000000-0005-0000-0000-000080140000}"/>
    <cellStyle name="Comma 2 2 3 3 3 2 4" xfId="20821" xr:uid="{00000000-0005-0000-0000-000081140000}"/>
    <cellStyle name="Comma 2 2 3 3 3 3" xfId="8746" xr:uid="{00000000-0005-0000-0000-000082140000}"/>
    <cellStyle name="Comma 2 2 3 3 3 4" xfId="14406" xr:uid="{00000000-0005-0000-0000-000083140000}"/>
    <cellStyle name="Comma 2 2 3 3 3 5" xfId="19071" xr:uid="{00000000-0005-0000-0000-000084140000}"/>
    <cellStyle name="Comma 2 2 3 3 4" xfId="5247" xr:uid="{00000000-0005-0000-0000-000085140000}"/>
    <cellStyle name="Comma 2 2 3 3 4 2" xfId="10156" xr:uid="{00000000-0005-0000-0000-000086140000}"/>
    <cellStyle name="Comma 2 2 3 3 4 3" xfId="16354" xr:uid="{00000000-0005-0000-0000-000087140000}"/>
    <cellStyle name="Comma 2 2 3 3 4 4" xfId="20486" xr:uid="{00000000-0005-0000-0000-000088140000}"/>
    <cellStyle name="Comma 2 2 3 3 5" xfId="7254" xr:uid="{00000000-0005-0000-0000-000089140000}"/>
    <cellStyle name="Comma 2 2 3 3 5 2" xfId="11769" xr:uid="{00000000-0005-0000-0000-00008A140000}"/>
    <cellStyle name="Comma 2 2 3 3 5 3" xfId="18348" xr:uid="{00000000-0005-0000-0000-00008B140000}"/>
    <cellStyle name="Comma 2 2 3 3 5 4" xfId="22099" xr:uid="{00000000-0005-0000-0000-00008C140000}"/>
    <cellStyle name="Comma 2 2 3 3 6" xfId="8411" xr:uid="{00000000-0005-0000-0000-00008D140000}"/>
    <cellStyle name="Comma 2 2 3 3 7" xfId="14034" xr:uid="{00000000-0005-0000-0000-00008E140000}"/>
    <cellStyle name="Comma 2 2 3 3 8" xfId="18736" xr:uid="{00000000-0005-0000-0000-00008F1400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3" xfId="16689" xr:uid="{00000000-0005-0000-0000-000094140000}"/>
    <cellStyle name="Comma 2 2 3 4 2 2 4" xfId="20786" xr:uid="{00000000-0005-0000-0000-000095140000}"/>
    <cellStyle name="Comma 2 2 3 4 2 3" xfId="8711" xr:uid="{00000000-0005-0000-0000-000096140000}"/>
    <cellStyle name="Comma 2 2 3 4 2 4" xfId="14370" xr:uid="{00000000-0005-0000-0000-000097140000}"/>
    <cellStyle name="Comma 2 2 3 4 2 5" xfId="19036" xr:uid="{00000000-0005-0000-0000-000098140000}"/>
    <cellStyle name="Comma 2 2 3 4 3" xfId="5300" xr:uid="{00000000-0005-0000-0000-000099140000}"/>
    <cellStyle name="Comma 2 2 3 4 3 2" xfId="10204" xr:uid="{00000000-0005-0000-0000-00009A140000}"/>
    <cellStyle name="Comma 2 2 3 4 3 3" xfId="16407" xr:uid="{00000000-0005-0000-0000-00009B140000}"/>
    <cellStyle name="Comma 2 2 3 4 3 4" xfId="20534" xr:uid="{00000000-0005-0000-0000-00009C140000}"/>
    <cellStyle name="Comma 2 2 3 4 4" xfId="8459" xr:uid="{00000000-0005-0000-0000-00009D140000}"/>
    <cellStyle name="Comma 2 2 3 4 5" xfId="14087" xr:uid="{00000000-0005-0000-0000-00009E140000}"/>
    <cellStyle name="Comma 2 2 3 4 6" xfId="18784" xr:uid="{00000000-0005-0000-0000-00009F140000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3" xfId="16575" xr:uid="{00000000-0005-0000-0000-0000A3140000}"/>
    <cellStyle name="Comma 2 2 3 5 2 4" xfId="20672" xr:uid="{00000000-0005-0000-0000-0000A4140000}"/>
    <cellStyle name="Comma 2 2 3 5 3" xfId="8597" xr:uid="{00000000-0005-0000-0000-0000A5140000}"/>
    <cellStyle name="Comma 2 2 3 5 4" xfId="14255" xr:uid="{00000000-0005-0000-0000-0000A6140000}"/>
    <cellStyle name="Comma 2 2 3 5 5" xfId="18922" xr:uid="{00000000-0005-0000-0000-0000A7140000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3" xfId="16252" xr:uid="{00000000-0005-0000-0000-0000AB140000}"/>
    <cellStyle name="Comma 2 2 3 7 4" xfId="20394" xr:uid="{00000000-0005-0000-0000-0000AC140000}"/>
    <cellStyle name="Comma 2 2 3 8" xfId="465" xr:uid="{00000000-0005-0000-0000-0000AD140000}"/>
    <cellStyle name="Comma 2 2 3 8 2" xfId="8321" xr:uid="{00000000-0005-0000-0000-0000AE140000}"/>
    <cellStyle name="Comma 2 2 3 9" xfId="8234" xr:uid="{00000000-0005-0000-0000-0000AF140000}"/>
    <cellStyle name="Comma 2 2 30" xfId="8183" xr:uid="{00000000-0005-0000-0000-0000B0140000}"/>
    <cellStyle name="Comma 2 2 30 2" xfId="11812" xr:uid="{00000000-0005-0000-0000-0000B1140000}"/>
    <cellStyle name="Comma 2 2 31" xfId="8205" xr:uid="{00000000-0005-0000-0000-0000B2140000}"/>
    <cellStyle name="Comma 2 2 31 2" xfId="11823" xr:uid="{00000000-0005-0000-0000-0000B3140000}"/>
    <cellStyle name="Comma 2 2 32" xfId="52" xr:uid="{00000000-0005-0000-0000-0000B4140000}"/>
    <cellStyle name="Comma 2 2 32 2" xfId="8225" xr:uid="{00000000-0005-0000-0000-0000B5140000}"/>
    <cellStyle name="Comma 2 2 32 3" xfId="13833" xr:uid="{00000000-0005-0000-0000-0000B6140000}"/>
    <cellStyle name="Comma 2 2 32 4" xfId="18439" xr:uid="{00000000-0005-0000-0000-0000B7140000}"/>
    <cellStyle name="Comma 2 2 32 5" xfId="22133" xr:uid="{00000000-0005-0000-0000-0000B8140000}"/>
    <cellStyle name="Comma 2 2 33" xfId="8215" xr:uid="{00000000-0005-0000-0000-0000B9140000}"/>
    <cellStyle name="Comma 2 2 34" xfId="13874" xr:uid="{00000000-0005-0000-0000-0000BA140000}"/>
    <cellStyle name="Comma 2 2 35" xfId="15057" xr:uid="{00000000-0005-0000-0000-0000BB140000}"/>
    <cellStyle name="Comma 2 2 36" xfId="18466" xr:uid="{00000000-0005-0000-0000-0000BC140000}"/>
    <cellStyle name="Comma 2 2 37" xfId="15042" xr:uid="{00000000-0005-0000-0000-0000BD140000}"/>
    <cellStyle name="Comma 2 2 38" xfId="18494" xr:uid="{00000000-0005-0000-0000-0000BE140000}"/>
    <cellStyle name="Comma 2 2 39" xfId="14863" xr:uid="{00000000-0005-0000-0000-0000BF140000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1" xfId="8253" xr:uid="{00000000-0005-0000-0000-0000C3140000}"/>
    <cellStyle name="Comma 2 2 4 12" xfId="13955" xr:uid="{00000000-0005-0000-0000-0000C4140000}"/>
    <cellStyle name="Comma 2 2 4 13" xfId="18662" xr:uid="{00000000-0005-0000-0000-0000C5140000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3" xfId="16482" xr:uid="{00000000-0005-0000-0000-0000CA140000}"/>
    <cellStyle name="Comma 2 2 4 2 2 2 4" xfId="20599" xr:uid="{00000000-0005-0000-0000-0000CB140000}"/>
    <cellStyle name="Comma 2 2 4 2 2 3" xfId="8524" xr:uid="{00000000-0005-0000-0000-0000CC140000}"/>
    <cellStyle name="Comma 2 2 4 2 2 4" xfId="14162" xr:uid="{00000000-0005-0000-0000-0000CD140000}"/>
    <cellStyle name="Comma 2 2 4 2 2 5" xfId="18849" xr:uid="{00000000-0005-0000-0000-0000CE140000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3" xfId="16640" xr:uid="{00000000-0005-0000-0000-0000D2140000}"/>
    <cellStyle name="Comma 2 2 4 2 3 2 4" xfId="20737" xr:uid="{00000000-0005-0000-0000-0000D3140000}"/>
    <cellStyle name="Comma 2 2 4 2 3 3" xfId="8662" xr:uid="{00000000-0005-0000-0000-0000D4140000}"/>
    <cellStyle name="Comma 2 2 4 2 3 4" xfId="14321" xr:uid="{00000000-0005-0000-0000-0000D5140000}"/>
    <cellStyle name="Comma 2 2 4 2 3 5" xfId="18987" xr:uid="{00000000-0005-0000-0000-0000D6140000}"/>
    <cellStyle name="Comma 2 2 4 2 4" xfId="5220" xr:uid="{00000000-0005-0000-0000-0000D7140000}"/>
    <cellStyle name="Comma 2 2 4 2 4 2" xfId="10129" xr:uid="{00000000-0005-0000-0000-0000D8140000}"/>
    <cellStyle name="Comma 2 2 4 2 4 3" xfId="16327" xr:uid="{00000000-0005-0000-0000-0000D9140000}"/>
    <cellStyle name="Comma 2 2 4 2 4 4" xfId="20459" xr:uid="{00000000-0005-0000-0000-0000DA140000}"/>
    <cellStyle name="Comma 2 2 4 2 5" xfId="8384" xr:uid="{00000000-0005-0000-0000-0000DB140000}"/>
    <cellStyle name="Comma 2 2 4 2 6" xfId="14007" xr:uid="{00000000-0005-0000-0000-0000DC140000}"/>
    <cellStyle name="Comma 2 2 4 2 7" xfId="18709" xr:uid="{00000000-0005-0000-0000-0000DD140000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3" xfId="16532" xr:uid="{00000000-0005-0000-0000-0000E2140000}"/>
    <cellStyle name="Comma 2 2 4 3 2 2 4" xfId="20644" xr:uid="{00000000-0005-0000-0000-0000E3140000}"/>
    <cellStyle name="Comma 2 2 4 3 2 3" xfId="8569" xr:uid="{00000000-0005-0000-0000-0000E4140000}"/>
    <cellStyle name="Comma 2 2 4 3 2 4" xfId="14212" xr:uid="{00000000-0005-0000-0000-0000E5140000}"/>
    <cellStyle name="Comma 2 2 4 3 2 5" xfId="18894" xr:uid="{00000000-0005-0000-0000-0000E6140000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3" xfId="16737" xr:uid="{00000000-0005-0000-0000-0000EA140000}"/>
    <cellStyle name="Comma 2 2 4 3 3 2 4" xfId="20834" xr:uid="{00000000-0005-0000-0000-0000EB140000}"/>
    <cellStyle name="Comma 2 2 4 3 3 3" xfId="8759" xr:uid="{00000000-0005-0000-0000-0000EC140000}"/>
    <cellStyle name="Comma 2 2 4 3 3 4" xfId="14419" xr:uid="{00000000-0005-0000-0000-0000ED140000}"/>
    <cellStyle name="Comma 2 2 4 3 3 5" xfId="19084" xr:uid="{00000000-0005-0000-0000-0000EE140000}"/>
    <cellStyle name="Comma 2 2 4 3 4" xfId="5270" xr:uid="{00000000-0005-0000-0000-0000EF140000}"/>
    <cellStyle name="Comma 2 2 4 3 4 2" xfId="10174" xr:uid="{00000000-0005-0000-0000-0000F0140000}"/>
    <cellStyle name="Comma 2 2 4 3 4 3" xfId="16377" xr:uid="{00000000-0005-0000-0000-0000F1140000}"/>
    <cellStyle name="Comma 2 2 4 3 4 4" xfId="20504" xr:uid="{00000000-0005-0000-0000-0000F2140000}"/>
    <cellStyle name="Comma 2 2 4 3 5" xfId="8429" xr:uid="{00000000-0005-0000-0000-0000F3140000}"/>
    <cellStyle name="Comma 2 2 4 3 6" xfId="14057" xr:uid="{00000000-0005-0000-0000-0000F4140000}"/>
    <cellStyle name="Comma 2 2 4 3 7" xfId="18754" xr:uid="{00000000-0005-0000-0000-0000F5140000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3" xfId="16430" xr:uid="{00000000-0005-0000-0000-0000F9140000}"/>
    <cellStyle name="Comma 2 2 4 4 2 4" xfId="20552" xr:uid="{00000000-0005-0000-0000-0000FA140000}"/>
    <cellStyle name="Comma 2 2 4 4 3" xfId="8477" xr:uid="{00000000-0005-0000-0000-0000FB140000}"/>
    <cellStyle name="Comma 2 2 4 4 4" xfId="14110" xr:uid="{00000000-0005-0000-0000-0000FC140000}"/>
    <cellStyle name="Comma 2 2 4 4 5" xfId="18802" xr:uid="{00000000-0005-0000-0000-0000FD140000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3" xfId="16845" xr:uid="{00000000-0005-0000-0000-000002150000}"/>
    <cellStyle name="Comma 2 2 4 6 2 4" xfId="20935" xr:uid="{00000000-0005-0000-0000-000003150000}"/>
    <cellStyle name="Comma 2 2 4 6 3" xfId="8860" xr:uid="{00000000-0005-0000-0000-000004150000}"/>
    <cellStyle name="Comma 2 2 4 6 4" xfId="14531" xr:uid="{00000000-0005-0000-0000-000005150000}"/>
    <cellStyle name="Comma 2 2 4 6 5" xfId="19185" xr:uid="{00000000-0005-0000-0000-000006150000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3" xfId="17412" xr:uid="{00000000-0005-0000-0000-00000A150000}"/>
    <cellStyle name="Comma 2 2 4 7 2 4" xfId="21352" xr:uid="{00000000-0005-0000-0000-00000B150000}"/>
    <cellStyle name="Comma 2 2 4 7 3" xfId="9282" xr:uid="{00000000-0005-0000-0000-00000C150000}"/>
    <cellStyle name="Comma 2 2 4 7 4" xfId="15172" xr:uid="{00000000-0005-0000-0000-00000D150000}"/>
    <cellStyle name="Comma 2 2 4 7 5" xfId="19610" xr:uid="{00000000-0005-0000-0000-00000E150000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3" xfId="17989" xr:uid="{00000000-0005-0000-0000-000012150000}"/>
    <cellStyle name="Comma 2 2 4 8 2 4" xfId="21750" xr:uid="{00000000-0005-0000-0000-000013150000}"/>
    <cellStyle name="Comma 2 2 4 8 3" xfId="9679" xr:uid="{00000000-0005-0000-0000-000014150000}"/>
    <cellStyle name="Comma 2 2 4 8 4" xfId="15771" xr:uid="{00000000-0005-0000-0000-000015150000}"/>
    <cellStyle name="Comma 2 2 4 8 5" xfId="20008" xr:uid="{00000000-0005-0000-0000-000016150000}"/>
    <cellStyle name="Comma 2 2 4 9" xfId="5168" xr:uid="{00000000-0005-0000-0000-000017150000}"/>
    <cellStyle name="Comma 2 2 4 9 2" xfId="10082" xr:uid="{00000000-0005-0000-0000-000018150000}"/>
    <cellStyle name="Comma 2 2 4 9 3" xfId="16275" xr:uid="{00000000-0005-0000-0000-000019150000}"/>
    <cellStyle name="Comma 2 2 4 9 4" xfId="20412" xr:uid="{00000000-0005-0000-0000-00001A150000}"/>
    <cellStyle name="Comma 2 2 40" xfId="14981" xr:uid="{00000000-0005-0000-0000-00001B150000}"/>
    <cellStyle name="Comma 2 2 41" xfId="14636" xr:uid="{00000000-0005-0000-0000-00001C150000}"/>
    <cellStyle name="Comma 2 2 42" xfId="15093" xr:uid="{00000000-0005-0000-0000-00001D150000}"/>
    <cellStyle name="Comma 2 2 43" xfId="18528" xr:uid="{00000000-0005-0000-0000-00001E150000}"/>
    <cellStyle name="Comma 2 2 44" xfId="14617" xr:uid="{00000000-0005-0000-0000-00001F150000}"/>
    <cellStyle name="Comma 2 2 45" xfId="14797" xr:uid="{00000000-0005-0000-0000-000020150000}"/>
    <cellStyle name="Comma 2 2 46" xfId="18525" xr:uid="{00000000-0005-0000-0000-000021150000}"/>
    <cellStyle name="Comma 2 2 47" xfId="14816" xr:uid="{00000000-0005-0000-0000-000022150000}"/>
    <cellStyle name="Comma 2 2 48" xfId="18539" xr:uid="{00000000-0005-0000-0000-000023150000}"/>
    <cellStyle name="Comma 2 2 49" xfId="18511" xr:uid="{00000000-0005-0000-0000-000024150000}"/>
    <cellStyle name="Comma 2 2 5" xfId="347" xr:uid="{00000000-0005-0000-0000-000025150000}"/>
    <cellStyle name="Comma 2 2 5 10" xfId="13965" xr:uid="{00000000-0005-0000-0000-000026150000}"/>
    <cellStyle name="Comma 2 2 5 11" xfId="18672" xr:uid="{00000000-0005-0000-0000-000027150000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3" xfId="16745" xr:uid="{00000000-0005-0000-0000-00002C150000}"/>
    <cellStyle name="Comma 2 2 5 2 2 2 4" xfId="20842" xr:uid="{00000000-0005-0000-0000-00002D150000}"/>
    <cellStyle name="Comma 2 2 5 2 2 3" xfId="8767" xr:uid="{00000000-0005-0000-0000-00002E150000}"/>
    <cellStyle name="Comma 2 2 5 2 2 4" xfId="14427" xr:uid="{00000000-0005-0000-0000-00002F150000}"/>
    <cellStyle name="Comma 2 2 5 2 2 5" xfId="19092" xr:uid="{00000000-0005-0000-0000-000030150000}"/>
    <cellStyle name="Comma 2 2 5 2 3" xfId="5333" xr:uid="{00000000-0005-0000-0000-000031150000}"/>
    <cellStyle name="Comma 2 2 5 2 3 2" xfId="10232" xr:uid="{00000000-0005-0000-0000-000032150000}"/>
    <cellStyle name="Comma 2 2 5 2 3 3" xfId="16440" xr:uid="{00000000-0005-0000-0000-000033150000}"/>
    <cellStyle name="Comma 2 2 5 2 3 4" xfId="20562" xr:uid="{00000000-0005-0000-0000-000034150000}"/>
    <cellStyle name="Comma 2 2 5 2 4" xfId="8487" xr:uid="{00000000-0005-0000-0000-000035150000}"/>
    <cellStyle name="Comma 2 2 5 2 5" xfId="14120" xr:uid="{00000000-0005-0000-0000-000036150000}"/>
    <cellStyle name="Comma 2 2 5 2 6" xfId="18812" xr:uid="{00000000-0005-0000-0000-000037150000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3" xfId="16605" xr:uid="{00000000-0005-0000-0000-00003B150000}"/>
    <cellStyle name="Comma 2 2 5 3 2 4" xfId="20702" xr:uid="{00000000-0005-0000-0000-00003C150000}"/>
    <cellStyle name="Comma 2 2 5 3 3" xfId="8627" xr:uid="{00000000-0005-0000-0000-00003D150000}"/>
    <cellStyle name="Comma 2 2 5 3 4" xfId="14286" xr:uid="{00000000-0005-0000-0000-00003E150000}"/>
    <cellStyle name="Comma 2 2 5 3 5" xfId="18952" xr:uid="{00000000-0005-0000-0000-00003F150000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3" xfId="16992" xr:uid="{00000000-0005-0000-0000-000043150000}"/>
    <cellStyle name="Comma 2 2 5 4 2 4" xfId="21055" xr:uid="{00000000-0005-0000-0000-000044150000}"/>
    <cellStyle name="Comma 2 2 5 4 3" xfId="8981" xr:uid="{00000000-0005-0000-0000-000045150000}"/>
    <cellStyle name="Comma 2 2 5 4 4" xfId="14712" xr:uid="{00000000-0005-0000-0000-000046150000}"/>
    <cellStyle name="Comma 2 2 5 4 5" xfId="19307" xr:uid="{00000000-0005-0000-0000-00004715000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3" xfId="17588" xr:uid="{00000000-0005-0000-0000-00004B150000}"/>
    <cellStyle name="Comma 2 2 5 5 2 4" xfId="21471" xr:uid="{00000000-0005-0000-0000-00004C150000}"/>
    <cellStyle name="Comma 2 2 5 5 3" xfId="9400" xr:uid="{00000000-0005-0000-0000-00004D150000}"/>
    <cellStyle name="Comma 2 2 5 5 4" xfId="15367" xr:uid="{00000000-0005-0000-0000-00004E150000}"/>
    <cellStyle name="Comma 2 2 5 5 5" xfId="19729" xr:uid="{00000000-0005-0000-0000-00004F150000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3" xfId="18106" xr:uid="{00000000-0005-0000-0000-000053150000}"/>
    <cellStyle name="Comma 2 2 5 6 2 4" xfId="21867" xr:uid="{00000000-0005-0000-0000-000054150000}"/>
    <cellStyle name="Comma 2 2 5 6 3" xfId="9795" xr:uid="{00000000-0005-0000-0000-000055150000}"/>
    <cellStyle name="Comma 2 2 5 6 4" xfId="15914" xr:uid="{00000000-0005-0000-0000-000056150000}"/>
    <cellStyle name="Comma 2 2 5 6 5" xfId="20125" xr:uid="{00000000-0005-0000-0000-000057150000}"/>
    <cellStyle name="Comma 2 2 5 7" xfId="5178" xr:uid="{00000000-0005-0000-0000-000058150000}"/>
    <cellStyle name="Comma 2 2 5 7 2" xfId="10092" xr:uid="{00000000-0005-0000-0000-000059150000}"/>
    <cellStyle name="Comma 2 2 5 7 3" xfId="16285" xr:uid="{00000000-0005-0000-0000-00005A150000}"/>
    <cellStyle name="Comma 2 2 5 7 4" xfId="20422" xr:uid="{00000000-0005-0000-0000-00005B150000}"/>
    <cellStyle name="Comma 2 2 5 8" xfId="570" xr:uid="{00000000-0005-0000-0000-00005C150000}"/>
    <cellStyle name="Comma 2 2 5 8 2" xfId="8348" xr:uid="{00000000-0005-0000-0000-00005D150000}"/>
    <cellStyle name="Comma 2 2 5 9" xfId="8267" xr:uid="{00000000-0005-0000-0000-00005E150000}"/>
    <cellStyle name="Comma 2 2 50" xfId="18469" xr:uid="{00000000-0005-0000-0000-00005F150000}"/>
    <cellStyle name="Comma 2 2 51" xfId="18526" xr:uid="{00000000-0005-0000-0000-000060150000}"/>
    <cellStyle name="Comma 2 2 52" xfId="18499" xr:uid="{00000000-0005-0000-0000-000061150000}"/>
    <cellStyle name="Comma 2 2 53" xfId="18512" xr:uid="{00000000-0005-0000-0000-000062150000}"/>
    <cellStyle name="Comma 2 2 54" xfId="18507" xr:uid="{00000000-0005-0000-0000-000063150000}"/>
    <cellStyle name="Comma 2 2 55" xfId="18460" xr:uid="{00000000-0005-0000-0000-000064150000}"/>
    <cellStyle name="Comma 2 2 56" xfId="18524" xr:uid="{00000000-0005-0000-0000-000065150000}"/>
    <cellStyle name="Comma 2 2 57" xfId="14487" xr:uid="{00000000-0005-0000-0000-000066150000}"/>
    <cellStyle name="Comma 2 2 58" xfId="18592" xr:uid="{00000000-0005-0000-0000-000067150000}"/>
    <cellStyle name="Comma 2 2 59" xfId="19545" xr:uid="{00000000-0005-0000-0000-000068150000}"/>
    <cellStyle name="Comma 2 2 6" xfId="621" xr:uid="{00000000-0005-0000-0000-000069150000}"/>
    <cellStyle name="Comma 2 2 6 10" xfId="18719" xr:uid="{00000000-0005-0000-0000-00006A150000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3" xfId="16713" xr:uid="{00000000-0005-0000-0000-00006F150000}"/>
    <cellStyle name="Comma 2 2 6 2 2 2 4" xfId="20810" xr:uid="{00000000-0005-0000-0000-000070150000}"/>
    <cellStyle name="Comma 2 2 6 2 2 3" xfId="8735" xr:uid="{00000000-0005-0000-0000-000071150000}"/>
    <cellStyle name="Comma 2 2 6 2 2 4" xfId="14395" xr:uid="{00000000-0005-0000-0000-000072150000}"/>
    <cellStyle name="Comma 2 2 6 2 2 5" xfId="19060" xr:uid="{00000000-0005-0000-0000-000073150000}"/>
    <cellStyle name="Comma 2 2 6 2 3" xfId="5385" xr:uid="{00000000-0005-0000-0000-000074150000}"/>
    <cellStyle name="Comma 2 2 6 2 3 2" xfId="10279" xr:uid="{00000000-0005-0000-0000-000075150000}"/>
    <cellStyle name="Comma 2 2 6 2 3 3" xfId="16492" xr:uid="{00000000-0005-0000-0000-000076150000}"/>
    <cellStyle name="Comma 2 2 6 2 3 4" xfId="20609" xr:uid="{00000000-0005-0000-0000-000077150000}"/>
    <cellStyle name="Comma 2 2 6 2 4" xfId="8534" xr:uid="{00000000-0005-0000-0000-000078150000}"/>
    <cellStyle name="Comma 2 2 6 2 5" xfId="14172" xr:uid="{00000000-0005-0000-0000-000079150000}"/>
    <cellStyle name="Comma 2 2 6 2 6" xfId="18859" xr:uid="{00000000-0005-0000-0000-00007A150000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3" xfId="16647" xr:uid="{00000000-0005-0000-0000-00007E150000}"/>
    <cellStyle name="Comma 2 2 6 3 2 4" xfId="20744" xr:uid="{00000000-0005-0000-0000-00007F150000}"/>
    <cellStyle name="Comma 2 2 6 3 3" xfId="8669" xr:uid="{00000000-0005-0000-0000-000080150000}"/>
    <cellStyle name="Comma 2 2 6 3 4" xfId="14328" xr:uid="{00000000-0005-0000-0000-000081150000}"/>
    <cellStyle name="Comma 2 2 6 3 5" xfId="18994" xr:uid="{00000000-0005-0000-0000-000082150000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3" xfId="16993" xr:uid="{00000000-0005-0000-0000-000086150000}"/>
    <cellStyle name="Comma 2 2 6 4 2 4" xfId="21056" xr:uid="{00000000-0005-0000-0000-000087150000}"/>
    <cellStyle name="Comma 2 2 6 4 3" xfId="8982" xr:uid="{00000000-0005-0000-0000-000088150000}"/>
    <cellStyle name="Comma 2 2 6 4 4" xfId="14713" xr:uid="{00000000-0005-0000-0000-000089150000}"/>
    <cellStyle name="Comma 2 2 6 4 5" xfId="19308" xr:uid="{00000000-0005-0000-0000-00008A150000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3" xfId="17589" xr:uid="{00000000-0005-0000-0000-00008E150000}"/>
    <cellStyle name="Comma 2 2 6 5 2 4" xfId="21472" xr:uid="{00000000-0005-0000-0000-00008F150000}"/>
    <cellStyle name="Comma 2 2 6 5 3" xfId="9401" xr:uid="{00000000-0005-0000-0000-000090150000}"/>
    <cellStyle name="Comma 2 2 6 5 4" xfId="15368" xr:uid="{00000000-0005-0000-0000-000091150000}"/>
    <cellStyle name="Comma 2 2 6 5 5" xfId="19730" xr:uid="{00000000-0005-0000-0000-000092150000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3" xfId="18107" xr:uid="{00000000-0005-0000-0000-000096150000}"/>
    <cellStyle name="Comma 2 2 6 6 2 4" xfId="21868" xr:uid="{00000000-0005-0000-0000-000097150000}"/>
    <cellStyle name="Comma 2 2 6 6 3" xfId="9796" xr:uid="{00000000-0005-0000-0000-000098150000}"/>
    <cellStyle name="Comma 2 2 6 6 4" xfId="15915" xr:uid="{00000000-0005-0000-0000-000099150000}"/>
    <cellStyle name="Comma 2 2 6 6 5" xfId="20126" xr:uid="{00000000-0005-0000-0000-00009A150000}"/>
    <cellStyle name="Comma 2 2 6 7" xfId="5230" xr:uid="{00000000-0005-0000-0000-00009B150000}"/>
    <cellStyle name="Comma 2 2 6 7 2" xfId="10139" xr:uid="{00000000-0005-0000-0000-00009C150000}"/>
    <cellStyle name="Comma 2 2 6 7 3" xfId="16337" xr:uid="{00000000-0005-0000-0000-00009D150000}"/>
    <cellStyle name="Comma 2 2 6 7 4" xfId="20469" xr:uid="{00000000-0005-0000-0000-00009E150000}"/>
    <cellStyle name="Comma 2 2 6 8" xfId="8394" xr:uid="{00000000-0005-0000-0000-00009F150000}"/>
    <cellStyle name="Comma 2 2 6 9" xfId="14017" xr:uid="{00000000-0005-0000-0000-0000A0150000}"/>
    <cellStyle name="Comma 2 2 60" xfId="41" xr:uid="{00000000-0005-0000-0000-0000A1150000}"/>
    <cellStyle name="Comma 2 2 7" xfId="674" xr:uid="{00000000-0005-0000-0000-0000A2150000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3" xfId="16668" xr:uid="{00000000-0005-0000-0000-0000A6150000}"/>
    <cellStyle name="Comma 2 2 7 2 2 4" xfId="20765" xr:uid="{00000000-0005-0000-0000-0000A7150000}"/>
    <cellStyle name="Comma 2 2 7 2 3" xfId="8690" xr:uid="{00000000-0005-0000-0000-0000A8150000}"/>
    <cellStyle name="Comma 2 2 7 2 4" xfId="14349" xr:uid="{00000000-0005-0000-0000-0000A9150000}"/>
    <cellStyle name="Comma 2 2 7 2 5" xfId="19015" xr:uid="{00000000-0005-0000-0000-0000AA150000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3" xfId="16994" xr:uid="{00000000-0005-0000-0000-0000AE150000}"/>
    <cellStyle name="Comma 2 2 7 3 2 4" xfId="21057" xr:uid="{00000000-0005-0000-0000-0000AF150000}"/>
    <cellStyle name="Comma 2 2 7 3 3" xfId="8983" xr:uid="{00000000-0005-0000-0000-0000B0150000}"/>
    <cellStyle name="Comma 2 2 7 3 4" xfId="14714" xr:uid="{00000000-0005-0000-0000-0000B1150000}"/>
    <cellStyle name="Comma 2 2 7 3 5" xfId="19309" xr:uid="{00000000-0005-0000-0000-0000B215000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3" xfId="17590" xr:uid="{00000000-0005-0000-0000-0000B6150000}"/>
    <cellStyle name="Comma 2 2 7 4 2 4" xfId="21473" xr:uid="{00000000-0005-0000-0000-0000B7150000}"/>
    <cellStyle name="Comma 2 2 7 4 3" xfId="9402" xr:uid="{00000000-0005-0000-0000-0000B8150000}"/>
    <cellStyle name="Comma 2 2 7 4 4" xfId="15369" xr:uid="{00000000-0005-0000-0000-0000B9150000}"/>
    <cellStyle name="Comma 2 2 7 4 5" xfId="19731" xr:uid="{00000000-0005-0000-0000-0000BA150000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3" xfId="18108" xr:uid="{00000000-0005-0000-0000-0000BE150000}"/>
    <cellStyle name="Comma 2 2 7 5 2 4" xfId="21869" xr:uid="{00000000-0005-0000-0000-0000BF150000}"/>
    <cellStyle name="Comma 2 2 7 5 3" xfId="9797" xr:uid="{00000000-0005-0000-0000-0000C0150000}"/>
    <cellStyle name="Comma 2 2 7 5 4" xfId="15916" xr:uid="{00000000-0005-0000-0000-0000C1150000}"/>
    <cellStyle name="Comma 2 2 7 5 5" xfId="20127" xr:uid="{00000000-0005-0000-0000-0000C2150000}"/>
    <cellStyle name="Comma 2 2 7 6" xfId="5281" xr:uid="{00000000-0005-0000-0000-0000C3150000}"/>
    <cellStyle name="Comma 2 2 7 6 2" xfId="10185" xr:uid="{00000000-0005-0000-0000-0000C4150000}"/>
    <cellStyle name="Comma 2 2 7 6 3" xfId="16388" xr:uid="{00000000-0005-0000-0000-0000C5150000}"/>
    <cellStyle name="Comma 2 2 7 6 4" xfId="20515" xr:uid="{00000000-0005-0000-0000-0000C6150000}"/>
    <cellStyle name="Comma 2 2 7 7" xfId="8440" xr:uid="{00000000-0005-0000-0000-0000C7150000}"/>
    <cellStyle name="Comma 2 2 7 8" xfId="14068" xr:uid="{00000000-0005-0000-0000-0000C8150000}"/>
    <cellStyle name="Comma 2 2 7 9" xfId="18765" xr:uid="{00000000-0005-0000-0000-0000C9150000}"/>
    <cellStyle name="Comma 2 2 8" xfId="848" xr:uid="{00000000-0005-0000-0000-0000CA150000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3" xfId="16673" xr:uid="{00000000-0005-0000-0000-0000CE150000}"/>
    <cellStyle name="Comma 2 2 8 2 2 4" xfId="20770" xr:uid="{00000000-0005-0000-0000-0000CF150000}"/>
    <cellStyle name="Comma 2 2 8 2 3" xfId="8695" xr:uid="{00000000-0005-0000-0000-0000D0150000}"/>
    <cellStyle name="Comma 2 2 8 2 4" xfId="14354" xr:uid="{00000000-0005-0000-0000-0000D1150000}"/>
    <cellStyle name="Comma 2 2 8 2 5" xfId="19020" xr:uid="{00000000-0005-0000-0000-0000D2150000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3" xfId="16995" xr:uid="{00000000-0005-0000-0000-0000D6150000}"/>
    <cellStyle name="Comma 2 2 8 3 2 4" xfId="21058" xr:uid="{00000000-0005-0000-0000-0000D7150000}"/>
    <cellStyle name="Comma 2 2 8 3 3" xfId="8984" xr:uid="{00000000-0005-0000-0000-0000D8150000}"/>
    <cellStyle name="Comma 2 2 8 3 4" xfId="14715" xr:uid="{00000000-0005-0000-0000-0000D9150000}"/>
    <cellStyle name="Comma 2 2 8 3 5" xfId="19310" xr:uid="{00000000-0005-0000-0000-0000DA150000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3" xfId="17591" xr:uid="{00000000-0005-0000-0000-0000DE150000}"/>
    <cellStyle name="Comma 2 2 8 4 2 4" xfId="21474" xr:uid="{00000000-0005-0000-0000-0000DF150000}"/>
    <cellStyle name="Comma 2 2 8 4 3" xfId="9403" xr:uid="{00000000-0005-0000-0000-0000E0150000}"/>
    <cellStyle name="Comma 2 2 8 4 4" xfId="15370" xr:uid="{00000000-0005-0000-0000-0000E1150000}"/>
    <cellStyle name="Comma 2 2 8 4 5" xfId="19732" xr:uid="{00000000-0005-0000-0000-0000E2150000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3" xfId="18109" xr:uid="{00000000-0005-0000-0000-0000E6150000}"/>
    <cellStyle name="Comma 2 2 8 5 2 4" xfId="21870" xr:uid="{00000000-0005-0000-0000-0000E7150000}"/>
    <cellStyle name="Comma 2 2 8 5 3" xfId="9798" xr:uid="{00000000-0005-0000-0000-0000E8150000}"/>
    <cellStyle name="Comma 2 2 8 5 4" xfId="15917" xr:uid="{00000000-0005-0000-0000-0000E9150000}"/>
    <cellStyle name="Comma 2 2 8 5 5" xfId="20128" xr:uid="{00000000-0005-0000-0000-0000EA150000}"/>
    <cellStyle name="Comma 2 2 8 6" xfId="5450" xr:uid="{00000000-0005-0000-0000-0000EB150000}"/>
    <cellStyle name="Comma 2 2 8 6 2" xfId="10324" xr:uid="{00000000-0005-0000-0000-0000EC150000}"/>
    <cellStyle name="Comma 2 2 8 6 3" xfId="16557" xr:uid="{00000000-0005-0000-0000-0000ED150000}"/>
    <cellStyle name="Comma 2 2 8 6 4" xfId="20654" xr:uid="{00000000-0005-0000-0000-0000EE150000}"/>
    <cellStyle name="Comma 2 2 8 7" xfId="8579" xr:uid="{00000000-0005-0000-0000-0000EF150000}"/>
    <cellStyle name="Comma 2 2 8 8" xfId="14237" xr:uid="{00000000-0005-0000-0000-0000F0150000}"/>
    <cellStyle name="Comma 2 2 8 9" xfId="18904" xr:uid="{00000000-0005-0000-0000-0000F1150000}"/>
    <cellStyle name="Comma 2 2 9" xfId="439" xr:uid="{00000000-0005-0000-0000-0000F2150000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3" xfId="16599" xr:uid="{00000000-0005-0000-0000-0000F6150000}"/>
    <cellStyle name="Comma 2 2 9 2 2 4" xfId="20696" xr:uid="{00000000-0005-0000-0000-0000F7150000}"/>
    <cellStyle name="Comma 2 2 9 2 3" xfId="8621" xr:uid="{00000000-0005-0000-0000-0000F8150000}"/>
    <cellStyle name="Comma 2 2 9 2 4" xfId="14280" xr:uid="{00000000-0005-0000-0000-0000F9150000}"/>
    <cellStyle name="Comma 2 2 9 2 5" xfId="18946" xr:uid="{00000000-0005-0000-0000-0000FA150000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3" xfId="16996" xr:uid="{00000000-0005-0000-0000-0000FE150000}"/>
    <cellStyle name="Comma 2 2 9 3 2 4" xfId="21059" xr:uid="{00000000-0005-0000-0000-0000FF150000}"/>
    <cellStyle name="Comma 2 2 9 3 3" xfId="8985" xr:uid="{00000000-0005-0000-0000-000000160000}"/>
    <cellStyle name="Comma 2 2 9 3 4" xfId="14716" xr:uid="{00000000-0005-0000-0000-000001160000}"/>
    <cellStyle name="Comma 2 2 9 3 5" xfId="19311" xr:uid="{00000000-0005-0000-0000-000002160000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3" xfId="17592" xr:uid="{00000000-0005-0000-0000-000006160000}"/>
    <cellStyle name="Comma 2 2 9 4 2 4" xfId="21475" xr:uid="{00000000-0005-0000-0000-000007160000}"/>
    <cellStyle name="Comma 2 2 9 4 3" xfId="9404" xr:uid="{00000000-0005-0000-0000-000008160000}"/>
    <cellStyle name="Comma 2 2 9 4 4" xfId="15371" xr:uid="{00000000-0005-0000-0000-000009160000}"/>
    <cellStyle name="Comma 2 2 9 4 5" xfId="19733" xr:uid="{00000000-0005-0000-0000-00000A160000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3" xfId="18110" xr:uid="{00000000-0005-0000-0000-00000E160000}"/>
    <cellStyle name="Comma 2 2 9 5 2 4" xfId="21871" xr:uid="{00000000-0005-0000-0000-00000F160000}"/>
    <cellStyle name="Comma 2 2 9 5 3" xfId="9799" xr:uid="{00000000-0005-0000-0000-000010160000}"/>
    <cellStyle name="Comma 2 2 9 5 4" xfId="15918" xr:uid="{00000000-0005-0000-0000-000011160000}"/>
    <cellStyle name="Comma 2 2 9 5 5" xfId="20129" xr:uid="{00000000-0005-0000-0000-000012160000}"/>
    <cellStyle name="Comma 2 2 9 6" xfId="5126" xr:uid="{00000000-0005-0000-0000-000013160000}"/>
    <cellStyle name="Comma 2 2 9 6 2" xfId="10045" xr:uid="{00000000-0005-0000-0000-000014160000}"/>
    <cellStyle name="Comma 2 2 9 6 3" xfId="16233" xr:uid="{00000000-0005-0000-0000-000015160000}"/>
    <cellStyle name="Comma 2 2 9 6 4" xfId="20375" xr:uid="{00000000-0005-0000-0000-000016160000}"/>
    <cellStyle name="Comma 2 2 9 7" xfId="8302" xr:uid="{00000000-0005-0000-0000-000017160000}"/>
    <cellStyle name="Comma 2 2 9 8" xfId="13912" xr:uid="{00000000-0005-0000-0000-000018160000}"/>
    <cellStyle name="Comma 2 2 9 9" xfId="18625" xr:uid="{00000000-0005-0000-0000-000019160000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3" xfId="17593" xr:uid="{00000000-0005-0000-0000-000020160000}"/>
    <cellStyle name="Comma 2 21 2 2 4" xfId="21476" xr:uid="{00000000-0005-0000-0000-000021160000}"/>
    <cellStyle name="Comma 2 21 2 3" xfId="9405" xr:uid="{00000000-0005-0000-0000-000022160000}"/>
    <cellStyle name="Comma 2 21 2 4" xfId="15372" xr:uid="{00000000-0005-0000-0000-000023160000}"/>
    <cellStyle name="Comma 2 21 2 5" xfId="19734" xr:uid="{00000000-0005-0000-0000-000024160000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3" xfId="18111" xr:uid="{00000000-0005-0000-0000-000028160000}"/>
    <cellStyle name="Comma 2 21 3 2 4" xfId="21872" xr:uid="{00000000-0005-0000-0000-000029160000}"/>
    <cellStyle name="Comma 2 21 3 3" xfId="9800" xr:uid="{00000000-0005-0000-0000-00002A160000}"/>
    <cellStyle name="Comma 2 21 3 4" xfId="15919" xr:uid="{00000000-0005-0000-0000-00002B160000}"/>
    <cellStyle name="Comma 2 21 3 5" xfId="20130" xr:uid="{00000000-0005-0000-0000-00002C160000}"/>
    <cellStyle name="Comma 2 21 4" xfId="5890" xr:uid="{00000000-0005-0000-0000-00002D160000}"/>
    <cellStyle name="Comma 2 21 4 2" xfId="10730" xr:uid="{00000000-0005-0000-0000-00002E160000}"/>
    <cellStyle name="Comma 2 21 4 3" xfId="16997" xr:uid="{00000000-0005-0000-0000-00002F160000}"/>
    <cellStyle name="Comma 2 21 4 4" xfId="21060" xr:uid="{00000000-0005-0000-0000-000030160000}"/>
    <cellStyle name="Comma 2 21 5" xfId="8986" xr:uid="{00000000-0005-0000-0000-000031160000}"/>
    <cellStyle name="Comma 2 21 6" xfId="14717" xr:uid="{00000000-0005-0000-0000-000032160000}"/>
    <cellStyle name="Comma 2 21 7" xfId="19312" xr:uid="{00000000-0005-0000-0000-000033160000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3" xfId="17594" xr:uid="{00000000-0005-0000-0000-000038160000}"/>
    <cellStyle name="Comma 2 22 2 2 4" xfId="21477" xr:uid="{00000000-0005-0000-0000-000039160000}"/>
    <cellStyle name="Comma 2 22 2 3" xfId="9406" xr:uid="{00000000-0005-0000-0000-00003A160000}"/>
    <cellStyle name="Comma 2 22 2 4" xfId="15373" xr:uid="{00000000-0005-0000-0000-00003B160000}"/>
    <cellStyle name="Comma 2 22 2 5" xfId="19735" xr:uid="{00000000-0005-0000-0000-00003C160000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3" xfId="18112" xr:uid="{00000000-0005-0000-0000-000040160000}"/>
    <cellStyle name="Comma 2 22 3 2 4" xfId="21873" xr:uid="{00000000-0005-0000-0000-000041160000}"/>
    <cellStyle name="Comma 2 22 3 3" xfId="9801" xr:uid="{00000000-0005-0000-0000-000042160000}"/>
    <cellStyle name="Comma 2 22 3 4" xfId="15920" xr:uid="{00000000-0005-0000-0000-000043160000}"/>
    <cellStyle name="Comma 2 22 3 5" xfId="20131" xr:uid="{00000000-0005-0000-0000-000044160000}"/>
    <cellStyle name="Comma 2 22 4" xfId="5891" xr:uid="{00000000-0005-0000-0000-000045160000}"/>
    <cellStyle name="Comma 2 22 4 2" xfId="10731" xr:uid="{00000000-0005-0000-0000-000046160000}"/>
    <cellStyle name="Comma 2 22 4 3" xfId="16998" xr:uid="{00000000-0005-0000-0000-000047160000}"/>
    <cellStyle name="Comma 2 22 4 4" xfId="21061" xr:uid="{00000000-0005-0000-0000-000048160000}"/>
    <cellStyle name="Comma 2 22 5" xfId="8987" xr:uid="{00000000-0005-0000-0000-000049160000}"/>
    <cellStyle name="Comma 2 22 6" xfId="14718" xr:uid="{00000000-0005-0000-0000-00004A160000}"/>
    <cellStyle name="Comma 2 22 7" xfId="19313" xr:uid="{00000000-0005-0000-0000-00004B160000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3" xfId="17595" xr:uid="{00000000-0005-0000-0000-000050160000}"/>
    <cellStyle name="Comma 2 23 2 2 4" xfId="21478" xr:uid="{00000000-0005-0000-0000-000051160000}"/>
    <cellStyle name="Comma 2 23 2 3" xfId="9407" xr:uid="{00000000-0005-0000-0000-000052160000}"/>
    <cellStyle name="Comma 2 23 2 4" xfId="15374" xr:uid="{00000000-0005-0000-0000-000053160000}"/>
    <cellStyle name="Comma 2 23 2 5" xfId="19736" xr:uid="{00000000-0005-0000-0000-000054160000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3" xfId="18113" xr:uid="{00000000-0005-0000-0000-000058160000}"/>
    <cellStyle name="Comma 2 23 3 2 4" xfId="21874" xr:uid="{00000000-0005-0000-0000-000059160000}"/>
    <cellStyle name="Comma 2 23 3 3" xfId="9802" xr:uid="{00000000-0005-0000-0000-00005A160000}"/>
    <cellStyle name="Comma 2 23 3 4" xfId="15921" xr:uid="{00000000-0005-0000-0000-00005B160000}"/>
    <cellStyle name="Comma 2 23 3 5" xfId="20132" xr:uid="{00000000-0005-0000-0000-00005C160000}"/>
    <cellStyle name="Comma 2 23 4" xfId="5892" xr:uid="{00000000-0005-0000-0000-00005D160000}"/>
    <cellStyle name="Comma 2 23 4 2" xfId="10732" xr:uid="{00000000-0005-0000-0000-00005E160000}"/>
    <cellStyle name="Comma 2 23 4 3" xfId="16999" xr:uid="{00000000-0005-0000-0000-00005F160000}"/>
    <cellStyle name="Comma 2 23 4 4" xfId="21062" xr:uid="{00000000-0005-0000-0000-000060160000}"/>
    <cellStyle name="Comma 2 23 5" xfId="8988" xr:uid="{00000000-0005-0000-0000-000061160000}"/>
    <cellStyle name="Comma 2 23 6" xfId="14719" xr:uid="{00000000-0005-0000-0000-000062160000}"/>
    <cellStyle name="Comma 2 23 7" xfId="19314" xr:uid="{00000000-0005-0000-0000-000063160000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3" xfId="16792" xr:uid="{00000000-0005-0000-0000-000067160000}"/>
    <cellStyle name="Comma 2 24 2 4" xfId="20884" xr:uid="{00000000-0005-0000-0000-000068160000}"/>
    <cellStyle name="Comma 2 24 3" xfId="8809" xr:uid="{00000000-0005-0000-0000-000069160000}"/>
    <cellStyle name="Comma 2 24 4" xfId="14474" xr:uid="{00000000-0005-0000-0000-00006A160000}"/>
    <cellStyle name="Comma 2 24 5" xfId="19134" xr:uid="{00000000-0005-0000-0000-00006B160000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3" xfId="17355" xr:uid="{00000000-0005-0000-0000-000070160000}"/>
    <cellStyle name="Comma 2 26 2 4" xfId="21301" xr:uid="{00000000-0005-0000-0000-000071160000}"/>
    <cellStyle name="Comma 2 26 3" xfId="9231" xr:uid="{00000000-0005-0000-0000-000072160000}"/>
    <cellStyle name="Comma 2 26 4" xfId="15114" xr:uid="{00000000-0005-0000-0000-000073160000}"/>
    <cellStyle name="Comma 2 26 5" xfId="19559" xr:uid="{00000000-0005-0000-0000-000074160000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3" xfId="17938" xr:uid="{00000000-0005-0000-0000-000078160000}"/>
    <cellStyle name="Comma 2 27 2 4" xfId="21699" xr:uid="{00000000-0005-0000-0000-000079160000}"/>
    <cellStyle name="Comma 2 27 3" xfId="9628" xr:uid="{00000000-0005-0000-0000-00007A160000}"/>
    <cellStyle name="Comma 2 27 4" xfId="15718" xr:uid="{00000000-0005-0000-0000-00007B160000}"/>
    <cellStyle name="Comma 2 27 5" xfId="19957" xr:uid="{00000000-0005-0000-0000-00007C160000}"/>
    <cellStyle name="Comma 2 28" xfId="5109" xr:uid="{00000000-0005-0000-0000-00007D160000}"/>
    <cellStyle name="Comma 2 28 2" xfId="10028" xr:uid="{00000000-0005-0000-0000-00007E160000}"/>
    <cellStyle name="Comma 2 28 3" xfId="16216" xr:uid="{00000000-0005-0000-0000-00007F160000}"/>
    <cellStyle name="Comma 2 28 4" xfId="20358" xr:uid="{00000000-0005-0000-0000-000080160000}"/>
    <cellStyle name="Comma 2 29" xfId="58" xr:uid="{00000000-0005-0000-0000-000081160000}"/>
    <cellStyle name="Comma 2 29 2" xfId="8228" xr:uid="{00000000-0005-0000-0000-000082160000}"/>
    <cellStyle name="Comma 2 29 3" xfId="13891" xr:uid="{00000000-0005-0000-0000-000083160000}"/>
    <cellStyle name="Comma 2 29 4" xfId="18607" xr:uid="{00000000-0005-0000-0000-000084160000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3" xfId="17413" xr:uid="{00000000-0005-0000-0000-000089160000}"/>
    <cellStyle name="Comma 2 3 10 2 4" xfId="21353" xr:uid="{00000000-0005-0000-0000-00008A160000}"/>
    <cellStyle name="Comma 2 3 10 3" xfId="9283" xr:uid="{00000000-0005-0000-0000-00008B160000}"/>
    <cellStyle name="Comma 2 3 10 4" xfId="15173" xr:uid="{00000000-0005-0000-0000-00008C160000}"/>
    <cellStyle name="Comma 2 3 10 5" xfId="19611" xr:uid="{00000000-0005-0000-0000-00008D160000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3" xfId="17990" xr:uid="{00000000-0005-0000-0000-000091160000}"/>
    <cellStyle name="Comma 2 3 11 2 4" xfId="21751" xr:uid="{00000000-0005-0000-0000-000092160000}"/>
    <cellStyle name="Comma 2 3 11 3" xfId="9680" xr:uid="{00000000-0005-0000-0000-000093160000}"/>
    <cellStyle name="Comma 2 3 11 4" xfId="15772" xr:uid="{00000000-0005-0000-0000-000094160000}"/>
    <cellStyle name="Comma 2 3 11 5" xfId="20009" xr:uid="{00000000-0005-0000-0000-000095160000}"/>
    <cellStyle name="Comma 2 3 12" xfId="5118" xr:uid="{00000000-0005-0000-0000-000096160000}"/>
    <cellStyle name="Comma 2 3 12 2" xfId="10037" xr:uid="{00000000-0005-0000-0000-000097160000}"/>
    <cellStyle name="Comma 2 3 12 3" xfId="16225" xr:uid="{00000000-0005-0000-0000-000098160000}"/>
    <cellStyle name="Comma 2 3 12 4" xfId="20367" xr:uid="{00000000-0005-0000-0000-000099160000}"/>
    <cellStyle name="Comma 2 3 13" xfId="375" xr:uid="{00000000-0005-0000-0000-00009A160000}"/>
    <cellStyle name="Comma 2 3 13 2" xfId="8294" xr:uid="{00000000-0005-0000-0000-00009B160000}"/>
    <cellStyle name="Comma 2 3 13 3" xfId="13900" xr:uid="{00000000-0005-0000-0000-00009C160000}"/>
    <cellStyle name="Comma 2 3 13 4" xfId="18616" xr:uid="{00000000-0005-0000-0000-00009D160000}"/>
    <cellStyle name="Comma 2 3 14" xfId="8235" xr:uid="{00000000-0005-0000-0000-00009E160000}"/>
    <cellStyle name="Comma 2 3 14 2" xfId="18372" xr:uid="{00000000-0005-0000-0000-00009F160000}"/>
    <cellStyle name="Comma 2 3 14 3" xfId="22118" xr:uid="{00000000-0005-0000-0000-0000A0160000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3" xfId="16562" xr:uid="{00000000-0005-0000-0000-0000A4160000}"/>
    <cellStyle name="Comma 2 3 15 2 4" xfId="20659" xr:uid="{00000000-0005-0000-0000-0000A5160000}"/>
    <cellStyle name="Comma 2 3 15 3" xfId="8584" xr:uid="{00000000-0005-0000-0000-0000A6160000}"/>
    <cellStyle name="Comma 2 3 15 4" xfId="14242" xr:uid="{00000000-0005-0000-0000-0000A7160000}"/>
    <cellStyle name="Comma 2 3 15 5" xfId="18909" xr:uid="{00000000-0005-0000-0000-0000A8160000}"/>
    <cellStyle name="Comma 2 3 16" xfId="13887" xr:uid="{00000000-0005-0000-0000-0000A9160000}"/>
    <cellStyle name="Comma 2 3 17" xfId="18604" xr:uid="{00000000-0005-0000-0000-0000AA160000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3" xfId="17991" xr:uid="{00000000-0005-0000-0000-0000AF160000}"/>
    <cellStyle name="Comma 2 3 2 10 2 4" xfId="21752" xr:uid="{00000000-0005-0000-0000-0000B0160000}"/>
    <cellStyle name="Comma 2 3 2 10 3" xfId="9681" xr:uid="{00000000-0005-0000-0000-0000B1160000}"/>
    <cellStyle name="Comma 2 3 2 10 4" xfId="15773" xr:uid="{00000000-0005-0000-0000-0000B2160000}"/>
    <cellStyle name="Comma 2 3 2 10 5" xfId="20010" xr:uid="{00000000-0005-0000-0000-0000B3160000}"/>
    <cellStyle name="Comma 2 3 2 11" xfId="5150" xr:uid="{00000000-0005-0000-0000-0000B4160000}"/>
    <cellStyle name="Comma 2 3 2 11 2" xfId="10069" xr:uid="{00000000-0005-0000-0000-0000B5160000}"/>
    <cellStyle name="Comma 2 3 2 11 3" xfId="16257" xr:uid="{00000000-0005-0000-0000-0000B6160000}"/>
    <cellStyle name="Comma 2 3 2 11 4" xfId="20399" xr:uid="{00000000-0005-0000-0000-0000B7160000}"/>
    <cellStyle name="Comma 2 3 2 12" xfId="8325" xr:uid="{00000000-0005-0000-0000-0000B8160000}"/>
    <cellStyle name="Comma 2 3 2 13" xfId="13936" xr:uid="{00000000-0005-0000-0000-0000B9160000}"/>
    <cellStyle name="Comma 2 3 2 14" xfId="18649" xr:uid="{00000000-0005-0000-0000-0000BA160000}"/>
    <cellStyle name="Comma 2 3 2 15" xfId="22205" xr:uid="{00000000-0005-0000-0000-0000BB160000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3" xfId="16706" xr:uid="{00000000-0005-0000-0000-0000C1160000}"/>
    <cellStyle name="Comma 2 3 2 2 2 2 2 4" xfId="20803" xr:uid="{00000000-0005-0000-0000-0000C2160000}"/>
    <cellStyle name="Comma 2 3 2 2 2 2 3" xfId="8728" xr:uid="{00000000-0005-0000-0000-0000C3160000}"/>
    <cellStyle name="Comma 2 3 2 2 2 2 4" xfId="14388" xr:uid="{00000000-0005-0000-0000-0000C4160000}"/>
    <cellStyle name="Comma 2 3 2 2 2 2 5" xfId="19053" xr:uid="{00000000-0005-0000-0000-0000C5160000}"/>
    <cellStyle name="Comma 2 3 2 2 2 3" xfId="5357" xr:uid="{00000000-0005-0000-0000-0000C6160000}"/>
    <cellStyle name="Comma 2 3 2 2 2 3 2" xfId="10256" xr:uid="{00000000-0005-0000-0000-0000C7160000}"/>
    <cellStyle name="Comma 2 3 2 2 2 3 3" xfId="16464" xr:uid="{00000000-0005-0000-0000-0000C8160000}"/>
    <cellStyle name="Comma 2 3 2 2 2 3 4" xfId="20586" xr:uid="{00000000-0005-0000-0000-0000C9160000}"/>
    <cellStyle name="Comma 2 3 2 2 2 4" xfId="8511" xr:uid="{00000000-0005-0000-0000-0000CA160000}"/>
    <cellStyle name="Comma 2 3 2 2 2 5" xfId="14144" xr:uid="{00000000-0005-0000-0000-0000CB160000}"/>
    <cellStyle name="Comma 2 3 2 2 2 6" xfId="18836" xr:uid="{00000000-0005-0000-0000-0000CC160000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3" xfId="16641" xr:uid="{00000000-0005-0000-0000-0000D0160000}"/>
    <cellStyle name="Comma 2 3 2 2 3 2 4" xfId="20738" xr:uid="{00000000-0005-0000-0000-0000D1160000}"/>
    <cellStyle name="Comma 2 3 2 2 3 3" xfId="8663" xr:uid="{00000000-0005-0000-0000-0000D2160000}"/>
    <cellStyle name="Comma 2 3 2 2 3 4" xfId="14322" xr:uid="{00000000-0005-0000-0000-0000D3160000}"/>
    <cellStyle name="Comma 2 3 2 2 3 5" xfId="18988" xr:uid="{00000000-0005-0000-0000-0000D4160000}"/>
    <cellStyle name="Comma 2 3 2 2 4" xfId="5202" xr:uid="{00000000-0005-0000-0000-0000D5160000}"/>
    <cellStyle name="Comma 2 3 2 2 4 2" xfId="10116" xr:uid="{00000000-0005-0000-0000-0000D6160000}"/>
    <cellStyle name="Comma 2 3 2 2 4 3" xfId="16309" xr:uid="{00000000-0005-0000-0000-0000D7160000}"/>
    <cellStyle name="Comma 2 3 2 2 4 4" xfId="20446" xr:uid="{00000000-0005-0000-0000-0000D8160000}"/>
    <cellStyle name="Comma 2 3 2 2 5" xfId="8372" xr:uid="{00000000-0005-0000-0000-0000D9160000}"/>
    <cellStyle name="Comma 2 3 2 2 6" xfId="13989" xr:uid="{00000000-0005-0000-0000-0000DA160000}"/>
    <cellStyle name="Comma 2 3 2 2 7" xfId="18696" xr:uid="{00000000-0005-0000-0000-0000DB160000}"/>
    <cellStyle name="Comma 2 3 2 3" xfId="643" xr:uid="{00000000-0005-0000-0000-0000DC160000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3" xfId="16514" xr:uid="{00000000-0005-0000-0000-0000E0160000}"/>
    <cellStyle name="Comma 2 3 2 3 2 2 4" xfId="20631" xr:uid="{00000000-0005-0000-0000-0000E1160000}"/>
    <cellStyle name="Comma 2 3 2 3 2 3" xfId="8556" xr:uid="{00000000-0005-0000-0000-0000E2160000}"/>
    <cellStyle name="Comma 2 3 2 3 2 4" xfId="14194" xr:uid="{00000000-0005-0000-0000-0000E3160000}"/>
    <cellStyle name="Comma 2 3 2 3 2 5" xfId="18881" xr:uid="{00000000-0005-0000-0000-0000E4160000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3" xfId="16728" xr:uid="{00000000-0005-0000-0000-0000E8160000}"/>
    <cellStyle name="Comma 2 3 2 3 3 2 4" xfId="20825" xr:uid="{00000000-0005-0000-0000-0000E9160000}"/>
    <cellStyle name="Comma 2 3 2 3 3 3" xfId="8750" xr:uid="{00000000-0005-0000-0000-0000EA160000}"/>
    <cellStyle name="Comma 2 3 2 3 3 4" xfId="14410" xr:uid="{00000000-0005-0000-0000-0000EB160000}"/>
    <cellStyle name="Comma 2 3 2 3 3 5" xfId="19075" xr:uid="{00000000-0005-0000-0000-0000EC160000}"/>
    <cellStyle name="Comma 2 3 2 3 4" xfId="5252" xr:uid="{00000000-0005-0000-0000-0000ED160000}"/>
    <cellStyle name="Comma 2 3 2 3 4 2" xfId="10161" xr:uid="{00000000-0005-0000-0000-0000EE160000}"/>
    <cellStyle name="Comma 2 3 2 3 4 3" xfId="16359" xr:uid="{00000000-0005-0000-0000-0000EF160000}"/>
    <cellStyle name="Comma 2 3 2 3 4 4" xfId="20491" xr:uid="{00000000-0005-0000-0000-0000F0160000}"/>
    <cellStyle name="Comma 2 3 2 3 5" xfId="7258" xr:uid="{00000000-0005-0000-0000-0000F1160000}"/>
    <cellStyle name="Comma 2 3 2 3 5 2" xfId="11773" xr:uid="{00000000-0005-0000-0000-0000F2160000}"/>
    <cellStyle name="Comma 2 3 2 3 5 3" xfId="18352" xr:uid="{00000000-0005-0000-0000-0000F3160000}"/>
    <cellStyle name="Comma 2 3 2 3 5 4" xfId="22103" xr:uid="{00000000-0005-0000-0000-0000F4160000}"/>
    <cellStyle name="Comma 2 3 2 3 6" xfId="8416" xr:uid="{00000000-0005-0000-0000-0000F5160000}"/>
    <cellStyle name="Comma 2 3 2 3 7" xfId="14039" xr:uid="{00000000-0005-0000-0000-0000F6160000}"/>
    <cellStyle name="Comma 2 3 2 3 8" xfId="18741" xr:uid="{00000000-0005-0000-0000-0000F7160000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3" xfId="16539" xr:uid="{00000000-0005-0000-0000-0000FC160000}"/>
    <cellStyle name="Comma 2 3 2 4 2 2 4" xfId="20651" xr:uid="{00000000-0005-0000-0000-0000FD160000}"/>
    <cellStyle name="Comma 2 3 2 4 2 3" xfId="8576" xr:uid="{00000000-0005-0000-0000-0000FE160000}"/>
    <cellStyle name="Comma 2 3 2 4 2 4" xfId="14219" xr:uid="{00000000-0005-0000-0000-0000FF160000}"/>
    <cellStyle name="Comma 2 3 2 4 2 5" xfId="18901" xr:uid="{00000000-0005-0000-0000-000000170000}"/>
    <cellStyle name="Comma 2 3 2 4 3" xfId="5277" xr:uid="{00000000-0005-0000-0000-000001170000}"/>
    <cellStyle name="Comma 2 3 2 4 3 2" xfId="10181" xr:uid="{00000000-0005-0000-0000-000002170000}"/>
    <cellStyle name="Comma 2 3 2 4 3 3" xfId="16384" xr:uid="{00000000-0005-0000-0000-000003170000}"/>
    <cellStyle name="Comma 2 3 2 4 3 4" xfId="20511" xr:uid="{00000000-0005-0000-0000-000004170000}"/>
    <cellStyle name="Comma 2 3 2 4 4" xfId="8436" xr:uid="{00000000-0005-0000-0000-000005170000}"/>
    <cellStyle name="Comma 2 3 2 4 5" xfId="14064" xr:uid="{00000000-0005-0000-0000-000006170000}"/>
    <cellStyle name="Comma 2 3 2 4 6" xfId="18761" xr:uid="{00000000-0005-0000-0000-000007170000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3" xfId="16412" xr:uid="{00000000-0005-0000-0000-00000B170000}"/>
    <cellStyle name="Comma 2 3 2 5 2 4" xfId="20539" xr:uid="{00000000-0005-0000-0000-00000C170000}"/>
    <cellStyle name="Comma 2 3 2 5 3" xfId="8464" xr:uid="{00000000-0005-0000-0000-00000D170000}"/>
    <cellStyle name="Comma 2 3 2 5 4" xfId="14092" xr:uid="{00000000-0005-0000-0000-00000E170000}"/>
    <cellStyle name="Comma 2 3 2 5 5" xfId="18789" xr:uid="{00000000-0005-0000-0000-00000F170000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3" xfId="16565" xr:uid="{00000000-0005-0000-0000-000013170000}"/>
    <cellStyle name="Comma 2 3 2 6 2 4" xfId="20662" xr:uid="{00000000-0005-0000-0000-000014170000}"/>
    <cellStyle name="Comma 2 3 2 6 3" xfId="8587" xr:uid="{00000000-0005-0000-0000-000015170000}"/>
    <cellStyle name="Comma 2 3 2 6 4" xfId="14245" xr:uid="{00000000-0005-0000-0000-000016170000}"/>
    <cellStyle name="Comma 2 3 2 6 5" xfId="18912" xr:uid="{00000000-0005-0000-0000-000017170000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3" xfId="16591" xr:uid="{00000000-0005-0000-0000-00001B170000}"/>
    <cellStyle name="Comma 2 3 2 7 2 4" xfId="20688" xr:uid="{00000000-0005-0000-0000-00001C170000}"/>
    <cellStyle name="Comma 2 3 2 7 3" xfId="8613" xr:uid="{00000000-0005-0000-0000-00001D170000}"/>
    <cellStyle name="Comma 2 3 2 7 4" xfId="14271" xr:uid="{00000000-0005-0000-0000-00001E170000}"/>
    <cellStyle name="Comma 2 3 2 7 5" xfId="18938" xr:uid="{00000000-0005-0000-0000-00001F170000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3" xfId="16847" xr:uid="{00000000-0005-0000-0000-000023170000}"/>
    <cellStyle name="Comma 2 3 2 8 2 4" xfId="20937" xr:uid="{00000000-0005-0000-0000-000024170000}"/>
    <cellStyle name="Comma 2 3 2 8 3" xfId="8862" xr:uid="{00000000-0005-0000-0000-000025170000}"/>
    <cellStyle name="Comma 2 3 2 8 4" xfId="14533" xr:uid="{00000000-0005-0000-0000-000026170000}"/>
    <cellStyle name="Comma 2 3 2 8 5" xfId="19187" xr:uid="{00000000-0005-0000-0000-000027170000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3" xfId="17414" xr:uid="{00000000-0005-0000-0000-00002B170000}"/>
    <cellStyle name="Comma 2 3 2 9 2 4" xfId="21354" xr:uid="{00000000-0005-0000-0000-00002C170000}"/>
    <cellStyle name="Comma 2 3 2 9 3" xfId="9284" xr:uid="{00000000-0005-0000-0000-00002D170000}"/>
    <cellStyle name="Comma 2 3 2 9 4" xfId="15174" xr:uid="{00000000-0005-0000-0000-00002E170000}"/>
    <cellStyle name="Comma 2 3 2 9 5" xfId="19612" xr:uid="{00000000-0005-0000-0000-00002F170000}"/>
    <cellStyle name="Comma 2 3 3" xfId="574" xr:uid="{00000000-0005-0000-0000-000030170000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3" xfId="16704" xr:uid="{00000000-0005-0000-0000-000035170000}"/>
    <cellStyle name="Comma 2 3 3 2 2 2 4" xfId="20801" xr:uid="{00000000-0005-0000-0000-000036170000}"/>
    <cellStyle name="Comma 2 3 3 2 2 3" xfId="8726" xr:uid="{00000000-0005-0000-0000-000037170000}"/>
    <cellStyle name="Comma 2 3 3 2 2 4" xfId="14386" xr:uid="{00000000-0005-0000-0000-000038170000}"/>
    <cellStyle name="Comma 2 3 3 2 2 5" xfId="19051" xr:uid="{00000000-0005-0000-0000-000039170000}"/>
    <cellStyle name="Comma 2 3 3 2 3" xfId="5337" xr:uid="{00000000-0005-0000-0000-00003A170000}"/>
    <cellStyle name="Comma 2 3 3 2 3 2" xfId="10236" xr:uid="{00000000-0005-0000-0000-00003B170000}"/>
    <cellStyle name="Comma 2 3 3 2 3 3" xfId="16444" xr:uid="{00000000-0005-0000-0000-00003C170000}"/>
    <cellStyle name="Comma 2 3 3 2 3 4" xfId="20566" xr:uid="{00000000-0005-0000-0000-00003D170000}"/>
    <cellStyle name="Comma 2 3 3 2 4" xfId="8491" xr:uid="{00000000-0005-0000-0000-00003E170000}"/>
    <cellStyle name="Comma 2 3 3 2 5" xfId="14124" xr:uid="{00000000-0005-0000-0000-00003F170000}"/>
    <cellStyle name="Comma 2 3 3 2 6" xfId="18816" xr:uid="{00000000-0005-0000-0000-000040170000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3" xfId="16576" xr:uid="{00000000-0005-0000-0000-000044170000}"/>
    <cellStyle name="Comma 2 3 3 3 2 4" xfId="20673" xr:uid="{00000000-0005-0000-0000-000045170000}"/>
    <cellStyle name="Comma 2 3 3 3 3" xfId="8598" xr:uid="{00000000-0005-0000-0000-000046170000}"/>
    <cellStyle name="Comma 2 3 3 3 4" xfId="14256" xr:uid="{00000000-0005-0000-0000-000047170000}"/>
    <cellStyle name="Comma 2 3 3 3 5" xfId="18923" xr:uid="{00000000-0005-0000-0000-000048170000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3" xfId="16644" xr:uid="{00000000-0005-0000-0000-00004C170000}"/>
    <cellStyle name="Comma 2 3 3 4 2 4" xfId="20741" xr:uid="{00000000-0005-0000-0000-00004D170000}"/>
    <cellStyle name="Comma 2 3 3 4 3" xfId="8666" xr:uid="{00000000-0005-0000-0000-00004E170000}"/>
    <cellStyle name="Comma 2 3 3 4 4" xfId="14325" xr:uid="{00000000-0005-0000-0000-00004F170000}"/>
    <cellStyle name="Comma 2 3 3 4 5" xfId="18991" xr:uid="{00000000-0005-0000-0000-000050170000}"/>
    <cellStyle name="Comma 2 3 3 5" xfId="5182" xr:uid="{00000000-0005-0000-0000-000051170000}"/>
    <cellStyle name="Comma 2 3 3 5 2" xfId="10096" xr:uid="{00000000-0005-0000-0000-000052170000}"/>
    <cellStyle name="Comma 2 3 3 5 3" xfId="16289" xr:uid="{00000000-0005-0000-0000-000053170000}"/>
    <cellStyle name="Comma 2 3 3 5 4" xfId="20426" xr:uid="{00000000-0005-0000-0000-000054170000}"/>
    <cellStyle name="Comma 2 3 3 6" xfId="8352" xr:uid="{00000000-0005-0000-0000-000055170000}"/>
    <cellStyle name="Comma 2 3 3 7" xfId="13969" xr:uid="{00000000-0005-0000-0000-000056170000}"/>
    <cellStyle name="Comma 2 3 3 8" xfId="18676" xr:uid="{00000000-0005-0000-0000-000057170000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3" xfId="16496" xr:uid="{00000000-0005-0000-0000-00005C170000}"/>
    <cellStyle name="Comma 2 3 4 2 2 4" xfId="20613" xr:uid="{00000000-0005-0000-0000-00005D170000}"/>
    <cellStyle name="Comma 2 3 4 2 3" xfId="8538" xr:uid="{00000000-0005-0000-0000-00005E170000}"/>
    <cellStyle name="Comma 2 3 4 2 4" xfId="14176" xr:uid="{00000000-0005-0000-0000-00005F170000}"/>
    <cellStyle name="Comma 2 3 4 2 5" xfId="18863" xr:uid="{00000000-0005-0000-0000-000060170000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3" xfId="16582" xr:uid="{00000000-0005-0000-0000-000064170000}"/>
    <cellStyle name="Comma 2 3 4 3 2 4" xfId="20679" xr:uid="{00000000-0005-0000-0000-000065170000}"/>
    <cellStyle name="Comma 2 3 4 3 3" xfId="8604" xr:uid="{00000000-0005-0000-0000-000066170000}"/>
    <cellStyle name="Comma 2 3 4 3 4" xfId="14262" xr:uid="{00000000-0005-0000-0000-000067170000}"/>
    <cellStyle name="Comma 2 3 4 3 5" xfId="18929" xr:uid="{00000000-0005-0000-0000-000068170000}"/>
    <cellStyle name="Comma 2 3 4 4" xfId="5234" xr:uid="{00000000-0005-0000-0000-000069170000}"/>
    <cellStyle name="Comma 2 3 4 4 2" xfId="10143" xr:uid="{00000000-0005-0000-0000-00006A170000}"/>
    <cellStyle name="Comma 2 3 4 4 3" xfId="16341" xr:uid="{00000000-0005-0000-0000-00006B170000}"/>
    <cellStyle name="Comma 2 3 4 4 4" xfId="20473" xr:uid="{00000000-0005-0000-0000-00006C170000}"/>
    <cellStyle name="Comma 2 3 4 5" xfId="8398" xr:uid="{00000000-0005-0000-0000-00006D170000}"/>
    <cellStyle name="Comma 2 3 4 6" xfId="14021" xr:uid="{00000000-0005-0000-0000-00006E170000}"/>
    <cellStyle name="Comma 2 3 4 7" xfId="18723" xr:uid="{00000000-0005-0000-0000-00006F170000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3" xfId="16634" xr:uid="{00000000-0005-0000-0000-000074170000}"/>
    <cellStyle name="Comma 2 3 5 2 2 4" xfId="20731" xr:uid="{00000000-0005-0000-0000-000075170000}"/>
    <cellStyle name="Comma 2 3 5 2 3" xfId="8656" xr:uid="{00000000-0005-0000-0000-000076170000}"/>
    <cellStyle name="Comma 2 3 5 2 4" xfId="14315" xr:uid="{00000000-0005-0000-0000-000077170000}"/>
    <cellStyle name="Comma 2 3 5 2 5" xfId="18981" xr:uid="{00000000-0005-0000-0000-000078170000}"/>
    <cellStyle name="Comma 2 3 5 3" xfId="5285" xr:uid="{00000000-0005-0000-0000-000079170000}"/>
    <cellStyle name="Comma 2 3 5 3 2" xfId="10189" xr:uid="{00000000-0005-0000-0000-00007A170000}"/>
    <cellStyle name="Comma 2 3 5 3 3" xfId="16392" xr:uid="{00000000-0005-0000-0000-00007B170000}"/>
    <cellStyle name="Comma 2 3 5 3 4" xfId="20519" xr:uid="{00000000-0005-0000-0000-00007C170000}"/>
    <cellStyle name="Comma 2 3 5 4" xfId="8444" xr:uid="{00000000-0005-0000-0000-00007D170000}"/>
    <cellStyle name="Comma 2 3 5 5" xfId="14072" xr:uid="{00000000-0005-0000-0000-00007E170000}"/>
    <cellStyle name="Comma 2 3 5 6" xfId="18769" xr:uid="{00000000-0005-0000-0000-00007F170000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3" xfId="16558" xr:uid="{00000000-0005-0000-0000-000083170000}"/>
    <cellStyle name="Comma 2 3 6 2 4" xfId="20655" xr:uid="{00000000-0005-0000-0000-000084170000}"/>
    <cellStyle name="Comma 2 3 6 3" xfId="8580" xr:uid="{00000000-0005-0000-0000-000085170000}"/>
    <cellStyle name="Comma 2 3 6 4" xfId="14238" xr:uid="{00000000-0005-0000-0000-000086170000}"/>
    <cellStyle name="Comma 2 3 6 5" xfId="18905" xr:uid="{00000000-0005-0000-0000-000087170000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3" xfId="16609" xr:uid="{00000000-0005-0000-0000-00008C170000}"/>
    <cellStyle name="Comma 2 3 7 2 2 4" xfId="20706" xr:uid="{00000000-0005-0000-0000-00008D170000}"/>
    <cellStyle name="Comma 2 3 7 2 3" xfId="8631" xr:uid="{00000000-0005-0000-0000-00008E170000}"/>
    <cellStyle name="Comma 2 3 7 2 4" xfId="14290" xr:uid="{00000000-0005-0000-0000-00008F170000}"/>
    <cellStyle name="Comma 2 3 7 2 5" xfId="18956" xr:uid="{00000000-0005-0000-0000-000090170000}"/>
    <cellStyle name="Comma 2 3 7 3" xfId="5130" xr:uid="{00000000-0005-0000-0000-000091170000}"/>
    <cellStyle name="Comma 2 3 7 3 2" xfId="10049" xr:uid="{00000000-0005-0000-0000-000092170000}"/>
    <cellStyle name="Comma 2 3 7 3 3" xfId="16237" xr:uid="{00000000-0005-0000-0000-000093170000}"/>
    <cellStyle name="Comma 2 3 7 3 4" xfId="20379" xr:uid="{00000000-0005-0000-0000-000094170000}"/>
    <cellStyle name="Comma 2 3 7 4" xfId="8306" xr:uid="{00000000-0005-0000-0000-000095170000}"/>
    <cellStyle name="Comma 2 3 7 5" xfId="13916" xr:uid="{00000000-0005-0000-0000-000096170000}"/>
    <cellStyle name="Comma 2 3 7 6" xfId="18629" xr:uid="{00000000-0005-0000-0000-000097170000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3" xfId="16846" xr:uid="{00000000-0005-0000-0000-00009B170000}"/>
    <cellStyle name="Comma 2 3 8 2 4" xfId="20936" xr:uid="{00000000-0005-0000-0000-00009C170000}"/>
    <cellStyle name="Comma 2 3 8 3" xfId="8861" xr:uid="{00000000-0005-0000-0000-00009D170000}"/>
    <cellStyle name="Comma 2 3 8 4" xfId="14532" xr:uid="{00000000-0005-0000-0000-00009E170000}"/>
    <cellStyle name="Comma 2 3 8 5" xfId="19186" xr:uid="{00000000-0005-0000-0000-00009F170000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3" xfId="17297" xr:uid="{00000000-0005-0000-0000-0000A3170000}"/>
    <cellStyle name="Comma 2 3 9 2 4" xfId="21285" xr:uid="{00000000-0005-0000-0000-0000A4170000}"/>
    <cellStyle name="Comma 2 3 9 3" xfId="9215" xr:uid="{00000000-0005-0000-0000-0000A5170000}"/>
    <cellStyle name="Comma 2 3 9 4" xfId="15048" xr:uid="{00000000-0005-0000-0000-0000A6170000}"/>
    <cellStyle name="Comma 2 3 9 5" xfId="19542" xr:uid="{00000000-0005-0000-0000-0000A7170000}"/>
    <cellStyle name="Comma 2 30" xfId="6" xr:uid="{00000000-0005-0000-0000-0000A8170000}"/>
    <cellStyle name="Comma 2 30 2" xfId="13866" xr:uid="{00000000-0005-0000-0000-0000A9170000}"/>
    <cellStyle name="Comma 2 30 3" xfId="18584" xr:uid="{00000000-0005-0000-0000-0000AA170000}"/>
    <cellStyle name="Comma 2 30 4" xfId="22148" xr:uid="{00000000-0005-0000-0000-0000AB170000}"/>
    <cellStyle name="Comma 2 31" xfId="13865" xr:uid="{00000000-0005-0000-0000-0000AC170000}"/>
    <cellStyle name="Comma 2 32" xfId="18583" xr:uid="{00000000-0005-0000-0000-0000AD170000}"/>
    <cellStyle name="Comma 2 33" xfId="22147" xr:uid="{00000000-0005-0000-0000-0000AE170000}"/>
    <cellStyle name="Comma 2 34" xfId="22159" xr:uid="{00000000-0005-0000-0000-0000AF170000}"/>
    <cellStyle name="Comma 2 35" xfId="32" xr:uid="{00000000-0005-0000-0000-0000B0170000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3" xfId="17596" xr:uid="{00000000-0005-0000-0000-0000BA170000}"/>
    <cellStyle name="Comma 2 4 10 2 2 4" xfId="21479" xr:uid="{00000000-0005-0000-0000-0000BB170000}"/>
    <cellStyle name="Comma 2 4 10 2 3" xfId="9408" xr:uid="{00000000-0005-0000-0000-0000BC170000}"/>
    <cellStyle name="Comma 2 4 10 2 4" xfId="15375" xr:uid="{00000000-0005-0000-0000-0000BD170000}"/>
    <cellStyle name="Comma 2 4 10 2 5" xfId="19737" xr:uid="{00000000-0005-0000-0000-0000BE170000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3" xfId="18114" xr:uid="{00000000-0005-0000-0000-0000C2170000}"/>
    <cellStyle name="Comma 2 4 10 3 2 4" xfId="21875" xr:uid="{00000000-0005-0000-0000-0000C3170000}"/>
    <cellStyle name="Comma 2 4 10 3 3" xfId="9803" xr:uid="{00000000-0005-0000-0000-0000C4170000}"/>
    <cellStyle name="Comma 2 4 10 3 4" xfId="15922" xr:uid="{00000000-0005-0000-0000-0000C5170000}"/>
    <cellStyle name="Comma 2 4 10 3 5" xfId="20133" xr:uid="{00000000-0005-0000-0000-0000C6170000}"/>
    <cellStyle name="Comma 2 4 10 4" xfId="5893" xr:uid="{00000000-0005-0000-0000-0000C7170000}"/>
    <cellStyle name="Comma 2 4 10 4 2" xfId="10733" xr:uid="{00000000-0005-0000-0000-0000C8170000}"/>
    <cellStyle name="Comma 2 4 10 4 3" xfId="17000" xr:uid="{00000000-0005-0000-0000-0000C9170000}"/>
    <cellStyle name="Comma 2 4 10 4 4" xfId="21063" xr:uid="{00000000-0005-0000-0000-0000CA170000}"/>
    <cellStyle name="Comma 2 4 10 5" xfId="8989" xr:uid="{00000000-0005-0000-0000-0000CB170000}"/>
    <cellStyle name="Comma 2 4 10 6" xfId="14720" xr:uid="{00000000-0005-0000-0000-0000CC170000}"/>
    <cellStyle name="Comma 2 4 10 7" xfId="19315" xr:uid="{00000000-0005-0000-0000-0000CD170000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3" xfId="17823" xr:uid="{00000000-0005-0000-0000-0000D2170000}"/>
    <cellStyle name="Comma 2 4 11 2 2 4" xfId="21633" xr:uid="{00000000-0005-0000-0000-0000D3170000}"/>
    <cellStyle name="Comma 2 4 11 2 3" xfId="9562" xr:uid="{00000000-0005-0000-0000-0000D4170000}"/>
    <cellStyle name="Comma 2 4 11 2 4" xfId="15603" xr:uid="{00000000-0005-0000-0000-0000D5170000}"/>
    <cellStyle name="Comma 2 4 11 2 5" xfId="19891" xr:uid="{00000000-0005-0000-0000-0000D6170000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3" xfId="18266" xr:uid="{00000000-0005-0000-0000-0000DA170000}"/>
    <cellStyle name="Comma 2 4 11 3 2 4" xfId="22027" xr:uid="{00000000-0005-0000-0000-0000DB170000}"/>
    <cellStyle name="Comma 2 4 11 3 3" xfId="9955" xr:uid="{00000000-0005-0000-0000-0000DC170000}"/>
    <cellStyle name="Comma 2 4 11 3 4" xfId="16137" xr:uid="{00000000-0005-0000-0000-0000DD170000}"/>
    <cellStyle name="Comma 2 4 11 3 5" xfId="20285" xr:uid="{00000000-0005-0000-0000-0000DE170000}"/>
    <cellStyle name="Comma 2 4 11 4" xfId="6106" xr:uid="{00000000-0005-0000-0000-0000DF170000}"/>
    <cellStyle name="Comma 2 4 11 4 2" xfId="10887" xr:uid="{00000000-0005-0000-0000-0000E0170000}"/>
    <cellStyle name="Comma 2 4 11 4 3" xfId="17213" xr:uid="{00000000-0005-0000-0000-0000E1170000}"/>
    <cellStyle name="Comma 2 4 11 4 4" xfId="21217" xr:uid="{00000000-0005-0000-0000-0000E2170000}"/>
    <cellStyle name="Comma 2 4 11 5" xfId="9146" xr:uid="{00000000-0005-0000-0000-0000E3170000}"/>
    <cellStyle name="Comma 2 4 11 6" xfId="14957" xr:uid="{00000000-0005-0000-0000-0000E4170000}"/>
    <cellStyle name="Comma 2 4 11 7" xfId="19473" xr:uid="{00000000-0005-0000-0000-0000E5170000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3" xfId="16848" xr:uid="{00000000-0005-0000-0000-0000E9170000}"/>
    <cellStyle name="Comma 2 4 12 2 4" xfId="20938" xr:uid="{00000000-0005-0000-0000-0000EA170000}"/>
    <cellStyle name="Comma 2 4 12 3" xfId="8863" xr:uid="{00000000-0005-0000-0000-0000EB170000}"/>
    <cellStyle name="Comma 2 4 12 4" xfId="14534" xr:uid="{00000000-0005-0000-0000-0000EC170000}"/>
    <cellStyle name="Comma 2 4 12 5" xfId="19188" xr:uid="{00000000-0005-0000-0000-0000ED170000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3" xfId="17415" xr:uid="{00000000-0005-0000-0000-0000F1170000}"/>
    <cellStyle name="Comma 2 4 13 2 4" xfId="21355" xr:uid="{00000000-0005-0000-0000-0000F2170000}"/>
    <cellStyle name="Comma 2 4 13 3" xfId="9285" xr:uid="{00000000-0005-0000-0000-0000F3170000}"/>
    <cellStyle name="Comma 2 4 13 4" xfId="15175" xr:uid="{00000000-0005-0000-0000-0000F4170000}"/>
    <cellStyle name="Comma 2 4 13 5" xfId="19613" xr:uid="{00000000-0005-0000-0000-0000F5170000}"/>
    <cellStyle name="Comma 2 4 14" xfId="5154" xr:uid="{00000000-0005-0000-0000-0000F6170000}"/>
    <cellStyle name="Comma 2 4 14 2" xfId="10073" xr:uid="{00000000-0005-0000-0000-0000F7170000}"/>
    <cellStyle name="Comma 2 4 14 3" xfId="16261" xr:uid="{00000000-0005-0000-0000-0000F8170000}"/>
    <cellStyle name="Comma 2 4 14 4" xfId="20403" xr:uid="{00000000-0005-0000-0000-0000F9170000}"/>
    <cellStyle name="Comma 2 4 15" xfId="545" xr:uid="{00000000-0005-0000-0000-0000FA170000}"/>
    <cellStyle name="Comma 2 4 15 2" xfId="8328" xr:uid="{00000000-0005-0000-0000-0000FB170000}"/>
    <cellStyle name="Comma 2 4 15 3" xfId="13941" xr:uid="{00000000-0005-0000-0000-0000FC170000}"/>
    <cellStyle name="Comma 2 4 15 4" xfId="18653" xr:uid="{00000000-0005-0000-0000-0000FD170000}"/>
    <cellStyle name="Comma 2 4 16" xfId="363" xr:uid="{00000000-0005-0000-0000-0000FE170000}"/>
    <cellStyle name="Comma 2 4 16 2" xfId="8283" xr:uid="{00000000-0005-0000-0000-0000FF170000}"/>
    <cellStyle name="Comma 2 4 16 3" xfId="13883" xr:uid="{00000000-0005-0000-0000-000000180000}"/>
    <cellStyle name="Comma 2 4 16 4" xfId="18600" xr:uid="{00000000-0005-0000-0000-000001180000}"/>
    <cellStyle name="Comma 2 4 17" xfId="8150" xr:uid="{00000000-0005-0000-0000-000002180000}"/>
    <cellStyle name="Comma 2 4 17 2" xfId="11795" xr:uid="{00000000-0005-0000-0000-000003180000}"/>
    <cellStyle name="Comma 2 4 17 3" xfId="18374" xr:uid="{00000000-0005-0000-0000-000004180000}"/>
    <cellStyle name="Comma 2 4 17 4" xfId="22120" xr:uid="{00000000-0005-0000-0000-000005180000}"/>
    <cellStyle name="Comma 2 4 18" xfId="8226" xr:uid="{00000000-0005-0000-0000-000006180000}"/>
    <cellStyle name="Comma 2 4 19" xfId="13877" xr:uid="{00000000-0005-0000-0000-000007180000}"/>
    <cellStyle name="Comma 2 4 2" xfId="91" xr:uid="{00000000-0005-0000-0000-000008180000}"/>
    <cellStyle name="Comma 2 4 2 10" xfId="18700" xr:uid="{00000000-0005-0000-0000-000009180000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3" xfId="16468" xr:uid="{00000000-0005-0000-0000-00000D180000}"/>
    <cellStyle name="Comma 2 4 2 2 2 4" xfId="20590" xr:uid="{00000000-0005-0000-0000-00000E180000}"/>
    <cellStyle name="Comma 2 4 2 2 3" xfId="8515" xr:uid="{00000000-0005-0000-0000-00000F180000}"/>
    <cellStyle name="Comma 2 4 2 2 4" xfId="14148" xr:uid="{00000000-0005-0000-0000-000010180000}"/>
    <cellStyle name="Comma 2 4 2 2 5" xfId="18840" xr:uid="{00000000-0005-0000-0000-000011180000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3" xfId="16652" xr:uid="{00000000-0005-0000-0000-000015180000}"/>
    <cellStyle name="Comma 2 4 2 3 2 4" xfId="20749" xr:uid="{00000000-0005-0000-0000-000016180000}"/>
    <cellStyle name="Comma 2 4 2 3 3" xfId="8674" xr:uid="{00000000-0005-0000-0000-000017180000}"/>
    <cellStyle name="Comma 2 4 2 3 4" xfId="14333" xr:uid="{00000000-0005-0000-0000-000018180000}"/>
    <cellStyle name="Comma 2 4 2 3 5" xfId="18999" xr:uid="{00000000-0005-0000-0000-000019180000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3" xfId="16849" xr:uid="{00000000-0005-0000-0000-00001D180000}"/>
    <cellStyle name="Comma 2 4 2 4 2 4" xfId="20939" xr:uid="{00000000-0005-0000-0000-00001E180000}"/>
    <cellStyle name="Comma 2 4 2 4 3" xfId="8864" xr:uid="{00000000-0005-0000-0000-00001F180000}"/>
    <cellStyle name="Comma 2 4 2 4 4" xfId="14535" xr:uid="{00000000-0005-0000-0000-000020180000}"/>
    <cellStyle name="Comma 2 4 2 4 5" xfId="19189" xr:uid="{00000000-0005-0000-0000-000021180000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3" xfId="17416" xr:uid="{00000000-0005-0000-0000-000025180000}"/>
    <cellStyle name="Comma 2 4 2 5 2 4" xfId="21356" xr:uid="{00000000-0005-0000-0000-000026180000}"/>
    <cellStyle name="Comma 2 4 2 5 3" xfId="9286" xr:uid="{00000000-0005-0000-0000-000027180000}"/>
    <cellStyle name="Comma 2 4 2 5 4" xfId="15176" xr:uid="{00000000-0005-0000-0000-000028180000}"/>
    <cellStyle name="Comma 2 4 2 5 5" xfId="19614" xr:uid="{00000000-0005-0000-0000-000029180000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3" xfId="17992" xr:uid="{00000000-0005-0000-0000-00002D180000}"/>
    <cellStyle name="Comma 2 4 2 6 2 4" xfId="21753" xr:uid="{00000000-0005-0000-0000-00002E180000}"/>
    <cellStyle name="Comma 2 4 2 6 3" xfId="9682" xr:uid="{00000000-0005-0000-0000-00002F180000}"/>
    <cellStyle name="Comma 2 4 2 6 4" xfId="15774" xr:uid="{00000000-0005-0000-0000-000030180000}"/>
    <cellStyle name="Comma 2 4 2 6 5" xfId="20011" xr:uid="{00000000-0005-0000-0000-000031180000}"/>
    <cellStyle name="Comma 2 4 2 7" xfId="5206" xr:uid="{00000000-0005-0000-0000-000032180000}"/>
    <cellStyle name="Comma 2 4 2 7 2" xfId="10120" xr:uid="{00000000-0005-0000-0000-000033180000}"/>
    <cellStyle name="Comma 2 4 2 7 3" xfId="16313" xr:uid="{00000000-0005-0000-0000-000034180000}"/>
    <cellStyle name="Comma 2 4 2 7 4" xfId="20450" xr:uid="{00000000-0005-0000-0000-000035180000}"/>
    <cellStyle name="Comma 2 4 2 8" xfId="8238" xr:uid="{00000000-0005-0000-0000-000036180000}"/>
    <cellStyle name="Comma 2 4 2 9" xfId="13993" xr:uid="{00000000-0005-0000-0000-000037180000}"/>
    <cellStyle name="Comma 2 4 20" xfId="18595" xr:uid="{00000000-0005-0000-0000-000038180000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1" xfId="8247" xr:uid="{00000000-0005-0000-0000-00003C180000}"/>
    <cellStyle name="Comma 2 4 3 12" xfId="14043" xr:uid="{00000000-0005-0000-0000-00003D180000}"/>
    <cellStyle name="Comma 2 4 3 13" xfId="18745" xr:uid="{00000000-0005-0000-0000-00003E180000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3" xfId="16732" xr:uid="{00000000-0005-0000-0000-000043180000}"/>
    <cellStyle name="Comma 2 4 3 2 2 2 4" xfId="20829" xr:uid="{00000000-0005-0000-0000-000044180000}"/>
    <cellStyle name="Comma 2 4 3 2 2 3" xfId="8754" xr:uid="{00000000-0005-0000-0000-000045180000}"/>
    <cellStyle name="Comma 2 4 3 2 2 4" xfId="14414" xr:uid="{00000000-0005-0000-0000-000046180000}"/>
    <cellStyle name="Comma 2 4 3 2 2 5" xfId="19079" xr:uid="{00000000-0005-0000-0000-000047180000}"/>
    <cellStyle name="Comma 2 4 3 2 3" xfId="5411" xr:uid="{00000000-0005-0000-0000-000048180000}"/>
    <cellStyle name="Comma 2 4 3 2 3 2" xfId="10305" xr:uid="{00000000-0005-0000-0000-000049180000}"/>
    <cellStyle name="Comma 2 4 3 2 3 3" xfId="16518" xr:uid="{00000000-0005-0000-0000-00004A180000}"/>
    <cellStyle name="Comma 2 4 3 2 3 4" xfId="20635" xr:uid="{00000000-0005-0000-0000-00004B180000}"/>
    <cellStyle name="Comma 2 4 3 2 4" xfId="804" xr:uid="{00000000-0005-0000-0000-00004C180000}"/>
    <cellStyle name="Comma 2 4 3 2 4 2" xfId="8560" xr:uid="{00000000-0005-0000-0000-00004D180000}"/>
    <cellStyle name="Comma 2 4 3 2 5" xfId="8260" xr:uid="{00000000-0005-0000-0000-00004E180000}"/>
    <cellStyle name="Comma 2 4 3 2 6" xfId="14198" xr:uid="{00000000-0005-0000-0000-00004F180000}"/>
    <cellStyle name="Comma 2 4 3 2 7" xfId="18885" xr:uid="{00000000-0005-0000-0000-000050180000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3" xfId="16661" xr:uid="{00000000-0005-0000-0000-000054180000}"/>
    <cellStyle name="Comma 2 4 3 3 2 4" xfId="20758" xr:uid="{00000000-0005-0000-0000-000055180000}"/>
    <cellStyle name="Comma 2 4 3 3 3" xfId="1018" xr:uid="{00000000-0005-0000-0000-000056180000}"/>
    <cellStyle name="Comma 2 4 3 3 3 2" xfId="8683" xr:uid="{00000000-0005-0000-0000-000057180000}"/>
    <cellStyle name="Comma 2 4 3 3 4" xfId="8274" xr:uid="{00000000-0005-0000-0000-000058180000}"/>
    <cellStyle name="Comma 2 4 3 3 5" xfId="14342" xr:uid="{00000000-0005-0000-0000-000059180000}"/>
    <cellStyle name="Comma 2 4 3 3 6" xfId="19008" xr:uid="{00000000-0005-0000-0000-00005A180000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3" xfId="17001" xr:uid="{00000000-0005-0000-0000-00005E180000}"/>
    <cellStyle name="Comma 2 4 3 4 2 4" xfId="21064" xr:uid="{00000000-0005-0000-0000-00005F180000}"/>
    <cellStyle name="Comma 2 4 3 4 3" xfId="8990" xr:uid="{00000000-0005-0000-0000-000060180000}"/>
    <cellStyle name="Comma 2 4 3 4 4" xfId="14721" xr:uid="{00000000-0005-0000-0000-000061180000}"/>
    <cellStyle name="Comma 2 4 3 4 5" xfId="19316" xr:uid="{00000000-0005-0000-0000-000062180000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3" xfId="17597" xr:uid="{00000000-0005-0000-0000-000066180000}"/>
    <cellStyle name="Comma 2 4 3 5 2 4" xfId="21480" xr:uid="{00000000-0005-0000-0000-000067180000}"/>
    <cellStyle name="Comma 2 4 3 5 3" xfId="9409" xr:uid="{00000000-0005-0000-0000-000068180000}"/>
    <cellStyle name="Comma 2 4 3 5 4" xfId="15376" xr:uid="{00000000-0005-0000-0000-000069180000}"/>
    <cellStyle name="Comma 2 4 3 5 5" xfId="19738" xr:uid="{00000000-0005-0000-0000-00006A180000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3" xfId="18115" xr:uid="{00000000-0005-0000-0000-00006E180000}"/>
    <cellStyle name="Comma 2 4 3 6 2 4" xfId="21876" xr:uid="{00000000-0005-0000-0000-00006F180000}"/>
    <cellStyle name="Comma 2 4 3 6 3" xfId="9804" xr:uid="{00000000-0005-0000-0000-000070180000}"/>
    <cellStyle name="Comma 2 4 3 6 4" xfId="15923" xr:uid="{00000000-0005-0000-0000-000071180000}"/>
    <cellStyle name="Comma 2 4 3 6 5" xfId="20134" xr:uid="{00000000-0005-0000-0000-000072180000}"/>
    <cellStyle name="Comma 2 4 3 7" xfId="5256" xr:uid="{00000000-0005-0000-0000-000073180000}"/>
    <cellStyle name="Comma 2 4 3 7 2" xfId="10165" xr:uid="{00000000-0005-0000-0000-000074180000}"/>
    <cellStyle name="Comma 2 4 3 7 3" xfId="16363" xr:uid="{00000000-0005-0000-0000-000075180000}"/>
    <cellStyle name="Comma 2 4 3 7 4" xfId="20495" xr:uid="{00000000-0005-0000-0000-000076180000}"/>
    <cellStyle name="Comma 2 4 3 8" xfId="7262" xr:uid="{00000000-0005-0000-0000-000077180000}"/>
    <cellStyle name="Comma 2 4 3 8 2" xfId="11777" xr:uid="{00000000-0005-0000-0000-000078180000}"/>
    <cellStyle name="Comma 2 4 3 8 3" xfId="18356" xr:uid="{00000000-0005-0000-0000-000079180000}"/>
    <cellStyle name="Comma 2 4 3 8 4" xfId="22107" xr:uid="{00000000-0005-0000-0000-00007A180000}"/>
    <cellStyle name="Comma 2 4 3 9" xfId="647" xr:uid="{00000000-0005-0000-0000-00007B180000}"/>
    <cellStyle name="Comma 2 4 3 9 2" xfId="8420" xr:uid="{00000000-0005-0000-0000-00007C180000}"/>
    <cellStyle name="Comma 2 4 4" xfId="329" xr:uid="{00000000-0005-0000-0000-00007D180000}"/>
    <cellStyle name="Comma 2 4 4 10" xfId="14096" xr:uid="{00000000-0005-0000-0000-00007E180000}"/>
    <cellStyle name="Comma 2 4 4 11" xfId="18793" xr:uid="{00000000-0005-0000-0000-00007F180000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3" xfId="16768" xr:uid="{00000000-0005-0000-0000-000083180000}"/>
    <cellStyle name="Comma 2 4 4 2 2 4" xfId="20865" xr:uid="{00000000-0005-0000-0000-000084180000}"/>
    <cellStyle name="Comma 2 4 4 2 3" xfId="1138" xr:uid="{00000000-0005-0000-0000-000085180000}"/>
    <cellStyle name="Comma 2 4 4 2 3 2" xfId="8790" xr:uid="{00000000-0005-0000-0000-000086180000}"/>
    <cellStyle name="Comma 2 4 4 2 4" xfId="8278" xr:uid="{00000000-0005-0000-0000-000087180000}"/>
    <cellStyle name="Comma 2 4 4 2 5" xfId="14450" xr:uid="{00000000-0005-0000-0000-000088180000}"/>
    <cellStyle name="Comma 2 4 4 2 6" xfId="19115" xr:uid="{00000000-0005-0000-0000-000089180000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3" xfId="17002" xr:uid="{00000000-0005-0000-0000-00008D180000}"/>
    <cellStyle name="Comma 2 4 4 3 2 4" xfId="21065" xr:uid="{00000000-0005-0000-0000-00008E180000}"/>
    <cellStyle name="Comma 2 4 4 3 3" xfId="8991" xr:uid="{00000000-0005-0000-0000-00008F180000}"/>
    <cellStyle name="Comma 2 4 4 3 4" xfId="14722" xr:uid="{00000000-0005-0000-0000-000090180000}"/>
    <cellStyle name="Comma 2 4 4 3 5" xfId="19317" xr:uid="{00000000-0005-0000-0000-000091180000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3" xfId="17598" xr:uid="{00000000-0005-0000-0000-000095180000}"/>
    <cellStyle name="Comma 2 4 4 4 2 4" xfId="21481" xr:uid="{00000000-0005-0000-0000-000096180000}"/>
    <cellStyle name="Comma 2 4 4 4 3" xfId="9410" xr:uid="{00000000-0005-0000-0000-000097180000}"/>
    <cellStyle name="Comma 2 4 4 4 4" xfId="15377" xr:uid="{00000000-0005-0000-0000-000098180000}"/>
    <cellStyle name="Comma 2 4 4 4 5" xfId="19739" xr:uid="{00000000-0005-0000-0000-000099180000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3" xfId="18116" xr:uid="{00000000-0005-0000-0000-00009D180000}"/>
    <cellStyle name="Comma 2 4 4 5 2 4" xfId="21877" xr:uid="{00000000-0005-0000-0000-00009E180000}"/>
    <cellStyle name="Comma 2 4 4 5 3" xfId="9805" xr:uid="{00000000-0005-0000-0000-00009F180000}"/>
    <cellStyle name="Comma 2 4 4 5 4" xfId="15924" xr:uid="{00000000-0005-0000-0000-0000A0180000}"/>
    <cellStyle name="Comma 2 4 4 5 5" xfId="20135" xr:uid="{00000000-0005-0000-0000-0000A1180000}"/>
    <cellStyle name="Comma 2 4 4 6" xfId="5309" xr:uid="{00000000-0005-0000-0000-0000A2180000}"/>
    <cellStyle name="Comma 2 4 4 6 2" xfId="10213" xr:uid="{00000000-0005-0000-0000-0000A3180000}"/>
    <cellStyle name="Comma 2 4 4 6 3" xfId="16416" xr:uid="{00000000-0005-0000-0000-0000A4180000}"/>
    <cellStyle name="Comma 2 4 4 6 4" xfId="20543" xr:uid="{00000000-0005-0000-0000-0000A5180000}"/>
    <cellStyle name="Comma 2 4 4 7" xfId="702" xr:uid="{00000000-0005-0000-0000-0000A6180000}"/>
    <cellStyle name="Comma 2 4 4 7 2" xfId="8468" xr:uid="{00000000-0005-0000-0000-0000A7180000}"/>
    <cellStyle name="Comma 2 4 4 8" xfId="8188" xr:uid="{00000000-0005-0000-0000-0000A8180000}"/>
    <cellStyle name="Comma 2 4 4 8 2" xfId="11817" xr:uid="{00000000-0005-0000-0000-0000A9180000}"/>
    <cellStyle name="Comma 2 4 4 9" xfId="8254" xr:uid="{00000000-0005-0000-0000-0000AA180000}"/>
    <cellStyle name="Comma 2 4 5" xfId="348" xr:uid="{00000000-0005-0000-0000-0000AB180000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3" xfId="17003" xr:uid="{00000000-0005-0000-0000-0000AF180000}"/>
    <cellStyle name="Comma 2 4 5 2 2 4" xfId="21066" xr:uid="{00000000-0005-0000-0000-0000B0180000}"/>
    <cellStyle name="Comma 2 4 5 2 3" xfId="8992" xr:uid="{00000000-0005-0000-0000-0000B1180000}"/>
    <cellStyle name="Comma 2 4 5 2 4" xfId="14723" xr:uid="{00000000-0005-0000-0000-0000B2180000}"/>
    <cellStyle name="Comma 2 4 5 2 5" xfId="19318" xr:uid="{00000000-0005-0000-0000-0000B3180000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3" xfId="17599" xr:uid="{00000000-0005-0000-0000-0000B7180000}"/>
    <cellStyle name="Comma 2 4 5 3 2 4" xfId="21482" xr:uid="{00000000-0005-0000-0000-0000B8180000}"/>
    <cellStyle name="Comma 2 4 5 3 3" xfId="9411" xr:uid="{00000000-0005-0000-0000-0000B9180000}"/>
    <cellStyle name="Comma 2 4 5 3 4" xfId="15378" xr:uid="{00000000-0005-0000-0000-0000BA180000}"/>
    <cellStyle name="Comma 2 4 5 3 5" xfId="19740" xr:uid="{00000000-0005-0000-0000-0000BB180000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3" xfId="18117" xr:uid="{00000000-0005-0000-0000-0000BF180000}"/>
    <cellStyle name="Comma 2 4 5 4 2 4" xfId="21878" xr:uid="{00000000-0005-0000-0000-0000C0180000}"/>
    <cellStyle name="Comma 2 4 5 4 3" xfId="9806" xr:uid="{00000000-0005-0000-0000-0000C1180000}"/>
    <cellStyle name="Comma 2 4 5 4 4" xfId="15925" xr:uid="{00000000-0005-0000-0000-0000C2180000}"/>
    <cellStyle name="Comma 2 4 5 4 5" xfId="20136" xr:uid="{00000000-0005-0000-0000-0000C3180000}"/>
    <cellStyle name="Comma 2 4 5 5" xfId="5467" xr:uid="{00000000-0005-0000-0000-0000C4180000}"/>
    <cellStyle name="Comma 2 4 5 5 2" xfId="10341" xr:uid="{00000000-0005-0000-0000-0000C5180000}"/>
    <cellStyle name="Comma 2 4 5 5 3" xfId="16574" xr:uid="{00000000-0005-0000-0000-0000C6180000}"/>
    <cellStyle name="Comma 2 4 5 5 4" xfId="20671" xr:uid="{00000000-0005-0000-0000-0000C7180000}"/>
    <cellStyle name="Comma 2 4 5 6" xfId="871" xr:uid="{00000000-0005-0000-0000-0000C8180000}"/>
    <cellStyle name="Comma 2 4 5 6 2" xfId="8596" xr:uid="{00000000-0005-0000-0000-0000C9180000}"/>
    <cellStyle name="Comma 2 4 5 7" xfId="8268" xr:uid="{00000000-0005-0000-0000-0000CA180000}"/>
    <cellStyle name="Comma 2 4 5 8" xfId="14254" xr:uid="{00000000-0005-0000-0000-0000CB180000}"/>
    <cellStyle name="Comma 2 4 5 9" xfId="18921" xr:uid="{00000000-0005-0000-0000-0000CC180000}"/>
    <cellStyle name="Comma 2 4 6" xfId="971" xr:uid="{00000000-0005-0000-0000-0000CD18000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3" xfId="17004" xr:uid="{00000000-0005-0000-0000-0000D1180000}"/>
    <cellStyle name="Comma 2 4 6 2 2 4" xfId="21067" xr:uid="{00000000-0005-0000-0000-0000D2180000}"/>
    <cellStyle name="Comma 2 4 6 2 3" xfId="8993" xr:uid="{00000000-0005-0000-0000-0000D3180000}"/>
    <cellStyle name="Comma 2 4 6 2 4" xfId="14724" xr:uid="{00000000-0005-0000-0000-0000D4180000}"/>
    <cellStyle name="Comma 2 4 6 2 5" xfId="19319" xr:uid="{00000000-0005-0000-0000-0000D5180000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3" xfId="17600" xr:uid="{00000000-0005-0000-0000-0000D9180000}"/>
    <cellStyle name="Comma 2 4 6 3 2 4" xfId="21483" xr:uid="{00000000-0005-0000-0000-0000DA180000}"/>
    <cellStyle name="Comma 2 4 6 3 3" xfId="9412" xr:uid="{00000000-0005-0000-0000-0000DB180000}"/>
    <cellStyle name="Comma 2 4 6 3 4" xfId="15379" xr:uid="{00000000-0005-0000-0000-0000DC180000}"/>
    <cellStyle name="Comma 2 4 6 3 5" xfId="19741" xr:uid="{00000000-0005-0000-0000-0000DD180000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3" xfId="18118" xr:uid="{00000000-0005-0000-0000-0000E1180000}"/>
    <cellStyle name="Comma 2 4 6 4 2 4" xfId="21879" xr:uid="{00000000-0005-0000-0000-0000E2180000}"/>
    <cellStyle name="Comma 2 4 6 4 3" xfId="9807" xr:uid="{00000000-0005-0000-0000-0000E3180000}"/>
    <cellStyle name="Comma 2 4 6 4 4" xfId="15926" xr:uid="{00000000-0005-0000-0000-0000E4180000}"/>
    <cellStyle name="Comma 2 4 6 4 5" xfId="20137" xr:uid="{00000000-0005-0000-0000-0000E5180000}"/>
    <cellStyle name="Comma 2 4 6 5" xfId="5525" xr:uid="{00000000-0005-0000-0000-0000E6180000}"/>
    <cellStyle name="Comma 2 4 6 5 2" xfId="10399" xr:uid="{00000000-0005-0000-0000-0000E7180000}"/>
    <cellStyle name="Comma 2 4 6 5 3" xfId="16632" xr:uid="{00000000-0005-0000-0000-0000E8180000}"/>
    <cellStyle name="Comma 2 4 6 5 4" xfId="20729" xr:uid="{00000000-0005-0000-0000-0000E9180000}"/>
    <cellStyle name="Comma 2 4 6 6" xfId="8654" xr:uid="{00000000-0005-0000-0000-0000EA180000}"/>
    <cellStyle name="Comma 2 4 6 7" xfId="14313" xr:uid="{00000000-0005-0000-0000-0000EB180000}"/>
    <cellStyle name="Comma 2 4 6 8" xfId="18979" xr:uid="{00000000-0005-0000-0000-0000EC180000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3" xfId="17601" xr:uid="{00000000-0005-0000-0000-0000F1180000}"/>
    <cellStyle name="Comma 2 4 7 2 2 4" xfId="21484" xr:uid="{00000000-0005-0000-0000-0000F2180000}"/>
    <cellStyle name="Comma 2 4 7 2 3" xfId="9413" xr:uid="{00000000-0005-0000-0000-0000F3180000}"/>
    <cellStyle name="Comma 2 4 7 2 4" xfId="15380" xr:uid="{00000000-0005-0000-0000-0000F4180000}"/>
    <cellStyle name="Comma 2 4 7 2 5" xfId="19742" xr:uid="{00000000-0005-0000-0000-0000F5180000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3" xfId="18119" xr:uid="{00000000-0005-0000-0000-0000F9180000}"/>
    <cellStyle name="Comma 2 4 7 3 2 4" xfId="21880" xr:uid="{00000000-0005-0000-0000-0000FA180000}"/>
    <cellStyle name="Comma 2 4 7 3 3" xfId="9808" xr:uid="{00000000-0005-0000-0000-0000FB180000}"/>
    <cellStyle name="Comma 2 4 7 3 4" xfId="15927" xr:uid="{00000000-0005-0000-0000-0000FC180000}"/>
    <cellStyle name="Comma 2 4 7 3 5" xfId="20138" xr:uid="{00000000-0005-0000-0000-0000FD180000}"/>
    <cellStyle name="Comma 2 4 7 4" xfId="5898" xr:uid="{00000000-0005-0000-0000-0000FE180000}"/>
    <cellStyle name="Comma 2 4 7 4 2" xfId="10738" xr:uid="{00000000-0005-0000-0000-0000FF180000}"/>
    <cellStyle name="Comma 2 4 7 4 3" xfId="17005" xr:uid="{00000000-0005-0000-0000-000000190000}"/>
    <cellStyle name="Comma 2 4 7 4 4" xfId="21068" xr:uid="{00000000-0005-0000-0000-000001190000}"/>
    <cellStyle name="Comma 2 4 7 5" xfId="8994" xr:uid="{00000000-0005-0000-0000-000002190000}"/>
    <cellStyle name="Comma 2 4 7 6" xfId="14725" xr:uid="{00000000-0005-0000-0000-000003190000}"/>
    <cellStyle name="Comma 2 4 7 7" xfId="19320" xr:uid="{00000000-0005-0000-0000-000004190000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3" xfId="17602" xr:uid="{00000000-0005-0000-0000-000009190000}"/>
    <cellStyle name="Comma 2 4 8 2 2 4" xfId="21485" xr:uid="{00000000-0005-0000-0000-00000A190000}"/>
    <cellStyle name="Comma 2 4 8 2 3" xfId="9414" xr:uid="{00000000-0005-0000-0000-00000B190000}"/>
    <cellStyle name="Comma 2 4 8 2 4" xfId="15381" xr:uid="{00000000-0005-0000-0000-00000C190000}"/>
    <cellStyle name="Comma 2 4 8 2 5" xfId="19743" xr:uid="{00000000-0005-0000-0000-00000D190000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3" xfId="18120" xr:uid="{00000000-0005-0000-0000-000011190000}"/>
    <cellStyle name="Comma 2 4 8 3 2 4" xfId="21881" xr:uid="{00000000-0005-0000-0000-000012190000}"/>
    <cellStyle name="Comma 2 4 8 3 3" xfId="9809" xr:uid="{00000000-0005-0000-0000-000013190000}"/>
    <cellStyle name="Comma 2 4 8 3 4" xfId="15928" xr:uid="{00000000-0005-0000-0000-000014190000}"/>
    <cellStyle name="Comma 2 4 8 3 5" xfId="20139" xr:uid="{00000000-0005-0000-0000-000015190000}"/>
    <cellStyle name="Comma 2 4 8 4" xfId="5899" xr:uid="{00000000-0005-0000-0000-000016190000}"/>
    <cellStyle name="Comma 2 4 8 4 2" xfId="10739" xr:uid="{00000000-0005-0000-0000-000017190000}"/>
    <cellStyle name="Comma 2 4 8 4 3" xfId="17006" xr:uid="{00000000-0005-0000-0000-000018190000}"/>
    <cellStyle name="Comma 2 4 8 4 4" xfId="21069" xr:uid="{00000000-0005-0000-0000-000019190000}"/>
    <cellStyle name="Comma 2 4 8 5" xfId="8995" xr:uid="{00000000-0005-0000-0000-00001A190000}"/>
    <cellStyle name="Comma 2 4 8 6" xfId="14726" xr:uid="{00000000-0005-0000-0000-00001B190000}"/>
    <cellStyle name="Comma 2 4 8 7" xfId="19321" xr:uid="{00000000-0005-0000-0000-00001C190000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3" xfId="17603" xr:uid="{00000000-0005-0000-0000-000021190000}"/>
    <cellStyle name="Comma 2 4 9 2 2 4" xfId="21486" xr:uid="{00000000-0005-0000-0000-000022190000}"/>
    <cellStyle name="Comma 2 4 9 2 3" xfId="9415" xr:uid="{00000000-0005-0000-0000-000023190000}"/>
    <cellStyle name="Comma 2 4 9 2 4" xfId="15382" xr:uid="{00000000-0005-0000-0000-000024190000}"/>
    <cellStyle name="Comma 2 4 9 2 5" xfId="19744" xr:uid="{00000000-0005-0000-0000-000025190000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3" xfId="18121" xr:uid="{00000000-0005-0000-0000-000029190000}"/>
    <cellStyle name="Comma 2 4 9 3 2 4" xfId="21882" xr:uid="{00000000-0005-0000-0000-00002A190000}"/>
    <cellStyle name="Comma 2 4 9 3 3" xfId="9810" xr:uid="{00000000-0005-0000-0000-00002B190000}"/>
    <cellStyle name="Comma 2 4 9 3 4" xfId="15929" xr:uid="{00000000-0005-0000-0000-00002C190000}"/>
    <cellStyle name="Comma 2 4 9 3 5" xfId="20140" xr:uid="{00000000-0005-0000-0000-00002D190000}"/>
    <cellStyle name="Comma 2 4 9 4" xfId="5900" xr:uid="{00000000-0005-0000-0000-00002E190000}"/>
    <cellStyle name="Comma 2 4 9 4 2" xfId="10740" xr:uid="{00000000-0005-0000-0000-00002F190000}"/>
    <cellStyle name="Comma 2 4 9 4 3" xfId="17007" xr:uid="{00000000-0005-0000-0000-000030190000}"/>
    <cellStyle name="Comma 2 4 9 4 4" xfId="21070" xr:uid="{00000000-0005-0000-0000-000031190000}"/>
    <cellStyle name="Comma 2 4 9 5" xfId="8996" xr:uid="{00000000-0005-0000-0000-000032190000}"/>
    <cellStyle name="Comma 2 4 9 6" xfId="14727" xr:uid="{00000000-0005-0000-0000-000033190000}"/>
    <cellStyle name="Comma 2 4 9 7" xfId="19322" xr:uid="{00000000-0005-0000-0000-000034190000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3" xfId="16749" xr:uid="{00000000-0005-0000-0000-000039190000}"/>
    <cellStyle name="Comma 2 48 2 2 4" xfId="20846" xr:uid="{00000000-0005-0000-0000-00003A190000}"/>
    <cellStyle name="Comma 2 48 2 3" xfId="8771" xr:uid="{00000000-0005-0000-0000-00003B190000}"/>
    <cellStyle name="Comma 2 48 2 4" xfId="14431" xr:uid="{00000000-0005-0000-0000-00003C190000}"/>
    <cellStyle name="Comma 2 48 2 5" xfId="19096" xr:uid="{00000000-0005-0000-0000-00003D190000}"/>
    <cellStyle name="Comma 2 48 3" xfId="5503" xr:uid="{00000000-0005-0000-0000-00003E190000}"/>
    <cellStyle name="Comma 2 48 3 2" xfId="10377" xr:uid="{00000000-0005-0000-0000-00003F190000}"/>
    <cellStyle name="Comma 2 48 3 3" xfId="16610" xr:uid="{00000000-0005-0000-0000-000040190000}"/>
    <cellStyle name="Comma 2 48 3 4" xfId="20707" xr:uid="{00000000-0005-0000-0000-000041190000}"/>
    <cellStyle name="Comma 2 48 4" xfId="8632" xr:uid="{00000000-0005-0000-0000-000042190000}"/>
    <cellStyle name="Comma 2 48 5" xfId="14291" xr:uid="{00000000-0005-0000-0000-000043190000}"/>
    <cellStyle name="Comma 2 48 6" xfId="18957" xr:uid="{00000000-0005-0000-0000-000044190000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1" xfId="8154" xr:uid="{00000000-0005-0000-0000-000048190000}"/>
    <cellStyle name="Comma 2 5 11 2" xfId="11798" xr:uid="{00000000-0005-0000-0000-000049190000}"/>
    <cellStyle name="Comma 2 5 12" xfId="8233" xr:uid="{00000000-0005-0000-0000-00004A190000}"/>
    <cellStyle name="Comma 2 5 13" xfId="13949" xr:uid="{00000000-0005-0000-0000-00004B190000}"/>
    <cellStyle name="Comma 2 5 14" xfId="18656" xr:uid="{00000000-0005-0000-0000-00004C190000}"/>
    <cellStyle name="Comma 2 5 2" xfId="332" xr:uid="{00000000-0005-0000-0000-00004D190000}"/>
    <cellStyle name="Comma 2 5 2 10" xfId="14001" xr:uid="{00000000-0005-0000-0000-00004E190000}"/>
    <cellStyle name="Comma 2 5 2 11" xfId="18703" xr:uid="{00000000-0005-0000-0000-00004F190000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3" xfId="16476" xr:uid="{00000000-0005-0000-0000-000053190000}"/>
    <cellStyle name="Comma 2 5 2 2 2 4" xfId="20593" xr:uid="{00000000-0005-0000-0000-000054190000}"/>
    <cellStyle name="Comma 2 5 2 2 3" xfId="8518" xr:uid="{00000000-0005-0000-0000-000055190000}"/>
    <cellStyle name="Comma 2 5 2 2 4" xfId="14156" xr:uid="{00000000-0005-0000-0000-000056190000}"/>
    <cellStyle name="Comma 2 5 2 2 5" xfId="18843" xr:uid="{00000000-0005-0000-0000-000057190000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3" xfId="16678" xr:uid="{00000000-0005-0000-0000-00005B190000}"/>
    <cellStyle name="Comma 2 5 2 3 2 4" xfId="20775" xr:uid="{00000000-0005-0000-0000-00005C190000}"/>
    <cellStyle name="Comma 2 5 2 3 3" xfId="8700" xr:uid="{00000000-0005-0000-0000-00005D190000}"/>
    <cellStyle name="Comma 2 5 2 3 4" xfId="14359" xr:uid="{00000000-0005-0000-0000-00005E190000}"/>
    <cellStyle name="Comma 2 5 2 3 5" xfId="19025" xr:uid="{00000000-0005-0000-0000-00005F190000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3" xfId="17008" xr:uid="{00000000-0005-0000-0000-000063190000}"/>
    <cellStyle name="Comma 2 5 2 4 2 4" xfId="21071" xr:uid="{00000000-0005-0000-0000-000064190000}"/>
    <cellStyle name="Comma 2 5 2 4 3" xfId="8997" xr:uid="{00000000-0005-0000-0000-000065190000}"/>
    <cellStyle name="Comma 2 5 2 4 4" xfId="14728" xr:uid="{00000000-0005-0000-0000-000066190000}"/>
    <cellStyle name="Comma 2 5 2 4 5" xfId="19323" xr:uid="{00000000-0005-0000-0000-000067190000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3" xfId="17604" xr:uid="{00000000-0005-0000-0000-00006B190000}"/>
    <cellStyle name="Comma 2 5 2 5 2 4" xfId="21487" xr:uid="{00000000-0005-0000-0000-00006C190000}"/>
    <cellStyle name="Comma 2 5 2 5 3" xfId="9416" xr:uid="{00000000-0005-0000-0000-00006D190000}"/>
    <cellStyle name="Comma 2 5 2 5 4" xfId="15383" xr:uid="{00000000-0005-0000-0000-00006E190000}"/>
    <cellStyle name="Comma 2 5 2 5 5" xfId="19745" xr:uid="{00000000-0005-0000-0000-00006F190000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3" xfId="18122" xr:uid="{00000000-0005-0000-0000-000073190000}"/>
    <cellStyle name="Comma 2 5 2 6 2 4" xfId="21883" xr:uid="{00000000-0005-0000-0000-000074190000}"/>
    <cellStyle name="Comma 2 5 2 6 3" xfId="9811" xr:uid="{00000000-0005-0000-0000-000075190000}"/>
    <cellStyle name="Comma 2 5 2 6 4" xfId="15930" xr:uid="{00000000-0005-0000-0000-000076190000}"/>
    <cellStyle name="Comma 2 5 2 6 5" xfId="20141" xr:uid="{00000000-0005-0000-0000-000077190000}"/>
    <cellStyle name="Comma 2 5 2 7" xfId="5214" xr:uid="{00000000-0005-0000-0000-000078190000}"/>
    <cellStyle name="Comma 2 5 2 7 2" xfId="10123" xr:uid="{00000000-0005-0000-0000-000079190000}"/>
    <cellStyle name="Comma 2 5 2 7 3" xfId="16321" xr:uid="{00000000-0005-0000-0000-00007A190000}"/>
    <cellStyle name="Comma 2 5 2 7 4" xfId="20453" xr:uid="{00000000-0005-0000-0000-00007B190000}"/>
    <cellStyle name="Comma 2 5 2 8" xfId="605" xr:uid="{00000000-0005-0000-0000-00007C190000}"/>
    <cellStyle name="Comma 2 5 2 8 2" xfId="8378" xr:uid="{00000000-0005-0000-0000-00007D190000}"/>
    <cellStyle name="Comma 2 5 2 9" xfId="8257" xr:uid="{00000000-0005-0000-0000-00007E190000}"/>
    <cellStyle name="Comma 2 5 3" xfId="351" xr:uid="{00000000-0005-0000-0000-00007F190000}"/>
    <cellStyle name="Comma 2 5 3 10" xfId="8271" xr:uid="{00000000-0005-0000-0000-000080190000}"/>
    <cellStyle name="Comma 2 5 3 11" xfId="14051" xr:uid="{00000000-0005-0000-0000-000081190000}"/>
    <cellStyle name="Comma 2 5 3 12" xfId="18748" xr:uid="{00000000-0005-0000-0000-000082190000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3" xfId="16526" xr:uid="{00000000-0005-0000-0000-000086190000}"/>
    <cellStyle name="Comma 2 5 3 2 2 4" xfId="20638" xr:uid="{00000000-0005-0000-0000-000087190000}"/>
    <cellStyle name="Comma 2 5 3 2 3" xfId="8563" xr:uid="{00000000-0005-0000-0000-000088190000}"/>
    <cellStyle name="Comma 2 5 3 2 4" xfId="14206" xr:uid="{00000000-0005-0000-0000-000089190000}"/>
    <cellStyle name="Comma 2 5 3 2 5" xfId="18888" xr:uid="{00000000-0005-0000-0000-00008A190000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3" xfId="16734" xr:uid="{00000000-0005-0000-0000-00008E190000}"/>
    <cellStyle name="Comma 2 5 3 3 2 4" xfId="20831" xr:uid="{00000000-0005-0000-0000-00008F190000}"/>
    <cellStyle name="Comma 2 5 3 3 3" xfId="8756" xr:uid="{00000000-0005-0000-0000-000090190000}"/>
    <cellStyle name="Comma 2 5 3 3 4" xfId="14416" xr:uid="{00000000-0005-0000-0000-000091190000}"/>
    <cellStyle name="Comma 2 5 3 3 5" xfId="19081" xr:uid="{00000000-0005-0000-0000-000092190000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3" xfId="17214" xr:uid="{00000000-0005-0000-0000-000096190000}"/>
    <cellStyle name="Comma 2 5 3 4 2 4" xfId="21218" xr:uid="{00000000-0005-0000-0000-000097190000}"/>
    <cellStyle name="Comma 2 5 3 4 3" xfId="9147" xr:uid="{00000000-0005-0000-0000-000098190000}"/>
    <cellStyle name="Comma 2 5 3 4 4" xfId="14958" xr:uid="{00000000-0005-0000-0000-000099190000}"/>
    <cellStyle name="Comma 2 5 3 4 5" xfId="19474" xr:uid="{00000000-0005-0000-0000-00009A19000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3" xfId="17824" xr:uid="{00000000-0005-0000-0000-00009E190000}"/>
    <cellStyle name="Comma 2 5 3 5 2 4" xfId="21634" xr:uid="{00000000-0005-0000-0000-00009F190000}"/>
    <cellStyle name="Comma 2 5 3 5 3" xfId="9563" xr:uid="{00000000-0005-0000-0000-0000A0190000}"/>
    <cellStyle name="Comma 2 5 3 5 4" xfId="15604" xr:uid="{00000000-0005-0000-0000-0000A1190000}"/>
    <cellStyle name="Comma 2 5 3 5 5" xfId="19892" xr:uid="{00000000-0005-0000-0000-0000A2190000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3" xfId="18267" xr:uid="{00000000-0005-0000-0000-0000A6190000}"/>
    <cellStyle name="Comma 2 5 3 6 2 4" xfId="22028" xr:uid="{00000000-0005-0000-0000-0000A7190000}"/>
    <cellStyle name="Comma 2 5 3 6 3" xfId="9956" xr:uid="{00000000-0005-0000-0000-0000A8190000}"/>
    <cellStyle name="Comma 2 5 3 6 4" xfId="16138" xr:uid="{00000000-0005-0000-0000-0000A9190000}"/>
    <cellStyle name="Comma 2 5 3 6 5" xfId="20286" xr:uid="{00000000-0005-0000-0000-0000AA190000}"/>
    <cellStyle name="Comma 2 5 3 7" xfId="5264" xr:uid="{00000000-0005-0000-0000-0000AB190000}"/>
    <cellStyle name="Comma 2 5 3 7 2" xfId="10168" xr:uid="{00000000-0005-0000-0000-0000AC190000}"/>
    <cellStyle name="Comma 2 5 3 7 3" xfId="16371" xr:uid="{00000000-0005-0000-0000-0000AD190000}"/>
    <cellStyle name="Comma 2 5 3 7 4" xfId="20498" xr:uid="{00000000-0005-0000-0000-0000AE190000}"/>
    <cellStyle name="Comma 2 5 3 8" xfId="7269" xr:uid="{00000000-0005-0000-0000-0000AF190000}"/>
    <cellStyle name="Comma 2 5 3 8 2" xfId="11779" xr:uid="{00000000-0005-0000-0000-0000B0190000}"/>
    <cellStyle name="Comma 2 5 3 8 3" xfId="18363" xr:uid="{00000000-0005-0000-0000-0000B1190000}"/>
    <cellStyle name="Comma 2 5 3 8 4" xfId="22109" xr:uid="{00000000-0005-0000-0000-0000B2190000}"/>
    <cellStyle name="Comma 2 5 3 9" xfId="655" xr:uid="{00000000-0005-0000-0000-0000B3190000}"/>
    <cellStyle name="Comma 2 5 3 9 2" xfId="8423" xr:uid="{00000000-0005-0000-0000-0000B4190000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3" xfId="16771" xr:uid="{00000000-0005-0000-0000-0000B9190000}"/>
    <cellStyle name="Comma 2 5 4 2 2 4" xfId="20868" xr:uid="{00000000-0005-0000-0000-0000BA190000}"/>
    <cellStyle name="Comma 2 5 4 2 3" xfId="8793" xr:uid="{00000000-0005-0000-0000-0000BB190000}"/>
    <cellStyle name="Comma 2 5 4 2 4" xfId="14453" xr:uid="{00000000-0005-0000-0000-0000BC190000}"/>
    <cellStyle name="Comma 2 5 4 2 5" xfId="19118" xr:uid="{00000000-0005-0000-0000-0000BD190000}"/>
    <cellStyle name="Comma 2 5 4 3" xfId="5317" xr:uid="{00000000-0005-0000-0000-0000BE190000}"/>
    <cellStyle name="Comma 2 5 4 3 2" xfId="10216" xr:uid="{00000000-0005-0000-0000-0000BF190000}"/>
    <cellStyle name="Comma 2 5 4 3 3" xfId="16424" xr:uid="{00000000-0005-0000-0000-0000C0190000}"/>
    <cellStyle name="Comma 2 5 4 3 4" xfId="20546" xr:uid="{00000000-0005-0000-0000-0000C1190000}"/>
    <cellStyle name="Comma 2 5 4 4" xfId="8471" xr:uid="{00000000-0005-0000-0000-0000C2190000}"/>
    <cellStyle name="Comma 2 5 4 5" xfId="14104" xr:uid="{00000000-0005-0000-0000-0000C3190000}"/>
    <cellStyle name="Comma 2 5 4 6" xfId="18796" xr:uid="{00000000-0005-0000-0000-0000C4190000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3" xfId="16564" xr:uid="{00000000-0005-0000-0000-0000C8190000}"/>
    <cellStyle name="Comma 2 5 5 2 4" xfId="20661" xr:uid="{00000000-0005-0000-0000-0000C9190000}"/>
    <cellStyle name="Comma 2 5 5 3" xfId="8586" xr:uid="{00000000-0005-0000-0000-0000CA190000}"/>
    <cellStyle name="Comma 2 5 5 4" xfId="14244" xr:uid="{00000000-0005-0000-0000-0000CB190000}"/>
    <cellStyle name="Comma 2 5 5 5" xfId="18911" xr:uid="{00000000-0005-0000-0000-0000CC190000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3" xfId="16639" xr:uid="{00000000-0005-0000-0000-0000D0190000}"/>
    <cellStyle name="Comma 2 5 6 2 4" xfId="20736" xr:uid="{00000000-0005-0000-0000-0000D1190000}"/>
    <cellStyle name="Comma 2 5 6 3" xfId="8661" xr:uid="{00000000-0005-0000-0000-0000D2190000}"/>
    <cellStyle name="Comma 2 5 6 4" xfId="14320" xr:uid="{00000000-0005-0000-0000-0000D3190000}"/>
    <cellStyle name="Comma 2 5 6 5" xfId="18986" xr:uid="{00000000-0005-0000-0000-0000D4190000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3" xfId="17344" xr:uid="{00000000-0005-0000-0000-0000D9190000}"/>
    <cellStyle name="Comma 2 5 8 2 4" xfId="21298" xr:uid="{00000000-0005-0000-0000-0000DA190000}"/>
    <cellStyle name="Comma 2 5 8 3" xfId="9228" xr:uid="{00000000-0005-0000-0000-0000DB190000}"/>
    <cellStyle name="Comma 2 5 8 4" xfId="15103" xr:uid="{00000000-0005-0000-0000-0000DC190000}"/>
    <cellStyle name="Comma 2 5 8 5" xfId="19556" xr:uid="{00000000-0005-0000-0000-0000DD190000}"/>
    <cellStyle name="Comma 2 5 9" xfId="5162" xr:uid="{00000000-0005-0000-0000-0000DE190000}"/>
    <cellStyle name="Comma 2 5 9 2" xfId="10076" xr:uid="{00000000-0005-0000-0000-0000DF190000}"/>
    <cellStyle name="Comma 2 5 9 3" xfId="16269" xr:uid="{00000000-0005-0000-0000-0000E0190000}"/>
    <cellStyle name="Comma 2 5 9 4" xfId="20406" xr:uid="{00000000-0005-0000-0000-0000E1190000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3" xfId="16752" xr:uid="{00000000-0005-0000-0000-0000E6190000}"/>
    <cellStyle name="Comma 2 50 2 2 4" xfId="20849" xr:uid="{00000000-0005-0000-0000-0000E7190000}"/>
    <cellStyle name="Comma 2 50 2 3" xfId="8774" xr:uid="{00000000-0005-0000-0000-0000E8190000}"/>
    <cellStyle name="Comma 2 50 2 4" xfId="14434" xr:uid="{00000000-0005-0000-0000-0000E9190000}"/>
    <cellStyle name="Comma 2 50 2 5" xfId="19099" xr:uid="{00000000-0005-0000-0000-0000EA190000}"/>
    <cellStyle name="Comma 2 50 3" xfId="5507" xr:uid="{00000000-0005-0000-0000-0000EB190000}"/>
    <cellStyle name="Comma 2 50 3 2" xfId="10381" xr:uid="{00000000-0005-0000-0000-0000EC190000}"/>
    <cellStyle name="Comma 2 50 3 3" xfId="16614" xr:uid="{00000000-0005-0000-0000-0000ED190000}"/>
    <cellStyle name="Comma 2 50 3 4" xfId="20711" xr:uid="{00000000-0005-0000-0000-0000EE190000}"/>
    <cellStyle name="Comma 2 50 4" xfId="8636" xr:uid="{00000000-0005-0000-0000-0000EF190000}"/>
    <cellStyle name="Comma 2 50 5" xfId="14295" xr:uid="{00000000-0005-0000-0000-0000F0190000}"/>
    <cellStyle name="Comma 2 50 6" xfId="18961" xr:uid="{00000000-0005-0000-0000-0000F1190000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3" xfId="16765" xr:uid="{00000000-0005-0000-0000-0000F6190000}"/>
    <cellStyle name="Comma 2 51 2 2 4" xfId="20862" xr:uid="{00000000-0005-0000-0000-0000F7190000}"/>
    <cellStyle name="Comma 2 51 2 3" xfId="8787" xr:uid="{00000000-0005-0000-0000-0000F8190000}"/>
    <cellStyle name="Comma 2 51 2 4" xfId="14447" xr:uid="{00000000-0005-0000-0000-0000F9190000}"/>
    <cellStyle name="Comma 2 51 2 5" xfId="19112" xr:uid="{00000000-0005-0000-0000-0000FA190000}"/>
    <cellStyle name="Comma 2 51 3" xfId="5521" xr:uid="{00000000-0005-0000-0000-0000FB190000}"/>
    <cellStyle name="Comma 2 51 3 2" xfId="10395" xr:uid="{00000000-0005-0000-0000-0000FC190000}"/>
    <cellStyle name="Comma 2 51 3 3" xfId="16628" xr:uid="{00000000-0005-0000-0000-0000FD190000}"/>
    <cellStyle name="Comma 2 51 3 4" xfId="20725" xr:uid="{00000000-0005-0000-0000-0000FE190000}"/>
    <cellStyle name="Comma 2 51 4" xfId="8650" xr:uid="{00000000-0005-0000-0000-0000FF190000}"/>
    <cellStyle name="Comma 2 51 5" xfId="14309" xr:uid="{00000000-0005-0000-0000-0000001A0000}"/>
    <cellStyle name="Comma 2 51 6" xfId="18975" xr:uid="{00000000-0005-0000-0000-0000011A0000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3" xfId="16585" xr:uid="{00000000-0005-0000-0000-0000051A0000}"/>
    <cellStyle name="Comma 2 56 2 4" xfId="20682" xr:uid="{00000000-0005-0000-0000-0000061A0000}"/>
    <cellStyle name="Comma 2 56 3" xfId="8607" xr:uid="{00000000-0005-0000-0000-0000071A0000}"/>
    <cellStyle name="Comma 2 56 4" xfId="14265" xr:uid="{00000000-0005-0000-0000-0000081A0000}"/>
    <cellStyle name="Comma 2 56 5" xfId="18932" xr:uid="{00000000-0005-0000-0000-0000091A0000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3" xfId="16586" xr:uid="{00000000-0005-0000-0000-00000D1A0000}"/>
    <cellStyle name="Comma 2 57 2 4" xfId="20683" xr:uid="{00000000-0005-0000-0000-00000E1A0000}"/>
    <cellStyle name="Comma 2 57 3" xfId="8608" xr:uid="{00000000-0005-0000-0000-00000F1A0000}"/>
    <cellStyle name="Comma 2 57 4" xfId="14266" xr:uid="{00000000-0005-0000-0000-0000101A0000}"/>
    <cellStyle name="Comma 2 57 5" xfId="18933" xr:uid="{00000000-0005-0000-0000-0000111A0000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3" xfId="16254" xr:uid="{00000000-0005-0000-0000-0000151A0000}"/>
    <cellStyle name="Comma 2 6 10 4" xfId="20396" xr:uid="{00000000-0005-0000-0000-0000161A0000}"/>
    <cellStyle name="Comma 2 6 11" xfId="8323" xr:uid="{00000000-0005-0000-0000-0000171A0000}"/>
    <cellStyle name="Comma 2 6 12" xfId="13933" xr:uid="{00000000-0005-0000-0000-0000181A0000}"/>
    <cellStyle name="Comma 2 6 13" xfId="18646" xr:uid="{00000000-0005-0000-0000-0000191A0000}"/>
    <cellStyle name="Comma 2 6 2" xfId="591" xr:uid="{00000000-0005-0000-0000-00001A1A0000}"/>
    <cellStyle name="Comma 2 6 2 10" xfId="18693" xr:uid="{00000000-0005-0000-0000-00001B1A0000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3" xfId="16461" xr:uid="{00000000-0005-0000-0000-00001F1A0000}"/>
    <cellStyle name="Comma 2 6 2 2 2 4" xfId="20583" xr:uid="{00000000-0005-0000-0000-0000201A0000}"/>
    <cellStyle name="Comma 2 6 2 2 3" xfId="8508" xr:uid="{00000000-0005-0000-0000-0000211A0000}"/>
    <cellStyle name="Comma 2 6 2 2 4" xfId="14141" xr:uid="{00000000-0005-0000-0000-0000221A0000}"/>
    <cellStyle name="Comma 2 6 2 2 5" xfId="18833" xr:uid="{00000000-0005-0000-0000-0000231A0000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3" xfId="16707" xr:uid="{00000000-0005-0000-0000-0000271A0000}"/>
    <cellStyle name="Comma 2 6 2 3 2 4" xfId="20804" xr:uid="{00000000-0005-0000-0000-0000281A0000}"/>
    <cellStyle name="Comma 2 6 2 3 3" xfId="8729" xr:uid="{00000000-0005-0000-0000-0000291A0000}"/>
    <cellStyle name="Comma 2 6 2 3 4" xfId="14389" xr:uid="{00000000-0005-0000-0000-00002A1A0000}"/>
    <cellStyle name="Comma 2 6 2 3 5" xfId="19054" xr:uid="{00000000-0005-0000-0000-00002B1A0000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3" xfId="17009" xr:uid="{00000000-0005-0000-0000-00002F1A0000}"/>
    <cellStyle name="Comma 2 6 2 4 2 4" xfId="21072" xr:uid="{00000000-0005-0000-0000-0000301A0000}"/>
    <cellStyle name="Comma 2 6 2 4 3" xfId="8998" xr:uid="{00000000-0005-0000-0000-0000311A0000}"/>
    <cellStyle name="Comma 2 6 2 4 4" xfId="14729" xr:uid="{00000000-0005-0000-0000-0000321A0000}"/>
    <cellStyle name="Comma 2 6 2 4 5" xfId="19324" xr:uid="{00000000-0005-0000-0000-0000331A0000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3" xfId="17605" xr:uid="{00000000-0005-0000-0000-0000371A0000}"/>
    <cellStyle name="Comma 2 6 2 5 2 4" xfId="21488" xr:uid="{00000000-0005-0000-0000-0000381A0000}"/>
    <cellStyle name="Comma 2 6 2 5 3" xfId="9417" xr:uid="{00000000-0005-0000-0000-0000391A0000}"/>
    <cellStyle name="Comma 2 6 2 5 4" xfId="15384" xr:uid="{00000000-0005-0000-0000-00003A1A0000}"/>
    <cellStyle name="Comma 2 6 2 5 5" xfId="19746" xr:uid="{00000000-0005-0000-0000-00003B1A0000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3" xfId="18123" xr:uid="{00000000-0005-0000-0000-00003F1A0000}"/>
    <cellStyle name="Comma 2 6 2 6 2 4" xfId="21884" xr:uid="{00000000-0005-0000-0000-0000401A0000}"/>
    <cellStyle name="Comma 2 6 2 6 3" xfId="9812" xr:uid="{00000000-0005-0000-0000-0000411A0000}"/>
    <cellStyle name="Comma 2 6 2 6 4" xfId="15931" xr:uid="{00000000-0005-0000-0000-0000421A0000}"/>
    <cellStyle name="Comma 2 6 2 6 5" xfId="20142" xr:uid="{00000000-0005-0000-0000-0000431A0000}"/>
    <cellStyle name="Comma 2 6 2 7" xfId="5199" xr:uid="{00000000-0005-0000-0000-0000441A0000}"/>
    <cellStyle name="Comma 2 6 2 7 2" xfId="10113" xr:uid="{00000000-0005-0000-0000-0000451A0000}"/>
    <cellStyle name="Comma 2 6 2 7 3" xfId="16306" xr:uid="{00000000-0005-0000-0000-0000461A0000}"/>
    <cellStyle name="Comma 2 6 2 7 4" xfId="20443" xr:uid="{00000000-0005-0000-0000-0000471A0000}"/>
    <cellStyle name="Comma 2 6 2 8" xfId="8369" xr:uid="{00000000-0005-0000-0000-0000481A0000}"/>
    <cellStyle name="Comma 2 6 2 9" xfId="13986" xr:uid="{00000000-0005-0000-0000-0000491A0000}"/>
    <cellStyle name="Comma 2 6 3" xfId="640" xr:uid="{00000000-0005-0000-0000-00004A1A0000}"/>
    <cellStyle name="Comma 2 6 3 10" xfId="14036" xr:uid="{00000000-0005-0000-0000-00004B1A0000}"/>
    <cellStyle name="Comma 2 6 3 11" xfId="18738" xr:uid="{00000000-0005-0000-0000-00004C1A0000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3" xfId="16511" xr:uid="{00000000-0005-0000-0000-0000501A0000}"/>
    <cellStyle name="Comma 2 6 3 2 2 4" xfId="20628" xr:uid="{00000000-0005-0000-0000-0000511A0000}"/>
    <cellStyle name="Comma 2 6 3 2 3" xfId="8553" xr:uid="{00000000-0005-0000-0000-0000521A0000}"/>
    <cellStyle name="Comma 2 6 3 2 4" xfId="14191" xr:uid="{00000000-0005-0000-0000-0000531A0000}"/>
    <cellStyle name="Comma 2 6 3 2 5" xfId="18878" xr:uid="{00000000-0005-0000-0000-0000541A0000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3" xfId="16725" xr:uid="{00000000-0005-0000-0000-0000581A0000}"/>
    <cellStyle name="Comma 2 6 3 3 2 4" xfId="20822" xr:uid="{00000000-0005-0000-0000-0000591A0000}"/>
    <cellStyle name="Comma 2 6 3 3 3" xfId="8747" xr:uid="{00000000-0005-0000-0000-00005A1A0000}"/>
    <cellStyle name="Comma 2 6 3 3 4" xfId="14407" xr:uid="{00000000-0005-0000-0000-00005B1A0000}"/>
    <cellStyle name="Comma 2 6 3 3 5" xfId="19072" xr:uid="{00000000-0005-0000-0000-00005C1A0000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3" xfId="17215" xr:uid="{00000000-0005-0000-0000-0000601A0000}"/>
    <cellStyle name="Comma 2 6 3 4 2 4" xfId="21219" xr:uid="{00000000-0005-0000-0000-0000611A0000}"/>
    <cellStyle name="Comma 2 6 3 4 3" xfId="9148" xr:uid="{00000000-0005-0000-0000-0000621A0000}"/>
    <cellStyle name="Comma 2 6 3 4 4" xfId="14959" xr:uid="{00000000-0005-0000-0000-0000631A0000}"/>
    <cellStyle name="Comma 2 6 3 4 5" xfId="19475" xr:uid="{00000000-0005-0000-0000-0000641A0000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3" xfId="17825" xr:uid="{00000000-0005-0000-0000-0000681A0000}"/>
    <cellStyle name="Comma 2 6 3 5 2 4" xfId="21635" xr:uid="{00000000-0005-0000-0000-0000691A0000}"/>
    <cellStyle name="Comma 2 6 3 5 3" xfId="9564" xr:uid="{00000000-0005-0000-0000-00006A1A0000}"/>
    <cellStyle name="Comma 2 6 3 5 4" xfId="15605" xr:uid="{00000000-0005-0000-0000-00006B1A0000}"/>
    <cellStyle name="Comma 2 6 3 5 5" xfId="19893" xr:uid="{00000000-0005-0000-0000-00006C1A0000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3" xfId="18268" xr:uid="{00000000-0005-0000-0000-0000701A0000}"/>
    <cellStyle name="Comma 2 6 3 6 2 4" xfId="22029" xr:uid="{00000000-0005-0000-0000-0000711A0000}"/>
    <cellStyle name="Comma 2 6 3 6 3" xfId="9957" xr:uid="{00000000-0005-0000-0000-0000721A0000}"/>
    <cellStyle name="Comma 2 6 3 6 4" xfId="16139" xr:uid="{00000000-0005-0000-0000-0000731A0000}"/>
    <cellStyle name="Comma 2 6 3 6 5" xfId="20287" xr:uid="{00000000-0005-0000-0000-0000741A0000}"/>
    <cellStyle name="Comma 2 6 3 7" xfId="5249" xr:uid="{00000000-0005-0000-0000-0000751A0000}"/>
    <cellStyle name="Comma 2 6 3 7 2" xfId="10158" xr:uid="{00000000-0005-0000-0000-0000761A0000}"/>
    <cellStyle name="Comma 2 6 3 7 3" xfId="16356" xr:uid="{00000000-0005-0000-0000-0000771A0000}"/>
    <cellStyle name="Comma 2 6 3 7 4" xfId="20488" xr:uid="{00000000-0005-0000-0000-0000781A0000}"/>
    <cellStyle name="Comma 2 6 3 8" xfId="7255" xr:uid="{00000000-0005-0000-0000-0000791A0000}"/>
    <cellStyle name="Comma 2 6 3 8 2" xfId="11770" xr:uid="{00000000-0005-0000-0000-00007A1A0000}"/>
    <cellStyle name="Comma 2 6 3 8 3" xfId="18349" xr:uid="{00000000-0005-0000-0000-00007B1A0000}"/>
    <cellStyle name="Comma 2 6 3 8 4" xfId="22100" xr:uid="{00000000-0005-0000-0000-00007C1A0000}"/>
    <cellStyle name="Comma 2 6 3 9" xfId="8413" xr:uid="{00000000-0005-0000-0000-00007D1A000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3" xfId="16772" xr:uid="{00000000-0005-0000-0000-0000821A0000}"/>
    <cellStyle name="Comma 2 6 4 2 2 4" xfId="20869" xr:uid="{00000000-0005-0000-0000-0000831A0000}"/>
    <cellStyle name="Comma 2 6 4 2 3" xfId="8794" xr:uid="{00000000-0005-0000-0000-0000841A0000}"/>
    <cellStyle name="Comma 2 6 4 2 4" xfId="14454" xr:uid="{00000000-0005-0000-0000-0000851A0000}"/>
    <cellStyle name="Comma 2 6 4 2 5" xfId="19119" xr:uid="{00000000-0005-0000-0000-0000861A0000}"/>
    <cellStyle name="Comma 2 6 4 3" xfId="5302" xr:uid="{00000000-0005-0000-0000-0000871A0000}"/>
    <cellStyle name="Comma 2 6 4 3 2" xfId="10206" xr:uid="{00000000-0005-0000-0000-0000881A0000}"/>
    <cellStyle name="Comma 2 6 4 3 3" xfId="16409" xr:uid="{00000000-0005-0000-0000-0000891A0000}"/>
    <cellStyle name="Comma 2 6 4 3 4" xfId="20536" xr:uid="{00000000-0005-0000-0000-00008A1A0000}"/>
    <cellStyle name="Comma 2 6 4 4" xfId="8461" xr:uid="{00000000-0005-0000-0000-00008B1A0000}"/>
    <cellStyle name="Comma 2 6 4 5" xfId="14089" xr:uid="{00000000-0005-0000-0000-00008C1A0000}"/>
    <cellStyle name="Comma 2 6 4 6" xfId="18786" xr:uid="{00000000-0005-0000-0000-00008D1A0000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3" xfId="16648" xr:uid="{00000000-0005-0000-0000-0000911A0000}"/>
    <cellStyle name="Comma 2 6 5 2 4" xfId="20745" xr:uid="{00000000-0005-0000-0000-0000921A0000}"/>
    <cellStyle name="Comma 2 6 5 3" xfId="8670" xr:uid="{00000000-0005-0000-0000-0000931A0000}"/>
    <cellStyle name="Comma 2 6 5 4" xfId="14329" xr:uid="{00000000-0005-0000-0000-0000941A0000}"/>
    <cellStyle name="Comma 2 6 5 5" xfId="18995" xr:uid="{00000000-0005-0000-0000-0000951A0000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3" xfId="16917" xr:uid="{00000000-0005-0000-0000-0000991A0000}"/>
    <cellStyle name="Comma 2 6 6 2 4" xfId="20992" xr:uid="{00000000-0005-0000-0000-00009A1A0000}"/>
    <cellStyle name="Comma 2 6 6 3" xfId="8918" xr:uid="{00000000-0005-0000-0000-00009B1A0000}"/>
    <cellStyle name="Comma 2 6 6 4" xfId="14630" xr:uid="{00000000-0005-0000-0000-00009C1A0000}"/>
    <cellStyle name="Comma 2 6 6 5" xfId="19245" xr:uid="{00000000-0005-0000-0000-00009D1A0000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3" xfId="17343" xr:uid="{00000000-0005-0000-0000-0000A11A0000}"/>
    <cellStyle name="Comma 2 6 7 2 4" xfId="21297" xr:uid="{00000000-0005-0000-0000-0000A21A0000}"/>
    <cellStyle name="Comma 2 6 7 3" xfId="9227" xr:uid="{00000000-0005-0000-0000-0000A31A0000}"/>
    <cellStyle name="Comma 2 6 7 4" xfId="15102" xr:uid="{00000000-0005-0000-0000-0000A41A0000}"/>
    <cellStyle name="Comma 2 6 7 5" xfId="19555" xr:uid="{00000000-0005-0000-0000-0000A51A0000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3" xfId="17489" xr:uid="{00000000-0005-0000-0000-0000A91A0000}"/>
    <cellStyle name="Comma 2 6 8 2 4" xfId="21409" xr:uid="{00000000-0005-0000-0000-0000AA1A0000}"/>
    <cellStyle name="Comma 2 6 8 3" xfId="9339" xr:uid="{00000000-0005-0000-0000-0000AB1A0000}"/>
    <cellStyle name="Comma 2 6 8 4" xfId="15268" xr:uid="{00000000-0005-0000-0000-0000AC1A0000}"/>
    <cellStyle name="Comma 2 6 8 5" xfId="19667" xr:uid="{00000000-0005-0000-0000-0000AD1A000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3" xfId="18044" xr:uid="{00000000-0005-0000-0000-0000B11A0000}"/>
    <cellStyle name="Comma 2 6 9 2 4" xfId="21805" xr:uid="{00000000-0005-0000-0000-0000B21A0000}"/>
    <cellStyle name="Comma 2 6 9 3" xfId="9734" xr:uid="{00000000-0005-0000-0000-0000B31A0000}"/>
    <cellStyle name="Comma 2 6 9 4" xfId="15841" xr:uid="{00000000-0005-0000-0000-0000B41A0000}"/>
    <cellStyle name="Comma 2 6 9 5" xfId="20063" xr:uid="{00000000-0005-0000-0000-0000B51A0000}"/>
    <cellStyle name="Comma 2 7" xfId="558" xr:uid="{00000000-0005-0000-0000-0000B61A0000}"/>
    <cellStyle name="Comma 2 7 10" xfId="8337" xr:uid="{00000000-0005-0000-0000-0000B71A0000}"/>
    <cellStyle name="Comma 2 7 11" xfId="13954" xr:uid="{00000000-0005-0000-0000-0000B81A0000}"/>
    <cellStyle name="Comma 2 7 12" xfId="18661" xr:uid="{00000000-0005-0000-0000-0000B91A0000}"/>
    <cellStyle name="Comma 2 7 2" xfId="610" xr:uid="{00000000-0005-0000-0000-0000BA1A0000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3" xfId="16691" xr:uid="{00000000-0005-0000-0000-0000BF1A0000}"/>
    <cellStyle name="Comma 2 7 2 2 2 2 4" xfId="20788" xr:uid="{00000000-0005-0000-0000-0000C01A0000}"/>
    <cellStyle name="Comma 2 7 2 2 2 3" xfId="8713" xr:uid="{00000000-0005-0000-0000-0000C11A0000}"/>
    <cellStyle name="Comma 2 7 2 2 2 4" xfId="14372" xr:uid="{00000000-0005-0000-0000-0000C21A0000}"/>
    <cellStyle name="Comma 2 7 2 2 2 5" xfId="19038" xr:uid="{00000000-0005-0000-0000-0000C31A0000}"/>
    <cellStyle name="Comma 2 7 2 2 3" xfId="5374" xr:uid="{00000000-0005-0000-0000-0000C41A0000}"/>
    <cellStyle name="Comma 2 7 2 2 3 2" xfId="10268" xr:uid="{00000000-0005-0000-0000-0000C51A0000}"/>
    <cellStyle name="Comma 2 7 2 2 3 3" xfId="16481" xr:uid="{00000000-0005-0000-0000-0000C61A0000}"/>
    <cellStyle name="Comma 2 7 2 2 3 4" xfId="20598" xr:uid="{00000000-0005-0000-0000-0000C71A0000}"/>
    <cellStyle name="Comma 2 7 2 2 4" xfId="8523" xr:uid="{00000000-0005-0000-0000-0000C81A0000}"/>
    <cellStyle name="Comma 2 7 2 2 5" xfId="14161" xr:uid="{00000000-0005-0000-0000-0000C91A0000}"/>
    <cellStyle name="Comma 2 7 2 2 6" xfId="18848" xr:uid="{00000000-0005-0000-0000-0000CA1A0000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3" xfId="17011" xr:uid="{00000000-0005-0000-0000-0000CE1A0000}"/>
    <cellStyle name="Comma 2 7 2 3 2 4" xfId="21074" xr:uid="{00000000-0005-0000-0000-0000CF1A0000}"/>
    <cellStyle name="Comma 2 7 2 3 3" xfId="9000" xr:uid="{00000000-0005-0000-0000-0000D01A0000}"/>
    <cellStyle name="Comma 2 7 2 3 4" xfId="14731" xr:uid="{00000000-0005-0000-0000-0000D11A0000}"/>
    <cellStyle name="Comma 2 7 2 3 5" xfId="19326" xr:uid="{00000000-0005-0000-0000-0000D21A0000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3" xfId="17607" xr:uid="{00000000-0005-0000-0000-0000D61A0000}"/>
    <cellStyle name="Comma 2 7 2 4 2 4" xfId="21490" xr:uid="{00000000-0005-0000-0000-0000D71A0000}"/>
    <cellStyle name="Comma 2 7 2 4 3" xfId="9419" xr:uid="{00000000-0005-0000-0000-0000D81A0000}"/>
    <cellStyle name="Comma 2 7 2 4 4" xfId="15386" xr:uid="{00000000-0005-0000-0000-0000D91A0000}"/>
    <cellStyle name="Comma 2 7 2 4 5" xfId="19748" xr:uid="{00000000-0005-0000-0000-0000DA1A0000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3" xfId="18125" xr:uid="{00000000-0005-0000-0000-0000DE1A0000}"/>
    <cellStyle name="Comma 2 7 2 5 2 4" xfId="21886" xr:uid="{00000000-0005-0000-0000-0000DF1A0000}"/>
    <cellStyle name="Comma 2 7 2 5 3" xfId="9814" xr:uid="{00000000-0005-0000-0000-0000E01A0000}"/>
    <cellStyle name="Comma 2 7 2 5 4" xfId="15933" xr:uid="{00000000-0005-0000-0000-0000E11A0000}"/>
    <cellStyle name="Comma 2 7 2 5 5" xfId="20144" xr:uid="{00000000-0005-0000-0000-0000E21A0000}"/>
    <cellStyle name="Comma 2 7 2 6" xfId="5219" xr:uid="{00000000-0005-0000-0000-0000E31A0000}"/>
    <cellStyle name="Comma 2 7 2 6 2" xfId="10128" xr:uid="{00000000-0005-0000-0000-0000E41A0000}"/>
    <cellStyle name="Comma 2 7 2 6 3" xfId="16326" xr:uid="{00000000-0005-0000-0000-0000E51A0000}"/>
    <cellStyle name="Comma 2 7 2 6 4" xfId="20458" xr:uid="{00000000-0005-0000-0000-0000E61A0000}"/>
    <cellStyle name="Comma 2 7 2 7" xfId="8383" xr:uid="{00000000-0005-0000-0000-0000E71A0000}"/>
    <cellStyle name="Comma 2 7 2 8" xfId="14006" xr:uid="{00000000-0005-0000-0000-0000E81A0000}"/>
    <cellStyle name="Comma 2 7 2 9" xfId="18708" xr:uid="{00000000-0005-0000-0000-0000E91A000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3" xfId="16531" xr:uid="{00000000-0005-0000-0000-0000EE1A0000}"/>
    <cellStyle name="Comma 2 7 3 2 2 4" xfId="20643" xr:uid="{00000000-0005-0000-0000-0000EF1A0000}"/>
    <cellStyle name="Comma 2 7 3 2 3" xfId="8568" xr:uid="{00000000-0005-0000-0000-0000F01A0000}"/>
    <cellStyle name="Comma 2 7 3 2 4" xfId="14211" xr:uid="{00000000-0005-0000-0000-0000F11A0000}"/>
    <cellStyle name="Comma 2 7 3 2 5" xfId="18893" xr:uid="{00000000-0005-0000-0000-0000F21A0000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3" xfId="16662" xr:uid="{00000000-0005-0000-0000-0000F61A0000}"/>
    <cellStyle name="Comma 2 7 3 3 2 4" xfId="20759" xr:uid="{00000000-0005-0000-0000-0000F71A0000}"/>
    <cellStyle name="Comma 2 7 3 3 3" xfId="8684" xr:uid="{00000000-0005-0000-0000-0000F81A0000}"/>
    <cellStyle name="Comma 2 7 3 3 4" xfId="14343" xr:uid="{00000000-0005-0000-0000-0000F91A0000}"/>
    <cellStyle name="Comma 2 7 3 3 5" xfId="19009" xr:uid="{00000000-0005-0000-0000-0000FA1A0000}"/>
    <cellStyle name="Comma 2 7 3 4" xfId="5269" xr:uid="{00000000-0005-0000-0000-0000FB1A0000}"/>
    <cellStyle name="Comma 2 7 3 4 2" xfId="10173" xr:uid="{00000000-0005-0000-0000-0000FC1A0000}"/>
    <cellStyle name="Comma 2 7 3 4 3" xfId="16376" xr:uid="{00000000-0005-0000-0000-0000FD1A0000}"/>
    <cellStyle name="Comma 2 7 3 4 4" xfId="20503" xr:uid="{00000000-0005-0000-0000-0000FE1A0000}"/>
    <cellStyle name="Comma 2 7 3 5" xfId="8428" xr:uid="{00000000-0005-0000-0000-0000FF1A0000}"/>
    <cellStyle name="Comma 2 7 3 6" xfId="14056" xr:uid="{00000000-0005-0000-0000-0000001B0000}"/>
    <cellStyle name="Comma 2 7 3 7" xfId="18753" xr:uid="{00000000-0005-0000-0000-0000011B0000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3" xfId="16779" xr:uid="{00000000-0005-0000-0000-0000061B0000}"/>
    <cellStyle name="Comma 2 7 4 2 2 4" xfId="20871" xr:uid="{00000000-0005-0000-0000-0000071B0000}"/>
    <cellStyle name="Comma 2 7 4 2 3" xfId="8796" xr:uid="{00000000-0005-0000-0000-0000081B0000}"/>
    <cellStyle name="Comma 2 7 4 2 4" xfId="14461" xr:uid="{00000000-0005-0000-0000-0000091B0000}"/>
    <cellStyle name="Comma 2 7 4 2 5" xfId="19121" xr:uid="{00000000-0005-0000-0000-00000A1B0000}"/>
    <cellStyle name="Comma 2 7 4 3" xfId="5322" xr:uid="{00000000-0005-0000-0000-00000B1B0000}"/>
    <cellStyle name="Comma 2 7 4 3 2" xfId="10221" xr:uid="{00000000-0005-0000-0000-00000C1B0000}"/>
    <cellStyle name="Comma 2 7 4 3 3" xfId="16429" xr:uid="{00000000-0005-0000-0000-00000D1B0000}"/>
    <cellStyle name="Comma 2 7 4 3 4" xfId="20551" xr:uid="{00000000-0005-0000-0000-00000E1B0000}"/>
    <cellStyle name="Comma 2 7 4 4" xfId="8476" xr:uid="{00000000-0005-0000-0000-00000F1B0000}"/>
    <cellStyle name="Comma 2 7 4 5" xfId="14109" xr:uid="{00000000-0005-0000-0000-0000101B0000}"/>
    <cellStyle name="Comma 2 7 4 6" xfId="18801" xr:uid="{00000000-0005-0000-0000-0000111B0000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3" xfId="17010" xr:uid="{00000000-0005-0000-0000-0000151B0000}"/>
    <cellStyle name="Comma 2 7 5 2 4" xfId="21073" xr:uid="{00000000-0005-0000-0000-0000161B0000}"/>
    <cellStyle name="Comma 2 7 5 3" xfId="8999" xr:uid="{00000000-0005-0000-0000-0000171B0000}"/>
    <cellStyle name="Comma 2 7 5 4" xfId="14730" xr:uid="{00000000-0005-0000-0000-0000181B0000}"/>
    <cellStyle name="Comma 2 7 5 5" xfId="19325" xr:uid="{00000000-0005-0000-0000-0000191B0000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3" xfId="17342" xr:uid="{00000000-0005-0000-0000-00001D1B0000}"/>
    <cellStyle name="Comma 2 7 6 2 4" xfId="21296" xr:uid="{00000000-0005-0000-0000-00001E1B0000}"/>
    <cellStyle name="Comma 2 7 6 3" xfId="9226" xr:uid="{00000000-0005-0000-0000-00001F1B0000}"/>
    <cellStyle name="Comma 2 7 6 4" xfId="15101" xr:uid="{00000000-0005-0000-0000-0000201B0000}"/>
    <cellStyle name="Comma 2 7 6 5" xfId="19554" xr:uid="{00000000-0005-0000-0000-0000211B0000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3" xfId="17606" xr:uid="{00000000-0005-0000-0000-0000251B0000}"/>
    <cellStyle name="Comma 2 7 7 2 4" xfId="21489" xr:uid="{00000000-0005-0000-0000-0000261B0000}"/>
    <cellStyle name="Comma 2 7 7 3" xfId="9418" xr:uid="{00000000-0005-0000-0000-0000271B0000}"/>
    <cellStyle name="Comma 2 7 7 4" xfId="15385" xr:uid="{00000000-0005-0000-0000-0000281B0000}"/>
    <cellStyle name="Comma 2 7 7 5" xfId="19747" xr:uid="{00000000-0005-0000-0000-0000291B0000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3" xfId="18124" xr:uid="{00000000-0005-0000-0000-00002D1B0000}"/>
    <cellStyle name="Comma 2 7 8 2 4" xfId="21885" xr:uid="{00000000-0005-0000-0000-00002E1B0000}"/>
    <cellStyle name="Comma 2 7 8 3" xfId="9813" xr:uid="{00000000-0005-0000-0000-00002F1B0000}"/>
    <cellStyle name="Comma 2 7 8 4" xfId="15932" xr:uid="{00000000-0005-0000-0000-0000301B0000}"/>
    <cellStyle name="Comma 2 7 8 5" xfId="20143" xr:uid="{00000000-0005-0000-0000-0000311B0000}"/>
    <cellStyle name="Comma 2 7 9" xfId="5167" xr:uid="{00000000-0005-0000-0000-0000321B0000}"/>
    <cellStyle name="Comma 2 7 9 2" xfId="10081" xr:uid="{00000000-0005-0000-0000-0000331B0000}"/>
    <cellStyle name="Comma 2 7 9 3" xfId="16274" xr:uid="{00000000-0005-0000-0000-0000341B0000}"/>
    <cellStyle name="Comma 2 7 9 4" xfId="20411" xr:uid="{00000000-0005-0000-0000-0000351B0000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3" xfId="16219" xr:uid="{00000000-0005-0000-0000-0000391B0000}"/>
    <cellStyle name="Comma 2 8 10 4" xfId="20361" xr:uid="{00000000-0005-0000-0000-00003A1B0000}"/>
    <cellStyle name="Comma 2 8 11" xfId="8288" xr:uid="{00000000-0005-0000-0000-00003B1B0000}"/>
    <cellStyle name="Comma 2 8 12" xfId="13894" xr:uid="{00000000-0005-0000-0000-00003C1B0000}"/>
    <cellStyle name="Comma 2 8 13" xfId="18610" xr:uid="{00000000-0005-0000-0000-00003D1B0000}"/>
    <cellStyle name="Comma 2 8 2" xfId="612" xr:uid="{00000000-0005-0000-0000-00003E1B0000}"/>
    <cellStyle name="Comma 2 8 2 10" xfId="18710" xr:uid="{00000000-0005-0000-0000-00003F1B0000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3" xfId="16483" xr:uid="{00000000-0005-0000-0000-0000431B0000}"/>
    <cellStyle name="Comma 2 8 2 2 2 4" xfId="20600" xr:uid="{00000000-0005-0000-0000-0000441B0000}"/>
    <cellStyle name="Comma 2 8 2 2 3" xfId="8525" xr:uid="{00000000-0005-0000-0000-0000451B0000}"/>
    <cellStyle name="Comma 2 8 2 2 4" xfId="14163" xr:uid="{00000000-0005-0000-0000-0000461B0000}"/>
    <cellStyle name="Comma 2 8 2 2 5" xfId="18850" xr:uid="{00000000-0005-0000-0000-0000471B0000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3" xfId="16692" xr:uid="{00000000-0005-0000-0000-00004B1B0000}"/>
    <cellStyle name="Comma 2 8 2 3 2 4" xfId="20789" xr:uid="{00000000-0005-0000-0000-00004C1B0000}"/>
    <cellStyle name="Comma 2 8 2 3 3" xfId="8714" xr:uid="{00000000-0005-0000-0000-00004D1B0000}"/>
    <cellStyle name="Comma 2 8 2 3 4" xfId="14373" xr:uid="{00000000-0005-0000-0000-00004E1B0000}"/>
    <cellStyle name="Comma 2 8 2 3 5" xfId="19039" xr:uid="{00000000-0005-0000-0000-00004F1B0000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3" xfId="17013" xr:uid="{00000000-0005-0000-0000-0000531B0000}"/>
    <cellStyle name="Comma 2 8 2 4 2 4" xfId="21076" xr:uid="{00000000-0005-0000-0000-0000541B0000}"/>
    <cellStyle name="Comma 2 8 2 4 3" xfId="9002" xr:uid="{00000000-0005-0000-0000-0000551B0000}"/>
    <cellStyle name="Comma 2 8 2 4 4" xfId="14733" xr:uid="{00000000-0005-0000-0000-0000561B0000}"/>
    <cellStyle name="Comma 2 8 2 4 5" xfId="19328" xr:uid="{00000000-0005-0000-0000-0000571B0000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3" xfId="17609" xr:uid="{00000000-0005-0000-0000-00005B1B0000}"/>
    <cellStyle name="Comma 2 8 2 5 2 4" xfId="21492" xr:uid="{00000000-0005-0000-0000-00005C1B0000}"/>
    <cellStyle name="Comma 2 8 2 5 3" xfId="9421" xr:uid="{00000000-0005-0000-0000-00005D1B0000}"/>
    <cellStyle name="Comma 2 8 2 5 4" xfId="15388" xr:uid="{00000000-0005-0000-0000-00005E1B0000}"/>
    <cellStyle name="Comma 2 8 2 5 5" xfId="19750" xr:uid="{00000000-0005-0000-0000-00005F1B000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3" xfId="18127" xr:uid="{00000000-0005-0000-0000-0000631B0000}"/>
    <cellStyle name="Comma 2 8 2 6 2 4" xfId="21888" xr:uid="{00000000-0005-0000-0000-0000641B0000}"/>
    <cellStyle name="Comma 2 8 2 6 3" xfId="9816" xr:uid="{00000000-0005-0000-0000-0000651B0000}"/>
    <cellStyle name="Comma 2 8 2 6 4" xfId="15935" xr:uid="{00000000-0005-0000-0000-0000661B0000}"/>
    <cellStyle name="Comma 2 8 2 6 5" xfId="20146" xr:uid="{00000000-0005-0000-0000-0000671B0000}"/>
    <cellStyle name="Comma 2 8 2 7" xfId="5221" xr:uid="{00000000-0005-0000-0000-0000681B0000}"/>
    <cellStyle name="Comma 2 8 2 7 2" xfId="10130" xr:uid="{00000000-0005-0000-0000-0000691B0000}"/>
    <cellStyle name="Comma 2 8 2 7 3" xfId="16328" xr:uid="{00000000-0005-0000-0000-00006A1B0000}"/>
    <cellStyle name="Comma 2 8 2 7 4" xfId="20460" xr:uid="{00000000-0005-0000-0000-00006B1B0000}"/>
    <cellStyle name="Comma 2 8 2 8" xfId="8385" xr:uid="{00000000-0005-0000-0000-00006C1B0000}"/>
    <cellStyle name="Comma 2 8 2 9" xfId="14008" xr:uid="{00000000-0005-0000-0000-00006D1B0000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3" xfId="16533" xr:uid="{00000000-0005-0000-0000-0000721B0000}"/>
    <cellStyle name="Comma 2 8 3 2 2 4" xfId="20645" xr:uid="{00000000-0005-0000-0000-0000731B0000}"/>
    <cellStyle name="Comma 2 8 3 2 3" xfId="8570" xr:uid="{00000000-0005-0000-0000-0000741B0000}"/>
    <cellStyle name="Comma 2 8 3 2 4" xfId="14213" xr:uid="{00000000-0005-0000-0000-0000751B0000}"/>
    <cellStyle name="Comma 2 8 3 2 5" xfId="18895" xr:uid="{00000000-0005-0000-0000-0000761B0000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3" xfId="16738" xr:uid="{00000000-0005-0000-0000-00007A1B0000}"/>
    <cellStyle name="Comma 2 8 3 3 2 4" xfId="20835" xr:uid="{00000000-0005-0000-0000-00007B1B0000}"/>
    <cellStyle name="Comma 2 8 3 3 3" xfId="8760" xr:uid="{00000000-0005-0000-0000-00007C1B0000}"/>
    <cellStyle name="Comma 2 8 3 3 4" xfId="14420" xr:uid="{00000000-0005-0000-0000-00007D1B0000}"/>
    <cellStyle name="Comma 2 8 3 3 5" xfId="19085" xr:uid="{00000000-0005-0000-0000-00007E1B0000}"/>
    <cellStyle name="Comma 2 8 3 4" xfId="5271" xr:uid="{00000000-0005-0000-0000-00007F1B0000}"/>
    <cellStyle name="Comma 2 8 3 4 2" xfId="10175" xr:uid="{00000000-0005-0000-0000-0000801B0000}"/>
    <cellStyle name="Comma 2 8 3 4 3" xfId="16378" xr:uid="{00000000-0005-0000-0000-0000811B0000}"/>
    <cellStyle name="Comma 2 8 3 4 4" xfId="20505" xr:uid="{00000000-0005-0000-0000-0000821B0000}"/>
    <cellStyle name="Comma 2 8 3 5" xfId="8430" xr:uid="{00000000-0005-0000-0000-0000831B0000}"/>
    <cellStyle name="Comma 2 8 3 6" xfId="14058" xr:uid="{00000000-0005-0000-0000-0000841B0000}"/>
    <cellStyle name="Comma 2 8 3 7" xfId="18755" xr:uid="{00000000-0005-0000-0000-0000851B0000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3" xfId="16783" xr:uid="{00000000-0005-0000-0000-00008A1B0000}"/>
    <cellStyle name="Comma 2 8 4 2 2 4" xfId="20875" xr:uid="{00000000-0005-0000-0000-00008B1B0000}"/>
    <cellStyle name="Comma 2 8 4 2 3" xfId="8800" xr:uid="{00000000-0005-0000-0000-00008C1B0000}"/>
    <cellStyle name="Comma 2 8 4 2 4" xfId="14465" xr:uid="{00000000-0005-0000-0000-00008D1B0000}"/>
    <cellStyle name="Comma 2 8 4 2 5" xfId="19125" xr:uid="{00000000-0005-0000-0000-00008E1B0000}"/>
    <cellStyle name="Comma 2 8 4 3" xfId="5324" xr:uid="{00000000-0005-0000-0000-00008F1B0000}"/>
    <cellStyle name="Comma 2 8 4 3 2" xfId="10223" xr:uid="{00000000-0005-0000-0000-0000901B0000}"/>
    <cellStyle name="Comma 2 8 4 3 3" xfId="16431" xr:uid="{00000000-0005-0000-0000-0000911B0000}"/>
    <cellStyle name="Comma 2 8 4 3 4" xfId="20553" xr:uid="{00000000-0005-0000-0000-0000921B0000}"/>
    <cellStyle name="Comma 2 8 4 4" xfId="8478" xr:uid="{00000000-0005-0000-0000-0000931B0000}"/>
    <cellStyle name="Comma 2 8 4 5" xfId="14111" xr:uid="{00000000-0005-0000-0000-0000941B0000}"/>
    <cellStyle name="Comma 2 8 4 6" xfId="18803" xr:uid="{00000000-0005-0000-0000-0000951B0000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3" xfId="16276" xr:uid="{00000000-0005-0000-0000-0000991B0000}"/>
    <cellStyle name="Comma 2 8 5 2 4" xfId="20413" xr:uid="{00000000-0005-0000-0000-00009A1B0000}"/>
    <cellStyle name="Comma 2 8 5 3" xfId="8339" xr:uid="{00000000-0005-0000-0000-00009B1B0000}"/>
    <cellStyle name="Comma 2 8 5 4" xfId="13956" xr:uid="{00000000-0005-0000-0000-00009C1B0000}"/>
    <cellStyle name="Comma 2 8 5 5" xfId="18663" xr:uid="{00000000-0005-0000-0000-00009D1B0000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3" xfId="16667" xr:uid="{00000000-0005-0000-0000-0000A11B0000}"/>
    <cellStyle name="Comma 2 8 6 2 4" xfId="20764" xr:uid="{00000000-0005-0000-0000-0000A21B0000}"/>
    <cellStyle name="Comma 2 8 6 3" xfId="8689" xr:uid="{00000000-0005-0000-0000-0000A31B0000}"/>
    <cellStyle name="Comma 2 8 6 4" xfId="14348" xr:uid="{00000000-0005-0000-0000-0000A41B0000}"/>
    <cellStyle name="Comma 2 8 6 5" xfId="19014" xr:uid="{00000000-0005-0000-0000-0000A51B0000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3" xfId="17012" xr:uid="{00000000-0005-0000-0000-0000A91B0000}"/>
    <cellStyle name="Comma 2 8 7 2 4" xfId="21075" xr:uid="{00000000-0005-0000-0000-0000AA1B0000}"/>
    <cellStyle name="Comma 2 8 7 3" xfId="9001" xr:uid="{00000000-0005-0000-0000-0000AB1B0000}"/>
    <cellStyle name="Comma 2 8 7 4" xfId="14732" xr:uid="{00000000-0005-0000-0000-0000AC1B0000}"/>
    <cellStyle name="Comma 2 8 7 5" xfId="19327" xr:uid="{00000000-0005-0000-0000-0000AD1B0000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3" xfId="17608" xr:uid="{00000000-0005-0000-0000-0000B11B0000}"/>
    <cellStyle name="Comma 2 8 8 2 4" xfId="21491" xr:uid="{00000000-0005-0000-0000-0000B21B0000}"/>
    <cellStyle name="Comma 2 8 8 3" xfId="9420" xr:uid="{00000000-0005-0000-0000-0000B31B0000}"/>
    <cellStyle name="Comma 2 8 8 4" xfId="15387" xr:uid="{00000000-0005-0000-0000-0000B41B0000}"/>
    <cellStyle name="Comma 2 8 8 5" xfId="19749" xr:uid="{00000000-0005-0000-0000-0000B51B0000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3" xfId="18126" xr:uid="{00000000-0005-0000-0000-0000B91B0000}"/>
    <cellStyle name="Comma 2 8 9 2 4" xfId="21887" xr:uid="{00000000-0005-0000-0000-0000BA1B0000}"/>
    <cellStyle name="Comma 2 8 9 3" xfId="9815" xr:uid="{00000000-0005-0000-0000-0000BB1B0000}"/>
    <cellStyle name="Comma 2 8 9 4" xfId="15934" xr:uid="{00000000-0005-0000-0000-0000BC1B0000}"/>
    <cellStyle name="Comma 2 8 9 5" xfId="20145" xr:uid="{00000000-0005-0000-0000-0000BD1B0000}"/>
    <cellStyle name="Comma 2 9" xfId="565" xr:uid="{00000000-0005-0000-0000-0000BE1B0000}"/>
    <cellStyle name="Comma 2 9 10" xfId="8344" xr:uid="{00000000-0005-0000-0000-0000BF1B0000}"/>
    <cellStyle name="Comma 2 9 11" xfId="13961" xr:uid="{00000000-0005-0000-0000-0000C01B0000}"/>
    <cellStyle name="Comma 2 9 12" xfId="18668" xr:uid="{00000000-0005-0000-0000-0000C11B0000}"/>
    <cellStyle name="Comma 2 9 2" xfId="617" xr:uid="{00000000-0005-0000-0000-0000C21B0000}"/>
    <cellStyle name="Comma 2 9 2 10" xfId="18715" xr:uid="{00000000-0005-0000-0000-0000C31B0000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3" xfId="16488" xr:uid="{00000000-0005-0000-0000-0000C71B0000}"/>
    <cellStyle name="Comma 2 9 2 2 2 4" xfId="20605" xr:uid="{00000000-0005-0000-0000-0000C81B0000}"/>
    <cellStyle name="Comma 2 9 2 2 3" xfId="8530" xr:uid="{00000000-0005-0000-0000-0000C91B0000}"/>
    <cellStyle name="Comma 2 9 2 2 4" xfId="14168" xr:uid="{00000000-0005-0000-0000-0000CA1B0000}"/>
    <cellStyle name="Comma 2 9 2 2 5" xfId="18855" xr:uid="{00000000-0005-0000-0000-0000CB1B0000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3" xfId="16682" xr:uid="{00000000-0005-0000-0000-0000CF1B0000}"/>
    <cellStyle name="Comma 2 9 2 3 2 4" xfId="20779" xr:uid="{00000000-0005-0000-0000-0000D01B0000}"/>
    <cellStyle name="Comma 2 9 2 3 3" xfId="8704" xr:uid="{00000000-0005-0000-0000-0000D11B0000}"/>
    <cellStyle name="Comma 2 9 2 3 4" xfId="14363" xr:uid="{00000000-0005-0000-0000-0000D21B0000}"/>
    <cellStyle name="Comma 2 9 2 3 5" xfId="19029" xr:uid="{00000000-0005-0000-0000-0000D31B0000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3" xfId="17015" xr:uid="{00000000-0005-0000-0000-0000D71B0000}"/>
    <cellStyle name="Comma 2 9 2 4 2 4" xfId="21078" xr:uid="{00000000-0005-0000-0000-0000D81B0000}"/>
    <cellStyle name="Comma 2 9 2 4 3" xfId="9004" xr:uid="{00000000-0005-0000-0000-0000D91B0000}"/>
    <cellStyle name="Comma 2 9 2 4 4" xfId="14735" xr:uid="{00000000-0005-0000-0000-0000DA1B0000}"/>
    <cellStyle name="Comma 2 9 2 4 5" xfId="19330" xr:uid="{00000000-0005-0000-0000-0000DB1B0000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3" xfId="17611" xr:uid="{00000000-0005-0000-0000-0000DF1B0000}"/>
    <cellStyle name="Comma 2 9 2 5 2 4" xfId="21494" xr:uid="{00000000-0005-0000-0000-0000E01B0000}"/>
    <cellStyle name="Comma 2 9 2 5 3" xfId="9423" xr:uid="{00000000-0005-0000-0000-0000E11B0000}"/>
    <cellStyle name="Comma 2 9 2 5 4" xfId="15390" xr:uid="{00000000-0005-0000-0000-0000E21B0000}"/>
    <cellStyle name="Comma 2 9 2 5 5" xfId="19752" xr:uid="{00000000-0005-0000-0000-0000E31B0000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3" xfId="18129" xr:uid="{00000000-0005-0000-0000-0000E71B0000}"/>
    <cellStyle name="Comma 2 9 2 6 2 4" xfId="21890" xr:uid="{00000000-0005-0000-0000-0000E81B0000}"/>
    <cellStyle name="Comma 2 9 2 6 3" xfId="9818" xr:uid="{00000000-0005-0000-0000-0000E91B0000}"/>
    <cellStyle name="Comma 2 9 2 6 4" xfId="15937" xr:uid="{00000000-0005-0000-0000-0000EA1B0000}"/>
    <cellStyle name="Comma 2 9 2 6 5" xfId="20148" xr:uid="{00000000-0005-0000-0000-0000EB1B0000}"/>
    <cellStyle name="Comma 2 9 2 7" xfId="5226" xr:uid="{00000000-0005-0000-0000-0000EC1B0000}"/>
    <cellStyle name="Comma 2 9 2 7 2" xfId="10135" xr:uid="{00000000-0005-0000-0000-0000ED1B0000}"/>
    <cellStyle name="Comma 2 9 2 7 3" xfId="16333" xr:uid="{00000000-0005-0000-0000-0000EE1B0000}"/>
    <cellStyle name="Comma 2 9 2 7 4" xfId="20465" xr:uid="{00000000-0005-0000-0000-0000EF1B0000}"/>
    <cellStyle name="Comma 2 9 2 8" xfId="8390" xr:uid="{00000000-0005-0000-0000-0000F01B0000}"/>
    <cellStyle name="Comma 2 9 2 9" xfId="14013" xr:uid="{00000000-0005-0000-0000-0000F11B0000}"/>
    <cellStyle name="Comma 2 9 3" xfId="667" xr:uid="{00000000-0005-0000-0000-0000F21B0000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3" xfId="16538" xr:uid="{00000000-0005-0000-0000-0000F61B0000}"/>
    <cellStyle name="Comma 2 9 3 2 2 4" xfId="20650" xr:uid="{00000000-0005-0000-0000-0000F71B0000}"/>
    <cellStyle name="Comma 2 9 3 2 3" xfId="8575" xr:uid="{00000000-0005-0000-0000-0000F81B0000}"/>
    <cellStyle name="Comma 2 9 3 2 4" xfId="14218" xr:uid="{00000000-0005-0000-0000-0000F91B0000}"/>
    <cellStyle name="Comma 2 9 3 2 5" xfId="18900" xr:uid="{00000000-0005-0000-0000-0000FA1B0000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3" xfId="16742" xr:uid="{00000000-0005-0000-0000-0000FE1B0000}"/>
    <cellStyle name="Comma 2 9 3 3 2 4" xfId="20839" xr:uid="{00000000-0005-0000-0000-0000FF1B0000}"/>
    <cellStyle name="Comma 2 9 3 3 3" xfId="8764" xr:uid="{00000000-0005-0000-0000-0000001C0000}"/>
    <cellStyle name="Comma 2 9 3 3 4" xfId="14424" xr:uid="{00000000-0005-0000-0000-0000011C0000}"/>
    <cellStyle name="Comma 2 9 3 3 5" xfId="19089" xr:uid="{00000000-0005-0000-0000-0000021C0000}"/>
    <cellStyle name="Comma 2 9 3 4" xfId="5276" xr:uid="{00000000-0005-0000-0000-0000031C0000}"/>
    <cellStyle name="Comma 2 9 3 4 2" xfId="10180" xr:uid="{00000000-0005-0000-0000-0000041C0000}"/>
    <cellStyle name="Comma 2 9 3 4 3" xfId="16383" xr:uid="{00000000-0005-0000-0000-0000051C0000}"/>
    <cellStyle name="Comma 2 9 3 4 4" xfId="20510" xr:uid="{00000000-0005-0000-0000-0000061C0000}"/>
    <cellStyle name="Comma 2 9 3 5" xfId="7272" xr:uid="{00000000-0005-0000-0000-0000071C0000}"/>
    <cellStyle name="Comma 2 9 3 5 2" xfId="11782" xr:uid="{00000000-0005-0000-0000-0000081C0000}"/>
    <cellStyle name="Comma 2 9 3 5 3" xfId="18366" xr:uid="{00000000-0005-0000-0000-0000091C0000}"/>
    <cellStyle name="Comma 2 9 3 5 4" xfId="22112" xr:uid="{00000000-0005-0000-0000-00000A1C0000}"/>
    <cellStyle name="Comma 2 9 3 6" xfId="8435" xr:uid="{00000000-0005-0000-0000-00000B1C0000}"/>
    <cellStyle name="Comma 2 9 3 7" xfId="14063" xr:uid="{00000000-0005-0000-0000-00000C1C0000}"/>
    <cellStyle name="Comma 2 9 3 8" xfId="18760" xr:uid="{00000000-0005-0000-0000-00000D1C0000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3" xfId="16786" xr:uid="{00000000-0005-0000-0000-0000121C0000}"/>
    <cellStyle name="Comma 2 9 4 2 2 4" xfId="20878" xr:uid="{00000000-0005-0000-0000-0000131C0000}"/>
    <cellStyle name="Comma 2 9 4 2 3" xfId="8803" xr:uid="{00000000-0005-0000-0000-0000141C0000}"/>
    <cellStyle name="Comma 2 9 4 2 4" xfId="14468" xr:uid="{00000000-0005-0000-0000-0000151C0000}"/>
    <cellStyle name="Comma 2 9 4 2 5" xfId="19128" xr:uid="{00000000-0005-0000-0000-0000161C0000}"/>
    <cellStyle name="Comma 2 9 4 3" xfId="5329" xr:uid="{00000000-0005-0000-0000-0000171C0000}"/>
    <cellStyle name="Comma 2 9 4 3 2" xfId="10228" xr:uid="{00000000-0005-0000-0000-0000181C0000}"/>
    <cellStyle name="Comma 2 9 4 3 3" xfId="16436" xr:uid="{00000000-0005-0000-0000-0000191C0000}"/>
    <cellStyle name="Comma 2 9 4 3 4" xfId="20558" xr:uid="{00000000-0005-0000-0000-00001A1C0000}"/>
    <cellStyle name="Comma 2 9 4 4" xfId="8483" xr:uid="{00000000-0005-0000-0000-00001B1C0000}"/>
    <cellStyle name="Comma 2 9 4 5" xfId="14116" xr:uid="{00000000-0005-0000-0000-00001C1C0000}"/>
    <cellStyle name="Comma 2 9 4 6" xfId="18808" xr:uid="{00000000-0005-0000-0000-00001D1C0000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3" xfId="16672" xr:uid="{00000000-0005-0000-0000-0000211C0000}"/>
    <cellStyle name="Comma 2 9 5 2 4" xfId="20769" xr:uid="{00000000-0005-0000-0000-0000221C0000}"/>
    <cellStyle name="Comma 2 9 5 3" xfId="8694" xr:uid="{00000000-0005-0000-0000-0000231C0000}"/>
    <cellStyle name="Comma 2 9 5 4" xfId="14353" xr:uid="{00000000-0005-0000-0000-0000241C0000}"/>
    <cellStyle name="Comma 2 9 5 5" xfId="19019" xr:uid="{00000000-0005-0000-0000-0000251C000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3" xfId="17014" xr:uid="{00000000-0005-0000-0000-0000291C0000}"/>
    <cellStyle name="Comma 2 9 6 2 4" xfId="21077" xr:uid="{00000000-0005-0000-0000-00002A1C0000}"/>
    <cellStyle name="Comma 2 9 6 3" xfId="9003" xr:uid="{00000000-0005-0000-0000-00002B1C0000}"/>
    <cellStyle name="Comma 2 9 6 4" xfId="14734" xr:uid="{00000000-0005-0000-0000-00002C1C0000}"/>
    <cellStyle name="Comma 2 9 6 5" xfId="19329" xr:uid="{00000000-0005-0000-0000-00002D1C000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3" xfId="17610" xr:uid="{00000000-0005-0000-0000-0000311C0000}"/>
    <cellStyle name="Comma 2 9 7 2 4" xfId="21493" xr:uid="{00000000-0005-0000-0000-0000321C0000}"/>
    <cellStyle name="Comma 2 9 7 3" xfId="9422" xr:uid="{00000000-0005-0000-0000-0000331C0000}"/>
    <cellStyle name="Comma 2 9 7 4" xfId="15389" xr:uid="{00000000-0005-0000-0000-0000341C0000}"/>
    <cellStyle name="Comma 2 9 7 5" xfId="19751" xr:uid="{00000000-0005-0000-0000-0000351C0000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3" xfId="18128" xr:uid="{00000000-0005-0000-0000-0000391C0000}"/>
    <cellStyle name="Comma 2 9 8 2 4" xfId="21889" xr:uid="{00000000-0005-0000-0000-00003A1C0000}"/>
    <cellStyle name="Comma 2 9 8 3" xfId="9817" xr:uid="{00000000-0005-0000-0000-00003B1C0000}"/>
    <cellStyle name="Comma 2 9 8 4" xfId="15936" xr:uid="{00000000-0005-0000-0000-00003C1C0000}"/>
    <cellStyle name="Comma 2 9 8 5" xfId="20147" xr:uid="{00000000-0005-0000-0000-00003D1C0000}"/>
    <cellStyle name="Comma 2 9 9" xfId="5174" xr:uid="{00000000-0005-0000-0000-00003E1C0000}"/>
    <cellStyle name="Comma 2 9 9 2" xfId="10088" xr:uid="{00000000-0005-0000-0000-00003F1C0000}"/>
    <cellStyle name="Comma 2 9 9 3" xfId="16281" xr:uid="{00000000-0005-0000-0000-0000401C0000}"/>
    <cellStyle name="Comma 2 9 9 4" xfId="20418" xr:uid="{00000000-0005-0000-0000-0000411C0000}"/>
    <cellStyle name="Comma 2_A1- Q3'10" xfId="2411" xr:uid="{00000000-0005-0000-0000-0000421C0000}"/>
    <cellStyle name="Comma 20" xfId="1454" xr:uid="{00000000-0005-0000-0000-0000431C0000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3" xfId="17612" xr:uid="{00000000-0005-0000-0000-0000481C0000}"/>
    <cellStyle name="Comma 20 2 2 2 4" xfId="21495" xr:uid="{00000000-0005-0000-0000-0000491C0000}"/>
    <cellStyle name="Comma 20 2 2 3" xfId="9424" xr:uid="{00000000-0005-0000-0000-00004A1C0000}"/>
    <cellStyle name="Comma 20 2 2 4" xfId="15391" xr:uid="{00000000-0005-0000-0000-00004B1C0000}"/>
    <cellStyle name="Comma 20 2 2 5" xfId="19753" xr:uid="{00000000-0005-0000-0000-00004C1C0000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3" xfId="18130" xr:uid="{00000000-0005-0000-0000-0000501C0000}"/>
    <cellStyle name="Comma 20 2 3 2 4" xfId="21891" xr:uid="{00000000-0005-0000-0000-0000511C0000}"/>
    <cellStyle name="Comma 20 2 3 3" xfId="9819" xr:uid="{00000000-0005-0000-0000-0000521C0000}"/>
    <cellStyle name="Comma 20 2 3 4" xfId="15938" xr:uid="{00000000-0005-0000-0000-0000531C0000}"/>
    <cellStyle name="Comma 20 2 3 5" xfId="20149" xr:uid="{00000000-0005-0000-0000-0000541C0000}"/>
    <cellStyle name="Comma 20 2 4" xfId="5909" xr:uid="{00000000-0005-0000-0000-0000551C0000}"/>
    <cellStyle name="Comma 20 2 4 2" xfId="10749" xr:uid="{00000000-0005-0000-0000-0000561C0000}"/>
    <cellStyle name="Comma 20 2 4 3" xfId="17016" xr:uid="{00000000-0005-0000-0000-0000571C0000}"/>
    <cellStyle name="Comma 20 2 4 4" xfId="21079" xr:uid="{00000000-0005-0000-0000-0000581C0000}"/>
    <cellStyle name="Comma 20 2 5" xfId="9005" xr:uid="{00000000-0005-0000-0000-0000591C0000}"/>
    <cellStyle name="Comma 20 2 6" xfId="14736" xr:uid="{00000000-0005-0000-0000-00005A1C0000}"/>
    <cellStyle name="Comma 20 2 7" xfId="19331" xr:uid="{00000000-0005-0000-0000-00005B1C0000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3" xfId="17613" xr:uid="{00000000-0005-0000-0000-0000601C0000}"/>
    <cellStyle name="Comma 20 3 2 2 4" xfId="21496" xr:uid="{00000000-0005-0000-0000-0000611C0000}"/>
    <cellStyle name="Comma 20 3 2 3" xfId="9425" xr:uid="{00000000-0005-0000-0000-0000621C0000}"/>
    <cellStyle name="Comma 20 3 2 4" xfId="15392" xr:uid="{00000000-0005-0000-0000-0000631C0000}"/>
    <cellStyle name="Comma 20 3 2 5" xfId="19754" xr:uid="{00000000-0005-0000-0000-0000641C0000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3" xfId="18131" xr:uid="{00000000-0005-0000-0000-0000681C0000}"/>
    <cellStyle name="Comma 20 3 3 2 4" xfId="21892" xr:uid="{00000000-0005-0000-0000-0000691C0000}"/>
    <cellStyle name="Comma 20 3 3 3" xfId="9820" xr:uid="{00000000-0005-0000-0000-00006A1C0000}"/>
    <cellStyle name="Comma 20 3 3 4" xfId="15939" xr:uid="{00000000-0005-0000-0000-00006B1C0000}"/>
    <cellStyle name="Comma 20 3 3 5" xfId="20150" xr:uid="{00000000-0005-0000-0000-00006C1C0000}"/>
    <cellStyle name="Comma 20 3 4" xfId="5910" xr:uid="{00000000-0005-0000-0000-00006D1C0000}"/>
    <cellStyle name="Comma 20 3 4 2" xfId="10750" xr:uid="{00000000-0005-0000-0000-00006E1C0000}"/>
    <cellStyle name="Comma 20 3 4 3" xfId="17017" xr:uid="{00000000-0005-0000-0000-00006F1C0000}"/>
    <cellStyle name="Comma 20 3 4 4" xfId="21080" xr:uid="{00000000-0005-0000-0000-0000701C0000}"/>
    <cellStyle name="Comma 20 3 5" xfId="9006" xr:uid="{00000000-0005-0000-0000-0000711C0000}"/>
    <cellStyle name="Comma 20 3 6" xfId="14737" xr:uid="{00000000-0005-0000-0000-0000721C0000}"/>
    <cellStyle name="Comma 20 3 7" xfId="19332" xr:uid="{00000000-0005-0000-0000-0000731C0000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3" xfId="17417" xr:uid="{00000000-0005-0000-0000-0000771C0000}"/>
    <cellStyle name="Comma 20 4 2 4" xfId="21357" xr:uid="{00000000-0005-0000-0000-0000781C0000}"/>
    <cellStyle name="Comma 20 4 3" xfId="9287" xr:uid="{00000000-0005-0000-0000-0000791C0000}"/>
    <cellStyle name="Comma 20 4 4" xfId="15177" xr:uid="{00000000-0005-0000-0000-00007A1C0000}"/>
    <cellStyle name="Comma 20 4 5" xfId="19615" xr:uid="{00000000-0005-0000-0000-00007B1C0000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3" xfId="17993" xr:uid="{00000000-0005-0000-0000-00007F1C0000}"/>
    <cellStyle name="Comma 20 5 2 4" xfId="21754" xr:uid="{00000000-0005-0000-0000-0000801C0000}"/>
    <cellStyle name="Comma 20 5 3" xfId="9683" xr:uid="{00000000-0005-0000-0000-0000811C0000}"/>
    <cellStyle name="Comma 20 5 4" xfId="15775" xr:uid="{00000000-0005-0000-0000-0000821C0000}"/>
    <cellStyle name="Comma 20 5 5" xfId="20012" xr:uid="{00000000-0005-0000-0000-0000831C0000}"/>
    <cellStyle name="Comma 20 6" xfId="5743" xr:uid="{00000000-0005-0000-0000-0000841C0000}"/>
    <cellStyle name="Comma 20 6 2" xfId="10610" xr:uid="{00000000-0005-0000-0000-0000851C0000}"/>
    <cellStyle name="Comma 20 6 3" xfId="16850" xr:uid="{00000000-0005-0000-0000-0000861C0000}"/>
    <cellStyle name="Comma 20 6 4" xfId="20940" xr:uid="{00000000-0005-0000-0000-0000871C0000}"/>
    <cellStyle name="Comma 20 7" xfId="8865" xr:uid="{00000000-0005-0000-0000-0000881C0000}"/>
    <cellStyle name="Comma 20 8" xfId="14536" xr:uid="{00000000-0005-0000-0000-0000891C0000}"/>
    <cellStyle name="Comma 20 9" xfId="19190" xr:uid="{00000000-0005-0000-0000-00008A1C0000}"/>
    <cellStyle name="Comma 21" xfId="1455" xr:uid="{00000000-0005-0000-0000-00008B1C0000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3" xfId="17826" xr:uid="{00000000-0005-0000-0000-0000911C0000}"/>
    <cellStyle name="Comma 21 3 2 2 4" xfId="21636" xr:uid="{00000000-0005-0000-0000-0000921C0000}"/>
    <cellStyle name="Comma 21 3 2 3" xfId="9565" xr:uid="{00000000-0005-0000-0000-0000931C0000}"/>
    <cellStyle name="Comma 21 3 2 4" xfId="15606" xr:uid="{00000000-0005-0000-0000-0000941C0000}"/>
    <cellStyle name="Comma 21 3 2 5" xfId="19894" xr:uid="{00000000-0005-0000-0000-0000951C0000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3" xfId="18269" xr:uid="{00000000-0005-0000-0000-0000991C0000}"/>
    <cellStyle name="Comma 21 3 3 2 4" xfId="22030" xr:uid="{00000000-0005-0000-0000-00009A1C0000}"/>
    <cellStyle name="Comma 21 3 3 3" xfId="9958" xr:uid="{00000000-0005-0000-0000-00009B1C0000}"/>
    <cellStyle name="Comma 21 3 3 4" xfId="16140" xr:uid="{00000000-0005-0000-0000-00009C1C0000}"/>
    <cellStyle name="Comma 21 3 3 5" xfId="20288" xr:uid="{00000000-0005-0000-0000-00009D1C0000}"/>
    <cellStyle name="Comma 21 3 4" xfId="6109" xr:uid="{00000000-0005-0000-0000-00009E1C0000}"/>
    <cellStyle name="Comma 21 3 4 2" xfId="10890" xr:uid="{00000000-0005-0000-0000-00009F1C0000}"/>
    <cellStyle name="Comma 21 3 4 3" xfId="17216" xr:uid="{00000000-0005-0000-0000-0000A01C0000}"/>
    <cellStyle name="Comma 21 3 4 4" xfId="21220" xr:uid="{00000000-0005-0000-0000-0000A11C0000}"/>
    <cellStyle name="Comma 21 3 5" xfId="9149" xr:uid="{00000000-0005-0000-0000-0000A21C0000}"/>
    <cellStyle name="Comma 21 3 6" xfId="14960" xr:uid="{00000000-0005-0000-0000-0000A31C0000}"/>
    <cellStyle name="Comma 21 3 7" xfId="19476" xr:uid="{00000000-0005-0000-0000-0000A41C0000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3" xfId="17418" xr:uid="{00000000-0005-0000-0000-0000A81C0000}"/>
    <cellStyle name="Comma 21 4 2 4" xfId="21358" xr:uid="{00000000-0005-0000-0000-0000A91C0000}"/>
    <cellStyle name="Comma 21 4 3" xfId="9288" xr:uid="{00000000-0005-0000-0000-0000AA1C0000}"/>
    <cellStyle name="Comma 21 4 4" xfId="15178" xr:uid="{00000000-0005-0000-0000-0000AB1C0000}"/>
    <cellStyle name="Comma 21 4 5" xfId="19616" xr:uid="{00000000-0005-0000-0000-0000AC1C0000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3" xfId="17994" xr:uid="{00000000-0005-0000-0000-0000B01C0000}"/>
    <cellStyle name="Comma 21 5 2 4" xfId="21755" xr:uid="{00000000-0005-0000-0000-0000B11C0000}"/>
    <cellStyle name="Comma 21 5 3" xfId="9684" xr:uid="{00000000-0005-0000-0000-0000B21C0000}"/>
    <cellStyle name="Comma 21 5 4" xfId="15776" xr:uid="{00000000-0005-0000-0000-0000B31C0000}"/>
    <cellStyle name="Comma 21 5 5" xfId="20013" xr:uid="{00000000-0005-0000-0000-0000B41C0000}"/>
    <cellStyle name="Comma 21 6" xfId="5744" xr:uid="{00000000-0005-0000-0000-0000B51C0000}"/>
    <cellStyle name="Comma 21 6 2" xfId="10611" xr:uid="{00000000-0005-0000-0000-0000B61C0000}"/>
    <cellStyle name="Comma 21 6 3" xfId="16851" xr:uid="{00000000-0005-0000-0000-0000B71C0000}"/>
    <cellStyle name="Comma 21 6 4" xfId="20941" xr:uid="{00000000-0005-0000-0000-0000B81C0000}"/>
    <cellStyle name="Comma 21 7" xfId="8866" xr:uid="{00000000-0005-0000-0000-0000B91C0000}"/>
    <cellStyle name="Comma 21 8" xfId="14537" xr:uid="{00000000-0005-0000-0000-0000BA1C0000}"/>
    <cellStyle name="Comma 21 9" xfId="19191" xr:uid="{00000000-0005-0000-0000-0000BB1C0000}"/>
    <cellStyle name="Comma 21_TCC_WP_04'52" xfId="1457" xr:uid="{00000000-0005-0000-0000-0000BC1C0000}"/>
    <cellStyle name="Comma 22" xfId="1458" xr:uid="{00000000-0005-0000-0000-0000BD1C0000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3" xfId="17614" xr:uid="{00000000-0005-0000-0000-0000C21C0000}"/>
    <cellStyle name="Comma 22 2 2 2 4" xfId="21497" xr:uid="{00000000-0005-0000-0000-0000C31C0000}"/>
    <cellStyle name="Comma 22 2 2 3" xfId="9426" xr:uid="{00000000-0005-0000-0000-0000C41C0000}"/>
    <cellStyle name="Comma 22 2 2 4" xfId="15393" xr:uid="{00000000-0005-0000-0000-0000C51C0000}"/>
    <cellStyle name="Comma 22 2 2 5" xfId="19755" xr:uid="{00000000-0005-0000-0000-0000C61C0000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3" xfId="18132" xr:uid="{00000000-0005-0000-0000-0000CA1C0000}"/>
    <cellStyle name="Comma 22 2 3 2 4" xfId="21893" xr:uid="{00000000-0005-0000-0000-0000CB1C0000}"/>
    <cellStyle name="Comma 22 2 3 3" xfId="9821" xr:uid="{00000000-0005-0000-0000-0000CC1C0000}"/>
    <cellStyle name="Comma 22 2 3 4" xfId="15940" xr:uid="{00000000-0005-0000-0000-0000CD1C0000}"/>
    <cellStyle name="Comma 22 2 3 5" xfId="20151" xr:uid="{00000000-0005-0000-0000-0000CE1C0000}"/>
    <cellStyle name="Comma 22 2 4" xfId="5911" xr:uid="{00000000-0005-0000-0000-0000CF1C0000}"/>
    <cellStyle name="Comma 22 2 4 2" xfId="10751" xr:uid="{00000000-0005-0000-0000-0000D01C0000}"/>
    <cellStyle name="Comma 22 2 4 3" xfId="17018" xr:uid="{00000000-0005-0000-0000-0000D11C0000}"/>
    <cellStyle name="Comma 22 2 4 4" xfId="21081" xr:uid="{00000000-0005-0000-0000-0000D21C0000}"/>
    <cellStyle name="Comma 22 2 5" xfId="9007" xr:uid="{00000000-0005-0000-0000-0000D31C0000}"/>
    <cellStyle name="Comma 22 2 6" xfId="14738" xr:uid="{00000000-0005-0000-0000-0000D41C0000}"/>
    <cellStyle name="Comma 22 2 7" xfId="19333" xr:uid="{00000000-0005-0000-0000-0000D51C0000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3" xfId="17419" xr:uid="{00000000-0005-0000-0000-0000D91C0000}"/>
    <cellStyle name="Comma 22 3 2 4" xfId="21359" xr:uid="{00000000-0005-0000-0000-0000DA1C0000}"/>
    <cellStyle name="Comma 22 3 3" xfId="9289" xr:uid="{00000000-0005-0000-0000-0000DB1C0000}"/>
    <cellStyle name="Comma 22 3 4" xfId="15179" xr:uid="{00000000-0005-0000-0000-0000DC1C0000}"/>
    <cellStyle name="Comma 22 3 5" xfId="19617" xr:uid="{00000000-0005-0000-0000-0000DD1C0000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3" xfId="17995" xr:uid="{00000000-0005-0000-0000-0000E11C0000}"/>
    <cellStyle name="Comma 22 4 2 4" xfId="21756" xr:uid="{00000000-0005-0000-0000-0000E21C0000}"/>
    <cellStyle name="Comma 22 4 3" xfId="9685" xr:uid="{00000000-0005-0000-0000-0000E31C0000}"/>
    <cellStyle name="Comma 22 4 4" xfId="15777" xr:uid="{00000000-0005-0000-0000-0000E41C0000}"/>
    <cellStyle name="Comma 22 4 5" xfId="20014" xr:uid="{00000000-0005-0000-0000-0000E51C0000}"/>
    <cellStyle name="Comma 22 5" xfId="5745" xr:uid="{00000000-0005-0000-0000-0000E61C0000}"/>
    <cellStyle name="Comma 22 5 2" xfId="10612" xr:uid="{00000000-0005-0000-0000-0000E71C0000}"/>
    <cellStyle name="Comma 22 5 3" xfId="16852" xr:uid="{00000000-0005-0000-0000-0000E81C0000}"/>
    <cellStyle name="Comma 22 5 4" xfId="20942" xr:uid="{00000000-0005-0000-0000-0000E91C0000}"/>
    <cellStyle name="Comma 22 6" xfId="8867" xr:uid="{00000000-0005-0000-0000-0000EA1C0000}"/>
    <cellStyle name="Comma 22 7" xfId="14538" xr:uid="{00000000-0005-0000-0000-0000EB1C0000}"/>
    <cellStyle name="Comma 22 8" xfId="19192" xr:uid="{00000000-0005-0000-0000-0000EC1C0000}"/>
    <cellStyle name="Comma 23" xfId="1459" xr:uid="{00000000-0005-0000-0000-0000ED1C0000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3" xfId="17421" xr:uid="{00000000-0005-0000-0000-0000F21C0000}"/>
    <cellStyle name="Comma 23 2 2 2 4" xfId="21361" xr:uid="{00000000-0005-0000-0000-0000F31C0000}"/>
    <cellStyle name="Comma 23 2 2 3" xfId="9291" xr:uid="{00000000-0005-0000-0000-0000F41C0000}"/>
    <cellStyle name="Comma 23 2 2 4" xfId="15181" xr:uid="{00000000-0005-0000-0000-0000F51C0000}"/>
    <cellStyle name="Comma 23 2 2 5" xfId="19619" xr:uid="{00000000-0005-0000-0000-0000F61C0000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3" xfId="17997" xr:uid="{00000000-0005-0000-0000-0000FA1C0000}"/>
    <cellStyle name="Comma 23 2 3 2 4" xfId="21758" xr:uid="{00000000-0005-0000-0000-0000FB1C0000}"/>
    <cellStyle name="Comma 23 2 3 3" xfId="9687" xr:uid="{00000000-0005-0000-0000-0000FC1C0000}"/>
    <cellStyle name="Comma 23 2 3 4" xfId="15779" xr:uid="{00000000-0005-0000-0000-0000FD1C0000}"/>
    <cellStyle name="Comma 23 2 3 5" xfId="20016" xr:uid="{00000000-0005-0000-0000-0000FE1C0000}"/>
    <cellStyle name="Comma 23 2 4" xfId="5747" xr:uid="{00000000-0005-0000-0000-0000FF1C0000}"/>
    <cellStyle name="Comma 23 2 4 2" xfId="10614" xr:uid="{00000000-0005-0000-0000-0000001D0000}"/>
    <cellStyle name="Comma 23 2 4 3" xfId="16854" xr:uid="{00000000-0005-0000-0000-0000011D0000}"/>
    <cellStyle name="Comma 23 2 4 4" xfId="20944" xr:uid="{00000000-0005-0000-0000-0000021D0000}"/>
    <cellStyle name="Comma 23 2 5" xfId="8869" xr:uid="{00000000-0005-0000-0000-0000031D0000}"/>
    <cellStyle name="Comma 23 2 6" xfId="14540" xr:uid="{00000000-0005-0000-0000-0000041D0000}"/>
    <cellStyle name="Comma 23 2 7" xfId="19194" xr:uid="{00000000-0005-0000-0000-0000051D0000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3" xfId="17420" xr:uid="{00000000-0005-0000-0000-0000091D0000}"/>
    <cellStyle name="Comma 23 3 2 4" xfId="21360" xr:uid="{00000000-0005-0000-0000-00000A1D0000}"/>
    <cellStyle name="Comma 23 3 3" xfId="9290" xr:uid="{00000000-0005-0000-0000-00000B1D0000}"/>
    <cellStyle name="Comma 23 3 4" xfId="15180" xr:uid="{00000000-0005-0000-0000-00000C1D0000}"/>
    <cellStyle name="Comma 23 3 5" xfId="19618" xr:uid="{00000000-0005-0000-0000-00000D1D0000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3" xfId="17996" xr:uid="{00000000-0005-0000-0000-0000111D0000}"/>
    <cellStyle name="Comma 23 4 2 4" xfId="21757" xr:uid="{00000000-0005-0000-0000-0000121D0000}"/>
    <cellStyle name="Comma 23 4 3" xfId="9686" xr:uid="{00000000-0005-0000-0000-0000131D0000}"/>
    <cellStyle name="Comma 23 4 4" xfId="15778" xr:uid="{00000000-0005-0000-0000-0000141D0000}"/>
    <cellStyle name="Comma 23 4 5" xfId="20015" xr:uid="{00000000-0005-0000-0000-0000151D0000}"/>
    <cellStyle name="Comma 23 5" xfId="5746" xr:uid="{00000000-0005-0000-0000-0000161D0000}"/>
    <cellStyle name="Comma 23 5 2" xfId="10613" xr:uid="{00000000-0005-0000-0000-0000171D0000}"/>
    <cellStyle name="Comma 23 5 3" xfId="16853" xr:uid="{00000000-0005-0000-0000-0000181D0000}"/>
    <cellStyle name="Comma 23 5 4" xfId="20943" xr:uid="{00000000-0005-0000-0000-0000191D0000}"/>
    <cellStyle name="Comma 23 6" xfId="8868" xr:uid="{00000000-0005-0000-0000-00001A1D0000}"/>
    <cellStyle name="Comma 23 7" xfId="14539" xr:uid="{00000000-0005-0000-0000-00001B1D0000}"/>
    <cellStyle name="Comma 23 8" xfId="19193" xr:uid="{00000000-0005-0000-0000-00001C1D0000}"/>
    <cellStyle name="Comma 24" xfId="898" xr:uid="{00000000-0005-0000-0000-00001D1D0000}"/>
    <cellStyle name="Comma 24 10" xfId="18935" xr:uid="{00000000-0005-0000-0000-00001E1D0000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3" xfId="17423" xr:uid="{00000000-0005-0000-0000-0000231D0000}"/>
    <cellStyle name="Comma 24 2 2 2 4" xfId="21363" xr:uid="{00000000-0005-0000-0000-0000241D0000}"/>
    <cellStyle name="Comma 24 2 2 3" xfId="9293" xr:uid="{00000000-0005-0000-0000-0000251D0000}"/>
    <cellStyle name="Comma 24 2 2 4" xfId="15183" xr:uid="{00000000-0005-0000-0000-0000261D0000}"/>
    <cellStyle name="Comma 24 2 2 5" xfId="19621" xr:uid="{00000000-0005-0000-0000-0000271D0000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3" xfId="17999" xr:uid="{00000000-0005-0000-0000-00002B1D0000}"/>
    <cellStyle name="Comma 24 2 3 2 4" xfId="21760" xr:uid="{00000000-0005-0000-0000-00002C1D0000}"/>
    <cellStyle name="Comma 24 2 3 3" xfId="9689" xr:uid="{00000000-0005-0000-0000-00002D1D0000}"/>
    <cellStyle name="Comma 24 2 3 4" xfId="15781" xr:uid="{00000000-0005-0000-0000-00002E1D0000}"/>
    <cellStyle name="Comma 24 2 3 5" xfId="20018" xr:uid="{00000000-0005-0000-0000-00002F1D0000}"/>
    <cellStyle name="Comma 24 2 4" xfId="5749" xr:uid="{00000000-0005-0000-0000-0000301D0000}"/>
    <cellStyle name="Comma 24 2 4 2" xfId="10616" xr:uid="{00000000-0005-0000-0000-0000311D0000}"/>
    <cellStyle name="Comma 24 2 4 3" xfId="16856" xr:uid="{00000000-0005-0000-0000-0000321D0000}"/>
    <cellStyle name="Comma 24 2 4 4" xfId="20946" xr:uid="{00000000-0005-0000-0000-0000331D0000}"/>
    <cellStyle name="Comma 24 2 5" xfId="8871" xr:uid="{00000000-0005-0000-0000-0000341D0000}"/>
    <cellStyle name="Comma 24 2 6" xfId="14542" xr:uid="{00000000-0005-0000-0000-0000351D0000}"/>
    <cellStyle name="Comma 24 2 7" xfId="19196" xr:uid="{00000000-0005-0000-0000-0000361D0000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3" xfId="17615" xr:uid="{00000000-0005-0000-0000-00003B1D0000}"/>
    <cellStyle name="Comma 24 3 2 2 4" xfId="21498" xr:uid="{00000000-0005-0000-0000-00003C1D0000}"/>
    <cellStyle name="Comma 24 3 2 3" xfId="9427" xr:uid="{00000000-0005-0000-0000-00003D1D0000}"/>
    <cellStyle name="Comma 24 3 2 4" xfId="15394" xr:uid="{00000000-0005-0000-0000-00003E1D0000}"/>
    <cellStyle name="Comma 24 3 2 5" xfId="19756" xr:uid="{00000000-0005-0000-0000-00003F1D0000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3" xfId="18133" xr:uid="{00000000-0005-0000-0000-0000431D0000}"/>
    <cellStyle name="Comma 24 3 3 2 4" xfId="21894" xr:uid="{00000000-0005-0000-0000-0000441D0000}"/>
    <cellStyle name="Comma 24 3 3 3" xfId="9822" xr:uid="{00000000-0005-0000-0000-0000451D0000}"/>
    <cellStyle name="Comma 24 3 3 4" xfId="15941" xr:uid="{00000000-0005-0000-0000-0000461D0000}"/>
    <cellStyle name="Comma 24 3 3 5" xfId="20152" xr:uid="{00000000-0005-0000-0000-0000471D0000}"/>
    <cellStyle name="Comma 24 3 4" xfId="5912" xr:uid="{00000000-0005-0000-0000-0000481D0000}"/>
    <cellStyle name="Comma 24 3 4 2" xfId="10752" xr:uid="{00000000-0005-0000-0000-0000491D0000}"/>
    <cellStyle name="Comma 24 3 4 3" xfId="17019" xr:uid="{00000000-0005-0000-0000-00004A1D0000}"/>
    <cellStyle name="Comma 24 3 4 4" xfId="21082" xr:uid="{00000000-0005-0000-0000-00004B1D0000}"/>
    <cellStyle name="Comma 24 3 5" xfId="9008" xr:uid="{00000000-0005-0000-0000-00004C1D0000}"/>
    <cellStyle name="Comma 24 3 6" xfId="14739" xr:uid="{00000000-0005-0000-0000-00004D1D0000}"/>
    <cellStyle name="Comma 24 3 7" xfId="19334" xr:uid="{00000000-0005-0000-0000-00004E1D0000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3" xfId="16855" xr:uid="{00000000-0005-0000-0000-0000521D0000}"/>
    <cellStyle name="Comma 24 4 2 4" xfId="20945" xr:uid="{00000000-0005-0000-0000-0000531D0000}"/>
    <cellStyle name="Comma 24 4 3" xfId="8870" xr:uid="{00000000-0005-0000-0000-0000541D0000}"/>
    <cellStyle name="Comma 24 4 4" xfId="14541" xr:uid="{00000000-0005-0000-0000-0000551D0000}"/>
    <cellStyle name="Comma 24 4 5" xfId="19195" xr:uid="{00000000-0005-0000-0000-0000561D0000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3" xfId="17422" xr:uid="{00000000-0005-0000-0000-00005A1D0000}"/>
    <cellStyle name="Comma 24 5 2 4" xfId="21362" xr:uid="{00000000-0005-0000-0000-00005B1D0000}"/>
    <cellStyle name="Comma 24 5 3" xfId="9292" xr:uid="{00000000-0005-0000-0000-00005C1D0000}"/>
    <cellStyle name="Comma 24 5 4" xfId="15182" xr:uid="{00000000-0005-0000-0000-00005D1D0000}"/>
    <cellStyle name="Comma 24 5 5" xfId="19620" xr:uid="{00000000-0005-0000-0000-00005E1D000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3" xfId="17998" xr:uid="{00000000-0005-0000-0000-0000621D0000}"/>
    <cellStyle name="Comma 24 6 2 4" xfId="21759" xr:uid="{00000000-0005-0000-0000-0000631D0000}"/>
    <cellStyle name="Comma 24 6 3" xfId="9688" xr:uid="{00000000-0005-0000-0000-0000641D0000}"/>
    <cellStyle name="Comma 24 6 4" xfId="15780" xr:uid="{00000000-0005-0000-0000-0000651D0000}"/>
    <cellStyle name="Comma 24 6 5" xfId="20017" xr:uid="{00000000-0005-0000-0000-0000661D0000}"/>
    <cellStyle name="Comma 24 7" xfId="5481" xr:uid="{00000000-0005-0000-0000-0000671D0000}"/>
    <cellStyle name="Comma 24 7 2" xfId="10355" xr:uid="{00000000-0005-0000-0000-0000681D0000}"/>
    <cellStyle name="Comma 24 7 3" xfId="16588" xr:uid="{00000000-0005-0000-0000-0000691D0000}"/>
    <cellStyle name="Comma 24 7 4" xfId="20685" xr:uid="{00000000-0005-0000-0000-00006A1D0000}"/>
    <cellStyle name="Comma 24 8" xfId="8610" xr:uid="{00000000-0005-0000-0000-00006B1D0000}"/>
    <cellStyle name="Comma 24 9" xfId="14268" xr:uid="{00000000-0005-0000-0000-00006C1D0000}"/>
    <cellStyle name="Comma 25" xfId="1463" xr:uid="{00000000-0005-0000-0000-00006D1D0000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3" xfId="17424" xr:uid="{00000000-0005-0000-0000-0000731D0000}"/>
    <cellStyle name="Comma 25 4 2 4" xfId="21364" xr:uid="{00000000-0005-0000-0000-0000741D0000}"/>
    <cellStyle name="Comma 25 4 3" xfId="9294" xr:uid="{00000000-0005-0000-0000-0000751D0000}"/>
    <cellStyle name="Comma 25 4 4" xfId="15184" xr:uid="{00000000-0005-0000-0000-0000761D0000}"/>
    <cellStyle name="Comma 25 4 5" xfId="19622" xr:uid="{00000000-0005-0000-0000-0000771D0000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3" xfId="18000" xr:uid="{00000000-0005-0000-0000-00007B1D0000}"/>
    <cellStyle name="Comma 25 5 2 4" xfId="21761" xr:uid="{00000000-0005-0000-0000-00007C1D0000}"/>
    <cellStyle name="Comma 25 5 3" xfId="9690" xr:uid="{00000000-0005-0000-0000-00007D1D0000}"/>
    <cellStyle name="Comma 25 5 4" xfId="15782" xr:uid="{00000000-0005-0000-0000-00007E1D0000}"/>
    <cellStyle name="Comma 25 5 5" xfId="20019" xr:uid="{00000000-0005-0000-0000-00007F1D0000}"/>
    <cellStyle name="Comma 25 6" xfId="5750" xr:uid="{00000000-0005-0000-0000-0000801D0000}"/>
    <cellStyle name="Comma 25 6 2" xfId="10617" xr:uid="{00000000-0005-0000-0000-0000811D0000}"/>
    <cellStyle name="Comma 25 6 3" xfId="16857" xr:uid="{00000000-0005-0000-0000-0000821D0000}"/>
    <cellStyle name="Comma 25 6 4" xfId="20947" xr:uid="{00000000-0005-0000-0000-0000831D0000}"/>
    <cellStyle name="Comma 25 7" xfId="8872" xr:uid="{00000000-0005-0000-0000-0000841D0000}"/>
    <cellStyle name="Comma 25 8" xfId="14543" xr:uid="{00000000-0005-0000-0000-0000851D0000}"/>
    <cellStyle name="Comma 25 9" xfId="19197" xr:uid="{00000000-0005-0000-0000-0000861D0000}"/>
    <cellStyle name="Comma 26" xfId="1464" xr:uid="{00000000-0005-0000-0000-0000871D0000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3" xfId="17425" xr:uid="{00000000-0005-0000-0000-00008C1D0000}"/>
    <cellStyle name="Comma 26 3 2 4" xfId="21365" xr:uid="{00000000-0005-0000-0000-00008D1D0000}"/>
    <cellStyle name="Comma 26 3 3" xfId="9295" xr:uid="{00000000-0005-0000-0000-00008E1D0000}"/>
    <cellStyle name="Comma 26 3 4" xfId="15185" xr:uid="{00000000-0005-0000-0000-00008F1D0000}"/>
    <cellStyle name="Comma 26 3 5" xfId="19623" xr:uid="{00000000-0005-0000-0000-0000901D0000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3" xfId="18001" xr:uid="{00000000-0005-0000-0000-0000941D0000}"/>
    <cellStyle name="Comma 26 4 2 4" xfId="21762" xr:uid="{00000000-0005-0000-0000-0000951D0000}"/>
    <cellStyle name="Comma 26 4 3" xfId="9691" xr:uid="{00000000-0005-0000-0000-0000961D0000}"/>
    <cellStyle name="Comma 26 4 4" xfId="15783" xr:uid="{00000000-0005-0000-0000-0000971D0000}"/>
    <cellStyle name="Comma 26 4 5" xfId="20020" xr:uid="{00000000-0005-0000-0000-0000981D0000}"/>
    <cellStyle name="Comma 26 5" xfId="5751" xr:uid="{00000000-0005-0000-0000-0000991D0000}"/>
    <cellStyle name="Comma 26 5 2" xfId="10618" xr:uid="{00000000-0005-0000-0000-00009A1D0000}"/>
    <cellStyle name="Comma 26 5 3" xfId="16858" xr:uid="{00000000-0005-0000-0000-00009B1D0000}"/>
    <cellStyle name="Comma 26 5 4" xfId="20948" xr:uid="{00000000-0005-0000-0000-00009C1D0000}"/>
    <cellStyle name="Comma 26 6" xfId="8873" xr:uid="{00000000-0005-0000-0000-00009D1D0000}"/>
    <cellStyle name="Comma 26 7" xfId="14544" xr:uid="{00000000-0005-0000-0000-00009E1D0000}"/>
    <cellStyle name="Comma 26 8" xfId="19198" xr:uid="{00000000-0005-0000-0000-00009F1D0000}"/>
    <cellStyle name="Comma 269" xfId="7279" xr:uid="{00000000-0005-0000-0000-0000A01D0000}"/>
    <cellStyle name="Comma 269 2" xfId="11786" xr:uid="{00000000-0005-0000-0000-0000A11D0000}"/>
    <cellStyle name="Comma 269 3" xfId="13879" xr:uid="{00000000-0005-0000-0000-0000A21D0000}"/>
    <cellStyle name="Comma 269 4" xfId="18596" xr:uid="{00000000-0005-0000-0000-0000A31D0000}"/>
    <cellStyle name="Comma 27" xfId="1465" xr:uid="{00000000-0005-0000-0000-0000A41D0000}"/>
    <cellStyle name="Comma 27 10" xfId="19199" xr:uid="{00000000-0005-0000-0000-0000A51D0000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3" xfId="17427" xr:uid="{00000000-0005-0000-0000-0000AA1D0000}"/>
    <cellStyle name="Comma 27 2 2 2 4" xfId="21367" xr:uid="{00000000-0005-0000-0000-0000AB1D0000}"/>
    <cellStyle name="Comma 27 2 2 3" xfId="9297" xr:uid="{00000000-0005-0000-0000-0000AC1D0000}"/>
    <cellStyle name="Comma 27 2 2 4" xfId="15187" xr:uid="{00000000-0005-0000-0000-0000AD1D0000}"/>
    <cellStyle name="Comma 27 2 2 5" xfId="19625" xr:uid="{00000000-0005-0000-0000-0000AE1D0000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3" xfId="18003" xr:uid="{00000000-0005-0000-0000-0000B21D0000}"/>
    <cellStyle name="Comma 27 2 3 2 4" xfId="21764" xr:uid="{00000000-0005-0000-0000-0000B31D0000}"/>
    <cellStyle name="Comma 27 2 3 3" xfId="9693" xr:uid="{00000000-0005-0000-0000-0000B41D0000}"/>
    <cellStyle name="Comma 27 2 3 4" xfId="15785" xr:uid="{00000000-0005-0000-0000-0000B51D0000}"/>
    <cellStyle name="Comma 27 2 3 5" xfId="20022" xr:uid="{00000000-0005-0000-0000-0000B61D0000}"/>
    <cellStyle name="Comma 27 2 4" xfId="5753" xr:uid="{00000000-0005-0000-0000-0000B71D0000}"/>
    <cellStyle name="Comma 27 2 4 2" xfId="10620" xr:uid="{00000000-0005-0000-0000-0000B81D0000}"/>
    <cellStyle name="Comma 27 2 4 3" xfId="16860" xr:uid="{00000000-0005-0000-0000-0000B91D0000}"/>
    <cellStyle name="Comma 27 2 4 4" xfId="20950" xr:uid="{00000000-0005-0000-0000-0000BA1D0000}"/>
    <cellStyle name="Comma 27 2 5" xfId="8875" xr:uid="{00000000-0005-0000-0000-0000BB1D0000}"/>
    <cellStyle name="Comma 27 2 6" xfId="14546" xr:uid="{00000000-0005-0000-0000-0000BC1D0000}"/>
    <cellStyle name="Comma 27 2 7" xfId="19200" xr:uid="{00000000-0005-0000-0000-0000BD1D0000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3" xfId="17616" xr:uid="{00000000-0005-0000-0000-0000C21D0000}"/>
    <cellStyle name="Comma 27 3 2 2 4" xfId="21499" xr:uid="{00000000-0005-0000-0000-0000C31D0000}"/>
    <cellStyle name="Comma 27 3 2 3" xfId="9428" xr:uid="{00000000-0005-0000-0000-0000C41D0000}"/>
    <cellStyle name="Comma 27 3 2 4" xfId="15395" xr:uid="{00000000-0005-0000-0000-0000C51D0000}"/>
    <cellStyle name="Comma 27 3 2 5" xfId="19757" xr:uid="{00000000-0005-0000-0000-0000C61D0000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3" xfId="18134" xr:uid="{00000000-0005-0000-0000-0000CA1D0000}"/>
    <cellStyle name="Comma 27 3 3 2 4" xfId="21895" xr:uid="{00000000-0005-0000-0000-0000CB1D0000}"/>
    <cellStyle name="Comma 27 3 3 3" xfId="9823" xr:uid="{00000000-0005-0000-0000-0000CC1D0000}"/>
    <cellStyle name="Comma 27 3 3 4" xfId="15942" xr:uid="{00000000-0005-0000-0000-0000CD1D0000}"/>
    <cellStyle name="Comma 27 3 3 5" xfId="20153" xr:uid="{00000000-0005-0000-0000-0000CE1D0000}"/>
    <cellStyle name="Comma 27 3 4" xfId="5913" xr:uid="{00000000-0005-0000-0000-0000CF1D0000}"/>
    <cellStyle name="Comma 27 3 4 2" xfId="10753" xr:uid="{00000000-0005-0000-0000-0000D01D0000}"/>
    <cellStyle name="Comma 27 3 4 3" xfId="17020" xr:uid="{00000000-0005-0000-0000-0000D11D0000}"/>
    <cellStyle name="Comma 27 3 4 4" xfId="21083" xr:uid="{00000000-0005-0000-0000-0000D21D0000}"/>
    <cellStyle name="Comma 27 3 5" xfId="9009" xr:uid="{00000000-0005-0000-0000-0000D31D0000}"/>
    <cellStyle name="Comma 27 3 6" xfId="14740" xr:uid="{00000000-0005-0000-0000-0000D41D0000}"/>
    <cellStyle name="Comma 27 3 7" xfId="19335" xr:uid="{00000000-0005-0000-0000-0000D51D0000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3" xfId="17426" xr:uid="{00000000-0005-0000-0000-0000DA1D0000}"/>
    <cellStyle name="Comma 27 5 2 4" xfId="21366" xr:uid="{00000000-0005-0000-0000-0000DB1D0000}"/>
    <cellStyle name="Comma 27 5 3" xfId="9296" xr:uid="{00000000-0005-0000-0000-0000DC1D0000}"/>
    <cellStyle name="Comma 27 5 4" xfId="15186" xr:uid="{00000000-0005-0000-0000-0000DD1D0000}"/>
    <cellStyle name="Comma 27 5 5" xfId="19624" xr:uid="{00000000-0005-0000-0000-0000DE1D0000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3" xfId="18002" xr:uid="{00000000-0005-0000-0000-0000E21D0000}"/>
    <cellStyle name="Comma 27 6 2 4" xfId="21763" xr:uid="{00000000-0005-0000-0000-0000E31D0000}"/>
    <cellStyle name="Comma 27 6 3" xfId="9692" xr:uid="{00000000-0005-0000-0000-0000E41D0000}"/>
    <cellStyle name="Comma 27 6 4" xfId="15784" xr:uid="{00000000-0005-0000-0000-0000E51D0000}"/>
    <cellStyle name="Comma 27 6 5" xfId="20021" xr:uid="{00000000-0005-0000-0000-0000E61D0000}"/>
    <cellStyle name="Comma 27 7" xfId="5752" xr:uid="{00000000-0005-0000-0000-0000E71D0000}"/>
    <cellStyle name="Comma 27 7 2" xfId="10619" xr:uid="{00000000-0005-0000-0000-0000E81D0000}"/>
    <cellStyle name="Comma 27 7 3" xfId="16859" xr:uid="{00000000-0005-0000-0000-0000E91D0000}"/>
    <cellStyle name="Comma 27 7 4" xfId="20949" xr:uid="{00000000-0005-0000-0000-0000EA1D0000}"/>
    <cellStyle name="Comma 27 8" xfId="8874" xr:uid="{00000000-0005-0000-0000-0000EB1D0000}"/>
    <cellStyle name="Comma 27 9" xfId="14545" xr:uid="{00000000-0005-0000-0000-0000EC1D0000}"/>
    <cellStyle name="Comma 27_WP ASP Q3'53" xfId="2421" xr:uid="{00000000-0005-0000-0000-0000ED1D0000}"/>
    <cellStyle name="Comma 28" xfId="1467" xr:uid="{00000000-0005-0000-0000-0000EE1D0000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3" xfId="17617" xr:uid="{00000000-0005-0000-0000-0000F31D0000}"/>
    <cellStyle name="Comma 28 2 2 2 4" xfId="21500" xr:uid="{00000000-0005-0000-0000-0000F41D0000}"/>
    <cellStyle name="Comma 28 2 2 3" xfId="9429" xr:uid="{00000000-0005-0000-0000-0000F51D0000}"/>
    <cellStyle name="Comma 28 2 2 4" xfId="15396" xr:uid="{00000000-0005-0000-0000-0000F61D0000}"/>
    <cellStyle name="Comma 28 2 2 5" xfId="19758" xr:uid="{00000000-0005-0000-0000-0000F71D0000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3" xfId="18135" xr:uid="{00000000-0005-0000-0000-0000FB1D0000}"/>
    <cellStyle name="Comma 28 2 3 2 4" xfId="21896" xr:uid="{00000000-0005-0000-0000-0000FC1D0000}"/>
    <cellStyle name="Comma 28 2 3 3" xfId="9824" xr:uid="{00000000-0005-0000-0000-0000FD1D0000}"/>
    <cellStyle name="Comma 28 2 3 4" xfId="15943" xr:uid="{00000000-0005-0000-0000-0000FE1D0000}"/>
    <cellStyle name="Comma 28 2 3 5" xfId="20154" xr:uid="{00000000-0005-0000-0000-0000FF1D0000}"/>
    <cellStyle name="Comma 28 2 4" xfId="5914" xr:uid="{00000000-0005-0000-0000-0000001E0000}"/>
    <cellStyle name="Comma 28 2 4 2" xfId="10754" xr:uid="{00000000-0005-0000-0000-0000011E0000}"/>
    <cellStyle name="Comma 28 2 4 3" xfId="17021" xr:uid="{00000000-0005-0000-0000-0000021E0000}"/>
    <cellStyle name="Comma 28 2 4 4" xfId="21084" xr:uid="{00000000-0005-0000-0000-0000031E0000}"/>
    <cellStyle name="Comma 28 2 5" xfId="9010" xr:uid="{00000000-0005-0000-0000-0000041E0000}"/>
    <cellStyle name="Comma 28 2 6" xfId="14741" xr:uid="{00000000-0005-0000-0000-0000051E0000}"/>
    <cellStyle name="Comma 28 2 7" xfId="19336" xr:uid="{00000000-0005-0000-0000-0000061E0000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3" xfId="17618" xr:uid="{00000000-0005-0000-0000-00000B1E0000}"/>
    <cellStyle name="Comma 28 3 2 2 4" xfId="21501" xr:uid="{00000000-0005-0000-0000-00000C1E0000}"/>
    <cellStyle name="Comma 28 3 2 3" xfId="9430" xr:uid="{00000000-0005-0000-0000-00000D1E0000}"/>
    <cellStyle name="Comma 28 3 2 4" xfId="15397" xr:uid="{00000000-0005-0000-0000-00000E1E0000}"/>
    <cellStyle name="Comma 28 3 2 5" xfId="19759" xr:uid="{00000000-0005-0000-0000-00000F1E0000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3" xfId="18136" xr:uid="{00000000-0005-0000-0000-0000131E0000}"/>
    <cellStyle name="Comma 28 3 3 2 4" xfId="21897" xr:uid="{00000000-0005-0000-0000-0000141E0000}"/>
    <cellStyle name="Comma 28 3 3 3" xfId="9825" xr:uid="{00000000-0005-0000-0000-0000151E0000}"/>
    <cellStyle name="Comma 28 3 3 4" xfId="15944" xr:uid="{00000000-0005-0000-0000-0000161E0000}"/>
    <cellStyle name="Comma 28 3 3 5" xfId="20155" xr:uid="{00000000-0005-0000-0000-0000171E0000}"/>
    <cellStyle name="Comma 28 3 4" xfId="5915" xr:uid="{00000000-0005-0000-0000-0000181E0000}"/>
    <cellStyle name="Comma 28 3 4 2" xfId="10755" xr:uid="{00000000-0005-0000-0000-0000191E0000}"/>
    <cellStyle name="Comma 28 3 4 3" xfId="17022" xr:uid="{00000000-0005-0000-0000-00001A1E0000}"/>
    <cellStyle name="Comma 28 3 4 4" xfId="21085" xr:uid="{00000000-0005-0000-0000-00001B1E0000}"/>
    <cellStyle name="Comma 28 3 5" xfId="9011" xr:uid="{00000000-0005-0000-0000-00001C1E0000}"/>
    <cellStyle name="Comma 28 3 6" xfId="14742" xr:uid="{00000000-0005-0000-0000-00001D1E0000}"/>
    <cellStyle name="Comma 28 3 7" xfId="19337" xr:uid="{00000000-0005-0000-0000-00001E1E0000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3" xfId="17428" xr:uid="{00000000-0005-0000-0000-0000221E0000}"/>
    <cellStyle name="Comma 28 4 2 4" xfId="21368" xr:uid="{00000000-0005-0000-0000-0000231E0000}"/>
    <cellStyle name="Comma 28 4 3" xfId="9298" xr:uid="{00000000-0005-0000-0000-0000241E0000}"/>
    <cellStyle name="Comma 28 4 4" xfId="15188" xr:uid="{00000000-0005-0000-0000-0000251E0000}"/>
    <cellStyle name="Comma 28 4 5" xfId="19626" xr:uid="{00000000-0005-0000-0000-0000261E0000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3" xfId="18004" xr:uid="{00000000-0005-0000-0000-00002A1E0000}"/>
    <cellStyle name="Comma 28 5 2 4" xfId="21765" xr:uid="{00000000-0005-0000-0000-00002B1E0000}"/>
    <cellStyle name="Comma 28 5 3" xfId="9694" xr:uid="{00000000-0005-0000-0000-00002C1E0000}"/>
    <cellStyle name="Comma 28 5 4" xfId="15786" xr:uid="{00000000-0005-0000-0000-00002D1E0000}"/>
    <cellStyle name="Comma 28 5 5" xfId="20023" xr:uid="{00000000-0005-0000-0000-00002E1E0000}"/>
    <cellStyle name="Comma 28 6" xfId="5754" xr:uid="{00000000-0005-0000-0000-00002F1E0000}"/>
    <cellStyle name="Comma 28 6 2" xfId="10621" xr:uid="{00000000-0005-0000-0000-0000301E0000}"/>
    <cellStyle name="Comma 28 6 3" xfId="16861" xr:uid="{00000000-0005-0000-0000-0000311E0000}"/>
    <cellStyle name="Comma 28 6 4" xfId="20951" xr:uid="{00000000-0005-0000-0000-0000321E0000}"/>
    <cellStyle name="Comma 28 7" xfId="8876" xr:uid="{00000000-0005-0000-0000-0000331E0000}"/>
    <cellStyle name="Comma 28 8" xfId="14547" xr:uid="{00000000-0005-0000-0000-0000341E0000}"/>
    <cellStyle name="Comma 28 9" xfId="19201" xr:uid="{00000000-0005-0000-0000-0000351E0000}"/>
    <cellStyle name="Comma 28_WP ASP Q3'53" xfId="2424" xr:uid="{00000000-0005-0000-0000-0000361E0000}"/>
    <cellStyle name="Comma 29" xfId="1468" xr:uid="{00000000-0005-0000-0000-0000371E0000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3" xfId="17619" xr:uid="{00000000-0005-0000-0000-00003C1E0000}"/>
    <cellStyle name="Comma 29 2 2 2 4" xfId="21502" xr:uid="{00000000-0005-0000-0000-00003D1E0000}"/>
    <cellStyle name="Comma 29 2 2 3" xfId="9431" xr:uid="{00000000-0005-0000-0000-00003E1E0000}"/>
    <cellStyle name="Comma 29 2 2 4" xfId="15398" xr:uid="{00000000-0005-0000-0000-00003F1E0000}"/>
    <cellStyle name="Comma 29 2 2 5" xfId="19760" xr:uid="{00000000-0005-0000-0000-0000401E0000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3" xfId="18137" xr:uid="{00000000-0005-0000-0000-0000441E0000}"/>
    <cellStyle name="Comma 29 2 3 2 4" xfId="21898" xr:uid="{00000000-0005-0000-0000-0000451E0000}"/>
    <cellStyle name="Comma 29 2 3 3" xfId="9826" xr:uid="{00000000-0005-0000-0000-0000461E0000}"/>
    <cellStyle name="Comma 29 2 3 4" xfId="15945" xr:uid="{00000000-0005-0000-0000-0000471E0000}"/>
    <cellStyle name="Comma 29 2 3 5" xfId="20156" xr:uid="{00000000-0005-0000-0000-0000481E0000}"/>
    <cellStyle name="Comma 29 2 4" xfId="5916" xr:uid="{00000000-0005-0000-0000-0000491E0000}"/>
    <cellStyle name="Comma 29 2 4 2" xfId="10756" xr:uid="{00000000-0005-0000-0000-00004A1E0000}"/>
    <cellStyle name="Comma 29 2 4 3" xfId="17023" xr:uid="{00000000-0005-0000-0000-00004B1E0000}"/>
    <cellStyle name="Comma 29 2 4 4" xfId="21086" xr:uid="{00000000-0005-0000-0000-00004C1E0000}"/>
    <cellStyle name="Comma 29 2 5" xfId="9012" xr:uid="{00000000-0005-0000-0000-00004D1E0000}"/>
    <cellStyle name="Comma 29 2 6" xfId="14743" xr:uid="{00000000-0005-0000-0000-00004E1E0000}"/>
    <cellStyle name="Comma 29 2 7" xfId="19338" xr:uid="{00000000-0005-0000-0000-00004F1E0000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3" xfId="17429" xr:uid="{00000000-0005-0000-0000-0000531E0000}"/>
    <cellStyle name="Comma 29 3 2 4" xfId="21369" xr:uid="{00000000-0005-0000-0000-0000541E0000}"/>
    <cellStyle name="Comma 29 3 3" xfId="9299" xr:uid="{00000000-0005-0000-0000-0000551E0000}"/>
    <cellStyle name="Comma 29 3 4" xfId="15189" xr:uid="{00000000-0005-0000-0000-0000561E0000}"/>
    <cellStyle name="Comma 29 3 5" xfId="19627" xr:uid="{00000000-0005-0000-0000-0000571E0000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3" xfId="18005" xr:uid="{00000000-0005-0000-0000-00005B1E0000}"/>
    <cellStyle name="Comma 29 4 2 4" xfId="21766" xr:uid="{00000000-0005-0000-0000-00005C1E0000}"/>
    <cellStyle name="Comma 29 4 3" xfId="9695" xr:uid="{00000000-0005-0000-0000-00005D1E0000}"/>
    <cellStyle name="Comma 29 4 4" xfId="15787" xr:uid="{00000000-0005-0000-0000-00005E1E0000}"/>
    <cellStyle name="Comma 29 4 5" xfId="20024" xr:uid="{00000000-0005-0000-0000-00005F1E0000}"/>
    <cellStyle name="Comma 29 5" xfId="5755" xr:uid="{00000000-0005-0000-0000-0000601E0000}"/>
    <cellStyle name="Comma 29 5 2" xfId="10622" xr:uid="{00000000-0005-0000-0000-0000611E0000}"/>
    <cellStyle name="Comma 29 5 3" xfId="16862" xr:uid="{00000000-0005-0000-0000-0000621E0000}"/>
    <cellStyle name="Comma 29 5 4" xfId="20952" xr:uid="{00000000-0005-0000-0000-0000631E0000}"/>
    <cellStyle name="Comma 29 6" xfId="8877" xr:uid="{00000000-0005-0000-0000-0000641E0000}"/>
    <cellStyle name="Comma 29 7" xfId="14548" xr:uid="{00000000-0005-0000-0000-0000651E0000}"/>
    <cellStyle name="Comma 29 8" xfId="19202" xr:uid="{00000000-0005-0000-0000-0000661E0000}"/>
    <cellStyle name="Comma 3" xfId="30" xr:uid="{00000000-0005-0000-0000-0000671E0000}"/>
    <cellStyle name="Comma 3 10" xfId="432" xr:uid="{00000000-0005-0000-0000-0000681E0000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3" xfId="17024" xr:uid="{00000000-0005-0000-0000-00006C1E0000}"/>
    <cellStyle name="Comma 3 10 2 2 4" xfId="21087" xr:uid="{00000000-0005-0000-0000-00006D1E0000}"/>
    <cellStyle name="Comma 3 10 2 3" xfId="9013" xr:uid="{00000000-0005-0000-0000-00006E1E0000}"/>
    <cellStyle name="Comma 3 10 2 4" xfId="14744" xr:uid="{00000000-0005-0000-0000-00006F1E0000}"/>
    <cellStyle name="Comma 3 10 2 5" xfId="19339" xr:uid="{00000000-0005-0000-0000-0000701E0000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3" xfId="17620" xr:uid="{00000000-0005-0000-0000-0000741E0000}"/>
    <cellStyle name="Comma 3 10 3 2 4" xfId="21503" xr:uid="{00000000-0005-0000-0000-0000751E0000}"/>
    <cellStyle name="Comma 3 10 3 3" xfId="9432" xr:uid="{00000000-0005-0000-0000-0000761E0000}"/>
    <cellStyle name="Comma 3 10 3 4" xfId="15399" xr:uid="{00000000-0005-0000-0000-0000771E0000}"/>
    <cellStyle name="Comma 3 10 3 5" xfId="19761" xr:uid="{00000000-0005-0000-0000-0000781E0000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3" xfId="18138" xr:uid="{00000000-0005-0000-0000-00007C1E0000}"/>
    <cellStyle name="Comma 3 10 4 2 4" xfId="21899" xr:uid="{00000000-0005-0000-0000-00007D1E0000}"/>
    <cellStyle name="Comma 3 10 4 3" xfId="9827" xr:uid="{00000000-0005-0000-0000-00007E1E0000}"/>
    <cellStyle name="Comma 3 10 4 4" xfId="15946" xr:uid="{00000000-0005-0000-0000-00007F1E0000}"/>
    <cellStyle name="Comma 3 10 4 5" xfId="20157" xr:uid="{00000000-0005-0000-0000-0000801E0000}"/>
    <cellStyle name="Comma 3 10 5" xfId="5123" xr:uid="{00000000-0005-0000-0000-0000811E0000}"/>
    <cellStyle name="Comma 3 10 5 2" xfId="10042" xr:uid="{00000000-0005-0000-0000-0000821E0000}"/>
    <cellStyle name="Comma 3 10 5 3" xfId="16230" xr:uid="{00000000-0005-0000-0000-0000831E0000}"/>
    <cellStyle name="Comma 3 10 5 4" xfId="20372" xr:uid="{00000000-0005-0000-0000-0000841E0000}"/>
    <cellStyle name="Comma 3 10 6" xfId="8299" xr:uid="{00000000-0005-0000-0000-0000851E0000}"/>
    <cellStyle name="Comma 3 10 7" xfId="13909" xr:uid="{00000000-0005-0000-0000-0000861E0000}"/>
    <cellStyle name="Comma 3 10 8" xfId="18622" xr:uid="{00000000-0005-0000-0000-0000871E0000}"/>
    <cellStyle name="Comma 3 11" xfId="1158" xr:uid="{00000000-0005-0000-0000-0000881E0000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3" xfId="17196" xr:uid="{00000000-0005-0000-0000-00008C1E0000}"/>
    <cellStyle name="Comma 3 11 2 2 4" xfId="21202" xr:uid="{00000000-0005-0000-0000-00008D1E0000}"/>
    <cellStyle name="Comma 3 11 2 3" xfId="9131" xr:uid="{00000000-0005-0000-0000-00008E1E0000}"/>
    <cellStyle name="Comma 3 11 2 4" xfId="14934" xr:uid="{00000000-0005-0000-0000-00008F1E0000}"/>
    <cellStyle name="Comma 3 11 2 5" xfId="19458" xr:uid="{00000000-0005-0000-0000-0000901E0000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3" xfId="17804" xr:uid="{00000000-0005-0000-0000-0000941E0000}"/>
    <cellStyle name="Comma 3 11 3 2 4" xfId="21618" xr:uid="{00000000-0005-0000-0000-0000951E0000}"/>
    <cellStyle name="Comma 3 11 3 3" xfId="9547" xr:uid="{00000000-0005-0000-0000-0000961E0000}"/>
    <cellStyle name="Comma 3 11 3 4" xfId="15584" xr:uid="{00000000-0005-0000-0000-0000971E0000}"/>
    <cellStyle name="Comma 3 11 3 5" xfId="19876" xr:uid="{00000000-0005-0000-0000-0000981E0000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3" xfId="18251" xr:uid="{00000000-0005-0000-0000-00009C1E0000}"/>
    <cellStyle name="Comma 3 11 4 2 4" xfId="22012" xr:uid="{00000000-0005-0000-0000-00009D1E0000}"/>
    <cellStyle name="Comma 3 11 4 3" xfId="9940" xr:uid="{00000000-0005-0000-0000-00009E1E0000}"/>
    <cellStyle name="Comma 3 11 4 4" xfId="16120" xr:uid="{00000000-0005-0000-0000-00009F1E0000}"/>
    <cellStyle name="Comma 3 11 4 5" xfId="20270" xr:uid="{00000000-0005-0000-0000-0000A01E0000}"/>
    <cellStyle name="Comma 3 11 5" xfId="5680" xr:uid="{00000000-0005-0000-0000-0000A11E0000}"/>
    <cellStyle name="Comma 3 11 5 2" xfId="10549" xr:uid="{00000000-0005-0000-0000-0000A21E0000}"/>
    <cellStyle name="Comma 3 11 5 3" xfId="16787" xr:uid="{00000000-0005-0000-0000-0000A31E0000}"/>
    <cellStyle name="Comma 3 11 5 4" xfId="20879" xr:uid="{00000000-0005-0000-0000-0000A41E0000}"/>
    <cellStyle name="Comma 3 11 6" xfId="8804" xr:uid="{00000000-0005-0000-0000-0000A51E0000}"/>
    <cellStyle name="Comma 3 11 7" xfId="14469" xr:uid="{00000000-0005-0000-0000-0000A61E0000}"/>
    <cellStyle name="Comma 3 11 8" xfId="19129" xr:uid="{00000000-0005-0000-0000-0000A71E0000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3" xfId="16794" xr:uid="{00000000-0005-0000-0000-0000AB1E0000}"/>
    <cellStyle name="Comma 3 12 2 4" xfId="20886" xr:uid="{00000000-0005-0000-0000-0000AC1E0000}"/>
    <cellStyle name="Comma 3 12 3" xfId="8811" xr:uid="{00000000-0005-0000-0000-0000AD1E0000}"/>
    <cellStyle name="Comma 3 12 4" xfId="14476" xr:uid="{00000000-0005-0000-0000-0000AE1E0000}"/>
    <cellStyle name="Comma 3 12 5" xfId="19136" xr:uid="{00000000-0005-0000-0000-0000AF1E0000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3" xfId="17357" xr:uid="{00000000-0005-0000-0000-0000B31E0000}"/>
    <cellStyle name="Comma 3 13 2 4" xfId="21303" xr:uid="{00000000-0005-0000-0000-0000B41E0000}"/>
    <cellStyle name="Comma 3 13 3" xfId="9233" xr:uid="{00000000-0005-0000-0000-0000B51E0000}"/>
    <cellStyle name="Comma 3 13 4" xfId="15116" xr:uid="{00000000-0005-0000-0000-0000B61E0000}"/>
    <cellStyle name="Comma 3 13 5" xfId="19561" xr:uid="{00000000-0005-0000-0000-0000B71E0000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3" xfId="17940" xr:uid="{00000000-0005-0000-0000-0000BB1E0000}"/>
    <cellStyle name="Comma 3 14 2 4" xfId="21701" xr:uid="{00000000-0005-0000-0000-0000BC1E0000}"/>
    <cellStyle name="Comma 3 14 3" xfId="9630" xr:uid="{00000000-0005-0000-0000-0000BD1E0000}"/>
    <cellStyle name="Comma 3 14 4" xfId="15720" xr:uid="{00000000-0005-0000-0000-0000BE1E0000}"/>
    <cellStyle name="Comma 3 14 5" xfId="19959" xr:uid="{00000000-0005-0000-0000-0000BF1E0000}"/>
    <cellStyle name="Comma 3 15" xfId="5120" xr:uid="{00000000-0005-0000-0000-0000C01E0000}"/>
    <cellStyle name="Comma 3 15 2" xfId="10039" xr:uid="{00000000-0005-0000-0000-0000C11E0000}"/>
    <cellStyle name="Comma 3 15 3" xfId="16227" xr:uid="{00000000-0005-0000-0000-0000C21E0000}"/>
    <cellStyle name="Comma 3 15 4" xfId="20369" xr:uid="{00000000-0005-0000-0000-0000C31E0000}"/>
    <cellStyle name="Comma 3 16" xfId="376" xr:uid="{00000000-0005-0000-0000-0000C41E0000}"/>
    <cellStyle name="Comma 3 16 2" xfId="8295" xr:uid="{00000000-0005-0000-0000-0000C51E0000}"/>
    <cellStyle name="Comma 3 16 3" xfId="13902" xr:uid="{00000000-0005-0000-0000-0000C61E0000}"/>
    <cellStyle name="Comma 3 16 4" xfId="18618" xr:uid="{00000000-0005-0000-0000-0000C71E0000}"/>
    <cellStyle name="Comma 3 17" xfId="441" xr:uid="{00000000-0005-0000-0000-0000C81E0000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3" xfId="16442" xr:uid="{00000000-0005-0000-0000-0000CD1E0000}"/>
    <cellStyle name="Comma 3 17 2 2 2 4" xfId="20564" xr:uid="{00000000-0005-0000-0000-0000CE1E0000}"/>
    <cellStyle name="Comma 3 17 2 2 3" xfId="8489" xr:uid="{00000000-0005-0000-0000-0000CF1E0000}"/>
    <cellStyle name="Comma 3 17 2 2 4" xfId="14122" xr:uid="{00000000-0005-0000-0000-0000D01E0000}"/>
    <cellStyle name="Comma 3 17 2 2 5" xfId="18814" xr:uid="{00000000-0005-0000-0000-0000D11E0000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3" xfId="16612" xr:uid="{00000000-0005-0000-0000-0000D51E0000}"/>
    <cellStyle name="Comma 3 17 2 3 2 4" xfId="20709" xr:uid="{00000000-0005-0000-0000-0000D61E0000}"/>
    <cellStyle name="Comma 3 17 2 3 3" xfId="8634" xr:uid="{00000000-0005-0000-0000-0000D71E0000}"/>
    <cellStyle name="Comma 3 17 2 3 4" xfId="14293" xr:uid="{00000000-0005-0000-0000-0000D81E0000}"/>
    <cellStyle name="Comma 3 17 2 3 5" xfId="18959" xr:uid="{00000000-0005-0000-0000-0000D91E0000}"/>
    <cellStyle name="Comma 3 17 2 4" xfId="5180" xr:uid="{00000000-0005-0000-0000-0000DA1E0000}"/>
    <cellStyle name="Comma 3 17 2 4 2" xfId="10094" xr:uid="{00000000-0005-0000-0000-0000DB1E0000}"/>
    <cellStyle name="Comma 3 17 2 4 3" xfId="16287" xr:uid="{00000000-0005-0000-0000-0000DC1E0000}"/>
    <cellStyle name="Comma 3 17 2 4 4" xfId="20424" xr:uid="{00000000-0005-0000-0000-0000DD1E0000}"/>
    <cellStyle name="Comma 3 17 2 5" xfId="8350" xr:uid="{00000000-0005-0000-0000-0000DE1E0000}"/>
    <cellStyle name="Comma 3 17 2 6" xfId="13967" xr:uid="{00000000-0005-0000-0000-0000DF1E0000}"/>
    <cellStyle name="Comma 3 17 2 7" xfId="18674" xr:uid="{00000000-0005-0000-0000-0000E01E0000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3" xfId="16494" xr:uid="{00000000-0005-0000-0000-0000E51E0000}"/>
    <cellStyle name="Comma 3 17 3 2 2 4" xfId="20611" xr:uid="{00000000-0005-0000-0000-0000E61E0000}"/>
    <cellStyle name="Comma 3 17 3 2 3" xfId="8536" xr:uid="{00000000-0005-0000-0000-0000E71E0000}"/>
    <cellStyle name="Comma 3 17 3 2 4" xfId="14174" xr:uid="{00000000-0005-0000-0000-0000E81E0000}"/>
    <cellStyle name="Comma 3 17 3 2 5" xfId="18861" xr:uid="{00000000-0005-0000-0000-0000E91E0000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3" xfId="16715" xr:uid="{00000000-0005-0000-0000-0000ED1E0000}"/>
    <cellStyle name="Comma 3 17 3 3 2 4" xfId="20812" xr:uid="{00000000-0005-0000-0000-0000EE1E0000}"/>
    <cellStyle name="Comma 3 17 3 3 3" xfId="8737" xr:uid="{00000000-0005-0000-0000-0000EF1E0000}"/>
    <cellStyle name="Comma 3 17 3 3 4" xfId="14397" xr:uid="{00000000-0005-0000-0000-0000F01E0000}"/>
    <cellStyle name="Comma 3 17 3 3 5" xfId="19062" xr:uid="{00000000-0005-0000-0000-0000F11E0000}"/>
    <cellStyle name="Comma 3 17 3 4" xfId="5232" xr:uid="{00000000-0005-0000-0000-0000F21E0000}"/>
    <cellStyle name="Comma 3 17 3 4 2" xfId="10141" xr:uid="{00000000-0005-0000-0000-0000F31E0000}"/>
    <cellStyle name="Comma 3 17 3 4 3" xfId="16339" xr:uid="{00000000-0005-0000-0000-0000F41E0000}"/>
    <cellStyle name="Comma 3 17 3 4 4" xfId="20471" xr:uid="{00000000-0005-0000-0000-0000F51E0000}"/>
    <cellStyle name="Comma 3 17 3 5" xfId="8396" xr:uid="{00000000-0005-0000-0000-0000F61E0000}"/>
    <cellStyle name="Comma 3 17 3 6" xfId="14019" xr:uid="{00000000-0005-0000-0000-0000F71E0000}"/>
    <cellStyle name="Comma 3 17 3 7" xfId="18721" xr:uid="{00000000-0005-0000-0000-0000F81E0000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3" xfId="16390" xr:uid="{00000000-0005-0000-0000-0000FC1E0000}"/>
    <cellStyle name="Comma 3 17 4 2 4" xfId="20517" xr:uid="{00000000-0005-0000-0000-0000FD1E0000}"/>
    <cellStyle name="Comma 3 17 4 3" xfId="8442" xr:uid="{00000000-0005-0000-0000-0000FE1E0000}"/>
    <cellStyle name="Comma 3 17 4 4" xfId="14070" xr:uid="{00000000-0005-0000-0000-0000FF1E0000}"/>
    <cellStyle name="Comma 3 17 4 5" xfId="18767" xr:uid="{00000000-0005-0000-0000-0000001F0000}"/>
    <cellStyle name="Comma 3 17 5" xfId="5128" xr:uid="{00000000-0005-0000-0000-0000011F0000}"/>
    <cellStyle name="Comma 3 17 5 2" xfId="10047" xr:uid="{00000000-0005-0000-0000-0000021F0000}"/>
    <cellStyle name="Comma 3 17 5 3" xfId="16235" xr:uid="{00000000-0005-0000-0000-0000031F0000}"/>
    <cellStyle name="Comma 3 17 5 4" xfId="20377" xr:uid="{00000000-0005-0000-0000-0000041F0000}"/>
    <cellStyle name="Comma 3 17 6" xfId="8304" xr:uid="{00000000-0005-0000-0000-0000051F0000}"/>
    <cellStyle name="Comma 3 17 7" xfId="13914" xr:uid="{00000000-0005-0000-0000-0000061F0000}"/>
    <cellStyle name="Comma 3 17 8" xfId="18627" xr:uid="{00000000-0005-0000-0000-0000071F0000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3" xfId="16622" xr:uid="{00000000-0005-0000-0000-00000B1F0000}"/>
    <cellStyle name="Comma 3 18 2 4" xfId="20719" xr:uid="{00000000-0005-0000-0000-00000C1F0000}"/>
    <cellStyle name="Comma 3 18 3" xfId="8644" xr:uid="{00000000-0005-0000-0000-00000D1F0000}"/>
    <cellStyle name="Comma 3 18 4" xfId="14303" xr:uid="{00000000-0005-0000-0000-00000E1F0000}"/>
    <cellStyle name="Comma 3 18 5" xfId="18969" xr:uid="{00000000-0005-0000-0000-00000F1F0000}"/>
    <cellStyle name="Comma 3 19" xfId="62" xr:uid="{00000000-0005-0000-0000-0000101F0000}"/>
    <cellStyle name="Comma 3 19 2" xfId="8230" xr:uid="{00000000-0005-0000-0000-0000111F0000}"/>
    <cellStyle name="Comma 3 19 3" xfId="13888" xr:uid="{00000000-0005-0000-0000-0000121F0000}"/>
    <cellStyle name="Comma 3 19 4" xfId="18605" xr:uid="{00000000-0005-0000-0000-0000131F0000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3" xfId="17430" xr:uid="{00000000-0005-0000-0000-0000181F0000}"/>
    <cellStyle name="Comma 3 2 10 2 4" xfId="21370" xr:uid="{00000000-0005-0000-0000-0000191F0000}"/>
    <cellStyle name="Comma 3 2 10 3" xfId="9300" xr:uid="{00000000-0005-0000-0000-00001A1F0000}"/>
    <cellStyle name="Comma 3 2 10 4" xfId="15190" xr:uid="{00000000-0005-0000-0000-00001B1F0000}"/>
    <cellStyle name="Comma 3 2 10 5" xfId="19628" xr:uid="{00000000-0005-0000-0000-00001C1F0000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3" xfId="18006" xr:uid="{00000000-0005-0000-0000-0000201F0000}"/>
    <cellStyle name="Comma 3 2 11 2 4" xfId="21767" xr:uid="{00000000-0005-0000-0000-0000211F0000}"/>
    <cellStyle name="Comma 3 2 11 3" xfId="9696" xr:uid="{00000000-0005-0000-0000-0000221F0000}"/>
    <cellStyle name="Comma 3 2 11 4" xfId="15788" xr:uid="{00000000-0005-0000-0000-0000231F0000}"/>
    <cellStyle name="Comma 3 2 11 5" xfId="20025" xr:uid="{00000000-0005-0000-0000-0000241F0000}"/>
    <cellStyle name="Comma 3 2 12" xfId="5111" xr:uid="{00000000-0005-0000-0000-0000251F0000}"/>
    <cellStyle name="Comma 3 2 12 2" xfId="10030" xr:uid="{00000000-0005-0000-0000-0000261F0000}"/>
    <cellStyle name="Comma 3 2 12 3" xfId="16218" xr:uid="{00000000-0005-0000-0000-0000271F0000}"/>
    <cellStyle name="Comma 3 2 12 4" xfId="20360" xr:uid="{00000000-0005-0000-0000-0000281F0000}"/>
    <cellStyle name="Comma 3 2 13" xfId="367" xr:uid="{00000000-0005-0000-0000-0000291F0000}"/>
    <cellStyle name="Comma 3 2 13 2" xfId="8287" xr:uid="{00000000-0005-0000-0000-00002A1F0000}"/>
    <cellStyle name="Comma 3 2 13 3" xfId="13893" xr:uid="{00000000-0005-0000-0000-00002B1F0000}"/>
    <cellStyle name="Comma 3 2 13 4" xfId="18609" xr:uid="{00000000-0005-0000-0000-00002C1F0000}"/>
    <cellStyle name="Comma 3 2 14" xfId="8227" xr:uid="{00000000-0005-0000-0000-00002D1F0000}"/>
    <cellStyle name="Comma 3 2 14 2" xfId="13885" xr:uid="{00000000-0005-0000-0000-00002E1F0000}"/>
    <cellStyle name="Comma 3 2 14 3" xfId="18602" xr:uid="{00000000-0005-0000-0000-00002F1F0000}"/>
    <cellStyle name="Comma 3 2 15" xfId="13824" xr:uid="{00000000-0005-0000-0000-0000301F0000}"/>
    <cellStyle name="Comma 3 2 16" xfId="13876" xr:uid="{00000000-0005-0000-0000-0000311F0000}"/>
    <cellStyle name="Comma 3 2 17" xfId="18594" xr:uid="{00000000-0005-0000-0000-0000321F0000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3" xfId="16603" xr:uid="{00000000-0005-0000-0000-0000371F0000}"/>
    <cellStyle name="Comma 3 2 2 2 2 4" xfId="20700" xr:uid="{00000000-0005-0000-0000-0000381F0000}"/>
    <cellStyle name="Comma 3 2 2 2 3" xfId="8625" xr:uid="{00000000-0005-0000-0000-0000391F0000}"/>
    <cellStyle name="Comma 3 2 2 2 4" xfId="14284" xr:uid="{00000000-0005-0000-0000-00003A1F0000}"/>
    <cellStyle name="Comma 3 2 2 2 5" xfId="18950" xr:uid="{00000000-0005-0000-0000-00003B1F000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3" xfId="16587" xr:uid="{00000000-0005-0000-0000-0000401F0000}"/>
    <cellStyle name="Comma 3 2 2 4 2 4" xfId="20684" xr:uid="{00000000-0005-0000-0000-0000411F0000}"/>
    <cellStyle name="Comma 3 2 2 4 3" xfId="8609" xr:uid="{00000000-0005-0000-0000-0000421F0000}"/>
    <cellStyle name="Comma 3 2 2 4 4" xfId="14267" xr:uid="{00000000-0005-0000-0000-0000431F0000}"/>
    <cellStyle name="Comma 3 2 2 4 5" xfId="18934" xr:uid="{00000000-0005-0000-0000-0000441F0000}"/>
    <cellStyle name="Comma 3 2 2 5" xfId="2427" xr:uid="{00000000-0005-0000-0000-0000451F0000}"/>
    <cellStyle name="Comma 3 2 3" xfId="573" xr:uid="{00000000-0005-0000-0000-0000461F0000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3" xfId="16443" xr:uid="{00000000-0005-0000-0000-00004B1F0000}"/>
    <cellStyle name="Comma 3 2 3 2 3 4" xfId="20565" xr:uid="{00000000-0005-0000-0000-00004C1F0000}"/>
    <cellStyle name="Comma 3 2 3 2 4" xfId="8490" xr:uid="{00000000-0005-0000-0000-00004D1F0000}"/>
    <cellStyle name="Comma 3 2 3 2 5" xfId="14123" xr:uid="{00000000-0005-0000-0000-00004E1F0000}"/>
    <cellStyle name="Comma 3 2 3 2 6" xfId="18815" xr:uid="{00000000-0005-0000-0000-00004F1F0000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3" xfId="16696" xr:uid="{00000000-0005-0000-0000-0000531F0000}"/>
    <cellStyle name="Comma 3 2 3 3 2 4" xfId="20793" xr:uid="{00000000-0005-0000-0000-0000541F0000}"/>
    <cellStyle name="Comma 3 2 3 3 3" xfId="8718" xr:uid="{00000000-0005-0000-0000-0000551F0000}"/>
    <cellStyle name="Comma 3 2 3 3 4" xfId="14378" xr:uid="{00000000-0005-0000-0000-0000561F0000}"/>
    <cellStyle name="Comma 3 2 3 3 5" xfId="19043" xr:uid="{00000000-0005-0000-0000-0000571F0000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3" xfId="16593" xr:uid="{00000000-0005-0000-0000-00005B1F0000}"/>
    <cellStyle name="Comma 3 2 3 4 2 4" xfId="20690" xr:uid="{00000000-0005-0000-0000-00005C1F0000}"/>
    <cellStyle name="Comma 3 2 3 4 3" xfId="8615" xr:uid="{00000000-0005-0000-0000-00005D1F0000}"/>
    <cellStyle name="Comma 3 2 3 4 4" xfId="14273" xr:uid="{00000000-0005-0000-0000-00005E1F0000}"/>
    <cellStyle name="Comma 3 2 3 4 5" xfId="18940" xr:uid="{00000000-0005-0000-0000-00005F1F0000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3" xfId="16288" xr:uid="{00000000-0005-0000-0000-0000631F0000}"/>
    <cellStyle name="Comma 3 2 3 6 4" xfId="20425" xr:uid="{00000000-0005-0000-0000-0000641F0000}"/>
    <cellStyle name="Comma 3 2 3 7" xfId="8351" xr:uid="{00000000-0005-0000-0000-0000651F0000}"/>
    <cellStyle name="Comma 3 2 3 8" xfId="13968" xr:uid="{00000000-0005-0000-0000-0000661F0000}"/>
    <cellStyle name="Comma 3 2 3 9" xfId="18675" xr:uid="{00000000-0005-0000-0000-0000671F0000}"/>
    <cellStyle name="Comma 3 2 4" xfId="624" xr:uid="{00000000-0005-0000-0000-0000681F0000}"/>
    <cellStyle name="Comma 3 2 4 10" xfId="18722" xr:uid="{00000000-0005-0000-0000-0000691F0000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3" xfId="16495" xr:uid="{00000000-0005-0000-0000-00006D1F0000}"/>
    <cellStyle name="Comma 3 2 4 2 2 4" xfId="20612" xr:uid="{00000000-0005-0000-0000-00006E1F0000}"/>
    <cellStyle name="Comma 3 2 4 2 3" xfId="8537" xr:uid="{00000000-0005-0000-0000-00006F1F0000}"/>
    <cellStyle name="Comma 3 2 4 2 4" xfId="14175" xr:uid="{00000000-0005-0000-0000-0000701F0000}"/>
    <cellStyle name="Comma 3 2 4 2 5" xfId="18862" xr:uid="{00000000-0005-0000-0000-0000711F0000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3" xfId="16600" xr:uid="{00000000-0005-0000-0000-0000751F0000}"/>
    <cellStyle name="Comma 3 2 4 3 2 4" xfId="20697" xr:uid="{00000000-0005-0000-0000-0000761F0000}"/>
    <cellStyle name="Comma 3 2 4 3 3" xfId="8622" xr:uid="{00000000-0005-0000-0000-0000771F0000}"/>
    <cellStyle name="Comma 3 2 4 3 4" xfId="14281" xr:uid="{00000000-0005-0000-0000-0000781F0000}"/>
    <cellStyle name="Comma 3 2 4 3 5" xfId="18947" xr:uid="{00000000-0005-0000-0000-0000791F0000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3" xfId="17217" xr:uid="{00000000-0005-0000-0000-00007D1F0000}"/>
    <cellStyle name="Comma 3 2 4 4 2 4" xfId="21221" xr:uid="{00000000-0005-0000-0000-00007E1F0000}"/>
    <cellStyle name="Comma 3 2 4 4 3" xfId="9150" xr:uid="{00000000-0005-0000-0000-00007F1F0000}"/>
    <cellStyle name="Comma 3 2 4 4 4" xfId="14961" xr:uid="{00000000-0005-0000-0000-0000801F0000}"/>
    <cellStyle name="Comma 3 2 4 4 5" xfId="19477" xr:uid="{00000000-0005-0000-0000-0000811F0000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3" xfId="17827" xr:uid="{00000000-0005-0000-0000-0000851F0000}"/>
    <cellStyle name="Comma 3 2 4 5 2 4" xfId="21637" xr:uid="{00000000-0005-0000-0000-0000861F0000}"/>
    <cellStyle name="Comma 3 2 4 5 3" xfId="9566" xr:uid="{00000000-0005-0000-0000-0000871F0000}"/>
    <cellStyle name="Comma 3 2 4 5 4" xfId="15607" xr:uid="{00000000-0005-0000-0000-0000881F0000}"/>
    <cellStyle name="Comma 3 2 4 5 5" xfId="19895" xr:uid="{00000000-0005-0000-0000-0000891F0000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3" xfId="18270" xr:uid="{00000000-0005-0000-0000-00008D1F0000}"/>
    <cellStyle name="Comma 3 2 4 6 2 4" xfId="22031" xr:uid="{00000000-0005-0000-0000-00008E1F0000}"/>
    <cellStyle name="Comma 3 2 4 6 3" xfId="9959" xr:uid="{00000000-0005-0000-0000-00008F1F0000}"/>
    <cellStyle name="Comma 3 2 4 6 4" xfId="16141" xr:uid="{00000000-0005-0000-0000-0000901F0000}"/>
    <cellStyle name="Comma 3 2 4 6 5" xfId="20289" xr:uid="{00000000-0005-0000-0000-0000911F0000}"/>
    <cellStyle name="Comma 3 2 4 7" xfId="5233" xr:uid="{00000000-0005-0000-0000-0000921F0000}"/>
    <cellStyle name="Comma 3 2 4 7 2" xfId="10142" xr:uid="{00000000-0005-0000-0000-0000931F0000}"/>
    <cellStyle name="Comma 3 2 4 7 3" xfId="16340" xr:uid="{00000000-0005-0000-0000-0000941F0000}"/>
    <cellStyle name="Comma 3 2 4 7 4" xfId="20472" xr:uid="{00000000-0005-0000-0000-0000951F0000}"/>
    <cellStyle name="Comma 3 2 4 8" xfId="8397" xr:uid="{00000000-0005-0000-0000-0000961F0000}"/>
    <cellStyle name="Comma 3 2 4 9" xfId="14020" xr:uid="{00000000-0005-0000-0000-0000971F0000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3" xfId="16391" xr:uid="{00000000-0005-0000-0000-00009B1F0000}"/>
    <cellStyle name="Comma 3 2 5 2 4" xfId="20518" xr:uid="{00000000-0005-0000-0000-00009C1F0000}"/>
    <cellStyle name="Comma 3 2 5 3" xfId="8443" xr:uid="{00000000-0005-0000-0000-00009D1F0000}"/>
    <cellStyle name="Comma 3 2 5 4" xfId="14071" xr:uid="{00000000-0005-0000-0000-00009E1F0000}"/>
    <cellStyle name="Comma 3 2 5 5" xfId="18768" xr:uid="{00000000-0005-0000-0000-00009F1F0000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3" xfId="16559" xr:uid="{00000000-0005-0000-0000-0000A31F0000}"/>
    <cellStyle name="Comma 3 2 6 2 4" xfId="20656" xr:uid="{00000000-0005-0000-0000-0000A41F0000}"/>
    <cellStyle name="Comma 3 2 6 3" xfId="8581" xr:uid="{00000000-0005-0000-0000-0000A51F0000}"/>
    <cellStyle name="Comma 3 2 6 4" xfId="14239" xr:uid="{00000000-0005-0000-0000-0000A61F0000}"/>
    <cellStyle name="Comma 3 2 6 5" xfId="18906" xr:uid="{00000000-0005-0000-0000-0000A71F0000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3" xfId="16236" xr:uid="{00000000-0005-0000-0000-0000AB1F0000}"/>
    <cellStyle name="Comma 3 2 7 2 4" xfId="20378" xr:uid="{00000000-0005-0000-0000-0000AC1F0000}"/>
    <cellStyle name="Comma 3 2 7 3" xfId="8305" xr:uid="{00000000-0005-0000-0000-0000AD1F0000}"/>
    <cellStyle name="Comma 3 2 7 4" xfId="13915" xr:uid="{00000000-0005-0000-0000-0000AE1F0000}"/>
    <cellStyle name="Comma 3 2 7 5" xfId="18628" xr:uid="{00000000-0005-0000-0000-0000AF1F0000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3" xfId="16863" xr:uid="{00000000-0005-0000-0000-0000B31F0000}"/>
    <cellStyle name="Comma 3 2 8 2 4" xfId="20953" xr:uid="{00000000-0005-0000-0000-0000B41F0000}"/>
    <cellStyle name="Comma 3 2 8 3" xfId="8878" xr:uid="{00000000-0005-0000-0000-0000B51F0000}"/>
    <cellStyle name="Comma 3 2 8 4" xfId="14549" xr:uid="{00000000-0005-0000-0000-0000B61F0000}"/>
    <cellStyle name="Comma 3 2 8 5" xfId="19203" xr:uid="{00000000-0005-0000-0000-0000B71F0000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1" xfId="13871" xr:uid="{00000000-0005-0000-0000-0000BB1F0000}"/>
    <cellStyle name="Comma 3 22" xfId="14932" xr:uid="{00000000-0005-0000-0000-0000BC1F0000}"/>
    <cellStyle name="Comma 3 23" xfId="18465" xr:uid="{00000000-0005-0000-0000-0000BD1F0000}"/>
    <cellStyle name="Comma 3 24" xfId="18537" xr:uid="{00000000-0005-0000-0000-0000BE1F0000}"/>
    <cellStyle name="Comma 3 25" xfId="18458" xr:uid="{00000000-0005-0000-0000-0000BF1F0000}"/>
    <cellStyle name="Comma 3 26" xfId="18464" xr:uid="{00000000-0005-0000-0000-0000C01F0000}"/>
    <cellStyle name="Comma 3 27" xfId="18493" xr:uid="{00000000-0005-0000-0000-0000C11F0000}"/>
    <cellStyle name="Comma 3 28" xfId="18513" xr:uid="{00000000-0005-0000-0000-0000C21F0000}"/>
    <cellStyle name="Comma 3 29" xfId="18504" xr:uid="{00000000-0005-0000-0000-0000C31F0000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3" xfId="18007" xr:uid="{00000000-0005-0000-0000-0000C81F0000}"/>
    <cellStyle name="Comma 3 3 10 2 4" xfId="21768" xr:uid="{00000000-0005-0000-0000-0000C91F0000}"/>
    <cellStyle name="Comma 3 3 10 3" xfId="9697" xr:uid="{00000000-0005-0000-0000-0000CA1F0000}"/>
    <cellStyle name="Comma 3 3 10 4" xfId="15789" xr:uid="{00000000-0005-0000-0000-0000CB1F0000}"/>
    <cellStyle name="Comma 3 3 10 5" xfId="20026" xr:uid="{00000000-0005-0000-0000-0000CC1F0000}"/>
    <cellStyle name="Comma 3 3 11" xfId="5151" xr:uid="{00000000-0005-0000-0000-0000CD1F0000}"/>
    <cellStyle name="Comma 3 3 11 2" xfId="10070" xr:uid="{00000000-0005-0000-0000-0000CE1F0000}"/>
    <cellStyle name="Comma 3 3 11 3" xfId="16258" xr:uid="{00000000-0005-0000-0000-0000CF1F0000}"/>
    <cellStyle name="Comma 3 3 11 4" xfId="20400" xr:uid="{00000000-0005-0000-0000-0000D01F0000}"/>
    <cellStyle name="Comma 3 3 12" xfId="475" xr:uid="{00000000-0005-0000-0000-0000D11F0000}"/>
    <cellStyle name="Comma 3 3 12 2" xfId="8326" xr:uid="{00000000-0005-0000-0000-0000D21F0000}"/>
    <cellStyle name="Comma 3 3 13" xfId="8236" xr:uid="{00000000-0005-0000-0000-0000D31F0000}"/>
    <cellStyle name="Comma 3 3 14" xfId="13937" xr:uid="{00000000-0005-0000-0000-0000D41F0000}"/>
    <cellStyle name="Comma 3 3 15" xfId="18650" xr:uid="{00000000-0005-0000-0000-0000D51F0000}"/>
    <cellStyle name="Comma 3 3 2" xfId="555" xr:uid="{00000000-0005-0000-0000-0000D61F0000}"/>
    <cellStyle name="Comma 3 3 2 10" xfId="18658" xr:uid="{00000000-0005-0000-0000-0000D71F0000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3" xfId="16478" xr:uid="{00000000-0005-0000-0000-0000DC1F0000}"/>
    <cellStyle name="Comma 3 3 2 2 2 2 4" xfId="20595" xr:uid="{00000000-0005-0000-0000-0000DD1F0000}"/>
    <cellStyle name="Comma 3 3 2 2 2 3" xfId="8520" xr:uid="{00000000-0005-0000-0000-0000DE1F0000}"/>
    <cellStyle name="Comma 3 3 2 2 2 4" xfId="14158" xr:uid="{00000000-0005-0000-0000-0000DF1F0000}"/>
    <cellStyle name="Comma 3 3 2 2 2 5" xfId="18845" xr:uid="{00000000-0005-0000-0000-0000E01F0000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3" xfId="16702" xr:uid="{00000000-0005-0000-0000-0000E41F0000}"/>
    <cellStyle name="Comma 3 3 2 2 3 2 4" xfId="20799" xr:uid="{00000000-0005-0000-0000-0000E51F0000}"/>
    <cellStyle name="Comma 3 3 2 2 3 3" xfId="8724" xr:uid="{00000000-0005-0000-0000-0000E61F0000}"/>
    <cellStyle name="Comma 3 3 2 2 3 4" xfId="14384" xr:uid="{00000000-0005-0000-0000-0000E71F0000}"/>
    <cellStyle name="Comma 3 3 2 2 3 5" xfId="19049" xr:uid="{00000000-0005-0000-0000-0000E81F0000}"/>
    <cellStyle name="Comma 3 3 2 2 4" xfId="5216" xr:uid="{00000000-0005-0000-0000-0000E91F0000}"/>
    <cellStyle name="Comma 3 3 2 2 4 2" xfId="10125" xr:uid="{00000000-0005-0000-0000-0000EA1F0000}"/>
    <cellStyle name="Comma 3 3 2 2 4 3" xfId="16323" xr:uid="{00000000-0005-0000-0000-0000EB1F0000}"/>
    <cellStyle name="Comma 3 3 2 2 4 4" xfId="20455" xr:uid="{00000000-0005-0000-0000-0000EC1F0000}"/>
    <cellStyle name="Comma 3 3 2 2 5" xfId="8380" xr:uid="{00000000-0005-0000-0000-0000ED1F0000}"/>
    <cellStyle name="Comma 3 3 2 2 6" xfId="14003" xr:uid="{00000000-0005-0000-0000-0000EE1F0000}"/>
    <cellStyle name="Comma 3 3 2 2 7" xfId="18705" xr:uid="{00000000-0005-0000-0000-0000EF1F0000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3" xfId="16528" xr:uid="{00000000-0005-0000-0000-0000F41F0000}"/>
    <cellStyle name="Comma 3 3 2 3 2 2 4" xfId="20640" xr:uid="{00000000-0005-0000-0000-0000F51F0000}"/>
    <cellStyle name="Comma 3 3 2 3 2 3" xfId="8565" xr:uid="{00000000-0005-0000-0000-0000F61F0000}"/>
    <cellStyle name="Comma 3 3 2 3 2 4" xfId="14208" xr:uid="{00000000-0005-0000-0000-0000F71F0000}"/>
    <cellStyle name="Comma 3 3 2 3 2 5" xfId="18890" xr:uid="{00000000-0005-0000-0000-0000F81F000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3" xfId="16735" xr:uid="{00000000-0005-0000-0000-0000FC1F0000}"/>
    <cellStyle name="Comma 3 3 2 3 3 2 4" xfId="20832" xr:uid="{00000000-0005-0000-0000-0000FD1F0000}"/>
    <cellStyle name="Comma 3 3 2 3 3 3" xfId="8757" xr:uid="{00000000-0005-0000-0000-0000FE1F0000}"/>
    <cellStyle name="Comma 3 3 2 3 3 4" xfId="14417" xr:uid="{00000000-0005-0000-0000-0000FF1F0000}"/>
    <cellStyle name="Comma 3 3 2 3 3 5" xfId="19082" xr:uid="{00000000-0005-0000-0000-000000200000}"/>
    <cellStyle name="Comma 3 3 2 3 4" xfId="5266" xr:uid="{00000000-0005-0000-0000-000001200000}"/>
    <cellStyle name="Comma 3 3 2 3 4 2" xfId="10170" xr:uid="{00000000-0005-0000-0000-000002200000}"/>
    <cellStyle name="Comma 3 3 2 3 4 3" xfId="16373" xr:uid="{00000000-0005-0000-0000-000003200000}"/>
    <cellStyle name="Comma 3 3 2 3 4 4" xfId="20500" xr:uid="{00000000-0005-0000-0000-000004200000}"/>
    <cellStyle name="Comma 3 3 2 3 5" xfId="8425" xr:uid="{00000000-0005-0000-0000-000005200000}"/>
    <cellStyle name="Comma 3 3 2 3 6" xfId="14053" xr:uid="{00000000-0005-0000-0000-000006200000}"/>
    <cellStyle name="Comma 3 3 2 3 7" xfId="18750" xr:uid="{00000000-0005-0000-0000-000007200000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3" xfId="16695" xr:uid="{00000000-0005-0000-0000-00000C200000}"/>
    <cellStyle name="Comma 3 3 2 4 2 2 4" xfId="20792" xr:uid="{00000000-0005-0000-0000-00000D200000}"/>
    <cellStyle name="Comma 3 3 2 4 2 3" xfId="8717" xr:uid="{00000000-0005-0000-0000-00000E200000}"/>
    <cellStyle name="Comma 3 3 2 4 2 4" xfId="14376" xr:uid="{00000000-0005-0000-0000-00000F200000}"/>
    <cellStyle name="Comma 3 3 2 4 2 5" xfId="19042" xr:uid="{00000000-0005-0000-0000-000010200000}"/>
    <cellStyle name="Comma 3 3 2 4 3" xfId="5319" xr:uid="{00000000-0005-0000-0000-000011200000}"/>
    <cellStyle name="Comma 3 3 2 4 3 2" xfId="10218" xr:uid="{00000000-0005-0000-0000-000012200000}"/>
    <cellStyle name="Comma 3 3 2 4 3 3" xfId="16426" xr:uid="{00000000-0005-0000-0000-000013200000}"/>
    <cellStyle name="Comma 3 3 2 4 3 4" xfId="20548" xr:uid="{00000000-0005-0000-0000-000014200000}"/>
    <cellStyle name="Comma 3 3 2 4 4" xfId="8473" xr:uid="{00000000-0005-0000-0000-000015200000}"/>
    <cellStyle name="Comma 3 3 2 4 5" xfId="14106" xr:uid="{00000000-0005-0000-0000-000016200000}"/>
    <cellStyle name="Comma 3 3 2 4 6" xfId="18798" xr:uid="{00000000-0005-0000-0000-000017200000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3" xfId="16635" xr:uid="{00000000-0005-0000-0000-00001B200000}"/>
    <cellStyle name="Comma 3 3 2 5 2 4" xfId="20732" xr:uid="{00000000-0005-0000-0000-00001C200000}"/>
    <cellStyle name="Comma 3 3 2 5 3" xfId="8657" xr:uid="{00000000-0005-0000-0000-00001D200000}"/>
    <cellStyle name="Comma 3 3 2 5 4" xfId="14316" xr:uid="{00000000-0005-0000-0000-00001E200000}"/>
    <cellStyle name="Comma 3 3 2 5 5" xfId="18982" xr:uid="{00000000-0005-0000-0000-00001F200000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3" xfId="16271" xr:uid="{00000000-0005-0000-0000-000023200000}"/>
    <cellStyle name="Comma 3 3 2 7 4" xfId="20408" xr:uid="{00000000-0005-0000-0000-000024200000}"/>
    <cellStyle name="Comma 3 3 2 8" xfId="8334" xr:uid="{00000000-0005-0000-0000-000025200000}"/>
    <cellStyle name="Comma 3 3 2 9" xfId="13951" xr:uid="{00000000-0005-0000-0000-000026200000}"/>
    <cellStyle name="Comma 3 3 3" xfId="595" xr:uid="{00000000-0005-0000-0000-000027200000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3" xfId="16698" xr:uid="{00000000-0005-0000-0000-00002C200000}"/>
    <cellStyle name="Comma 3 3 3 2 2 2 4" xfId="20795" xr:uid="{00000000-0005-0000-0000-00002D200000}"/>
    <cellStyle name="Comma 3 3 3 2 2 3" xfId="8720" xr:uid="{00000000-0005-0000-0000-00002E200000}"/>
    <cellStyle name="Comma 3 3 3 2 2 4" xfId="14380" xr:uid="{00000000-0005-0000-0000-00002F200000}"/>
    <cellStyle name="Comma 3 3 3 2 2 5" xfId="19045" xr:uid="{00000000-0005-0000-0000-000030200000}"/>
    <cellStyle name="Comma 3 3 3 2 3" xfId="5358" xr:uid="{00000000-0005-0000-0000-000031200000}"/>
    <cellStyle name="Comma 3 3 3 2 3 2" xfId="10257" xr:uid="{00000000-0005-0000-0000-000032200000}"/>
    <cellStyle name="Comma 3 3 3 2 3 3" xfId="16465" xr:uid="{00000000-0005-0000-0000-000033200000}"/>
    <cellStyle name="Comma 3 3 3 2 3 4" xfId="20587" xr:uid="{00000000-0005-0000-0000-000034200000}"/>
    <cellStyle name="Comma 3 3 3 2 4" xfId="8512" xr:uid="{00000000-0005-0000-0000-000035200000}"/>
    <cellStyle name="Comma 3 3 3 2 5" xfId="14145" xr:uid="{00000000-0005-0000-0000-000036200000}"/>
    <cellStyle name="Comma 3 3 3 2 6" xfId="18837" xr:uid="{00000000-0005-0000-0000-000037200000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3" xfId="16601" xr:uid="{00000000-0005-0000-0000-00003B200000}"/>
    <cellStyle name="Comma 3 3 3 3 2 4" xfId="20698" xr:uid="{00000000-0005-0000-0000-00003C200000}"/>
    <cellStyle name="Comma 3 3 3 3 3" xfId="8623" xr:uid="{00000000-0005-0000-0000-00003D200000}"/>
    <cellStyle name="Comma 3 3 3 3 4" xfId="14282" xr:uid="{00000000-0005-0000-0000-00003E200000}"/>
    <cellStyle name="Comma 3 3 3 3 5" xfId="18948" xr:uid="{00000000-0005-0000-0000-00003F200000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3" xfId="16310" xr:uid="{00000000-0005-0000-0000-000043200000}"/>
    <cellStyle name="Comma 3 3 3 5 4" xfId="20447" xr:uid="{00000000-0005-0000-0000-000044200000}"/>
    <cellStyle name="Comma 3 3 3 6" xfId="8373" xr:uid="{00000000-0005-0000-0000-000045200000}"/>
    <cellStyle name="Comma 3 3 3 7" xfId="13990" xr:uid="{00000000-0005-0000-0000-000046200000}"/>
    <cellStyle name="Comma 3 3 3 8" xfId="18697" xr:uid="{00000000-0005-0000-0000-000047200000}"/>
    <cellStyle name="Comma 3 3 4" xfId="644" xr:uid="{00000000-0005-0000-0000-000048200000}"/>
    <cellStyle name="Comma 3 3 4 10" xfId="14040" xr:uid="{00000000-0005-0000-0000-000049200000}"/>
    <cellStyle name="Comma 3 3 4 11" xfId="18742" xr:uid="{00000000-0005-0000-0000-00004A200000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3" xfId="16515" xr:uid="{00000000-0005-0000-0000-00004E200000}"/>
    <cellStyle name="Comma 3 3 4 2 2 4" xfId="20632" xr:uid="{00000000-0005-0000-0000-00004F200000}"/>
    <cellStyle name="Comma 3 3 4 2 3" xfId="8557" xr:uid="{00000000-0005-0000-0000-000050200000}"/>
    <cellStyle name="Comma 3 3 4 2 4" xfId="14195" xr:uid="{00000000-0005-0000-0000-000051200000}"/>
    <cellStyle name="Comma 3 3 4 2 5" xfId="18882" xr:uid="{00000000-0005-0000-0000-000052200000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3" xfId="16729" xr:uid="{00000000-0005-0000-0000-000056200000}"/>
    <cellStyle name="Comma 3 3 4 3 2 4" xfId="20826" xr:uid="{00000000-0005-0000-0000-000057200000}"/>
    <cellStyle name="Comma 3 3 4 3 3" xfId="8751" xr:uid="{00000000-0005-0000-0000-000058200000}"/>
    <cellStyle name="Comma 3 3 4 3 4" xfId="14411" xr:uid="{00000000-0005-0000-0000-000059200000}"/>
    <cellStyle name="Comma 3 3 4 3 5" xfId="19076" xr:uid="{00000000-0005-0000-0000-00005A200000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3" xfId="17218" xr:uid="{00000000-0005-0000-0000-00005E200000}"/>
    <cellStyle name="Comma 3 3 4 4 2 4" xfId="21222" xr:uid="{00000000-0005-0000-0000-00005F200000}"/>
    <cellStyle name="Comma 3 3 4 4 3" xfId="9151" xr:uid="{00000000-0005-0000-0000-000060200000}"/>
    <cellStyle name="Comma 3 3 4 4 4" xfId="14962" xr:uid="{00000000-0005-0000-0000-000061200000}"/>
    <cellStyle name="Comma 3 3 4 4 5" xfId="19478" xr:uid="{00000000-0005-0000-0000-000062200000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3" xfId="17828" xr:uid="{00000000-0005-0000-0000-000066200000}"/>
    <cellStyle name="Comma 3 3 4 5 2 4" xfId="21638" xr:uid="{00000000-0005-0000-0000-000067200000}"/>
    <cellStyle name="Comma 3 3 4 5 3" xfId="9567" xr:uid="{00000000-0005-0000-0000-000068200000}"/>
    <cellStyle name="Comma 3 3 4 5 4" xfId="15608" xr:uid="{00000000-0005-0000-0000-000069200000}"/>
    <cellStyle name="Comma 3 3 4 5 5" xfId="19896" xr:uid="{00000000-0005-0000-0000-00006A200000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3" xfId="18271" xr:uid="{00000000-0005-0000-0000-00006E200000}"/>
    <cellStyle name="Comma 3 3 4 6 2 4" xfId="22032" xr:uid="{00000000-0005-0000-0000-00006F200000}"/>
    <cellStyle name="Comma 3 3 4 6 3" xfId="9960" xr:uid="{00000000-0005-0000-0000-000070200000}"/>
    <cellStyle name="Comma 3 3 4 6 4" xfId="16142" xr:uid="{00000000-0005-0000-0000-000071200000}"/>
    <cellStyle name="Comma 3 3 4 6 5" xfId="20290" xr:uid="{00000000-0005-0000-0000-000072200000}"/>
    <cellStyle name="Comma 3 3 4 7" xfId="5253" xr:uid="{00000000-0005-0000-0000-000073200000}"/>
    <cellStyle name="Comma 3 3 4 7 2" xfId="10162" xr:uid="{00000000-0005-0000-0000-000074200000}"/>
    <cellStyle name="Comma 3 3 4 7 3" xfId="16360" xr:uid="{00000000-0005-0000-0000-000075200000}"/>
    <cellStyle name="Comma 3 3 4 7 4" xfId="20492" xr:uid="{00000000-0005-0000-0000-000076200000}"/>
    <cellStyle name="Comma 3 3 4 8" xfId="7259" xr:uid="{00000000-0005-0000-0000-000077200000}"/>
    <cellStyle name="Comma 3 3 4 8 2" xfId="11774" xr:uid="{00000000-0005-0000-0000-000078200000}"/>
    <cellStyle name="Comma 3 3 4 8 3" xfId="18353" xr:uid="{00000000-0005-0000-0000-000079200000}"/>
    <cellStyle name="Comma 3 3 4 8 4" xfId="22104" xr:uid="{00000000-0005-0000-0000-00007A200000}"/>
    <cellStyle name="Comma 3 3 4 9" xfId="8417" xr:uid="{00000000-0005-0000-0000-00007B200000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3" xfId="16684" xr:uid="{00000000-0005-0000-0000-000080200000}"/>
    <cellStyle name="Comma 3 3 5 2 2 4" xfId="20781" xr:uid="{00000000-0005-0000-0000-000081200000}"/>
    <cellStyle name="Comma 3 3 5 2 3" xfId="8706" xr:uid="{00000000-0005-0000-0000-000082200000}"/>
    <cellStyle name="Comma 3 3 5 2 4" xfId="14365" xr:uid="{00000000-0005-0000-0000-000083200000}"/>
    <cellStyle name="Comma 3 3 5 2 5" xfId="19031" xr:uid="{00000000-0005-0000-0000-000084200000}"/>
    <cellStyle name="Comma 3 3 5 3" xfId="5306" xr:uid="{00000000-0005-0000-0000-000085200000}"/>
    <cellStyle name="Comma 3 3 5 3 2" xfId="10210" xr:uid="{00000000-0005-0000-0000-000086200000}"/>
    <cellStyle name="Comma 3 3 5 3 3" xfId="16413" xr:uid="{00000000-0005-0000-0000-000087200000}"/>
    <cellStyle name="Comma 3 3 5 3 4" xfId="20540" xr:uid="{00000000-0005-0000-0000-000088200000}"/>
    <cellStyle name="Comma 3 3 5 4" xfId="8465" xr:uid="{00000000-0005-0000-0000-000089200000}"/>
    <cellStyle name="Comma 3 3 5 5" xfId="14093" xr:uid="{00000000-0005-0000-0000-00008A200000}"/>
    <cellStyle name="Comma 3 3 5 6" xfId="18790" xr:uid="{00000000-0005-0000-0000-00008B200000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3" xfId="16577" xr:uid="{00000000-0005-0000-0000-00008F200000}"/>
    <cellStyle name="Comma 3 3 6 2 4" xfId="20674" xr:uid="{00000000-0005-0000-0000-000090200000}"/>
    <cellStyle name="Comma 3 3 6 3" xfId="8599" xr:uid="{00000000-0005-0000-0000-000091200000}"/>
    <cellStyle name="Comma 3 3 6 4" xfId="14257" xr:uid="{00000000-0005-0000-0000-000092200000}"/>
    <cellStyle name="Comma 3 3 6 5" xfId="18924" xr:uid="{00000000-0005-0000-0000-000093200000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3" xfId="16864" xr:uid="{00000000-0005-0000-0000-000097200000}"/>
    <cellStyle name="Comma 3 3 7 2 4" xfId="20954" xr:uid="{00000000-0005-0000-0000-000098200000}"/>
    <cellStyle name="Comma 3 3 7 3" xfId="8879" xr:uid="{00000000-0005-0000-0000-000099200000}"/>
    <cellStyle name="Comma 3 3 7 4" xfId="14550" xr:uid="{00000000-0005-0000-0000-00009A200000}"/>
    <cellStyle name="Comma 3 3 7 5" xfId="19204" xr:uid="{00000000-0005-0000-0000-00009B200000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3" xfId="17431" xr:uid="{00000000-0005-0000-0000-0000A0200000}"/>
    <cellStyle name="Comma 3 3 9 2 4" xfId="21371" xr:uid="{00000000-0005-0000-0000-0000A1200000}"/>
    <cellStyle name="Comma 3 3 9 3" xfId="9301" xr:uid="{00000000-0005-0000-0000-0000A2200000}"/>
    <cellStyle name="Comma 3 3 9 4" xfId="15191" xr:uid="{00000000-0005-0000-0000-0000A3200000}"/>
    <cellStyle name="Comma 3 3 9 5" xfId="19629" xr:uid="{00000000-0005-0000-0000-0000A4200000}"/>
    <cellStyle name="Comma 3 30" xfId="18459" xr:uid="{00000000-0005-0000-0000-0000A5200000}"/>
    <cellStyle name="Comma 3 31" xfId="18455" xr:uid="{00000000-0005-0000-0000-0000A6200000}"/>
    <cellStyle name="Comma 3 32" xfId="14639" xr:uid="{00000000-0005-0000-0000-0000A7200000}"/>
    <cellStyle name="Comma 3 33" xfId="18538" xr:uid="{00000000-0005-0000-0000-0000A8200000}"/>
    <cellStyle name="Comma 3 34" xfId="18462" xr:uid="{00000000-0005-0000-0000-0000A9200000}"/>
    <cellStyle name="Comma 3 35" xfId="18500" xr:uid="{00000000-0005-0000-0000-0000AA200000}"/>
    <cellStyle name="Comma 3 36" xfId="18522" xr:uid="{00000000-0005-0000-0000-0000AB200000}"/>
    <cellStyle name="Comma 3 37" xfId="14653" xr:uid="{00000000-0005-0000-0000-0000AC200000}"/>
    <cellStyle name="Comma 3 38" xfId="18516" xr:uid="{00000000-0005-0000-0000-0000AD200000}"/>
    <cellStyle name="Comma 3 39" xfId="18454" xr:uid="{00000000-0005-0000-0000-0000AE200000}"/>
    <cellStyle name="Comma 3 4" xfId="557" xr:uid="{00000000-0005-0000-0000-0000AF200000}"/>
    <cellStyle name="Comma 3 4 10" xfId="13847" xr:uid="{00000000-0005-0000-0000-0000B0200000}"/>
    <cellStyle name="Comma 3 4 11" xfId="13953" xr:uid="{00000000-0005-0000-0000-0000B1200000}"/>
    <cellStyle name="Comma 3 4 12" xfId="18660" xr:uid="{00000000-0005-0000-0000-0000B2200000}"/>
    <cellStyle name="Comma 3 4 2" xfId="609" xr:uid="{00000000-0005-0000-0000-0000B3200000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3" xfId="16480" xr:uid="{00000000-0005-0000-0000-0000B7200000}"/>
    <cellStyle name="Comma 3 4 2 2 2 4" xfId="20597" xr:uid="{00000000-0005-0000-0000-0000B8200000}"/>
    <cellStyle name="Comma 3 4 2 2 3" xfId="8522" xr:uid="{00000000-0005-0000-0000-0000B9200000}"/>
    <cellStyle name="Comma 3 4 2 2 4" xfId="14160" xr:uid="{00000000-0005-0000-0000-0000BA200000}"/>
    <cellStyle name="Comma 3 4 2 2 5" xfId="18847" xr:uid="{00000000-0005-0000-0000-0000BB200000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3" xfId="16677" xr:uid="{00000000-0005-0000-0000-0000BF200000}"/>
    <cellStyle name="Comma 3 4 2 3 2 4" xfId="20774" xr:uid="{00000000-0005-0000-0000-0000C0200000}"/>
    <cellStyle name="Comma 3 4 2 3 3" xfId="8699" xr:uid="{00000000-0005-0000-0000-0000C1200000}"/>
    <cellStyle name="Comma 3 4 2 3 4" xfId="14358" xr:uid="{00000000-0005-0000-0000-0000C2200000}"/>
    <cellStyle name="Comma 3 4 2 3 5" xfId="19024" xr:uid="{00000000-0005-0000-0000-0000C3200000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3" xfId="16325" xr:uid="{00000000-0005-0000-0000-0000C7200000}"/>
    <cellStyle name="Comma 3 4 2 5 4" xfId="20457" xr:uid="{00000000-0005-0000-0000-0000C8200000}"/>
    <cellStyle name="Comma 3 4 2 6" xfId="8382" xr:uid="{00000000-0005-0000-0000-0000C9200000}"/>
    <cellStyle name="Comma 3 4 2 7" xfId="14005" xr:uid="{00000000-0005-0000-0000-0000CA200000}"/>
    <cellStyle name="Comma 3 4 2 8" xfId="18707" xr:uid="{00000000-0005-0000-0000-0000CB200000}"/>
    <cellStyle name="Comma 3 4 3" xfId="659" xr:uid="{00000000-0005-0000-0000-0000CC200000}"/>
    <cellStyle name="Comma 3 4 3 10" xfId="18752" xr:uid="{00000000-0005-0000-0000-0000CD200000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3" xfId="16530" xr:uid="{00000000-0005-0000-0000-0000D1200000}"/>
    <cellStyle name="Comma 3 4 3 2 2 4" xfId="20642" xr:uid="{00000000-0005-0000-0000-0000D2200000}"/>
    <cellStyle name="Comma 3 4 3 2 3" xfId="8567" xr:uid="{00000000-0005-0000-0000-0000D3200000}"/>
    <cellStyle name="Comma 3 4 3 2 4" xfId="14210" xr:uid="{00000000-0005-0000-0000-0000D4200000}"/>
    <cellStyle name="Comma 3 4 3 2 5" xfId="18892" xr:uid="{00000000-0005-0000-0000-0000D5200000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3" xfId="16581" xr:uid="{00000000-0005-0000-0000-0000D9200000}"/>
    <cellStyle name="Comma 3 4 3 3 2 4" xfId="20678" xr:uid="{00000000-0005-0000-0000-0000DA200000}"/>
    <cellStyle name="Comma 3 4 3 3 3" xfId="8603" xr:uid="{00000000-0005-0000-0000-0000DB200000}"/>
    <cellStyle name="Comma 3 4 3 3 4" xfId="14261" xr:uid="{00000000-0005-0000-0000-0000DC200000}"/>
    <cellStyle name="Comma 3 4 3 3 5" xfId="18928" xr:uid="{00000000-0005-0000-0000-0000DD20000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3" xfId="17219" xr:uid="{00000000-0005-0000-0000-0000E1200000}"/>
    <cellStyle name="Comma 3 4 3 4 2 4" xfId="21223" xr:uid="{00000000-0005-0000-0000-0000E2200000}"/>
    <cellStyle name="Comma 3 4 3 4 3" xfId="9152" xr:uid="{00000000-0005-0000-0000-0000E3200000}"/>
    <cellStyle name="Comma 3 4 3 4 4" xfId="14963" xr:uid="{00000000-0005-0000-0000-0000E4200000}"/>
    <cellStyle name="Comma 3 4 3 4 5" xfId="19479" xr:uid="{00000000-0005-0000-0000-0000E5200000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3" xfId="17829" xr:uid="{00000000-0005-0000-0000-0000E9200000}"/>
    <cellStyle name="Comma 3 4 3 5 2 4" xfId="21639" xr:uid="{00000000-0005-0000-0000-0000EA200000}"/>
    <cellStyle name="Comma 3 4 3 5 3" xfId="9568" xr:uid="{00000000-0005-0000-0000-0000EB200000}"/>
    <cellStyle name="Comma 3 4 3 5 4" xfId="15609" xr:uid="{00000000-0005-0000-0000-0000EC200000}"/>
    <cellStyle name="Comma 3 4 3 5 5" xfId="19897" xr:uid="{00000000-0005-0000-0000-0000ED200000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3" xfId="18272" xr:uid="{00000000-0005-0000-0000-0000F1200000}"/>
    <cellStyle name="Comma 3 4 3 6 2 4" xfId="22033" xr:uid="{00000000-0005-0000-0000-0000F2200000}"/>
    <cellStyle name="Comma 3 4 3 6 3" xfId="9961" xr:uid="{00000000-0005-0000-0000-0000F3200000}"/>
    <cellStyle name="Comma 3 4 3 6 4" xfId="16143" xr:uid="{00000000-0005-0000-0000-0000F4200000}"/>
    <cellStyle name="Comma 3 4 3 6 5" xfId="20291" xr:uid="{00000000-0005-0000-0000-0000F5200000}"/>
    <cellStyle name="Comma 3 4 3 7" xfId="5268" xr:uid="{00000000-0005-0000-0000-0000F6200000}"/>
    <cellStyle name="Comma 3 4 3 7 2" xfId="10172" xr:uid="{00000000-0005-0000-0000-0000F7200000}"/>
    <cellStyle name="Comma 3 4 3 7 3" xfId="16375" xr:uid="{00000000-0005-0000-0000-0000F8200000}"/>
    <cellStyle name="Comma 3 4 3 7 4" xfId="20502" xr:uid="{00000000-0005-0000-0000-0000F9200000}"/>
    <cellStyle name="Comma 3 4 3 8" xfId="8427" xr:uid="{00000000-0005-0000-0000-0000FA200000}"/>
    <cellStyle name="Comma 3 4 3 9" xfId="14055" xr:uid="{00000000-0005-0000-0000-0000FB200000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3" xfId="16428" xr:uid="{00000000-0005-0000-0000-0000FF200000}"/>
    <cellStyle name="Comma 3 4 4 2 4" xfId="20550" xr:uid="{00000000-0005-0000-0000-000000210000}"/>
    <cellStyle name="Comma 3 4 4 3" xfId="8475" xr:uid="{00000000-0005-0000-0000-000001210000}"/>
    <cellStyle name="Comma 3 4 4 4" xfId="14108" xr:uid="{00000000-0005-0000-0000-000002210000}"/>
    <cellStyle name="Comma 3 4 4 5" xfId="18800" xr:uid="{00000000-0005-0000-0000-000003210000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3" xfId="16566" xr:uid="{00000000-0005-0000-0000-000007210000}"/>
    <cellStyle name="Comma 3 4 5 2 4" xfId="20663" xr:uid="{00000000-0005-0000-0000-000008210000}"/>
    <cellStyle name="Comma 3 4 5 3" xfId="8588" xr:uid="{00000000-0005-0000-0000-000009210000}"/>
    <cellStyle name="Comma 3 4 5 4" xfId="14246" xr:uid="{00000000-0005-0000-0000-00000A210000}"/>
    <cellStyle name="Comma 3 4 5 5" xfId="18913" xr:uid="{00000000-0005-0000-0000-00000B210000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3" xfId="16273" xr:uid="{00000000-0005-0000-0000-000010210000}"/>
    <cellStyle name="Comma 3 4 8 4" xfId="20410" xr:uid="{00000000-0005-0000-0000-000011210000}"/>
    <cellStyle name="Comma 3 4 9" xfId="8336" xr:uid="{00000000-0005-0000-0000-000012210000}"/>
    <cellStyle name="Comma 3 40" xfId="18492" xr:uid="{00000000-0005-0000-0000-000013210000}"/>
    <cellStyle name="Comma 3 41" xfId="18457" xr:uid="{00000000-0005-0000-0000-000014210000}"/>
    <cellStyle name="Comma 3 42" xfId="18519" xr:uid="{00000000-0005-0000-0000-000015210000}"/>
    <cellStyle name="Comma 3 43" xfId="18470" xr:uid="{00000000-0005-0000-0000-000016210000}"/>
    <cellStyle name="Comma 3 44" xfId="14619" xr:uid="{00000000-0005-0000-0000-000017210000}"/>
    <cellStyle name="Comma 3 45" xfId="18543" xr:uid="{00000000-0005-0000-0000-000018210000}"/>
    <cellStyle name="Comma 3 46" xfId="18559" xr:uid="{00000000-0005-0000-0000-000019210000}"/>
    <cellStyle name="Comma 3 47" xfId="18565" xr:uid="{00000000-0005-0000-0000-00001A210000}"/>
    <cellStyle name="Comma 3 48" xfId="18570" xr:uid="{00000000-0005-0000-0000-00001B210000}"/>
    <cellStyle name="Comma 3 49" xfId="18560" xr:uid="{00000000-0005-0000-0000-00001C210000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3" xfId="16280" xr:uid="{00000000-0005-0000-0000-000020210000}"/>
    <cellStyle name="Comma 3 5 10 4" xfId="20417" xr:uid="{00000000-0005-0000-0000-000021210000}"/>
    <cellStyle name="Comma 3 5 11" xfId="8343" xr:uid="{00000000-0005-0000-0000-000022210000}"/>
    <cellStyle name="Comma 3 5 12" xfId="13960" xr:uid="{00000000-0005-0000-0000-000023210000}"/>
    <cellStyle name="Comma 3 5 13" xfId="18667" xr:uid="{00000000-0005-0000-0000-000024210000}"/>
    <cellStyle name="Comma 3 5 2" xfId="616" xr:uid="{00000000-0005-0000-0000-000025210000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3" xfId="16487" xr:uid="{00000000-0005-0000-0000-000029210000}"/>
    <cellStyle name="Comma 3 5 2 2 2 4" xfId="20604" xr:uid="{00000000-0005-0000-0000-00002A210000}"/>
    <cellStyle name="Comma 3 5 2 2 3" xfId="8529" xr:uid="{00000000-0005-0000-0000-00002B210000}"/>
    <cellStyle name="Comma 3 5 2 2 4" xfId="14167" xr:uid="{00000000-0005-0000-0000-00002C210000}"/>
    <cellStyle name="Comma 3 5 2 2 5" xfId="18854" xr:uid="{00000000-0005-0000-0000-00002D210000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3" xfId="16699" xr:uid="{00000000-0005-0000-0000-000031210000}"/>
    <cellStyle name="Comma 3 5 2 3 2 4" xfId="20796" xr:uid="{00000000-0005-0000-0000-000032210000}"/>
    <cellStyle name="Comma 3 5 2 3 3" xfId="8721" xr:uid="{00000000-0005-0000-0000-000033210000}"/>
    <cellStyle name="Comma 3 5 2 3 4" xfId="14381" xr:uid="{00000000-0005-0000-0000-000034210000}"/>
    <cellStyle name="Comma 3 5 2 3 5" xfId="19046" xr:uid="{00000000-0005-0000-0000-000035210000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3" xfId="16332" xr:uid="{00000000-0005-0000-0000-000039210000}"/>
    <cellStyle name="Comma 3 5 2 5 4" xfId="20464" xr:uid="{00000000-0005-0000-0000-00003A210000}"/>
    <cellStyle name="Comma 3 5 2 6" xfId="8389" xr:uid="{00000000-0005-0000-0000-00003B210000}"/>
    <cellStyle name="Comma 3 5 2 7" xfId="14012" xr:uid="{00000000-0005-0000-0000-00003C210000}"/>
    <cellStyle name="Comma 3 5 2 8" xfId="18714" xr:uid="{00000000-0005-0000-0000-00003D210000}"/>
    <cellStyle name="Comma 3 5 3" xfId="666" xr:uid="{00000000-0005-0000-0000-00003E210000}"/>
    <cellStyle name="Comma 3 5 3 10" xfId="14062" xr:uid="{00000000-0005-0000-0000-00003F210000}"/>
    <cellStyle name="Comma 3 5 3 11" xfId="18759" xr:uid="{00000000-0005-0000-0000-00004021000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3" xfId="16537" xr:uid="{00000000-0005-0000-0000-000044210000}"/>
    <cellStyle name="Comma 3 5 3 2 2 4" xfId="20649" xr:uid="{00000000-0005-0000-0000-000045210000}"/>
    <cellStyle name="Comma 3 5 3 2 3" xfId="8574" xr:uid="{00000000-0005-0000-0000-000046210000}"/>
    <cellStyle name="Comma 3 5 3 2 4" xfId="14217" xr:uid="{00000000-0005-0000-0000-000047210000}"/>
    <cellStyle name="Comma 3 5 3 2 5" xfId="18899" xr:uid="{00000000-0005-0000-0000-000048210000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3" xfId="16741" xr:uid="{00000000-0005-0000-0000-00004C210000}"/>
    <cellStyle name="Comma 3 5 3 3 2 4" xfId="20838" xr:uid="{00000000-0005-0000-0000-00004D210000}"/>
    <cellStyle name="Comma 3 5 3 3 3" xfId="8763" xr:uid="{00000000-0005-0000-0000-00004E210000}"/>
    <cellStyle name="Comma 3 5 3 3 4" xfId="14423" xr:uid="{00000000-0005-0000-0000-00004F210000}"/>
    <cellStyle name="Comma 3 5 3 3 5" xfId="19088" xr:uid="{00000000-0005-0000-0000-00005021000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3" xfId="17220" xr:uid="{00000000-0005-0000-0000-000054210000}"/>
    <cellStyle name="Comma 3 5 3 4 2 4" xfId="21224" xr:uid="{00000000-0005-0000-0000-000055210000}"/>
    <cellStyle name="Comma 3 5 3 4 3" xfId="9153" xr:uid="{00000000-0005-0000-0000-000056210000}"/>
    <cellStyle name="Comma 3 5 3 4 4" xfId="14964" xr:uid="{00000000-0005-0000-0000-000057210000}"/>
    <cellStyle name="Comma 3 5 3 4 5" xfId="19480" xr:uid="{00000000-0005-0000-0000-000058210000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3" xfId="17830" xr:uid="{00000000-0005-0000-0000-00005C210000}"/>
    <cellStyle name="Comma 3 5 3 5 2 4" xfId="21640" xr:uid="{00000000-0005-0000-0000-00005D210000}"/>
    <cellStyle name="Comma 3 5 3 5 3" xfId="9569" xr:uid="{00000000-0005-0000-0000-00005E210000}"/>
    <cellStyle name="Comma 3 5 3 5 4" xfId="15610" xr:uid="{00000000-0005-0000-0000-00005F210000}"/>
    <cellStyle name="Comma 3 5 3 5 5" xfId="19898" xr:uid="{00000000-0005-0000-0000-000060210000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3" xfId="18273" xr:uid="{00000000-0005-0000-0000-000064210000}"/>
    <cellStyle name="Comma 3 5 3 6 2 4" xfId="22034" xr:uid="{00000000-0005-0000-0000-000065210000}"/>
    <cellStyle name="Comma 3 5 3 6 3" xfId="9962" xr:uid="{00000000-0005-0000-0000-000066210000}"/>
    <cellStyle name="Comma 3 5 3 6 4" xfId="16144" xr:uid="{00000000-0005-0000-0000-000067210000}"/>
    <cellStyle name="Comma 3 5 3 6 5" xfId="20292" xr:uid="{00000000-0005-0000-0000-000068210000}"/>
    <cellStyle name="Comma 3 5 3 7" xfId="5275" xr:uid="{00000000-0005-0000-0000-000069210000}"/>
    <cellStyle name="Comma 3 5 3 7 2" xfId="10179" xr:uid="{00000000-0005-0000-0000-00006A210000}"/>
    <cellStyle name="Comma 3 5 3 7 3" xfId="16382" xr:uid="{00000000-0005-0000-0000-00006B210000}"/>
    <cellStyle name="Comma 3 5 3 7 4" xfId="20509" xr:uid="{00000000-0005-0000-0000-00006C210000}"/>
    <cellStyle name="Comma 3 5 3 8" xfId="7271" xr:uid="{00000000-0005-0000-0000-00006D210000}"/>
    <cellStyle name="Comma 3 5 3 8 2" xfId="11781" xr:uid="{00000000-0005-0000-0000-00006E210000}"/>
    <cellStyle name="Comma 3 5 3 8 3" xfId="18365" xr:uid="{00000000-0005-0000-0000-00006F210000}"/>
    <cellStyle name="Comma 3 5 3 8 4" xfId="22111" xr:uid="{00000000-0005-0000-0000-000070210000}"/>
    <cellStyle name="Comma 3 5 3 9" xfId="8434" xr:uid="{00000000-0005-0000-0000-000071210000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3" xfId="16709" xr:uid="{00000000-0005-0000-0000-000076210000}"/>
    <cellStyle name="Comma 3 5 4 2 2 4" xfId="20806" xr:uid="{00000000-0005-0000-0000-000077210000}"/>
    <cellStyle name="Comma 3 5 4 2 3" xfId="8731" xr:uid="{00000000-0005-0000-0000-000078210000}"/>
    <cellStyle name="Comma 3 5 4 2 4" xfId="14391" xr:uid="{00000000-0005-0000-0000-000079210000}"/>
    <cellStyle name="Comma 3 5 4 2 5" xfId="19056" xr:uid="{00000000-0005-0000-0000-00007A210000}"/>
    <cellStyle name="Comma 3 5 4 3" xfId="5328" xr:uid="{00000000-0005-0000-0000-00007B210000}"/>
    <cellStyle name="Comma 3 5 4 3 2" xfId="10227" xr:uid="{00000000-0005-0000-0000-00007C210000}"/>
    <cellStyle name="Comma 3 5 4 3 3" xfId="16435" xr:uid="{00000000-0005-0000-0000-00007D210000}"/>
    <cellStyle name="Comma 3 5 4 3 4" xfId="20557" xr:uid="{00000000-0005-0000-0000-00007E210000}"/>
    <cellStyle name="Comma 3 5 4 4" xfId="8482" xr:uid="{00000000-0005-0000-0000-00007F210000}"/>
    <cellStyle name="Comma 3 5 4 5" xfId="14115" xr:uid="{00000000-0005-0000-0000-000080210000}"/>
    <cellStyle name="Comma 3 5 4 6" xfId="18807" xr:uid="{00000000-0005-0000-0000-000081210000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3" xfId="16589" xr:uid="{00000000-0005-0000-0000-000085210000}"/>
    <cellStyle name="Comma 3 5 5 2 4" xfId="20686" xr:uid="{00000000-0005-0000-0000-000086210000}"/>
    <cellStyle name="Comma 3 5 5 3" xfId="8611" xr:uid="{00000000-0005-0000-0000-000087210000}"/>
    <cellStyle name="Comma 3 5 5 4" xfId="14269" xr:uid="{00000000-0005-0000-0000-000088210000}"/>
    <cellStyle name="Comma 3 5 5 5" xfId="18936" xr:uid="{00000000-0005-0000-0000-000089210000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3" xfId="17025" xr:uid="{00000000-0005-0000-0000-00008D210000}"/>
    <cellStyle name="Comma 3 5 6 2 4" xfId="21088" xr:uid="{00000000-0005-0000-0000-00008E210000}"/>
    <cellStyle name="Comma 3 5 6 3" xfId="9014" xr:uid="{00000000-0005-0000-0000-00008F210000}"/>
    <cellStyle name="Comma 3 5 6 4" xfId="14745" xr:uid="{00000000-0005-0000-0000-000090210000}"/>
    <cellStyle name="Comma 3 5 6 5" xfId="19340" xr:uid="{00000000-0005-0000-0000-000091210000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3" xfId="17621" xr:uid="{00000000-0005-0000-0000-000096210000}"/>
    <cellStyle name="Comma 3 5 8 2 4" xfId="21504" xr:uid="{00000000-0005-0000-0000-000097210000}"/>
    <cellStyle name="Comma 3 5 8 3" xfId="9433" xr:uid="{00000000-0005-0000-0000-000098210000}"/>
    <cellStyle name="Comma 3 5 8 4" xfId="15400" xr:uid="{00000000-0005-0000-0000-000099210000}"/>
    <cellStyle name="Comma 3 5 8 5" xfId="19762" xr:uid="{00000000-0005-0000-0000-00009A210000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3" xfId="18139" xr:uid="{00000000-0005-0000-0000-00009E210000}"/>
    <cellStyle name="Comma 3 5 9 2 4" xfId="21900" xr:uid="{00000000-0005-0000-0000-00009F210000}"/>
    <cellStyle name="Comma 3 5 9 3" xfId="9828" xr:uid="{00000000-0005-0000-0000-0000A0210000}"/>
    <cellStyle name="Comma 3 5 9 4" xfId="15947" xr:uid="{00000000-0005-0000-0000-0000A1210000}"/>
    <cellStyle name="Comma 3 5 9 5" xfId="20158" xr:uid="{00000000-0005-0000-0000-0000A2210000}"/>
    <cellStyle name="Comma 3 50" xfId="18567" xr:uid="{00000000-0005-0000-0000-0000A3210000}"/>
    <cellStyle name="Comma 3 51" xfId="18577" xr:uid="{00000000-0005-0000-0000-0000A4210000}"/>
    <cellStyle name="Comma 3 52" xfId="18544" xr:uid="{00000000-0005-0000-0000-0000A5210000}"/>
    <cellStyle name="Comma 3 53" xfId="18568" xr:uid="{00000000-0005-0000-0000-0000A6210000}"/>
    <cellStyle name="Comma 3 54" xfId="18589" xr:uid="{00000000-0005-0000-0000-0000A7210000}"/>
    <cellStyle name="Comma 3 55" xfId="19456" xr:uid="{00000000-0005-0000-0000-0000A8210000}"/>
    <cellStyle name="Comma 3 56" xfId="34" xr:uid="{00000000-0005-0000-0000-0000A9210000}"/>
    <cellStyle name="Comma 3 57" xfId="22185" xr:uid="{00000000-0005-0000-0000-0000AA210000}"/>
    <cellStyle name="Comma 3 58" xfId="22209" xr:uid="{00000000-0005-0000-0000-0000AB210000}"/>
    <cellStyle name="Comma 3 59" xfId="22213" xr:uid="{00000000-0005-0000-0000-0000AC210000}"/>
    <cellStyle name="Comma 3 6" xfId="567" xr:uid="{00000000-0005-0000-0000-0000AD210000}"/>
    <cellStyle name="Comma 3 6 10" xfId="13962" xr:uid="{00000000-0005-0000-0000-0000AE210000}"/>
    <cellStyle name="Comma 3 6 11" xfId="18669" xr:uid="{00000000-0005-0000-0000-0000AF210000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3" xfId="16694" xr:uid="{00000000-0005-0000-0000-0000B4210000}"/>
    <cellStyle name="Comma 3 6 2 2 2 4" xfId="20791" xr:uid="{00000000-0005-0000-0000-0000B5210000}"/>
    <cellStyle name="Comma 3 6 2 2 3" xfId="8716" xr:uid="{00000000-0005-0000-0000-0000B6210000}"/>
    <cellStyle name="Comma 3 6 2 2 4" xfId="14375" xr:uid="{00000000-0005-0000-0000-0000B7210000}"/>
    <cellStyle name="Comma 3 6 2 2 5" xfId="19041" xr:uid="{00000000-0005-0000-0000-0000B8210000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3" xfId="16437" xr:uid="{00000000-0005-0000-0000-0000BC210000}"/>
    <cellStyle name="Comma 3 6 2 4 4" xfId="20559" xr:uid="{00000000-0005-0000-0000-0000BD210000}"/>
    <cellStyle name="Comma 3 6 2 5" xfId="8484" xr:uid="{00000000-0005-0000-0000-0000BE210000}"/>
    <cellStyle name="Comma 3 6 2 6" xfId="14117" xr:uid="{00000000-0005-0000-0000-0000BF210000}"/>
    <cellStyle name="Comma 3 6 2 7" xfId="18809" xr:uid="{00000000-0005-0000-0000-0000C0210000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3" xfId="16646" xr:uid="{00000000-0005-0000-0000-0000C4210000}"/>
    <cellStyle name="Comma 3 6 3 2 4" xfId="20743" xr:uid="{00000000-0005-0000-0000-0000C5210000}"/>
    <cellStyle name="Comma 3 6 3 3" xfId="8668" xr:uid="{00000000-0005-0000-0000-0000C6210000}"/>
    <cellStyle name="Comma 3 6 3 4" xfId="14327" xr:uid="{00000000-0005-0000-0000-0000C7210000}"/>
    <cellStyle name="Comma 3 6 3 5" xfId="18993" xr:uid="{00000000-0005-0000-0000-0000C8210000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3" xfId="17026" xr:uid="{00000000-0005-0000-0000-0000CC210000}"/>
    <cellStyle name="Comma 3 6 4 2 4" xfId="21089" xr:uid="{00000000-0005-0000-0000-0000CD210000}"/>
    <cellStyle name="Comma 3 6 4 3" xfId="9015" xr:uid="{00000000-0005-0000-0000-0000CE210000}"/>
    <cellStyle name="Comma 3 6 4 4" xfId="14746" xr:uid="{00000000-0005-0000-0000-0000CF210000}"/>
    <cellStyle name="Comma 3 6 4 5" xfId="19341" xr:uid="{00000000-0005-0000-0000-0000D0210000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3" xfId="17622" xr:uid="{00000000-0005-0000-0000-0000D5210000}"/>
    <cellStyle name="Comma 3 6 6 2 4" xfId="21505" xr:uid="{00000000-0005-0000-0000-0000D6210000}"/>
    <cellStyle name="Comma 3 6 6 3" xfId="9434" xr:uid="{00000000-0005-0000-0000-0000D7210000}"/>
    <cellStyle name="Comma 3 6 6 4" xfId="15401" xr:uid="{00000000-0005-0000-0000-0000D8210000}"/>
    <cellStyle name="Comma 3 6 6 5" xfId="19763" xr:uid="{00000000-0005-0000-0000-0000D9210000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3" xfId="18140" xr:uid="{00000000-0005-0000-0000-0000DD210000}"/>
    <cellStyle name="Comma 3 6 7 2 4" xfId="21901" xr:uid="{00000000-0005-0000-0000-0000DE210000}"/>
    <cellStyle name="Comma 3 6 7 3" xfId="9829" xr:uid="{00000000-0005-0000-0000-0000DF210000}"/>
    <cellStyle name="Comma 3 6 7 4" xfId="15948" xr:uid="{00000000-0005-0000-0000-0000E0210000}"/>
    <cellStyle name="Comma 3 6 7 5" xfId="20159" xr:uid="{00000000-0005-0000-0000-0000E1210000}"/>
    <cellStyle name="Comma 3 6 8" xfId="5175" xr:uid="{00000000-0005-0000-0000-0000E2210000}"/>
    <cellStyle name="Comma 3 6 8 2" xfId="10089" xr:uid="{00000000-0005-0000-0000-0000E3210000}"/>
    <cellStyle name="Comma 3 6 8 3" xfId="16282" xr:uid="{00000000-0005-0000-0000-0000E4210000}"/>
    <cellStyle name="Comma 3 6 8 4" xfId="20419" xr:uid="{00000000-0005-0000-0000-0000E5210000}"/>
    <cellStyle name="Comma 3 6 9" xfId="8345" xr:uid="{00000000-0005-0000-0000-0000E6210000}"/>
    <cellStyle name="Comma 3 7" xfId="366" xr:uid="{00000000-0005-0000-0000-0000E7210000}"/>
    <cellStyle name="Comma 3 7 10" xfId="8286" xr:uid="{00000000-0005-0000-0000-0000E8210000}"/>
    <cellStyle name="Comma 3 7 11" xfId="13892" xr:uid="{00000000-0005-0000-0000-0000E9210000}"/>
    <cellStyle name="Comma 3 7 12" xfId="18608" xr:uid="{00000000-0005-0000-0000-0000EA210000}"/>
    <cellStyle name="Comma 3 7 2" xfId="775" xr:uid="{00000000-0005-0000-0000-0000EB210000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3" xfId="16712" xr:uid="{00000000-0005-0000-0000-0000EF210000}"/>
    <cellStyle name="Comma 3 7 2 2 2 4" xfId="20809" xr:uid="{00000000-0005-0000-0000-0000F0210000}"/>
    <cellStyle name="Comma 3 7 2 2 3" xfId="8734" xr:uid="{00000000-0005-0000-0000-0000F1210000}"/>
    <cellStyle name="Comma 3 7 2 2 4" xfId="14394" xr:uid="{00000000-0005-0000-0000-0000F2210000}"/>
    <cellStyle name="Comma 3 7 2 2 5" xfId="19059" xr:uid="{00000000-0005-0000-0000-0000F3210000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3" xfId="17028" xr:uid="{00000000-0005-0000-0000-0000F7210000}"/>
    <cellStyle name="Comma 3 7 2 3 2 4" xfId="21091" xr:uid="{00000000-0005-0000-0000-0000F8210000}"/>
    <cellStyle name="Comma 3 7 2 3 3" xfId="9017" xr:uid="{00000000-0005-0000-0000-0000F9210000}"/>
    <cellStyle name="Comma 3 7 2 3 4" xfId="14748" xr:uid="{00000000-0005-0000-0000-0000FA210000}"/>
    <cellStyle name="Comma 3 7 2 3 5" xfId="19343" xr:uid="{00000000-0005-0000-0000-0000FB210000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3" xfId="17624" xr:uid="{00000000-0005-0000-0000-0000FF210000}"/>
    <cellStyle name="Comma 3 7 2 4 2 4" xfId="21507" xr:uid="{00000000-0005-0000-0000-000000220000}"/>
    <cellStyle name="Comma 3 7 2 4 3" xfId="9436" xr:uid="{00000000-0005-0000-0000-000001220000}"/>
    <cellStyle name="Comma 3 7 2 4 4" xfId="15403" xr:uid="{00000000-0005-0000-0000-000002220000}"/>
    <cellStyle name="Comma 3 7 2 4 5" xfId="19765" xr:uid="{00000000-0005-0000-0000-000003220000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3" xfId="18142" xr:uid="{00000000-0005-0000-0000-000007220000}"/>
    <cellStyle name="Comma 3 7 2 5 2 4" xfId="21903" xr:uid="{00000000-0005-0000-0000-000008220000}"/>
    <cellStyle name="Comma 3 7 2 5 3" xfId="9831" xr:uid="{00000000-0005-0000-0000-000009220000}"/>
    <cellStyle name="Comma 3 7 2 5 4" xfId="15950" xr:uid="{00000000-0005-0000-0000-00000A220000}"/>
    <cellStyle name="Comma 3 7 2 5 5" xfId="20161" xr:uid="{00000000-0005-0000-0000-00000B220000}"/>
    <cellStyle name="Comma 3 7 2 6" xfId="5382" xr:uid="{00000000-0005-0000-0000-00000C220000}"/>
    <cellStyle name="Comma 3 7 2 6 2" xfId="10276" xr:uid="{00000000-0005-0000-0000-00000D220000}"/>
    <cellStyle name="Comma 3 7 2 6 3" xfId="16489" xr:uid="{00000000-0005-0000-0000-00000E220000}"/>
    <cellStyle name="Comma 3 7 2 6 4" xfId="20606" xr:uid="{00000000-0005-0000-0000-00000F220000}"/>
    <cellStyle name="Comma 3 7 2 7" xfId="8531" xr:uid="{00000000-0005-0000-0000-000010220000}"/>
    <cellStyle name="Comma 3 7 2 8" xfId="14169" xr:uid="{00000000-0005-0000-0000-000011220000}"/>
    <cellStyle name="Comma 3 7 2 9" xfId="18856" xr:uid="{00000000-0005-0000-0000-000012220000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3" xfId="16334" xr:uid="{00000000-0005-0000-0000-000016220000}"/>
    <cellStyle name="Comma 3 7 3 2 4" xfId="20466" xr:uid="{00000000-0005-0000-0000-000017220000}"/>
    <cellStyle name="Comma 3 7 3 3" xfId="8391" xr:uid="{00000000-0005-0000-0000-000018220000}"/>
    <cellStyle name="Comma 3 7 3 4" xfId="14014" xr:uid="{00000000-0005-0000-0000-000019220000}"/>
    <cellStyle name="Comma 3 7 3 5" xfId="18716" xr:uid="{00000000-0005-0000-0000-00001A220000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3" xfId="16666" xr:uid="{00000000-0005-0000-0000-00001E220000}"/>
    <cellStyle name="Comma 3 7 4 2 4" xfId="20763" xr:uid="{00000000-0005-0000-0000-00001F220000}"/>
    <cellStyle name="Comma 3 7 4 3" xfId="8688" xr:uid="{00000000-0005-0000-0000-000020220000}"/>
    <cellStyle name="Comma 3 7 4 4" xfId="14347" xr:uid="{00000000-0005-0000-0000-000021220000}"/>
    <cellStyle name="Comma 3 7 4 5" xfId="19013" xr:uid="{00000000-0005-0000-0000-000022220000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3" xfId="17027" xr:uid="{00000000-0005-0000-0000-000026220000}"/>
    <cellStyle name="Comma 3 7 5 2 4" xfId="21090" xr:uid="{00000000-0005-0000-0000-000027220000}"/>
    <cellStyle name="Comma 3 7 5 3" xfId="9016" xr:uid="{00000000-0005-0000-0000-000028220000}"/>
    <cellStyle name="Comma 3 7 5 4" xfId="14747" xr:uid="{00000000-0005-0000-0000-000029220000}"/>
    <cellStyle name="Comma 3 7 5 5" xfId="19342" xr:uid="{00000000-0005-0000-0000-00002A220000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3" xfId="17341" xr:uid="{00000000-0005-0000-0000-00002E220000}"/>
    <cellStyle name="Comma 3 7 6 2 4" xfId="21295" xr:uid="{00000000-0005-0000-0000-00002F220000}"/>
    <cellStyle name="Comma 3 7 6 3" xfId="9225" xr:uid="{00000000-0005-0000-0000-000030220000}"/>
    <cellStyle name="Comma 3 7 6 4" xfId="15100" xr:uid="{00000000-0005-0000-0000-000031220000}"/>
    <cellStyle name="Comma 3 7 6 5" xfId="19553" xr:uid="{00000000-0005-0000-0000-000032220000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3" xfId="17623" xr:uid="{00000000-0005-0000-0000-000036220000}"/>
    <cellStyle name="Comma 3 7 7 2 4" xfId="21506" xr:uid="{00000000-0005-0000-0000-000037220000}"/>
    <cellStyle name="Comma 3 7 7 3" xfId="9435" xr:uid="{00000000-0005-0000-0000-000038220000}"/>
    <cellStyle name="Comma 3 7 7 4" xfId="15402" xr:uid="{00000000-0005-0000-0000-000039220000}"/>
    <cellStyle name="Comma 3 7 7 5" xfId="19764" xr:uid="{00000000-0005-0000-0000-00003A220000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3" xfId="18141" xr:uid="{00000000-0005-0000-0000-00003E220000}"/>
    <cellStyle name="Comma 3 7 8 2 4" xfId="21902" xr:uid="{00000000-0005-0000-0000-00003F220000}"/>
    <cellStyle name="Comma 3 7 8 3" xfId="9830" xr:uid="{00000000-0005-0000-0000-000040220000}"/>
    <cellStyle name="Comma 3 7 8 4" xfId="15949" xr:uid="{00000000-0005-0000-0000-000041220000}"/>
    <cellStyle name="Comma 3 7 8 5" xfId="20160" xr:uid="{00000000-0005-0000-0000-000042220000}"/>
    <cellStyle name="Comma 3 7 9" xfId="5110" xr:uid="{00000000-0005-0000-0000-000043220000}"/>
    <cellStyle name="Comma 3 7 9 2" xfId="10029" xr:uid="{00000000-0005-0000-0000-000044220000}"/>
    <cellStyle name="Comma 3 7 9 3" xfId="16217" xr:uid="{00000000-0005-0000-0000-000045220000}"/>
    <cellStyle name="Comma 3 7 9 4" xfId="20359" xr:uid="{00000000-0005-0000-0000-000046220000}"/>
    <cellStyle name="Comma 3 8" xfId="671" xr:uid="{00000000-0005-0000-0000-000047220000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3" xfId="16671" xr:uid="{00000000-0005-0000-0000-00004B220000}"/>
    <cellStyle name="Comma 3 8 2 2 4" xfId="20768" xr:uid="{00000000-0005-0000-0000-00004C220000}"/>
    <cellStyle name="Comma 3 8 2 3" xfId="8693" xr:uid="{00000000-0005-0000-0000-00004D220000}"/>
    <cellStyle name="Comma 3 8 2 4" xfId="14352" xr:uid="{00000000-0005-0000-0000-00004E220000}"/>
    <cellStyle name="Comma 3 8 2 5" xfId="19018" xr:uid="{00000000-0005-0000-0000-00004F220000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3" xfId="17029" xr:uid="{00000000-0005-0000-0000-000053220000}"/>
    <cellStyle name="Comma 3 8 3 2 4" xfId="21092" xr:uid="{00000000-0005-0000-0000-000054220000}"/>
    <cellStyle name="Comma 3 8 3 3" xfId="9018" xr:uid="{00000000-0005-0000-0000-000055220000}"/>
    <cellStyle name="Comma 3 8 3 4" xfId="14749" xr:uid="{00000000-0005-0000-0000-000056220000}"/>
    <cellStyle name="Comma 3 8 3 5" xfId="19344" xr:uid="{00000000-0005-0000-0000-000057220000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3" xfId="17625" xr:uid="{00000000-0005-0000-0000-00005B220000}"/>
    <cellStyle name="Comma 3 8 4 2 4" xfId="21508" xr:uid="{00000000-0005-0000-0000-00005C220000}"/>
    <cellStyle name="Comma 3 8 4 3" xfId="9437" xr:uid="{00000000-0005-0000-0000-00005D220000}"/>
    <cellStyle name="Comma 3 8 4 4" xfId="15404" xr:uid="{00000000-0005-0000-0000-00005E220000}"/>
    <cellStyle name="Comma 3 8 4 5" xfId="19766" xr:uid="{00000000-0005-0000-0000-00005F220000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3" xfId="18143" xr:uid="{00000000-0005-0000-0000-000063220000}"/>
    <cellStyle name="Comma 3 8 5 2 4" xfId="21904" xr:uid="{00000000-0005-0000-0000-000064220000}"/>
    <cellStyle name="Comma 3 8 5 3" xfId="9832" xr:uid="{00000000-0005-0000-0000-000065220000}"/>
    <cellStyle name="Comma 3 8 5 4" xfId="15951" xr:uid="{00000000-0005-0000-0000-000066220000}"/>
    <cellStyle name="Comma 3 8 5 5" xfId="20162" xr:uid="{00000000-0005-0000-0000-000067220000}"/>
    <cellStyle name="Comma 3 8 6" xfId="5278" xr:uid="{00000000-0005-0000-0000-000068220000}"/>
    <cellStyle name="Comma 3 8 6 2" xfId="10182" xr:uid="{00000000-0005-0000-0000-000069220000}"/>
    <cellStyle name="Comma 3 8 6 3" xfId="16385" xr:uid="{00000000-0005-0000-0000-00006A220000}"/>
    <cellStyle name="Comma 3 8 6 4" xfId="20512" xr:uid="{00000000-0005-0000-0000-00006B220000}"/>
    <cellStyle name="Comma 3 8 7" xfId="8437" xr:uid="{00000000-0005-0000-0000-00006C220000}"/>
    <cellStyle name="Comma 3 8 8" xfId="14065" xr:uid="{00000000-0005-0000-0000-00006D220000}"/>
    <cellStyle name="Comma 3 8 9" xfId="18762" xr:uid="{00000000-0005-0000-0000-00006E220000}"/>
    <cellStyle name="Comma 3 9" xfId="841" xr:uid="{00000000-0005-0000-0000-00006F220000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3" xfId="17030" xr:uid="{00000000-0005-0000-0000-000073220000}"/>
    <cellStyle name="Comma 3 9 2 2 4" xfId="21093" xr:uid="{00000000-0005-0000-0000-000074220000}"/>
    <cellStyle name="Comma 3 9 2 3" xfId="9019" xr:uid="{00000000-0005-0000-0000-000075220000}"/>
    <cellStyle name="Comma 3 9 2 4" xfId="14750" xr:uid="{00000000-0005-0000-0000-000076220000}"/>
    <cellStyle name="Comma 3 9 2 5" xfId="19345" xr:uid="{00000000-0005-0000-0000-000077220000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3" xfId="17626" xr:uid="{00000000-0005-0000-0000-00007B220000}"/>
    <cellStyle name="Comma 3 9 3 2 4" xfId="21509" xr:uid="{00000000-0005-0000-0000-00007C220000}"/>
    <cellStyle name="Comma 3 9 3 3" xfId="9438" xr:uid="{00000000-0005-0000-0000-00007D220000}"/>
    <cellStyle name="Comma 3 9 3 4" xfId="15405" xr:uid="{00000000-0005-0000-0000-00007E220000}"/>
    <cellStyle name="Comma 3 9 3 5" xfId="19767" xr:uid="{00000000-0005-0000-0000-00007F220000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3" xfId="18144" xr:uid="{00000000-0005-0000-0000-000083220000}"/>
    <cellStyle name="Comma 3 9 4 2 4" xfId="21905" xr:uid="{00000000-0005-0000-0000-000084220000}"/>
    <cellStyle name="Comma 3 9 4 3" xfId="9833" xr:uid="{00000000-0005-0000-0000-000085220000}"/>
    <cellStyle name="Comma 3 9 4 4" xfId="15952" xr:uid="{00000000-0005-0000-0000-000086220000}"/>
    <cellStyle name="Comma 3 9 4 5" xfId="20163" xr:uid="{00000000-0005-0000-0000-000087220000}"/>
    <cellStyle name="Comma 3 9 5" xfId="5448" xr:uid="{00000000-0005-0000-0000-000088220000}"/>
    <cellStyle name="Comma 3 9 5 2" xfId="10322" xr:uid="{00000000-0005-0000-0000-000089220000}"/>
    <cellStyle name="Comma 3 9 5 3" xfId="16555" xr:uid="{00000000-0005-0000-0000-00008A220000}"/>
    <cellStyle name="Comma 3 9 5 4" xfId="20652" xr:uid="{00000000-0005-0000-0000-00008B220000}"/>
    <cellStyle name="Comma 3 9 6" xfId="8577" xr:uid="{00000000-0005-0000-0000-00008C220000}"/>
    <cellStyle name="Comma 3 9 7" xfId="14235" xr:uid="{00000000-0005-0000-0000-00008D220000}"/>
    <cellStyle name="Comma 3 9 8" xfId="18902" xr:uid="{00000000-0005-0000-0000-00008E220000}"/>
    <cellStyle name="Comma 3_D1_Compare" xfId="2441" xr:uid="{00000000-0005-0000-0000-00008F220000}"/>
    <cellStyle name="Comma 30" xfId="1472" xr:uid="{00000000-0005-0000-0000-000090220000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3" xfId="17627" xr:uid="{00000000-0005-0000-0000-000095220000}"/>
    <cellStyle name="Comma 30 2 2 2 4" xfId="21510" xr:uid="{00000000-0005-0000-0000-000096220000}"/>
    <cellStyle name="Comma 30 2 2 3" xfId="9439" xr:uid="{00000000-0005-0000-0000-000097220000}"/>
    <cellStyle name="Comma 30 2 2 4" xfId="15406" xr:uid="{00000000-0005-0000-0000-000098220000}"/>
    <cellStyle name="Comma 30 2 2 5" xfId="19768" xr:uid="{00000000-0005-0000-0000-000099220000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3" xfId="18145" xr:uid="{00000000-0005-0000-0000-00009D220000}"/>
    <cellStyle name="Comma 30 2 3 2 4" xfId="21906" xr:uid="{00000000-0005-0000-0000-00009E220000}"/>
    <cellStyle name="Comma 30 2 3 3" xfId="9834" xr:uid="{00000000-0005-0000-0000-00009F220000}"/>
    <cellStyle name="Comma 30 2 3 4" xfId="15953" xr:uid="{00000000-0005-0000-0000-0000A0220000}"/>
    <cellStyle name="Comma 30 2 3 5" xfId="20164" xr:uid="{00000000-0005-0000-0000-0000A1220000}"/>
    <cellStyle name="Comma 30 2 4" xfId="5924" xr:uid="{00000000-0005-0000-0000-0000A2220000}"/>
    <cellStyle name="Comma 30 2 4 2" xfId="10764" xr:uid="{00000000-0005-0000-0000-0000A3220000}"/>
    <cellStyle name="Comma 30 2 4 3" xfId="17031" xr:uid="{00000000-0005-0000-0000-0000A4220000}"/>
    <cellStyle name="Comma 30 2 4 4" xfId="21094" xr:uid="{00000000-0005-0000-0000-0000A5220000}"/>
    <cellStyle name="Comma 30 2 5" xfId="9020" xr:uid="{00000000-0005-0000-0000-0000A6220000}"/>
    <cellStyle name="Comma 30 2 6" xfId="14751" xr:uid="{00000000-0005-0000-0000-0000A7220000}"/>
    <cellStyle name="Comma 30 2 7" xfId="19346" xr:uid="{00000000-0005-0000-0000-0000A8220000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3" xfId="17628" xr:uid="{00000000-0005-0000-0000-0000AD220000}"/>
    <cellStyle name="Comma 30 3 2 2 4" xfId="21511" xr:uid="{00000000-0005-0000-0000-0000AE220000}"/>
    <cellStyle name="Comma 30 3 2 3" xfId="9440" xr:uid="{00000000-0005-0000-0000-0000AF220000}"/>
    <cellStyle name="Comma 30 3 2 4" xfId="15407" xr:uid="{00000000-0005-0000-0000-0000B0220000}"/>
    <cellStyle name="Comma 30 3 2 5" xfId="19769" xr:uid="{00000000-0005-0000-0000-0000B1220000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3" xfId="18146" xr:uid="{00000000-0005-0000-0000-0000B5220000}"/>
    <cellStyle name="Comma 30 3 3 2 4" xfId="21907" xr:uid="{00000000-0005-0000-0000-0000B6220000}"/>
    <cellStyle name="Comma 30 3 3 3" xfId="9835" xr:uid="{00000000-0005-0000-0000-0000B7220000}"/>
    <cellStyle name="Comma 30 3 3 4" xfId="15954" xr:uid="{00000000-0005-0000-0000-0000B8220000}"/>
    <cellStyle name="Comma 30 3 3 5" xfId="20165" xr:uid="{00000000-0005-0000-0000-0000B9220000}"/>
    <cellStyle name="Comma 30 3 4" xfId="5925" xr:uid="{00000000-0005-0000-0000-0000BA220000}"/>
    <cellStyle name="Comma 30 3 4 2" xfId="10765" xr:uid="{00000000-0005-0000-0000-0000BB220000}"/>
    <cellStyle name="Comma 30 3 4 3" xfId="17032" xr:uid="{00000000-0005-0000-0000-0000BC220000}"/>
    <cellStyle name="Comma 30 3 4 4" xfId="21095" xr:uid="{00000000-0005-0000-0000-0000BD220000}"/>
    <cellStyle name="Comma 30 3 5" xfId="9021" xr:uid="{00000000-0005-0000-0000-0000BE220000}"/>
    <cellStyle name="Comma 30 3 6" xfId="14752" xr:uid="{00000000-0005-0000-0000-0000BF220000}"/>
    <cellStyle name="Comma 30 3 7" xfId="19347" xr:uid="{00000000-0005-0000-0000-0000C0220000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3" xfId="17432" xr:uid="{00000000-0005-0000-0000-0000C4220000}"/>
    <cellStyle name="Comma 30 4 2 4" xfId="21372" xr:uid="{00000000-0005-0000-0000-0000C5220000}"/>
    <cellStyle name="Comma 30 4 3" xfId="9302" xr:uid="{00000000-0005-0000-0000-0000C6220000}"/>
    <cellStyle name="Comma 30 4 4" xfId="15192" xr:uid="{00000000-0005-0000-0000-0000C7220000}"/>
    <cellStyle name="Comma 30 4 5" xfId="19630" xr:uid="{00000000-0005-0000-0000-0000C8220000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3" xfId="18008" xr:uid="{00000000-0005-0000-0000-0000CC220000}"/>
    <cellStyle name="Comma 30 5 2 4" xfId="21769" xr:uid="{00000000-0005-0000-0000-0000CD220000}"/>
    <cellStyle name="Comma 30 5 3" xfId="9698" xr:uid="{00000000-0005-0000-0000-0000CE220000}"/>
    <cellStyle name="Comma 30 5 4" xfId="15790" xr:uid="{00000000-0005-0000-0000-0000CF220000}"/>
    <cellStyle name="Comma 30 5 5" xfId="20027" xr:uid="{00000000-0005-0000-0000-0000D0220000}"/>
    <cellStyle name="Comma 30 6" xfId="5758" xr:uid="{00000000-0005-0000-0000-0000D1220000}"/>
    <cellStyle name="Comma 30 6 2" xfId="10625" xr:uid="{00000000-0005-0000-0000-0000D2220000}"/>
    <cellStyle name="Comma 30 6 3" xfId="16865" xr:uid="{00000000-0005-0000-0000-0000D3220000}"/>
    <cellStyle name="Comma 30 6 4" xfId="20955" xr:uid="{00000000-0005-0000-0000-0000D4220000}"/>
    <cellStyle name="Comma 30 7" xfId="8880" xr:uid="{00000000-0005-0000-0000-0000D5220000}"/>
    <cellStyle name="Comma 30 8" xfId="14551" xr:uid="{00000000-0005-0000-0000-0000D6220000}"/>
    <cellStyle name="Comma 30 9" xfId="19205" xr:uid="{00000000-0005-0000-0000-0000D7220000}"/>
    <cellStyle name="Comma 30_WP ASP Q3'53" xfId="2444" xr:uid="{00000000-0005-0000-0000-0000D8220000}"/>
    <cellStyle name="Comma 31" xfId="1473" xr:uid="{00000000-0005-0000-0000-0000D9220000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3" xfId="17433" xr:uid="{00000000-0005-0000-0000-0000DE220000}"/>
    <cellStyle name="Comma 31 3 2 4" xfId="21373" xr:uid="{00000000-0005-0000-0000-0000DF220000}"/>
    <cellStyle name="Comma 31 3 3" xfId="9303" xr:uid="{00000000-0005-0000-0000-0000E0220000}"/>
    <cellStyle name="Comma 31 3 4" xfId="15193" xr:uid="{00000000-0005-0000-0000-0000E1220000}"/>
    <cellStyle name="Comma 31 3 5" xfId="19631" xr:uid="{00000000-0005-0000-0000-0000E2220000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3" xfId="18009" xr:uid="{00000000-0005-0000-0000-0000E6220000}"/>
    <cellStyle name="Comma 31 4 2 4" xfId="21770" xr:uid="{00000000-0005-0000-0000-0000E7220000}"/>
    <cellStyle name="Comma 31 4 3" xfId="9699" xr:uid="{00000000-0005-0000-0000-0000E8220000}"/>
    <cellStyle name="Comma 31 4 4" xfId="15791" xr:uid="{00000000-0005-0000-0000-0000E9220000}"/>
    <cellStyle name="Comma 31 4 5" xfId="20028" xr:uid="{00000000-0005-0000-0000-0000EA220000}"/>
    <cellStyle name="Comma 31 5" xfId="5759" xr:uid="{00000000-0005-0000-0000-0000EB220000}"/>
    <cellStyle name="Comma 31 5 2" xfId="10626" xr:uid="{00000000-0005-0000-0000-0000EC220000}"/>
    <cellStyle name="Comma 31 5 3" xfId="16866" xr:uid="{00000000-0005-0000-0000-0000ED220000}"/>
    <cellStyle name="Comma 31 5 4" xfId="20956" xr:uid="{00000000-0005-0000-0000-0000EE220000}"/>
    <cellStyle name="Comma 31 6" xfId="8881" xr:uid="{00000000-0005-0000-0000-0000EF220000}"/>
    <cellStyle name="Comma 31 7" xfId="14552" xr:uid="{00000000-0005-0000-0000-0000F0220000}"/>
    <cellStyle name="Comma 31 8" xfId="19206" xr:uid="{00000000-0005-0000-0000-0000F1220000}"/>
    <cellStyle name="Comma 318" xfId="22165" xr:uid="{00000000-0005-0000-0000-0000F2220000}"/>
    <cellStyle name="Comma 32" xfId="1474" xr:uid="{00000000-0005-0000-0000-0000F3220000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3" xfId="17629" xr:uid="{00000000-0005-0000-0000-0000F8220000}"/>
    <cellStyle name="Comma 32 2 2 2 4" xfId="21512" xr:uid="{00000000-0005-0000-0000-0000F9220000}"/>
    <cellStyle name="Comma 32 2 2 3" xfId="9441" xr:uid="{00000000-0005-0000-0000-0000FA220000}"/>
    <cellStyle name="Comma 32 2 2 4" xfId="15408" xr:uid="{00000000-0005-0000-0000-0000FB220000}"/>
    <cellStyle name="Comma 32 2 2 5" xfId="19770" xr:uid="{00000000-0005-0000-0000-0000FC220000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3" xfId="18147" xr:uid="{00000000-0005-0000-0000-000000230000}"/>
    <cellStyle name="Comma 32 2 3 2 4" xfId="21908" xr:uid="{00000000-0005-0000-0000-000001230000}"/>
    <cellStyle name="Comma 32 2 3 3" xfId="9836" xr:uid="{00000000-0005-0000-0000-000002230000}"/>
    <cellStyle name="Comma 32 2 3 4" xfId="15955" xr:uid="{00000000-0005-0000-0000-000003230000}"/>
    <cellStyle name="Comma 32 2 3 5" xfId="20166" xr:uid="{00000000-0005-0000-0000-000004230000}"/>
    <cellStyle name="Comma 32 2 4" xfId="5926" xr:uid="{00000000-0005-0000-0000-000005230000}"/>
    <cellStyle name="Comma 32 2 4 2" xfId="10766" xr:uid="{00000000-0005-0000-0000-000006230000}"/>
    <cellStyle name="Comma 32 2 4 3" xfId="17033" xr:uid="{00000000-0005-0000-0000-000007230000}"/>
    <cellStyle name="Comma 32 2 4 4" xfId="21096" xr:uid="{00000000-0005-0000-0000-000008230000}"/>
    <cellStyle name="Comma 32 2 5" xfId="9022" xr:uid="{00000000-0005-0000-0000-000009230000}"/>
    <cellStyle name="Comma 32 2 6" xfId="14753" xr:uid="{00000000-0005-0000-0000-00000A230000}"/>
    <cellStyle name="Comma 32 2 7" xfId="19348" xr:uid="{00000000-0005-0000-0000-00000B230000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3" xfId="17434" xr:uid="{00000000-0005-0000-0000-00000F230000}"/>
    <cellStyle name="Comma 32 3 2 4" xfId="21374" xr:uid="{00000000-0005-0000-0000-000010230000}"/>
    <cellStyle name="Comma 32 3 3" xfId="9304" xr:uid="{00000000-0005-0000-0000-000011230000}"/>
    <cellStyle name="Comma 32 3 4" xfId="15194" xr:uid="{00000000-0005-0000-0000-000012230000}"/>
    <cellStyle name="Comma 32 3 5" xfId="19632" xr:uid="{00000000-0005-0000-0000-00001323000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3" xfId="18010" xr:uid="{00000000-0005-0000-0000-000017230000}"/>
    <cellStyle name="Comma 32 4 2 4" xfId="21771" xr:uid="{00000000-0005-0000-0000-000018230000}"/>
    <cellStyle name="Comma 32 4 3" xfId="9700" xr:uid="{00000000-0005-0000-0000-000019230000}"/>
    <cellStyle name="Comma 32 4 4" xfId="15792" xr:uid="{00000000-0005-0000-0000-00001A230000}"/>
    <cellStyle name="Comma 32 4 5" xfId="20029" xr:uid="{00000000-0005-0000-0000-00001B230000}"/>
    <cellStyle name="Comma 32 5" xfId="5760" xr:uid="{00000000-0005-0000-0000-00001C230000}"/>
    <cellStyle name="Comma 32 5 2" xfId="10627" xr:uid="{00000000-0005-0000-0000-00001D230000}"/>
    <cellStyle name="Comma 32 5 3" xfId="16867" xr:uid="{00000000-0005-0000-0000-00001E230000}"/>
    <cellStyle name="Comma 32 5 4" xfId="20957" xr:uid="{00000000-0005-0000-0000-00001F230000}"/>
    <cellStyle name="Comma 32 6" xfId="8882" xr:uid="{00000000-0005-0000-0000-000020230000}"/>
    <cellStyle name="Comma 32 7" xfId="14553" xr:uid="{00000000-0005-0000-0000-000021230000}"/>
    <cellStyle name="Comma 32 8" xfId="19207" xr:uid="{00000000-0005-0000-0000-000022230000}"/>
    <cellStyle name="Comma 33" xfId="1475" xr:uid="{00000000-0005-0000-0000-000023230000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3" xfId="17630" xr:uid="{00000000-0005-0000-0000-000028230000}"/>
    <cellStyle name="Comma 33 2 2 2 4" xfId="21513" xr:uid="{00000000-0005-0000-0000-000029230000}"/>
    <cellStyle name="Comma 33 2 2 3" xfId="9442" xr:uid="{00000000-0005-0000-0000-00002A230000}"/>
    <cellStyle name="Comma 33 2 2 4" xfId="15409" xr:uid="{00000000-0005-0000-0000-00002B230000}"/>
    <cellStyle name="Comma 33 2 2 5" xfId="19771" xr:uid="{00000000-0005-0000-0000-00002C230000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3" xfId="18148" xr:uid="{00000000-0005-0000-0000-000030230000}"/>
    <cellStyle name="Comma 33 2 3 2 4" xfId="21909" xr:uid="{00000000-0005-0000-0000-000031230000}"/>
    <cellStyle name="Comma 33 2 3 3" xfId="9837" xr:uid="{00000000-0005-0000-0000-000032230000}"/>
    <cellStyle name="Comma 33 2 3 4" xfId="15956" xr:uid="{00000000-0005-0000-0000-000033230000}"/>
    <cellStyle name="Comma 33 2 3 5" xfId="20167" xr:uid="{00000000-0005-0000-0000-000034230000}"/>
    <cellStyle name="Comma 33 2 4" xfId="5927" xr:uid="{00000000-0005-0000-0000-000035230000}"/>
    <cellStyle name="Comma 33 2 4 2" xfId="10767" xr:uid="{00000000-0005-0000-0000-000036230000}"/>
    <cellStyle name="Comma 33 2 4 3" xfId="17034" xr:uid="{00000000-0005-0000-0000-000037230000}"/>
    <cellStyle name="Comma 33 2 4 4" xfId="21097" xr:uid="{00000000-0005-0000-0000-000038230000}"/>
    <cellStyle name="Comma 33 2 5" xfId="9023" xr:uid="{00000000-0005-0000-0000-000039230000}"/>
    <cellStyle name="Comma 33 2 6" xfId="14754" xr:uid="{00000000-0005-0000-0000-00003A230000}"/>
    <cellStyle name="Comma 33 2 7" xfId="19349" xr:uid="{00000000-0005-0000-0000-00003B230000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3" xfId="17435" xr:uid="{00000000-0005-0000-0000-00003F230000}"/>
    <cellStyle name="Comma 33 3 2 4" xfId="21375" xr:uid="{00000000-0005-0000-0000-000040230000}"/>
    <cellStyle name="Comma 33 3 3" xfId="9305" xr:uid="{00000000-0005-0000-0000-000041230000}"/>
    <cellStyle name="Comma 33 3 4" xfId="15195" xr:uid="{00000000-0005-0000-0000-000042230000}"/>
    <cellStyle name="Comma 33 3 5" xfId="19633" xr:uid="{00000000-0005-0000-0000-000043230000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3" xfId="18011" xr:uid="{00000000-0005-0000-0000-000047230000}"/>
    <cellStyle name="Comma 33 4 2 4" xfId="21772" xr:uid="{00000000-0005-0000-0000-000048230000}"/>
    <cellStyle name="Comma 33 4 3" xfId="9701" xr:uid="{00000000-0005-0000-0000-000049230000}"/>
    <cellStyle name="Comma 33 4 4" xfId="15793" xr:uid="{00000000-0005-0000-0000-00004A230000}"/>
    <cellStyle name="Comma 33 4 5" xfId="20030" xr:uid="{00000000-0005-0000-0000-00004B230000}"/>
    <cellStyle name="Comma 33 5" xfId="5761" xr:uid="{00000000-0005-0000-0000-00004C230000}"/>
    <cellStyle name="Comma 33 5 2" xfId="10628" xr:uid="{00000000-0005-0000-0000-00004D230000}"/>
    <cellStyle name="Comma 33 5 3" xfId="16868" xr:uid="{00000000-0005-0000-0000-00004E230000}"/>
    <cellStyle name="Comma 33 5 4" xfId="20958" xr:uid="{00000000-0005-0000-0000-00004F230000}"/>
    <cellStyle name="Comma 33 6" xfId="8883" xr:uid="{00000000-0005-0000-0000-000050230000}"/>
    <cellStyle name="Comma 33 7" xfId="14554" xr:uid="{00000000-0005-0000-0000-000051230000}"/>
    <cellStyle name="Comma 33 8" xfId="19208" xr:uid="{00000000-0005-0000-0000-000052230000}"/>
    <cellStyle name="Comma 34" xfId="1476" xr:uid="{00000000-0005-0000-0000-000053230000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3" xfId="17631" xr:uid="{00000000-0005-0000-0000-000058230000}"/>
    <cellStyle name="Comma 34 2 2 2 4" xfId="21514" xr:uid="{00000000-0005-0000-0000-000059230000}"/>
    <cellStyle name="Comma 34 2 2 3" xfId="9443" xr:uid="{00000000-0005-0000-0000-00005A230000}"/>
    <cellStyle name="Comma 34 2 2 4" xfId="15410" xr:uid="{00000000-0005-0000-0000-00005B230000}"/>
    <cellStyle name="Comma 34 2 2 5" xfId="19772" xr:uid="{00000000-0005-0000-0000-00005C230000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3" xfId="18149" xr:uid="{00000000-0005-0000-0000-000060230000}"/>
    <cellStyle name="Comma 34 2 3 2 4" xfId="21910" xr:uid="{00000000-0005-0000-0000-000061230000}"/>
    <cellStyle name="Comma 34 2 3 3" xfId="9838" xr:uid="{00000000-0005-0000-0000-000062230000}"/>
    <cellStyle name="Comma 34 2 3 4" xfId="15957" xr:uid="{00000000-0005-0000-0000-000063230000}"/>
    <cellStyle name="Comma 34 2 3 5" xfId="20168" xr:uid="{00000000-0005-0000-0000-000064230000}"/>
    <cellStyle name="Comma 34 2 4" xfId="5928" xr:uid="{00000000-0005-0000-0000-000065230000}"/>
    <cellStyle name="Comma 34 2 4 2" xfId="10768" xr:uid="{00000000-0005-0000-0000-000066230000}"/>
    <cellStyle name="Comma 34 2 4 3" xfId="17035" xr:uid="{00000000-0005-0000-0000-000067230000}"/>
    <cellStyle name="Comma 34 2 4 4" xfId="21098" xr:uid="{00000000-0005-0000-0000-000068230000}"/>
    <cellStyle name="Comma 34 2 5" xfId="9024" xr:uid="{00000000-0005-0000-0000-000069230000}"/>
    <cellStyle name="Comma 34 2 6" xfId="14755" xr:uid="{00000000-0005-0000-0000-00006A230000}"/>
    <cellStyle name="Comma 34 2 7" xfId="19350" xr:uid="{00000000-0005-0000-0000-00006B230000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3" xfId="17632" xr:uid="{00000000-0005-0000-0000-000070230000}"/>
    <cellStyle name="Comma 34 3 2 2 4" xfId="21515" xr:uid="{00000000-0005-0000-0000-000071230000}"/>
    <cellStyle name="Comma 34 3 2 3" xfId="9444" xr:uid="{00000000-0005-0000-0000-000072230000}"/>
    <cellStyle name="Comma 34 3 2 4" xfId="15411" xr:uid="{00000000-0005-0000-0000-000073230000}"/>
    <cellStyle name="Comma 34 3 2 5" xfId="19773" xr:uid="{00000000-0005-0000-0000-000074230000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3" xfId="18150" xr:uid="{00000000-0005-0000-0000-000078230000}"/>
    <cellStyle name="Comma 34 3 3 2 4" xfId="21911" xr:uid="{00000000-0005-0000-0000-000079230000}"/>
    <cellStyle name="Comma 34 3 3 3" xfId="9839" xr:uid="{00000000-0005-0000-0000-00007A230000}"/>
    <cellStyle name="Comma 34 3 3 4" xfId="15958" xr:uid="{00000000-0005-0000-0000-00007B230000}"/>
    <cellStyle name="Comma 34 3 3 5" xfId="20169" xr:uid="{00000000-0005-0000-0000-00007C230000}"/>
    <cellStyle name="Comma 34 3 4" xfId="5929" xr:uid="{00000000-0005-0000-0000-00007D230000}"/>
    <cellStyle name="Comma 34 3 4 2" xfId="10769" xr:uid="{00000000-0005-0000-0000-00007E230000}"/>
    <cellStyle name="Comma 34 3 4 3" xfId="17036" xr:uid="{00000000-0005-0000-0000-00007F230000}"/>
    <cellStyle name="Comma 34 3 4 4" xfId="21099" xr:uid="{00000000-0005-0000-0000-000080230000}"/>
    <cellStyle name="Comma 34 3 5" xfId="9025" xr:uid="{00000000-0005-0000-0000-000081230000}"/>
    <cellStyle name="Comma 34 3 6" xfId="14756" xr:uid="{00000000-0005-0000-0000-000082230000}"/>
    <cellStyle name="Comma 34 3 7" xfId="19351" xr:uid="{00000000-0005-0000-0000-000083230000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3" xfId="17436" xr:uid="{00000000-0005-0000-0000-000087230000}"/>
    <cellStyle name="Comma 34 4 2 4" xfId="21376" xr:uid="{00000000-0005-0000-0000-000088230000}"/>
    <cellStyle name="Comma 34 4 3" xfId="9306" xr:uid="{00000000-0005-0000-0000-000089230000}"/>
    <cellStyle name="Comma 34 4 4" xfId="15196" xr:uid="{00000000-0005-0000-0000-00008A230000}"/>
    <cellStyle name="Comma 34 4 5" xfId="19634" xr:uid="{00000000-0005-0000-0000-00008B230000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3" xfId="18012" xr:uid="{00000000-0005-0000-0000-00008F230000}"/>
    <cellStyle name="Comma 34 5 2 4" xfId="21773" xr:uid="{00000000-0005-0000-0000-000090230000}"/>
    <cellStyle name="Comma 34 5 3" xfId="9702" xr:uid="{00000000-0005-0000-0000-000091230000}"/>
    <cellStyle name="Comma 34 5 4" xfId="15794" xr:uid="{00000000-0005-0000-0000-000092230000}"/>
    <cellStyle name="Comma 34 5 5" xfId="20031" xr:uid="{00000000-0005-0000-0000-000093230000}"/>
    <cellStyle name="Comma 34 6" xfId="5762" xr:uid="{00000000-0005-0000-0000-000094230000}"/>
    <cellStyle name="Comma 34 6 2" xfId="10629" xr:uid="{00000000-0005-0000-0000-000095230000}"/>
    <cellStyle name="Comma 34 6 3" xfId="16869" xr:uid="{00000000-0005-0000-0000-000096230000}"/>
    <cellStyle name="Comma 34 6 4" xfId="20959" xr:uid="{00000000-0005-0000-0000-000097230000}"/>
    <cellStyle name="Comma 34 7" xfId="8884" xr:uid="{00000000-0005-0000-0000-000098230000}"/>
    <cellStyle name="Comma 34 8" xfId="14555" xr:uid="{00000000-0005-0000-0000-000099230000}"/>
    <cellStyle name="Comma 34 9" xfId="19209" xr:uid="{00000000-0005-0000-0000-00009A230000}"/>
    <cellStyle name="Comma 35" xfId="1477" xr:uid="{00000000-0005-0000-0000-00009B230000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3" xfId="17438" xr:uid="{00000000-0005-0000-0000-0000A0230000}"/>
    <cellStyle name="Comma 35 2 2 2 4" xfId="21378" xr:uid="{00000000-0005-0000-0000-0000A1230000}"/>
    <cellStyle name="Comma 35 2 2 3" xfId="9308" xr:uid="{00000000-0005-0000-0000-0000A2230000}"/>
    <cellStyle name="Comma 35 2 2 4" xfId="15198" xr:uid="{00000000-0005-0000-0000-0000A3230000}"/>
    <cellStyle name="Comma 35 2 2 5" xfId="19636" xr:uid="{00000000-0005-0000-0000-0000A4230000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3" xfId="18014" xr:uid="{00000000-0005-0000-0000-0000A8230000}"/>
    <cellStyle name="Comma 35 2 3 2 4" xfId="21775" xr:uid="{00000000-0005-0000-0000-0000A9230000}"/>
    <cellStyle name="Comma 35 2 3 3" xfId="9704" xr:uid="{00000000-0005-0000-0000-0000AA230000}"/>
    <cellStyle name="Comma 35 2 3 4" xfId="15796" xr:uid="{00000000-0005-0000-0000-0000AB230000}"/>
    <cellStyle name="Comma 35 2 3 5" xfId="20033" xr:uid="{00000000-0005-0000-0000-0000AC230000}"/>
    <cellStyle name="Comma 35 2 4" xfId="5764" xr:uid="{00000000-0005-0000-0000-0000AD230000}"/>
    <cellStyle name="Comma 35 2 4 2" xfId="10631" xr:uid="{00000000-0005-0000-0000-0000AE230000}"/>
    <cellStyle name="Comma 35 2 4 3" xfId="16871" xr:uid="{00000000-0005-0000-0000-0000AF230000}"/>
    <cellStyle name="Comma 35 2 4 4" xfId="20961" xr:uid="{00000000-0005-0000-0000-0000B0230000}"/>
    <cellStyle name="Comma 35 2 5" xfId="8886" xr:uid="{00000000-0005-0000-0000-0000B1230000}"/>
    <cellStyle name="Comma 35 2 6" xfId="14557" xr:uid="{00000000-0005-0000-0000-0000B2230000}"/>
    <cellStyle name="Comma 35 2 7" xfId="19211" xr:uid="{00000000-0005-0000-0000-0000B3230000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3" xfId="17437" xr:uid="{00000000-0005-0000-0000-0000B7230000}"/>
    <cellStyle name="Comma 35 3 2 4" xfId="21377" xr:uid="{00000000-0005-0000-0000-0000B8230000}"/>
    <cellStyle name="Comma 35 3 3" xfId="9307" xr:uid="{00000000-0005-0000-0000-0000B9230000}"/>
    <cellStyle name="Comma 35 3 4" xfId="15197" xr:uid="{00000000-0005-0000-0000-0000BA230000}"/>
    <cellStyle name="Comma 35 3 5" xfId="19635" xr:uid="{00000000-0005-0000-0000-0000BB230000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3" xfId="18013" xr:uid="{00000000-0005-0000-0000-0000BF230000}"/>
    <cellStyle name="Comma 35 4 2 4" xfId="21774" xr:uid="{00000000-0005-0000-0000-0000C0230000}"/>
    <cellStyle name="Comma 35 4 3" xfId="9703" xr:uid="{00000000-0005-0000-0000-0000C1230000}"/>
    <cellStyle name="Comma 35 4 4" xfId="15795" xr:uid="{00000000-0005-0000-0000-0000C2230000}"/>
    <cellStyle name="Comma 35 4 5" xfId="20032" xr:uid="{00000000-0005-0000-0000-0000C3230000}"/>
    <cellStyle name="Comma 35 5" xfId="5763" xr:uid="{00000000-0005-0000-0000-0000C4230000}"/>
    <cellStyle name="Comma 35 5 2" xfId="10630" xr:uid="{00000000-0005-0000-0000-0000C5230000}"/>
    <cellStyle name="Comma 35 5 3" xfId="16870" xr:uid="{00000000-0005-0000-0000-0000C6230000}"/>
    <cellStyle name="Comma 35 5 4" xfId="20960" xr:uid="{00000000-0005-0000-0000-0000C7230000}"/>
    <cellStyle name="Comma 35 6" xfId="8885" xr:uid="{00000000-0005-0000-0000-0000C8230000}"/>
    <cellStyle name="Comma 35 7" xfId="14556" xr:uid="{00000000-0005-0000-0000-0000C9230000}"/>
    <cellStyle name="Comma 35 8" xfId="19210" xr:uid="{00000000-0005-0000-0000-0000CA230000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3" xfId="17439" xr:uid="{00000000-0005-0000-0000-0000CF230000}"/>
    <cellStyle name="Comma 36 2 2 4" xfId="21379" xr:uid="{00000000-0005-0000-0000-0000D0230000}"/>
    <cellStyle name="Comma 36 2 3" xfId="9309" xr:uid="{00000000-0005-0000-0000-0000D1230000}"/>
    <cellStyle name="Comma 36 2 4" xfId="15199" xr:uid="{00000000-0005-0000-0000-0000D2230000}"/>
    <cellStyle name="Comma 36 2 5" xfId="19637" xr:uid="{00000000-0005-0000-0000-0000D3230000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3" xfId="18015" xr:uid="{00000000-0005-0000-0000-0000D7230000}"/>
    <cellStyle name="Comma 36 3 2 4" xfId="21776" xr:uid="{00000000-0005-0000-0000-0000D8230000}"/>
    <cellStyle name="Comma 36 3 3" xfId="9705" xr:uid="{00000000-0005-0000-0000-0000D9230000}"/>
    <cellStyle name="Comma 36 3 4" xfId="15797" xr:uid="{00000000-0005-0000-0000-0000DA230000}"/>
    <cellStyle name="Comma 36 3 5" xfId="20034" xr:uid="{00000000-0005-0000-0000-0000DB230000}"/>
    <cellStyle name="Comma 36 4" xfId="5765" xr:uid="{00000000-0005-0000-0000-0000DC230000}"/>
    <cellStyle name="Comma 36 4 2" xfId="10632" xr:uid="{00000000-0005-0000-0000-0000DD230000}"/>
    <cellStyle name="Comma 36 4 3" xfId="16872" xr:uid="{00000000-0005-0000-0000-0000DE230000}"/>
    <cellStyle name="Comma 36 4 4" xfId="20962" xr:uid="{00000000-0005-0000-0000-0000DF230000}"/>
    <cellStyle name="Comma 36 5" xfId="8887" xr:uid="{00000000-0005-0000-0000-0000E0230000}"/>
    <cellStyle name="Comma 36 6" xfId="14558" xr:uid="{00000000-0005-0000-0000-0000E1230000}"/>
    <cellStyle name="Comma 36 7" xfId="19212" xr:uid="{00000000-0005-0000-0000-0000E2230000}"/>
    <cellStyle name="Comma 37" xfId="1480" xr:uid="{00000000-0005-0000-0000-0000E3230000}"/>
    <cellStyle name="Comma 38" xfId="1481" xr:uid="{00000000-0005-0000-0000-0000E4230000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3" xfId="17440" xr:uid="{00000000-0005-0000-0000-0000E8230000}"/>
    <cellStyle name="Comma 38 2 2 4" xfId="21380" xr:uid="{00000000-0005-0000-0000-0000E9230000}"/>
    <cellStyle name="Comma 38 2 3" xfId="9310" xr:uid="{00000000-0005-0000-0000-0000EA230000}"/>
    <cellStyle name="Comma 38 2 4" xfId="15200" xr:uid="{00000000-0005-0000-0000-0000EB230000}"/>
    <cellStyle name="Comma 38 2 5" xfId="19638" xr:uid="{00000000-0005-0000-0000-0000EC230000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3" xfId="18016" xr:uid="{00000000-0005-0000-0000-0000F0230000}"/>
    <cellStyle name="Comma 38 3 2 4" xfId="21777" xr:uid="{00000000-0005-0000-0000-0000F1230000}"/>
    <cellStyle name="Comma 38 3 3" xfId="9706" xr:uid="{00000000-0005-0000-0000-0000F2230000}"/>
    <cellStyle name="Comma 38 3 4" xfId="15798" xr:uid="{00000000-0005-0000-0000-0000F3230000}"/>
    <cellStyle name="Comma 38 3 5" xfId="20035" xr:uid="{00000000-0005-0000-0000-0000F4230000}"/>
    <cellStyle name="Comma 38 4" xfId="5105" xr:uid="{00000000-0005-0000-0000-0000F5230000}"/>
    <cellStyle name="Comma 38 4 2" xfId="10024" xr:uid="{00000000-0005-0000-0000-0000F6230000}"/>
    <cellStyle name="Comma 38 4 3" xfId="16212" xr:uid="{00000000-0005-0000-0000-0000F7230000}"/>
    <cellStyle name="Comma 38 4 4" xfId="20354" xr:uid="{00000000-0005-0000-0000-0000F8230000}"/>
    <cellStyle name="Comma 38 5" xfId="5766" xr:uid="{00000000-0005-0000-0000-0000F9230000}"/>
    <cellStyle name="Comma 38 5 2" xfId="10633" xr:uid="{00000000-0005-0000-0000-0000FA230000}"/>
    <cellStyle name="Comma 38 5 3" xfId="16873" xr:uid="{00000000-0005-0000-0000-0000FB230000}"/>
    <cellStyle name="Comma 38 5 4" xfId="20963" xr:uid="{00000000-0005-0000-0000-0000FC230000}"/>
    <cellStyle name="Comma 38 6" xfId="8888" xr:uid="{00000000-0005-0000-0000-0000FD230000}"/>
    <cellStyle name="Comma 38 7" xfId="14559" xr:uid="{00000000-0005-0000-0000-0000FE230000}"/>
    <cellStyle name="Comma 38 8" xfId="19213" xr:uid="{00000000-0005-0000-0000-0000FF230000}"/>
    <cellStyle name="Comma 39" xfId="1482" xr:uid="{00000000-0005-0000-0000-000000240000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3" xfId="17441" xr:uid="{00000000-0005-0000-0000-000005240000}"/>
    <cellStyle name="Comma 39 3 2 4" xfId="21381" xr:uid="{00000000-0005-0000-0000-000006240000}"/>
    <cellStyle name="Comma 39 3 3" xfId="9311" xr:uid="{00000000-0005-0000-0000-000007240000}"/>
    <cellStyle name="Comma 39 3 4" xfId="15201" xr:uid="{00000000-0005-0000-0000-000008240000}"/>
    <cellStyle name="Comma 39 3 5" xfId="19639" xr:uid="{00000000-0005-0000-0000-000009240000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3" xfId="18017" xr:uid="{00000000-0005-0000-0000-00000D240000}"/>
    <cellStyle name="Comma 39 4 2 4" xfId="21778" xr:uid="{00000000-0005-0000-0000-00000E240000}"/>
    <cellStyle name="Comma 39 4 3" xfId="9707" xr:uid="{00000000-0005-0000-0000-00000F240000}"/>
    <cellStyle name="Comma 39 4 4" xfId="15799" xr:uid="{00000000-0005-0000-0000-000010240000}"/>
    <cellStyle name="Comma 39 4 5" xfId="20036" xr:uid="{00000000-0005-0000-0000-000011240000}"/>
    <cellStyle name="Comma 39 5" xfId="5106" xr:uid="{00000000-0005-0000-0000-000012240000}"/>
    <cellStyle name="Comma 39 5 2" xfId="10025" xr:uid="{00000000-0005-0000-0000-000013240000}"/>
    <cellStyle name="Comma 39 5 3" xfId="16213" xr:uid="{00000000-0005-0000-0000-000014240000}"/>
    <cellStyle name="Comma 39 5 4" xfId="20355" xr:uid="{00000000-0005-0000-0000-000015240000}"/>
    <cellStyle name="Comma 39 6" xfId="5767" xr:uid="{00000000-0005-0000-0000-000016240000}"/>
    <cellStyle name="Comma 39 6 2" xfId="10634" xr:uid="{00000000-0005-0000-0000-000017240000}"/>
    <cellStyle name="Comma 39 6 3" xfId="16874" xr:uid="{00000000-0005-0000-0000-000018240000}"/>
    <cellStyle name="Comma 39 6 4" xfId="20964" xr:uid="{00000000-0005-0000-0000-000019240000}"/>
    <cellStyle name="Comma 39 7" xfId="8889" xr:uid="{00000000-0005-0000-0000-00001A240000}"/>
    <cellStyle name="Comma 39 8" xfId="14560" xr:uid="{00000000-0005-0000-0000-00001B240000}"/>
    <cellStyle name="Comma 39 9" xfId="19214" xr:uid="{00000000-0005-0000-0000-00001C240000}"/>
    <cellStyle name="Comma 4" xfId="51" xr:uid="{00000000-0005-0000-0000-00001D240000}"/>
    <cellStyle name="Comma 4 10" xfId="3232" xr:uid="{00000000-0005-0000-0000-00001E240000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3" xfId="17806" xr:uid="{00000000-0005-0000-0000-000023240000}"/>
    <cellStyle name="Comma 4 10 2 2 2 4" xfId="21620" xr:uid="{00000000-0005-0000-0000-000024240000}"/>
    <cellStyle name="Comma 4 10 2 2 3" xfId="9549" xr:uid="{00000000-0005-0000-0000-000025240000}"/>
    <cellStyle name="Comma 4 10 2 2 4" xfId="15586" xr:uid="{00000000-0005-0000-0000-000026240000}"/>
    <cellStyle name="Comma 4 10 2 2 5" xfId="19878" xr:uid="{00000000-0005-0000-0000-000027240000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3" xfId="18253" xr:uid="{00000000-0005-0000-0000-00002B240000}"/>
    <cellStyle name="Comma 4 10 2 3 2 4" xfId="22014" xr:uid="{00000000-0005-0000-0000-00002C240000}"/>
    <cellStyle name="Comma 4 10 2 3 3" xfId="9942" xr:uid="{00000000-0005-0000-0000-00002D240000}"/>
    <cellStyle name="Comma 4 10 2 3 4" xfId="16122" xr:uid="{00000000-0005-0000-0000-00002E240000}"/>
    <cellStyle name="Comma 4 10 2 3 5" xfId="20272" xr:uid="{00000000-0005-0000-0000-00002F240000}"/>
    <cellStyle name="Comma 4 10 2 4" xfId="6091" xr:uid="{00000000-0005-0000-0000-000030240000}"/>
    <cellStyle name="Comma 4 10 2 4 2" xfId="10874" xr:uid="{00000000-0005-0000-0000-000031240000}"/>
    <cellStyle name="Comma 4 10 2 4 3" xfId="17198" xr:uid="{00000000-0005-0000-0000-000032240000}"/>
    <cellStyle name="Comma 4 10 2 4 4" xfId="21204" xr:uid="{00000000-0005-0000-0000-000033240000}"/>
    <cellStyle name="Comma 4 10 2 5" xfId="9133" xr:uid="{00000000-0005-0000-0000-000034240000}"/>
    <cellStyle name="Comma 4 10 2 6" xfId="14936" xr:uid="{00000000-0005-0000-0000-000035240000}"/>
    <cellStyle name="Comma 4 10 2 7" xfId="19460" xr:uid="{00000000-0005-0000-0000-000036240000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3" xfId="17805" xr:uid="{00000000-0005-0000-0000-00003A240000}"/>
    <cellStyle name="Comma 4 10 3 2 4" xfId="21619" xr:uid="{00000000-0005-0000-0000-00003B240000}"/>
    <cellStyle name="Comma 4 10 3 3" xfId="9548" xr:uid="{00000000-0005-0000-0000-00003C240000}"/>
    <cellStyle name="Comma 4 10 3 4" xfId="15585" xr:uid="{00000000-0005-0000-0000-00003D240000}"/>
    <cellStyle name="Comma 4 10 3 5" xfId="19877" xr:uid="{00000000-0005-0000-0000-00003E240000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3" xfId="18252" xr:uid="{00000000-0005-0000-0000-000042240000}"/>
    <cellStyle name="Comma 4 10 4 2 4" xfId="22013" xr:uid="{00000000-0005-0000-0000-000043240000}"/>
    <cellStyle name="Comma 4 10 4 3" xfId="9941" xr:uid="{00000000-0005-0000-0000-000044240000}"/>
    <cellStyle name="Comma 4 10 4 4" xfId="16121" xr:uid="{00000000-0005-0000-0000-000045240000}"/>
    <cellStyle name="Comma 4 10 4 5" xfId="20271" xr:uid="{00000000-0005-0000-0000-000046240000}"/>
    <cellStyle name="Comma 4 10 5" xfId="6090" xr:uid="{00000000-0005-0000-0000-000047240000}"/>
    <cellStyle name="Comma 4 10 5 2" xfId="10873" xr:uid="{00000000-0005-0000-0000-000048240000}"/>
    <cellStyle name="Comma 4 10 5 3" xfId="17197" xr:uid="{00000000-0005-0000-0000-000049240000}"/>
    <cellStyle name="Comma 4 10 5 4" xfId="21203" xr:uid="{00000000-0005-0000-0000-00004A240000}"/>
    <cellStyle name="Comma 4 10 6" xfId="9132" xr:uid="{00000000-0005-0000-0000-00004B240000}"/>
    <cellStyle name="Comma 4 10 7" xfId="14935" xr:uid="{00000000-0005-0000-0000-00004C240000}"/>
    <cellStyle name="Comma 4 10 8" xfId="19459" xr:uid="{00000000-0005-0000-0000-00004D240000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3" xfId="17899" xr:uid="{00000000-0005-0000-0000-000052240000}"/>
    <cellStyle name="Comma 4 11 2 2 4" xfId="21697" xr:uid="{00000000-0005-0000-0000-000053240000}"/>
    <cellStyle name="Comma 4 11 2 3" xfId="9626" xr:uid="{00000000-0005-0000-0000-000054240000}"/>
    <cellStyle name="Comma 4 11 2 4" xfId="15679" xr:uid="{00000000-0005-0000-0000-000055240000}"/>
    <cellStyle name="Comma 4 11 2 5" xfId="19955" xr:uid="{00000000-0005-0000-0000-000056240000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3" xfId="18330" xr:uid="{00000000-0005-0000-0000-00005A240000}"/>
    <cellStyle name="Comma 4 11 3 2 4" xfId="22091" xr:uid="{00000000-0005-0000-0000-00005B240000}"/>
    <cellStyle name="Comma 4 11 3 3" xfId="10019" xr:uid="{00000000-0005-0000-0000-00005C240000}"/>
    <cellStyle name="Comma 4 11 3 4" xfId="16207" xr:uid="{00000000-0005-0000-0000-00005D240000}"/>
    <cellStyle name="Comma 4 11 3 5" xfId="20349" xr:uid="{00000000-0005-0000-0000-00005E240000}"/>
    <cellStyle name="Comma 4 11 4" xfId="6176" xr:uid="{00000000-0005-0000-0000-00005F240000}"/>
    <cellStyle name="Comma 4 11 4 2" xfId="10951" xr:uid="{00000000-0005-0000-0000-000060240000}"/>
    <cellStyle name="Comma 4 11 4 3" xfId="17283" xr:uid="{00000000-0005-0000-0000-000061240000}"/>
    <cellStyle name="Comma 4 11 4 4" xfId="21281" xr:uid="{00000000-0005-0000-0000-000062240000}"/>
    <cellStyle name="Comma 4 11 5" xfId="9211" xr:uid="{00000000-0005-0000-0000-000063240000}"/>
    <cellStyle name="Comma 4 11 6" xfId="15030" xr:uid="{00000000-0005-0000-0000-000064240000}"/>
    <cellStyle name="Comma 4 11 7" xfId="19538" xr:uid="{00000000-0005-0000-0000-000065240000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3" xfId="16795" xr:uid="{00000000-0005-0000-0000-000069240000}"/>
    <cellStyle name="Comma 4 12 2 4" xfId="20887" xr:uid="{00000000-0005-0000-0000-00006A240000}"/>
    <cellStyle name="Comma 4 12 3" xfId="8812" xr:uid="{00000000-0005-0000-0000-00006B240000}"/>
    <cellStyle name="Comma 4 12 4" xfId="14477" xr:uid="{00000000-0005-0000-0000-00006C240000}"/>
    <cellStyle name="Comma 4 12 5" xfId="19137" xr:uid="{00000000-0005-0000-0000-00006D24000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3" xfId="17358" xr:uid="{00000000-0005-0000-0000-000071240000}"/>
    <cellStyle name="Comma 4 13 2 4" xfId="21304" xr:uid="{00000000-0005-0000-0000-000072240000}"/>
    <cellStyle name="Comma 4 13 3" xfId="9234" xr:uid="{00000000-0005-0000-0000-000073240000}"/>
    <cellStyle name="Comma 4 13 4" xfId="15117" xr:uid="{00000000-0005-0000-0000-000074240000}"/>
    <cellStyle name="Comma 4 13 5" xfId="19562" xr:uid="{00000000-0005-0000-0000-000075240000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3" xfId="17941" xr:uid="{00000000-0005-0000-0000-000079240000}"/>
    <cellStyle name="Comma 4 14 2 4" xfId="21702" xr:uid="{00000000-0005-0000-0000-00007A240000}"/>
    <cellStyle name="Comma 4 14 3" xfId="9631" xr:uid="{00000000-0005-0000-0000-00007B240000}"/>
    <cellStyle name="Comma 4 14 4" xfId="15721" xr:uid="{00000000-0005-0000-0000-00007C240000}"/>
    <cellStyle name="Comma 4 14 5" xfId="19960" xr:uid="{00000000-0005-0000-0000-00007D240000}"/>
    <cellStyle name="Comma 4 15" xfId="5117" xr:uid="{00000000-0005-0000-0000-00007E240000}"/>
    <cellStyle name="Comma 4 15 2" xfId="10036" xr:uid="{00000000-0005-0000-0000-00007F240000}"/>
    <cellStyle name="Comma 4 15 3" xfId="16224" xr:uid="{00000000-0005-0000-0000-000080240000}"/>
    <cellStyle name="Comma 4 15 4" xfId="20366" xr:uid="{00000000-0005-0000-0000-000081240000}"/>
    <cellStyle name="Comma 4 16" xfId="374" xr:uid="{00000000-0005-0000-0000-000082240000}"/>
    <cellStyle name="Comma 4 16 2" xfId="8293" xr:uid="{00000000-0005-0000-0000-000083240000}"/>
    <cellStyle name="Comma 4 16 3" xfId="13899" xr:uid="{00000000-0005-0000-0000-000084240000}"/>
    <cellStyle name="Comma 4 16 4" xfId="18615" xr:uid="{00000000-0005-0000-0000-000085240000}"/>
    <cellStyle name="Comma 4 17" xfId="7274" xr:uid="{00000000-0005-0000-0000-000086240000}"/>
    <cellStyle name="Comma 4 17 2" xfId="11783" xr:uid="{00000000-0005-0000-0000-000087240000}"/>
    <cellStyle name="Comma 4 17 3" xfId="18367" xr:uid="{00000000-0005-0000-0000-000088240000}"/>
    <cellStyle name="Comma 4 17 4" xfId="22113" xr:uid="{00000000-0005-0000-0000-000089240000}"/>
    <cellStyle name="Comma 4 18" xfId="361" xr:uid="{00000000-0005-0000-0000-00008A240000}"/>
    <cellStyle name="Comma 4 18 2" xfId="8281" xr:uid="{00000000-0005-0000-0000-00008B240000}"/>
    <cellStyle name="Comma 4 18 3" xfId="13821" xr:uid="{00000000-0005-0000-0000-00008C240000}"/>
    <cellStyle name="Comma 4 18 4" xfId="13881" xr:uid="{00000000-0005-0000-0000-00008D240000}"/>
    <cellStyle name="Comma 4 18 5" xfId="18598" xr:uid="{00000000-0005-0000-0000-00008E240000}"/>
    <cellStyle name="Comma 4 19" xfId="8148" xr:uid="{00000000-0005-0000-0000-00008F240000}"/>
    <cellStyle name="Comma 4 19 2" xfId="11793" xr:uid="{00000000-0005-0000-0000-000090240000}"/>
    <cellStyle name="Comma 4 19 3" xfId="18370" xr:uid="{00000000-0005-0000-0000-000091240000}"/>
    <cellStyle name="Comma 4 19 4" xfId="22116" xr:uid="{00000000-0005-0000-0000-000092240000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3" xfId="18018" xr:uid="{00000000-0005-0000-0000-000097240000}"/>
    <cellStyle name="Comma 4 2 10 2 4" xfId="21779" xr:uid="{00000000-0005-0000-0000-000098240000}"/>
    <cellStyle name="Comma 4 2 10 3" xfId="9708" xr:uid="{00000000-0005-0000-0000-000099240000}"/>
    <cellStyle name="Comma 4 2 10 4" xfId="15800" xr:uid="{00000000-0005-0000-0000-00009A240000}"/>
    <cellStyle name="Comma 4 2 10 5" xfId="20037" xr:uid="{00000000-0005-0000-0000-00009B240000}"/>
    <cellStyle name="Comma 4 2 10 6" xfId="22226" xr:uid="{00000000-0005-0000-0000-00009C240000}"/>
    <cellStyle name="Comma 4 2 11" xfId="5121" xr:uid="{00000000-0005-0000-0000-00009D240000}"/>
    <cellStyle name="Comma 4 2 11 2" xfId="10040" xr:uid="{00000000-0005-0000-0000-00009E240000}"/>
    <cellStyle name="Comma 4 2 11 3" xfId="16228" xr:uid="{00000000-0005-0000-0000-00009F240000}"/>
    <cellStyle name="Comma 4 2 11 4" xfId="20370" xr:uid="{00000000-0005-0000-0000-0000A0240000}"/>
    <cellStyle name="Comma 4 2 12" xfId="382" xr:uid="{00000000-0005-0000-0000-0000A1240000}"/>
    <cellStyle name="Comma 4 2 12 2" xfId="8297" xr:uid="{00000000-0005-0000-0000-0000A2240000}"/>
    <cellStyle name="Comma 4 2 13" xfId="8237" xr:uid="{00000000-0005-0000-0000-0000A3240000}"/>
    <cellStyle name="Comma 4 2 14" xfId="13905" xr:uid="{00000000-0005-0000-0000-0000A4240000}"/>
    <cellStyle name="Comma 4 2 15" xfId="18620" xr:uid="{00000000-0005-0000-0000-0000A5240000}"/>
    <cellStyle name="Comma 4 2 16" xfId="22195" xr:uid="{00000000-0005-0000-0000-0000A6240000}"/>
    <cellStyle name="Comma 4 2 17" xfId="22215" xr:uid="{00000000-0005-0000-0000-0000A7240000}"/>
    <cellStyle name="Comma 4 2 2" xfId="596" xr:uid="{00000000-0005-0000-0000-0000A8240000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3" xfId="16705" xr:uid="{00000000-0005-0000-0000-0000AD240000}"/>
    <cellStyle name="Comma 4 2 2 2 2 2 4" xfId="20802" xr:uid="{00000000-0005-0000-0000-0000AE240000}"/>
    <cellStyle name="Comma 4 2 2 2 2 3" xfId="8727" xr:uid="{00000000-0005-0000-0000-0000AF240000}"/>
    <cellStyle name="Comma 4 2 2 2 2 4" xfId="14387" xr:uid="{00000000-0005-0000-0000-0000B0240000}"/>
    <cellStyle name="Comma 4 2 2 2 2 5" xfId="19052" xr:uid="{00000000-0005-0000-0000-0000B1240000}"/>
    <cellStyle name="Comma 4 2 2 2 3" xfId="5359" xr:uid="{00000000-0005-0000-0000-0000B2240000}"/>
    <cellStyle name="Comma 4 2 2 2 3 2" xfId="10258" xr:uid="{00000000-0005-0000-0000-0000B3240000}"/>
    <cellStyle name="Comma 4 2 2 2 3 3" xfId="16466" xr:uid="{00000000-0005-0000-0000-0000B4240000}"/>
    <cellStyle name="Comma 4 2 2 2 3 4" xfId="20588" xr:uid="{00000000-0005-0000-0000-0000B5240000}"/>
    <cellStyle name="Comma 4 2 2 2 4" xfId="8513" xr:uid="{00000000-0005-0000-0000-0000B6240000}"/>
    <cellStyle name="Comma 4 2 2 2 5" xfId="14146" xr:uid="{00000000-0005-0000-0000-0000B7240000}"/>
    <cellStyle name="Comma 4 2 2 2 6" xfId="18838" xr:uid="{00000000-0005-0000-0000-0000B8240000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3" xfId="16604" xr:uid="{00000000-0005-0000-0000-0000BC240000}"/>
    <cellStyle name="Comma 4 2 2 3 2 4" xfId="20701" xr:uid="{00000000-0005-0000-0000-0000BD240000}"/>
    <cellStyle name="Comma 4 2 2 3 3" xfId="8626" xr:uid="{00000000-0005-0000-0000-0000BE240000}"/>
    <cellStyle name="Comma 4 2 2 3 4" xfId="14285" xr:uid="{00000000-0005-0000-0000-0000BF240000}"/>
    <cellStyle name="Comma 4 2 2 3 5" xfId="18951" xr:uid="{00000000-0005-0000-0000-0000C0240000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3" xfId="16311" xr:uid="{00000000-0005-0000-0000-0000C4240000}"/>
    <cellStyle name="Comma 4 2 2 5 4" xfId="20448" xr:uid="{00000000-0005-0000-0000-0000C5240000}"/>
    <cellStyle name="Comma 4 2 2 6" xfId="8374" xr:uid="{00000000-0005-0000-0000-0000C6240000}"/>
    <cellStyle name="Comma 4 2 2 7" xfId="13991" xr:uid="{00000000-0005-0000-0000-0000C7240000}"/>
    <cellStyle name="Comma 4 2 2 8" xfId="18698" xr:uid="{00000000-0005-0000-0000-0000C8240000}"/>
    <cellStyle name="Comma 4 2 2 9" xfId="22202" xr:uid="{00000000-0005-0000-0000-0000C9240000}"/>
    <cellStyle name="Comma 4 2 3" xfId="645" xr:uid="{00000000-0005-0000-0000-0000CA240000}"/>
    <cellStyle name="Comma 4 2 3 10" xfId="14041" xr:uid="{00000000-0005-0000-0000-0000CB240000}"/>
    <cellStyle name="Comma 4 2 3 11" xfId="18743" xr:uid="{00000000-0005-0000-0000-0000CC240000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3" xfId="16516" xr:uid="{00000000-0005-0000-0000-0000D0240000}"/>
    <cellStyle name="Comma 4 2 3 2 2 4" xfId="20633" xr:uid="{00000000-0005-0000-0000-0000D1240000}"/>
    <cellStyle name="Comma 4 2 3 2 3" xfId="8558" xr:uid="{00000000-0005-0000-0000-0000D2240000}"/>
    <cellStyle name="Comma 4 2 3 2 4" xfId="14196" xr:uid="{00000000-0005-0000-0000-0000D3240000}"/>
    <cellStyle name="Comma 4 2 3 2 5" xfId="18883" xr:uid="{00000000-0005-0000-0000-0000D4240000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3" xfId="16730" xr:uid="{00000000-0005-0000-0000-0000D8240000}"/>
    <cellStyle name="Comma 4 2 3 3 2 4" xfId="20827" xr:uid="{00000000-0005-0000-0000-0000D9240000}"/>
    <cellStyle name="Comma 4 2 3 3 3" xfId="8752" xr:uid="{00000000-0005-0000-0000-0000DA240000}"/>
    <cellStyle name="Comma 4 2 3 3 4" xfId="14412" xr:uid="{00000000-0005-0000-0000-0000DB240000}"/>
    <cellStyle name="Comma 4 2 3 3 5" xfId="19077" xr:uid="{00000000-0005-0000-0000-0000DC240000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3" xfId="17037" xr:uid="{00000000-0005-0000-0000-0000E0240000}"/>
    <cellStyle name="Comma 4 2 3 4 2 4" xfId="21100" xr:uid="{00000000-0005-0000-0000-0000E1240000}"/>
    <cellStyle name="Comma 4 2 3 4 3" xfId="9026" xr:uid="{00000000-0005-0000-0000-0000E2240000}"/>
    <cellStyle name="Comma 4 2 3 4 4" xfId="14757" xr:uid="{00000000-0005-0000-0000-0000E3240000}"/>
    <cellStyle name="Comma 4 2 3 4 5" xfId="19352" xr:uid="{00000000-0005-0000-0000-0000E4240000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3" xfId="17633" xr:uid="{00000000-0005-0000-0000-0000E8240000}"/>
    <cellStyle name="Comma 4 2 3 5 2 4" xfId="21516" xr:uid="{00000000-0005-0000-0000-0000E9240000}"/>
    <cellStyle name="Comma 4 2 3 5 3" xfId="9445" xr:uid="{00000000-0005-0000-0000-0000EA240000}"/>
    <cellStyle name="Comma 4 2 3 5 4" xfId="15412" xr:uid="{00000000-0005-0000-0000-0000EB240000}"/>
    <cellStyle name="Comma 4 2 3 5 5" xfId="19774" xr:uid="{00000000-0005-0000-0000-0000EC240000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3" xfId="18151" xr:uid="{00000000-0005-0000-0000-0000F0240000}"/>
    <cellStyle name="Comma 4 2 3 6 2 4" xfId="21912" xr:uid="{00000000-0005-0000-0000-0000F1240000}"/>
    <cellStyle name="Comma 4 2 3 6 3" xfId="9840" xr:uid="{00000000-0005-0000-0000-0000F2240000}"/>
    <cellStyle name="Comma 4 2 3 6 4" xfId="15959" xr:uid="{00000000-0005-0000-0000-0000F3240000}"/>
    <cellStyle name="Comma 4 2 3 6 5" xfId="20170" xr:uid="{00000000-0005-0000-0000-0000F4240000}"/>
    <cellStyle name="Comma 4 2 3 7" xfId="5254" xr:uid="{00000000-0005-0000-0000-0000F5240000}"/>
    <cellStyle name="Comma 4 2 3 7 2" xfId="10163" xr:uid="{00000000-0005-0000-0000-0000F6240000}"/>
    <cellStyle name="Comma 4 2 3 7 3" xfId="16361" xr:uid="{00000000-0005-0000-0000-0000F7240000}"/>
    <cellStyle name="Comma 4 2 3 7 4" xfId="20493" xr:uid="{00000000-0005-0000-0000-0000F8240000}"/>
    <cellStyle name="Comma 4 2 3 8" xfId="7260" xr:uid="{00000000-0005-0000-0000-0000F9240000}"/>
    <cellStyle name="Comma 4 2 3 8 2" xfId="11775" xr:uid="{00000000-0005-0000-0000-0000FA240000}"/>
    <cellStyle name="Comma 4 2 3 8 3" xfId="18354" xr:uid="{00000000-0005-0000-0000-0000FB240000}"/>
    <cellStyle name="Comma 4 2 3 8 4" xfId="22105" xr:uid="{00000000-0005-0000-0000-0000FC240000}"/>
    <cellStyle name="Comma 4 2 3 9" xfId="8418" xr:uid="{00000000-0005-0000-0000-0000FD240000}"/>
    <cellStyle name="Comma 4 2 4" xfId="700" xr:uid="{00000000-0005-0000-0000-0000FE240000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3" xfId="16685" xr:uid="{00000000-0005-0000-0000-000002250000}"/>
    <cellStyle name="Comma 4 2 4 2 2 4" xfId="20782" xr:uid="{00000000-0005-0000-0000-000003250000}"/>
    <cellStyle name="Comma 4 2 4 2 3" xfId="8707" xr:uid="{00000000-0005-0000-0000-000004250000}"/>
    <cellStyle name="Comma 4 2 4 2 4" xfId="14366" xr:uid="{00000000-0005-0000-0000-000005250000}"/>
    <cellStyle name="Comma 4 2 4 2 5" xfId="19032" xr:uid="{00000000-0005-0000-0000-000006250000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3" xfId="17221" xr:uid="{00000000-0005-0000-0000-00000A250000}"/>
    <cellStyle name="Comma 4 2 4 3 2 4" xfId="21225" xr:uid="{00000000-0005-0000-0000-00000B250000}"/>
    <cellStyle name="Comma 4 2 4 3 3" xfId="9154" xr:uid="{00000000-0005-0000-0000-00000C250000}"/>
    <cellStyle name="Comma 4 2 4 3 4" xfId="14965" xr:uid="{00000000-0005-0000-0000-00000D250000}"/>
    <cellStyle name="Comma 4 2 4 3 5" xfId="19481" xr:uid="{00000000-0005-0000-0000-00000E250000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3" xfId="17831" xr:uid="{00000000-0005-0000-0000-000012250000}"/>
    <cellStyle name="Comma 4 2 4 4 2 4" xfId="21641" xr:uid="{00000000-0005-0000-0000-000013250000}"/>
    <cellStyle name="Comma 4 2 4 4 3" xfId="9570" xr:uid="{00000000-0005-0000-0000-000014250000}"/>
    <cellStyle name="Comma 4 2 4 4 4" xfId="15611" xr:uid="{00000000-0005-0000-0000-000015250000}"/>
    <cellStyle name="Comma 4 2 4 4 5" xfId="19899" xr:uid="{00000000-0005-0000-0000-000016250000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3" xfId="18274" xr:uid="{00000000-0005-0000-0000-00001A250000}"/>
    <cellStyle name="Comma 4 2 4 5 2 4" xfId="22035" xr:uid="{00000000-0005-0000-0000-00001B250000}"/>
    <cellStyle name="Comma 4 2 4 5 3" xfId="9963" xr:uid="{00000000-0005-0000-0000-00001C250000}"/>
    <cellStyle name="Comma 4 2 4 5 4" xfId="16145" xr:uid="{00000000-0005-0000-0000-00001D250000}"/>
    <cellStyle name="Comma 4 2 4 5 5" xfId="20293" xr:uid="{00000000-0005-0000-0000-00001E250000}"/>
    <cellStyle name="Comma 4 2 4 6" xfId="5307" xr:uid="{00000000-0005-0000-0000-00001F250000}"/>
    <cellStyle name="Comma 4 2 4 6 2" xfId="10211" xr:uid="{00000000-0005-0000-0000-000020250000}"/>
    <cellStyle name="Comma 4 2 4 6 3" xfId="16414" xr:uid="{00000000-0005-0000-0000-000021250000}"/>
    <cellStyle name="Comma 4 2 4 6 4" xfId="20541" xr:uid="{00000000-0005-0000-0000-000022250000}"/>
    <cellStyle name="Comma 4 2 4 7" xfId="8466" xr:uid="{00000000-0005-0000-0000-000023250000}"/>
    <cellStyle name="Comma 4 2 4 8" xfId="14094" xr:uid="{00000000-0005-0000-0000-000024250000}"/>
    <cellStyle name="Comma 4 2 4 9" xfId="18791" xr:uid="{00000000-0005-0000-0000-000025250000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3" xfId="16259" xr:uid="{00000000-0005-0000-0000-00002A250000}"/>
    <cellStyle name="Comma 4 2 5 3 4" xfId="20401" xr:uid="{00000000-0005-0000-0000-00002B250000}"/>
    <cellStyle name="Comma 4 2 5 4" xfId="8327" xr:uid="{00000000-0005-0000-0000-00002C250000}"/>
    <cellStyle name="Comma 4 2 5 5" xfId="13939" xr:uid="{00000000-0005-0000-0000-00002D250000}"/>
    <cellStyle name="Comma 4 2 5 6" xfId="18651" xr:uid="{00000000-0005-0000-0000-00002E250000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3" xfId="16592" xr:uid="{00000000-0005-0000-0000-000032250000}"/>
    <cellStyle name="Comma 4 2 6 2 4" xfId="20689" xr:uid="{00000000-0005-0000-0000-000033250000}"/>
    <cellStyle name="Comma 4 2 6 3" xfId="8614" xr:uid="{00000000-0005-0000-0000-000034250000}"/>
    <cellStyle name="Comma 4 2 6 4" xfId="14272" xr:uid="{00000000-0005-0000-0000-000035250000}"/>
    <cellStyle name="Comma 4 2 6 5" xfId="18939" xr:uid="{00000000-0005-0000-0000-000036250000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3" xfId="16875" xr:uid="{00000000-0005-0000-0000-00003A250000}"/>
    <cellStyle name="Comma 4 2 7 2 4" xfId="20965" xr:uid="{00000000-0005-0000-0000-00003B250000}"/>
    <cellStyle name="Comma 4 2 7 3" xfId="8890" xr:uid="{00000000-0005-0000-0000-00003C250000}"/>
    <cellStyle name="Comma 4 2 7 4" xfId="14561" xr:uid="{00000000-0005-0000-0000-00003D250000}"/>
    <cellStyle name="Comma 4 2 7 5" xfId="19215" xr:uid="{00000000-0005-0000-0000-00003E250000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3" xfId="17442" xr:uid="{00000000-0005-0000-0000-000043250000}"/>
    <cellStyle name="Comma 4 2 9 2 4" xfId="21382" xr:uid="{00000000-0005-0000-0000-000044250000}"/>
    <cellStyle name="Comma 4 2 9 3" xfId="9312" xr:uid="{00000000-0005-0000-0000-000045250000}"/>
    <cellStyle name="Comma 4 2 9 4" xfId="15202" xr:uid="{00000000-0005-0000-0000-000046250000}"/>
    <cellStyle name="Comma 4 2 9 5" xfId="19640" xr:uid="{00000000-0005-0000-0000-000047250000}"/>
    <cellStyle name="Comma 4 2 9 6" xfId="22221" xr:uid="{00000000-0005-0000-0000-000048250000}"/>
    <cellStyle name="Comma 4 20" xfId="8224" xr:uid="{00000000-0005-0000-0000-000049250000}"/>
    <cellStyle name="Comma 4 20 2" xfId="18378" xr:uid="{00000000-0005-0000-0000-00004A250000}"/>
    <cellStyle name="Comma 4 20 3" xfId="22124" xr:uid="{00000000-0005-0000-0000-00004B250000}"/>
    <cellStyle name="Comma 4 21" xfId="13857" xr:uid="{00000000-0005-0000-0000-00004C250000}"/>
    <cellStyle name="Comma 4 21 2" xfId="18446" xr:uid="{00000000-0005-0000-0000-00004D250000}"/>
    <cellStyle name="Comma 4 21 3" xfId="22140" xr:uid="{00000000-0005-0000-0000-00004E250000}"/>
    <cellStyle name="Comma 4 22" xfId="13880" xr:uid="{00000000-0005-0000-0000-00004F250000}"/>
    <cellStyle name="Comma 4 23" xfId="18553" xr:uid="{00000000-0005-0000-0000-000050250000}"/>
    <cellStyle name="Comma 4 24" xfId="18597" xr:uid="{00000000-0005-0000-0000-000051250000}"/>
    <cellStyle name="Comma 4 25" xfId="22191" xr:uid="{00000000-0005-0000-0000-000052250000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3" xfId="16277" xr:uid="{00000000-0005-0000-0000-000056250000}"/>
    <cellStyle name="Comma 4 3 10 4" xfId="20414" xr:uid="{00000000-0005-0000-0000-000057250000}"/>
    <cellStyle name="Comma 4 3 11" xfId="561" xr:uid="{00000000-0005-0000-0000-000058250000}"/>
    <cellStyle name="Comma 4 3 11 2" xfId="8340" xr:uid="{00000000-0005-0000-0000-000059250000}"/>
    <cellStyle name="Comma 4 3 12" xfId="8261" xr:uid="{00000000-0005-0000-0000-00005A250000}"/>
    <cellStyle name="Comma 4 3 13" xfId="13957" xr:uid="{00000000-0005-0000-0000-00005B250000}"/>
    <cellStyle name="Comma 4 3 14" xfId="18664" xr:uid="{00000000-0005-0000-0000-00005C250000}"/>
    <cellStyle name="Comma 4 3 15" xfId="22199" xr:uid="{00000000-0005-0000-0000-00005D250000}"/>
    <cellStyle name="Comma 4 3 2" xfId="613" xr:uid="{00000000-0005-0000-0000-00005E250000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3" xfId="16484" xr:uid="{00000000-0005-0000-0000-000062250000}"/>
    <cellStyle name="Comma 4 3 2 2 2 4" xfId="20601" xr:uid="{00000000-0005-0000-0000-000063250000}"/>
    <cellStyle name="Comma 4 3 2 2 3" xfId="8526" xr:uid="{00000000-0005-0000-0000-000064250000}"/>
    <cellStyle name="Comma 4 3 2 2 4" xfId="14164" xr:uid="{00000000-0005-0000-0000-000065250000}"/>
    <cellStyle name="Comma 4 3 2 2 5" xfId="18851" xr:uid="{00000000-0005-0000-0000-000066250000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3" xfId="16681" xr:uid="{00000000-0005-0000-0000-00006A250000}"/>
    <cellStyle name="Comma 4 3 2 3 2 4" xfId="20778" xr:uid="{00000000-0005-0000-0000-00006B250000}"/>
    <cellStyle name="Comma 4 3 2 3 3" xfId="8703" xr:uid="{00000000-0005-0000-0000-00006C250000}"/>
    <cellStyle name="Comma 4 3 2 3 4" xfId="14362" xr:uid="{00000000-0005-0000-0000-00006D250000}"/>
    <cellStyle name="Comma 4 3 2 3 5" xfId="19028" xr:uid="{00000000-0005-0000-0000-00006E250000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3" xfId="16329" xr:uid="{00000000-0005-0000-0000-000072250000}"/>
    <cellStyle name="Comma 4 3 2 5 4" xfId="20461" xr:uid="{00000000-0005-0000-0000-000073250000}"/>
    <cellStyle name="Comma 4 3 2 6" xfId="8386" xr:uid="{00000000-0005-0000-0000-000074250000}"/>
    <cellStyle name="Comma 4 3 2 7" xfId="13827" xr:uid="{00000000-0005-0000-0000-000075250000}"/>
    <cellStyle name="Comma 4 3 2 8" xfId="14009" xr:uid="{00000000-0005-0000-0000-000076250000}"/>
    <cellStyle name="Comma 4 3 2 9" xfId="18711" xr:uid="{00000000-0005-0000-0000-000077250000}"/>
    <cellStyle name="Comma 4 3 3" xfId="663" xr:uid="{00000000-0005-0000-0000-000078250000}"/>
    <cellStyle name="Comma 4 3 3 10" xfId="18756" xr:uid="{00000000-0005-0000-0000-000079250000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3" xfId="16534" xr:uid="{00000000-0005-0000-0000-00007D250000}"/>
    <cellStyle name="Comma 4 3 3 2 2 4" xfId="20646" xr:uid="{00000000-0005-0000-0000-00007E250000}"/>
    <cellStyle name="Comma 4 3 3 2 3" xfId="8571" xr:uid="{00000000-0005-0000-0000-00007F250000}"/>
    <cellStyle name="Comma 4 3 3 2 4" xfId="14214" xr:uid="{00000000-0005-0000-0000-000080250000}"/>
    <cellStyle name="Comma 4 3 3 2 5" xfId="18896" xr:uid="{00000000-0005-0000-0000-000081250000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3" xfId="16739" xr:uid="{00000000-0005-0000-0000-000085250000}"/>
    <cellStyle name="Comma 4 3 3 3 2 4" xfId="20836" xr:uid="{00000000-0005-0000-0000-000086250000}"/>
    <cellStyle name="Comma 4 3 3 3 3" xfId="8761" xr:uid="{00000000-0005-0000-0000-000087250000}"/>
    <cellStyle name="Comma 4 3 3 3 4" xfId="14421" xr:uid="{00000000-0005-0000-0000-000088250000}"/>
    <cellStyle name="Comma 4 3 3 3 5" xfId="19086" xr:uid="{00000000-0005-0000-0000-000089250000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3" xfId="17222" xr:uid="{00000000-0005-0000-0000-00008D250000}"/>
    <cellStyle name="Comma 4 3 3 4 2 4" xfId="21226" xr:uid="{00000000-0005-0000-0000-00008E250000}"/>
    <cellStyle name="Comma 4 3 3 4 3" xfId="9155" xr:uid="{00000000-0005-0000-0000-00008F250000}"/>
    <cellStyle name="Comma 4 3 3 4 4" xfId="14966" xr:uid="{00000000-0005-0000-0000-000090250000}"/>
    <cellStyle name="Comma 4 3 3 4 5" xfId="19482" xr:uid="{00000000-0005-0000-0000-000091250000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3" xfId="17832" xr:uid="{00000000-0005-0000-0000-000095250000}"/>
    <cellStyle name="Comma 4 3 3 5 2 4" xfId="21642" xr:uid="{00000000-0005-0000-0000-000096250000}"/>
    <cellStyle name="Comma 4 3 3 5 3" xfId="9571" xr:uid="{00000000-0005-0000-0000-000097250000}"/>
    <cellStyle name="Comma 4 3 3 5 4" xfId="15612" xr:uid="{00000000-0005-0000-0000-000098250000}"/>
    <cellStyle name="Comma 4 3 3 5 5" xfId="19900" xr:uid="{00000000-0005-0000-0000-000099250000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3" xfId="18275" xr:uid="{00000000-0005-0000-0000-00009D250000}"/>
    <cellStyle name="Comma 4 3 3 6 2 4" xfId="22036" xr:uid="{00000000-0005-0000-0000-00009E250000}"/>
    <cellStyle name="Comma 4 3 3 6 3" xfId="9964" xr:uid="{00000000-0005-0000-0000-00009F250000}"/>
    <cellStyle name="Comma 4 3 3 6 4" xfId="16146" xr:uid="{00000000-0005-0000-0000-0000A0250000}"/>
    <cellStyle name="Comma 4 3 3 6 5" xfId="20294" xr:uid="{00000000-0005-0000-0000-0000A1250000}"/>
    <cellStyle name="Comma 4 3 3 7" xfId="5272" xr:uid="{00000000-0005-0000-0000-0000A2250000}"/>
    <cellStyle name="Comma 4 3 3 7 2" xfId="10176" xr:uid="{00000000-0005-0000-0000-0000A3250000}"/>
    <cellStyle name="Comma 4 3 3 7 3" xfId="16379" xr:uid="{00000000-0005-0000-0000-0000A4250000}"/>
    <cellStyle name="Comma 4 3 3 7 4" xfId="20506" xr:uid="{00000000-0005-0000-0000-0000A5250000}"/>
    <cellStyle name="Comma 4 3 3 8" xfId="8431" xr:uid="{00000000-0005-0000-0000-0000A6250000}"/>
    <cellStyle name="Comma 4 3 3 9" xfId="14059" xr:uid="{00000000-0005-0000-0000-0000A7250000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3" xfId="16432" xr:uid="{00000000-0005-0000-0000-0000AB250000}"/>
    <cellStyle name="Comma 4 3 4 2 4" xfId="20554" xr:uid="{00000000-0005-0000-0000-0000AC250000}"/>
    <cellStyle name="Comma 4 3 4 3" xfId="8479" xr:uid="{00000000-0005-0000-0000-0000AD250000}"/>
    <cellStyle name="Comma 4 3 4 4" xfId="14112" xr:uid="{00000000-0005-0000-0000-0000AE250000}"/>
    <cellStyle name="Comma 4 3 4 5" xfId="18804" xr:uid="{00000000-0005-0000-0000-0000AF250000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3" xfId="16649" xr:uid="{00000000-0005-0000-0000-0000B3250000}"/>
    <cellStyle name="Comma 4 3 5 2 4" xfId="20746" xr:uid="{00000000-0005-0000-0000-0000B4250000}"/>
    <cellStyle name="Comma 4 3 5 3" xfId="8671" xr:uid="{00000000-0005-0000-0000-0000B5250000}"/>
    <cellStyle name="Comma 4 3 5 4" xfId="14330" xr:uid="{00000000-0005-0000-0000-0000B6250000}"/>
    <cellStyle name="Comma 4 3 5 5" xfId="18996" xr:uid="{00000000-0005-0000-0000-0000B7250000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3" xfId="16876" xr:uid="{00000000-0005-0000-0000-0000BB250000}"/>
    <cellStyle name="Comma 4 3 6 2 4" xfId="20966" xr:uid="{00000000-0005-0000-0000-0000BC250000}"/>
    <cellStyle name="Comma 4 3 6 3" xfId="8891" xr:uid="{00000000-0005-0000-0000-0000BD250000}"/>
    <cellStyle name="Comma 4 3 6 4" xfId="14562" xr:uid="{00000000-0005-0000-0000-0000BE250000}"/>
    <cellStyle name="Comma 4 3 6 5" xfId="19216" xr:uid="{00000000-0005-0000-0000-0000BF250000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3" xfId="17443" xr:uid="{00000000-0005-0000-0000-0000C4250000}"/>
    <cellStyle name="Comma 4 3 8 2 4" xfId="21383" xr:uid="{00000000-0005-0000-0000-0000C5250000}"/>
    <cellStyle name="Comma 4 3 8 3" xfId="9313" xr:uid="{00000000-0005-0000-0000-0000C6250000}"/>
    <cellStyle name="Comma 4 3 8 4" xfId="15203" xr:uid="{00000000-0005-0000-0000-0000C7250000}"/>
    <cellStyle name="Comma 4 3 8 5" xfId="19641" xr:uid="{00000000-0005-0000-0000-0000C825000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3" xfId="18019" xr:uid="{00000000-0005-0000-0000-0000CC250000}"/>
    <cellStyle name="Comma 4 3 9 2 4" xfId="21780" xr:uid="{00000000-0005-0000-0000-0000CD250000}"/>
    <cellStyle name="Comma 4 3 9 3" xfId="9709" xr:uid="{00000000-0005-0000-0000-0000CE250000}"/>
    <cellStyle name="Comma 4 3 9 4" xfId="15801" xr:uid="{00000000-0005-0000-0000-0000CF250000}"/>
    <cellStyle name="Comma 4 3 9 5" xfId="20038" xr:uid="{00000000-0005-0000-0000-0000D0250000}"/>
    <cellStyle name="Comma 4 4" xfId="327" xr:uid="{00000000-0005-0000-0000-0000D1250000}"/>
    <cellStyle name="Comma 4 4 10" xfId="8252" xr:uid="{00000000-0005-0000-0000-0000D2250000}"/>
    <cellStyle name="Comma 4 4 11" xfId="13966" xr:uid="{00000000-0005-0000-0000-0000D3250000}"/>
    <cellStyle name="Comma 4 4 12" xfId="18673" xr:uid="{00000000-0005-0000-0000-0000D4250000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3" xfId="16693" xr:uid="{00000000-0005-0000-0000-0000D9250000}"/>
    <cellStyle name="Comma 4 4 2 2 2 4" xfId="20790" xr:uid="{00000000-0005-0000-0000-0000DA250000}"/>
    <cellStyle name="Comma 4 4 2 2 3" xfId="8715" xr:uid="{00000000-0005-0000-0000-0000DB250000}"/>
    <cellStyle name="Comma 4 4 2 2 4" xfId="14374" xr:uid="{00000000-0005-0000-0000-0000DC250000}"/>
    <cellStyle name="Comma 4 4 2 2 5" xfId="19040" xr:uid="{00000000-0005-0000-0000-0000DD250000}"/>
    <cellStyle name="Comma 4 4 2 3" xfId="5334" xr:uid="{00000000-0005-0000-0000-0000DE250000}"/>
    <cellStyle name="Comma 4 4 2 3 2" xfId="10233" xr:uid="{00000000-0005-0000-0000-0000DF250000}"/>
    <cellStyle name="Comma 4 4 2 3 3" xfId="16441" xr:uid="{00000000-0005-0000-0000-0000E0250000}"/>
    <cellStyle name="Comma 4 4 2 3 4" xfId="20563" xr:uid="{00000000-0005-0000-0000-0000E1250000}"/>
    <cellStyle name="Comma 4 4 2 4" xfId="8488" xr:uid="{00000000-0005-0000-0000-0000E2250000}"/>
    <cellStyle name="Comma 4 4 2 5" xfId="14121" xr:uid="{00000000-0005-0000-0000-0000E3250000}"/>
    <cellStyle name="Comma 4 4 2 6" xfId="18813" xr:uid="{00000000-0005-0000-0000-0000E4250000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3" xfId="16655" xr:uid="{00000000-0005-0000-0000-0000E8250000}"/>
    <cellStyle name="Comma 4 4 3 2 4" xfId="20752" xr:uid="{00000000-0005-0000-0000-0000E9250000}"/>
    <cellStyle name="Comma 4 4 3 3" xfId="8677" xr:uid="{00000000-0005-0000-0000-0000EA250000}"/>
    <cellStyle name="Comma 4 4 3 4" xfId="14336" xr:uid="{00000000-0005-0000-0000-0000EB250000}"/>
    <cellStyle name="Comma 4 4 3 5" xfId="19002" xr:uid="{00000000-0005-0000-0000-0000EC250000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3" xfId="16877" xr:uid="{00000000-0005-0000-0000-0000F0250000}"/>
    <cellStyle name="Comma 4 4 4 2 4" xfId="20967" xr:uid="{00000000-0005-0000-0000-0000F1250000}"/>
    <cellStyle name="Comma 4 4 4 3" xfId="8892" xr:uid="{00000000-0005-0000-0000-0000F2250000}"/>
    <cellStyle name="Comma 4 4 4 4" xfId="14563" xr:uid="{00000000-0005-0000-0000-0000F3250000}"/>
    <cellStyle name="Comma 4 4 4 5" xfId="19217" xr:uid="{00000000-0005-0000-0000-0000F4250000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3" xfId="17444" xr:uid="{00000000-0005-0000-0000-0000F9250000}"/>
    <cellStyle name="Comma 4 4 6 2 4" xfId="21384" xr:uid="{00000000-0005-0000-0000-0000FA250000}"/>
    <cellStyle name="Comma 4 4 6 3" xfId="9314" xr:uid="{00000000-0005-0000-0000-0000FB250000}"/>
    <cellStyle name="Comma 4 4 6 4" xfId="15204" xr:uid="{00000000-0005-0000-0000-0000FC250000}"/>
    <cellStyle name="Comma 4 4 6 5" xfId="19642" xr:uid="{00000000-0005-0000-0000-0000FD250000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3" xfId="18020" xr:uid="{00000000-0005-0000-0000-000001260000}"/>
    <cellStyle name="Comma 4 4 7 2 4" xfId="21781" xr:uid="{00000000-0005-0000-0000-000002260000}"/>
    <cellStyle name="Comma 4 4 7 3" xfId="9710" xr:uid="{00000000-0005-0000-0000-000003260000}"/>
    <cellStyle name="Comma 4 4 7 4" xfId="15802" xr:uid="{00000000-0005-0000-0000-000004260000}"/>
    <cellStyle name="Comma 4 4 7 5" xfId="20039" xr:uid="{00000000-0005-0000-0000-000005260000}"/>
    <cellStyle name="Comma 4 4 8" xfId="5179" xr:uid="{00000000-0005-0000-0000-000006260000}"/>
    <cellStyle name="Comma 4 4 8 2" xfId="10093" xr:uid="{00000000-0005-0000-0000-000007260000}"/>
    <cellStyle name="Comma 4 4 8 3" xfId="16286" xr:uid="{00000000-0005-0000-0000-000008260000}"/>
    <cellStyle name="Comma 4 4 8 4" xfId="20423" xr:uid="{00000000-0005-0000-0000-000009260000}"/>
    <cellStyle name="Comma 4 4 9" xfId="571" xr:uid="{00000000-0005-0000-0000-00000A260000}"/>
    <cellStyle name="Comma 4 4 9 2" xfId="8349" xr:uid="{00000000-0005-0000-0000-00000B260000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3" xfId="16247" xr:uid="{00000000-0005-0000-0000-00000F260000}"/>
    <cellStyle name="Comma 4 5 10 4" xfId="20389" xr:uid="{00000000-0005-0000-0000-000010260000}"/>
    <cellStyle name="Comma 4 5 11" xfId="460" xr:uid="{00000000-0005-0000-0000-000011260000}"/>
    <cellStyle name="Comma 4 5 11 2" xfId="8316" xr:uid="{00000000-0005-0000-0000-000012260000}"/>
    <cellStyle name="Comma 4 5 12" xfId="8266" xr:uid="{00000000-0005-0000-0000-000013260000}"/>
    <cellStyle name="Comma 4 5 13" xfId="13926" xr:uid="{00000000-0005-0000-0000-000014260000}"/>
    <cellStyle name="Comma 4 5 14" xfId="18639" xr:uid="{00000000-0005-0000-0000-000015260000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3" xfId="16454" xr:uid="{00000000-0005-0000-0000-00001A260000}"/>
    <cellStyle name="Comma 4 5 2 2 2 4" xfId="20576" xr:uid="{00000000-0005-0000-0000-00001B260000}"/>
    <cellStyle name="Comma 4 5 2 2 3" xfId="8501" xr:uid="{00000000-0005-0000-0000-00001C260000}"/>
    <cellStyle name="Comma 4 5 2 2 4" xfId="14134" xr:uid="{00000000-0005-0000-0000-00001D260000}"/>
    <cellStyle name="Comma 4 5 2 2 5" xfId="18826" xr:uid="{00000000-0005-0000-0000-00001E260000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3" xfId="16675" xr:uid="{00000000-0005-0000-0000-000022260000}"/>
    <cellStyle name="Comma 4 5 2 3 2 4" xfId="20772" xr:uid="{00000000-0005-0000-0000-000023260000}"/>
    <cellStyle name="Comma 4 5 2 3 3" xfId="8697" xr:uid="{00000000-0005-0000-0000-000024260000}"/>
    <cellStyle name="Comma 4 5 2 3 4" xfId="14356" xr:uid="{00000000-0005-0000-0000-000025260000}"/>
    <cellStyle name="Comma 4 5 2 3 5" xfId="19022" xr:uid="{00000000-0005-0000-0000-000026260000}"/>
    <cellStyle name="Comma 4 5 2 4" xfId="5192" xr:uid="{00000000-0005-0000-0000-000027260000}"/>
    <cellStyle name="Comma 4 5 2 4 2" xfId="10106" xr:uid="{00000000-0005-0000-0000-000028260000}"/>
    <cellStyle name="Comma 4 5 2 4 3" xfId="16299" xr:uid="{00000000-0005-0000-0000-000029260000}"/>
    <cellStyle name="Comma 4 5 2 4 4" xfId="20436" xr:uid="{00000000-0005-0000-0000-00002A260000}"/>
    <cellStyle name="Comma 4 5 2 5" xfId="8362" xr:uid="{00000000-0005-0000-0000-00002B260000}"/>
    <cellStyle name="Comma 4 5 2 6" xfId="13979" xr:uid="{00000000-0005-0000-0000-00002C260000}"/>
    <cellStyle name="Comma 4 5 2 7" xfId="18686" xr:uid="{00000000-0005-0000-0000-00002D260000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3" xfId="16505" xr:uid="{00000000-0005-0000-0000-000032260000}"/>
    <cellStyle name="Comma 4 5 3 2 2 4" xfId="20622" xr:uid="{00000000-0005-0000-0000-000033260000}"/>
    <cellStyle name="Comma 4 5 3 2 3" xfId="8547" xr:uid="{00000000-0005-0000-0000-000034260000}"/>
    <cellStyle name="Comma 4 5 3 2 4" xfId="14185" xr:uid="{00000000-0005-0000-0000-000035260000}"/>
    <cellStyle name="Comma 4 5 3 2 5" xfId="18872" xr:uid="{00000000-0005-0000-0000-000036260000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3" xfId="16721" xr:uid="{00000000-0005-0000-0000-00003A260000}"/>
    <cellStyle name="Comma 4 5 3 3 2 4" xfId="20818" xr:uid="{00000000-0005-0000-0000-00003B260000}"/>
    <cellStyle name="Comma 4 5 3 3 3" xfId="8743" xr:uid="{00000000-0005-0000-0000-00003C260000}"/>
    <cellStyle name="Comma 4 5 3 3 4" xfId="14403" xr:uid="{00000000-0005-0000-0000-00003D260000}"/>
    <cellStyle name="Comma 4 5 3 3 5" xfId="19068" xr:uid="{00000000-0005-0000-0000-00003E260000}"/>
    <cellStyle name="Comma 4 5 3 4" xfId="5243" xr:uid="{00000000-0005-0000-0000-00003F260000}"/>
    <cellStyle name="Comma 4 5 3 4 2" xfId="10152" xr:uid="{00000000-0005-0000-0000-000040260000}"/>
    <cellStyle name="Comma 4 5 3 4 3" xfId="16350" xr:uid="{00000000-0005-0000-0000-000041260000}"/>
    <cellStyle name="Comma 4 5 3 4 4" xfId="20482" xr:uid="{00000000-0005-0000-0000-000042260000}"/>
    <cellStyle name="Comma 4 5 3 5" xfId="8407" xr:uid="{00000000-0005-0000-0000-000043260000}"/>
    <cellStyle name="Comma 4 5 3 6" xfId="14030" xr:uid="{00000000-0005-0000-0000-000044260000}"/>
    <cellStyle name="Comma 4 5 3 7" xfId="18732" xr:uid="{00000000-0005-0000-0000-000045260000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3" xfId="16778" xr:uid="{00000000-0005-0000-0000-00004A260000}"/>
    <cellStyle name="Comma 4 5 4 2 2 4" xfId="20870" xr:uid="{00000000-0005-0000-0000-00004B260000}"/>
    <cellStyle name="Comma 4 5 4 2 3" xfId="8795" xr:uid="{00000000-0005-0000-0000-00004C260000}"/>
    <cellStyle name="Comma 4 5 4 2 4" xfId="14460" xr:uid="{00000000-0005-0000-0000-00004D260000}"/>
    <cellStyle name="Comma 4 5 4 2 5" xfId="19120" xr:uid="{00000000-0005-0000-0000-00004E260000}"/>
    <cellStyle name="Comma 4 5 4 3" xfId="5295" xr:uid="{00000000-0005-0000-0000-00004F260000}"/>
    <cellStyle name="Comma 4 5 4 3 2" xfId="10199" xr:uid="{00000000-0005-0000-0000-000050260000}"/>
    <cellStyle name="Comma 4 5 4 3 3" xfId="16402" xr:uid="{00000000-0005-0000-0000-000051260000}"/>
    <cellStyle name="Comma 4 5 4 3 4" xfId="20529" xr:uid="{00000000-0005-0000-0000-000052260000}"/>
    <cellStyle name="Comma 4 5 4 4" xfId="8454" xr:uid="{00000000-0005-0000-0000-000053260000}"/>
    <cellStyle name="Comma 4 5 4 5" xfId="14082" xr:uid="{00000000-0005-0000-0000-000054260000}"/>
    <cellStyle name="Comma 4 5 4 6" xfId="18779" xr:uid="{00000000-0005-0000-0000-000055260000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3" xfId="16659" xr:uid="{00000000-0005-0000-0000-000059260000}"/>
    <cellStyle name="Comma 4 5 5 2 4" xfId="20756" xr:uid="{00000000-0005-0000-0000-00005A260000}"/>
    <cellStyle name="Comma 4 5 5 3" xfId="8681" xr:uid="{00000000-0005-0000-0000-00005B260000}"/>
    <cellStyle name="Comma 4 5 5 4" xfId="14340" xr:uid="{00000000-0005-0000-0000-00005C260000}"/>
    <cellStyle name="Comma 4 5 5 5" xfId="19006" xr:uid="{00000000-0005-0000-0000-00005D260000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3" xfId="16878" xr:uid="{00000000-0005-0000-0000-000061260000}"/>
    <cellStyle name="Comma 4 5 6 2 4" xfId="20968" xr:uid="{00000000-0005-0000-0000-000062260000}"/>
    <cellStyle name="Comma 4 5 6 3" xfId="8893" xr:uid="{00000000-0005-0000-0000-000063260000}"/>
    <cellStyle name="Comma 4 5 6 4" xfId="14564" xr:uid="{00000000-0005-0000-0000-000064260000}"/>
    <cellStyle name="Comma 4 5 6 5" xfId="19218" xr:uid="{00000000-0005-0000-0000-000065260000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3" xfId="17445" xr:uid="{00000000-0005-0000-0000-00006A260000}"/>
    <cellStyle name="Comma 4 5 8 2 4" xfId="21385" xr:uid="{00000000-0005-0000-0000-00006B260000}"/>
    <cellStyle name="Comma 4 5 8 3" xfId="9315" xr:uid="{00000000-0005-0000-0000-00006C260000}"/>
    <cellStyle name="Comma 4 5 8 4" xfId="15205" xr:uid="{00000000-0005-0000-0000-00006D260000}"/>
    <cellStyle name="Comma 4 5 8 5" xfId="19643" xr:uid="{00000000-0005-0000-0000-00006E260000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3" xfId="18021" xr:uid="{00000000-0005-0000-0000-000072260000}"/>
    <cellStyle name="Comma 4 5 9 2 4" xfId="21782" xr:uid="{00000000-0005-0000-0000-000073260000}"/>
    <cellStyle name="Comma 4 5 9 3" xfId="9711" xr:uid="{00000000-0005-0000-0000-000074260000}"/>
    <cellStyle name="Comma 4 5 9 4" xfId="15803" xr:uid="{00000000-0005-0000-0000-000075260000}"/>
    <cellStyle name="Comma 4 5 9 5" xfId="20040" xr:uid="{00000000-0005-0000-0000-000076260000}"/>
    <cellStyle name="Comma 4 6" xfId="622" xr:uid="{00000000-0005-0000-0000-000077260000}"/>
    <cellStyle name="Comma 4 6 10" xfId="14018" xr:uid="{00000000-0005-0000-0000-000078260000}"/>
    <cellStyle name="Comma 4 6 11" xfId="18720" xr:uid="{00000000-0005-0000-0000-000079260000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3" xfId="16714" xr:uid="{00000000-0005-0000-0000-00007E260000}"/>
    <cellStyle name="Comma 4 6 2 2 2 4" xfId="20811" xr:uid="{00000000-0005-0000-0000-00007F260000}"/>
    <cellStyle name="Comma 4 6 2 2 3" xfId="8736" xr:uid="{00000000-0005-0000-0000-000080260000}"/>
    <cellStyle name="Comma 4 6 2 2 4" xfId="14396" xr:uid="{00000000-0005-0000-0000-000081260000}"/>
    <cellStyle name="Comma 4 6 2 2 5" xfId="19061" xr:uid="{00000000-0005-0000-0000-000082260000}"/>
    <cellStyle name="Comma 4 6 2 3" xfId="5386" xr:uid="{00000000-0005-0000-0000-000083260000}"/>
    <cellStyle name="Comma 4 6 2 3 2" xfId="10280" xr:uid="{00000000-0005-0000-0000-000084260000}"/>
    <cellStyle name="Comma 4 6 2 3 3" xfId="16493" xr:uid="{00000000-0005-0000-0000-000085260000}"/>
    <cellStyle name="Comma 4 6 2 3 4" xfId="20610" xr:uid="{00000000-0005-0000-0000-000086260000}"/>
    <cellStyle name="Comma 4 6 2 4" xfId="8535" xr:uid="{00000000-0005-0000-0000-000087260000}"/>
    <cellStyle name="Comma 4 6 2 5" xfId="14173" xr:uid="{00000000-0005-0000-0000-000088260000}"/>
    <cellStyle name="Comma 4 6 2 6" xfId="18860" xr:uid="{00000000-0005-0000-0000-000089260000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3" xfId="16598" xr:uid="{00000000-0005-0000-0000-00008D260000}"/>
    <cellStyle name="Comma 4 6 3 2 4" xfId="20695" xr:uid="{00000000-0005-0000-0000-00008E260000}"/>
    <cellStyle name="Comma 4 6 3 3" xfId="8620" xr:uid="{00000000-0005-0000-0000-00008F260000}"/>
    <cellStyle name="Comma 4 6 3 4" xfId="14279" xr:uid="{00000000-0005-0000-0000-000090260000}"/>
    <cellStyle name="Comma 4 6 3 5" xfId="18945" xr:uid="{00000000-0005-0000-0000-000091260000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3" xfId="17038" xr:uid="{00000000-0005-0000-0000-000095260000}"/>
    <cellStyle name="Comma 4 6 4 2 4" xfId="21101" xr:uid="{00000000-0005-0000-0000-000096260000}"/>
    <cellStyle name="Comma 4 6 4 3" xfId="9027" xr:uid="{00000000-0005-0000-0000-000097260000}"/>
    <cellStyle name="Comma 4 6 4 4" xfId="14759" xr:uid="{00000000-0005-0000-0000-000098260000}"/>
    <cellStyle name="Comma 4 6 4 5" xfId="19353" xr:uid="{00000000-0005-0000-0000-000099260000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3" xfId="17634" xr:uid="{00000000-0005-0000-0000-00009E260000}"/>
    <cellStyle name="Comma 4 6 6 2 4" xfId="21517" xr:uid="{00000000-0005-0000-0000-00009F260000}"/>
    <cellStyle name="Comma 4 6 6 3" xfId="9446" xr:uid="{00000000-0005-0000-0000-0000A0260000}"/>
    <cellStyle name="Comma 4 6 6 4" xfId="15413" xr:uid="{00000000-0005-0000-0000-0000A1260000}"/>
    <cellStyle name="Comma 4 6 6 5" xfId="19775" xr:uid="{00000000-0005-0000-0000-0000A2260000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3" xfId="18152" xr:uid="{00000000-0005-0000-0000-0000A6260000}"/>
    <cellStyle name="Comma 4 6 7 2 4" xfId="21913" xr:uid="{00000000-0005-0000-0000-0000A7260000}"/>
    <cellStyle name="Comma 4 6 7 3" xfId="9841" xr:uid="{00000000-0005-0000-0000-0000A8260000}"/>
    <cellStyle name="Comma 4 6 7 4" xfId="15960" xr:uid="{00000000-0005-0000-0000-0000A9260000}"/>
    <cellStyle name="Comma 4 6 7 5" xfId="20171" xr:uid="{00000000-0005-0000-0000-0000AA260000}"/>
    <cellStyle name="Comma 4 6 8" xfId="5231" xr:uid="{00000000-0005-0000-0000-0000AB260000}"/>
    <cellStyle name="Comma 4 6 8 2" xfId="10140" xr:uid="{00000000-0005-0000-0000-0000AC260000}"/>
    <cellStyle name="Comma 4 6 8 3" xfId="16338" xr:uid="{00000000-0005-0000-0000-0000AD260000}"/>
    <cellStyle name="Comma 4 6 8 4" xfId="20470" xr:uid="{00000000-0005-0000-0000-0000AE260000}"/>
    <cellStyle name="Comma 4 6 9" xfId="8395" xr:uid="{00000000-0005-0000-0000-0000AF260000}"/>
    <cellStyle name="Comma 4 7" xfId="675" xr:uid="{00000000-0005-0000-0000-0000B0260000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3" xfId="16743" xr:uid="{00000000-0005-0000-0000-0000B4260000}"/>
    <cellStyle name="Comma 4 7 2 2 4" xfId="20840" xr:uid="{00000000-0005-0000-0000-0000B5260000}"/>
    <cellStyle name="Comma 4 7 2 3" xfId="8765" xr:uid="{00000000-0005-0000-0000-0000B6260000}"/>
    <cellStyle name="Comma 4 7 2 4" xfId="14425" xr:uid="{00000000-0005-0000-0000-0000B7260000}"/>
    <cellStyle name="Comma 4 7 2 5" xfId="19090" xr:uid="{00000000-0005-0000-0000-0000B8260000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3" xfId="17039" xr:uid="{00000000-0005-0000-0000-0000BC260000}"/>
    <cellStyle name="Comma 4 7 3 2 4" xfId="21102" xr:uid="{00000000-0005-0000-0000-0000BD260000}"/>
    <cellStyle name="Comma 4 7 3 3" xfId="9028" xr:uid="{00000000-0005-0000-0000-0000BE260000}"/>
    <cellStyle name="Comma 4 7 3 4" xfId="14760" xr:uid="{00000000-0005-0000-0000-0000BF260000}"/>
    <cellStyle name="Comma 4 7 3 5" xfId="19354" xr:uid="{00000000-0005-0000-0000-0000C0260000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3" xfId="17635" xr:uid="{00000000-0005-0000-0000-0000C4260000}"/>
    <cellStyle name="Comma 4 7 4 2 4" xfId="21518" xr:uid="{00000000-0005-0000-0000-0000C5260000}"/>
    <cellStyle name="Comma 4 7 4 3" xfId="9447" xr:uid="{00000000-0005-0000-0000-0000C6260000}"/>
    <cellStyle name="Comma 4 7 4 4" xfId="15414" xr:uid="{00000000-0005-0000-0000-0000C7260000}"/>
    <cellStyle name="Comma 4 7 4 5" xfId="19776" xr:uid="{00000000-0005-0000-0000-0000C8260000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3" xfId="18153" xr:uid="{00000000-0005-0000-0000-0000CC260000}"/>
    <cellStyle name="Comma 4 7 5 2 4" xfId="21914" xr:uid="{00000000-0005-0000-0000-0000CD260000}"/>
    <cellStyle name="Comma 4 7 5 3" xfId="9842" xr:uid="{00000000-0005-0000-0000-0000CE260000}"/>
    <cellStyle name="Comma 4 7 5 4" xfId="15961" xr:uid="{00000000-0005-0000-0000-0000CF260000}"/>
    <cellStyle name="Comma 4 7 5 5" xfId="20172" xr:uid="{00000000-0005-0000-0000-0000D0260000}"/>
    <cellStyle name="Comma 4 7 6" xfId="5282" xr:uid="{00000000-0005-0000-0000-0000D1260000}"/>
    <cellStyle name="Comma 4 7 6 2" xfId="10186" xr:uid="{00000000-0005-0000-0000-0000D2260000}"/>
    <cellStyle name="Comma 4 7 6 3" xfId="16389" xr:uid="{00000000-0005-0000-0000-0000D3260000}"/>
    <cellStyle name="Comma 4 7 6 4" xfId="20516" xr:uid="{00000000-0005-0000-0000-0000D4260000}"/>
    <cellStyle name="Comma 4 7 7" xfId="8441" xr:uid="{00000000-0005-0000-0000-0000D5260000}"/>
    <cellStyle name="Comma 4 7 8" xfId="14069" xr:uid="{00000000-0005-0000-0000-0000D6260000}"/>
    <cellStyle name="Comma 4 7 9" xfId="18766" xr:uid="{00000000-0005-0000-0000-0000D7260000}"/>
    <cellStyle name="Comma 4 8" xfId="868" xr:uid="{00000000-0005-0000-0000-0000D8260000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3" xfId="17040" xr:uid="{00000000-0005-0000-0000-0000DC260000}"/>
    <cellStyle name="Comma 4 8 2 2 4" xfId="21103" xr:uid="{00000000-0005-0000-0000-0000DD260000}"/>
    <cellStyle name="Comma 4 8 2 3" xfId="9029" xr:uid="{00000000-0005-0000-0000-0000DE260000}"/>
    <cellStyle name="Comma 4 8 2 4" xfId="14761" xr:uid="{00000000-0005-0000-0000-0000DF260000}"/>
    <cellStyle name="Comma 4 8 2 5" xfId="19355" xr:uid="{00000000-0005-0000-0000-0000E0260000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3" xfId="17636" xr:uid="{00000000-0005-0000-0000-0000E4260000}"/>
    <cellStyle name="Comma 4 8 3 2 4" xfId="21519" xr:uid="{00000000-0005-0000-0000-0000E5260000}"/>
    <cellStyle name="Comma 4 8 3 3" xfId="9448" xr:uid="{00000000-0005-0000-0000-0000E6260000}"/>
    <cellStyle name="Comma 4 8 3 4" xfId="15415" xr:uid="{00000000-0005-0000-0000-0000E7260000}"/>
    <cellStyle name="Comma 4 8 3 5" xfId="19777" xr:uid="{00000000-0005-0000-0000-0000E8260000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3" xfId="18154" xr:uid="{00000000-0005-0000-0000-0000EC260000}"/>
    <cellStyle name="Comma 4 8 4 2 4" xfId="21915" xr:uid="{00000000-0005-0000-0000-0000ED260000}"/>
    <cellStyle name="Comma 4 8 4 3" xfId="9843" xr:uid="{00000000-0005-0000-0000-0000EE260000}"/>
    <cellStyle name="Comma 4 8 4 4" xfId="15962" xr:uid="{00000000-0005-0000-0000-0000EF260000}"/>
    <cellStyle name="Comma 4 8 4 5" xfId="20173" xr:uid="{00000000-0005-0000-0000-0000F0260000}"/>
    <cellStyle name="Comma 4 8 5" xfId="5464" xr:uid="{00000000-0005-0000-0000-0000F1260000}"/>
    <cellStyle name="Comma 4 8 5 2" xfId="10338" xr:uid="{00000000-0005-0000-0000-0000F2260000}"/>
    <cellStyle name="Comma 4 8 5 3" xfId="16571" xr:uid="{00000000-0005-0000-0000-0000F3260000}"/>
    <cellStyle name="Comma 4 8 5 4" xfId="20668" xr:uid="{00000000-0005-0000-0000-0000F4260000}"/>
    <cellStyle name="Comma 4 8 6" xfId="8593" xr:uid="{00000000-0005-0000-0000-0000F5260000}"/>
    <cellStyle name="Comma 4 8 7" xfId="14251" xr:uid="{00000000-0005-0000-0000-0000F6260000}"/>
    <cellStyle name="Comma 4 8 8" xfId="18918" xr:uid="{00000000-0005-0000-0000-0000F7260000}"/>
    <cellStyle name="Comma 4 9" xfId="440" xr:uid="{00000000-0005-0000-0000-0000F8260000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3" xfId="17041" xr:uid="{00000000-0005-0000-0000-0000FC260000}"/>
    <cellStyle name="Comma 4 9 2 2 4" xfId="21104" xr:uid="{00000000-0005-0000-0000-0000FD260000}"/>
    <cellStyle name="Comma 4 9 2 3" xfId="9030" xr:uid="{00000000-0005-0000-0000-0000FE260000}"/>
    <cellStyle name="Comma 4 9 2 4" xfId="14762" xr:uid="{00000000-0005-0000-0000-0000FF260000}"/>
    <cellStyle name="Comma 4 9 2 5" xfId="19356" xr:uid="{00000000-0005-0000-0000-000000270000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3" xfId="17637" xr:uid="{00000000-0005-0000-0000-000004270000}"/>
    <cellStyle name="Comma 4 9 3 2 4" xfId="21520" xr:uid="{00000000-0005-0000-0000-000005270000}"/>
    <cellStyle name="Comma 4 9 3 3" xfId="9449" xr:uid="{00000000-0005-0000-0000-000006270000}"/>
    <cellStyle name="Comma 4 9 3 4" xfId="15416" xr:uid="{00000000-0005-0000-0000-000007270000}"/>
    <cellStyle name="Comma 4 9 3 5" xfId="19778" xr:uid="{00000000-0005-0000-0000-000008270000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3" xfId="18155" xr:uid="{00000000-0005-0000-0000-00000C270000}"/>
    <cellStyle name="Comma 4 9 4 2 4" xfId="21916" xr:uid="{00000000-0005-0000-0000-00000D270000}"/>
    <cellStyle name="Comma 4 9 4 3" xfId="9844" xr:uid="{00000000-0005-0000-0000-00000E270000}"/>
    <cellStyle name="Comma 4 9 4 4" xfId="15963" xr:uid="{00000000-0005-0000-0000-00000F270000}"/>
    <cellStyle name="Comma 4 9 4 5" xfId="20174" xr:uid="{00000000-0005-0000-0000-000010270000}"/>
    <cellStyle name="Comma 4 9 5" xfId="5127" xr:uid="{00000000-0005-0000-0000-000011270000}"/>
    <cellStyle name="Comma 4 9 5 2" xfId="10046" xr:uid="{00000000-0005-0000-0000-000012270000}"/>
    <cellStyle name="Comma 4 9 5 3" xfId="16234" xr:uid="{00000000-0005-0000-0000-000013270000}"/>
    <cellStyle name="Comma 4 9 5 4" xfId="20376" xr:uid="{00000000-0005-0000-0000-000014270000}"/>
    <cellStyle name="Comma 4 9 6" xfId="8303" xr:uid="{00000000-0005-0000-0000-000015270000}"/>
    <cellStyle name="Comma 4 9 7" xfId="13913" xr:uid="{00000000-0005-0000-0000-000016270000}"/>
    <cellStyle name="Comma 4 9 8" xfId="18626" xr:uid="{00000000-0005-0000-0000-000017270000}"/>
    <cellStyle name="Comma 40" xfId="28" xr:uid="{00000000-0005-0000-0000-000018270000}"/>
    <cellStyle name="Comma 40 10" xfId="22176" xr:uid="{00000000-0005-0000-0000-000019270000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3" xfId="17340" xr:uid="{00000000-0005-0000-0000-00001D270000}"/>
    <cellStyle name="Comma 40 2 2 4" xfId="21294" xr:uid="{00000000-0005-0000-0000-00001E270000}"/>
    <cellStyle name="Comma 40 2 3" xfId="9224" xr:uid="{00000000-0005-0000-0000-00001F270000}"/>
    <cellStyle name="Comma 40 2 4" xfId="15098" xr:uid="{00000000-0005-0000-0000-000020270000}"/>
    <cellStyle name="Comma 40 2 5" xfId="19552" xr:uid="{00000000-0005-0000-0000-000021270000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3" xfId="17446" xr:uid="{00000000-0005-0000-0000-000025270000}"/>
    <cellStyle name="Comma 40 3 2 4" xfId="21386" xr:uid="{00000000-0005-0000-0000-000026270000}"/>
    <cellStyle name="Comma 40 3 3" xfId="9316" xr:uid="{00000000-0005-0000-0000-000027270000}"/>
    <cellStyle name="Comma 40 3 4" xfId="15206" xr:uid="{00000000-0005-0000-0000-000028270000}"/>
    <cellStyle name="Comma 40 3 5" xfId="19644" xr:uid="{00000000-0005-0000-0000-000029270000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3" xfId="18022" xr:uid="{00000000-0005-0000-0000-00002D270000}"/>
    <cellStyle name="Comma 40 4 2 4" xfId="21783" xr:uid="{00000000-0005-0000-0000-00002E270000}"/>
    <cellStyle name="Comma 40 4 3" xfId="9712" xr:uid="{00000000-0005-0000-0000-00002F270000}"/>
    <cellStyle name="Comma 40 4 4" xfId="15804" xr:uid="{00000000-0005-0000-0000-000030270000}"/>
    <cellStyle name="Comma 40 4 5" xfId="20041" xr:uid="{00000000-0005-0000-0000-000031270000}"/>
    <cellStyle name="Comma 40 5" xfId="5772" xr:uid="{00000000-0005-0000-0000-000032270000}"/>
    <cellStyle name="Comma 40 5 2" xfId="10639" xr:uid="{00000000-0005-0000-0000-000033270000}"/>
    <cellStyle name="Comma 40 5 3" xfId="16879" xr:uid="{00000000-0005-0000-0000-000034270000}"/>
    <cellStyle name="Comma 40 5 4" xfId="20969" xr:uid="{00000000-0005-0000-0000-000035270000}"/>
    <cellStyle name="Comma 40 6" xfId="8894" xr:uid="{00000000-0005-0000-0000-000036270000}"/>
    <cellStyle name="Comma 40 7" xfId="14565" xr:uid="{00000000-0005-0000-0000-000037270000}"/>
    <cellStyle name="Comma 40 8" xfId="19219" xr:uid="{00000000-0005-0000-0000-000038270000}"/>
    <cellStyle name="Comma 40 9" xfId="1487" xr:uid="{00000000-0005-0000-0000-000039270000}"/>
    <cellStyle name="Comma 41" xfId="1488" xr:uid="{00000000-0005-0000-0000-00003A27000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3" xfId="17638" xr:uid="{00000000-0005-0000-0000-00003F270000}"/>
    <cellStyle name="Comma 41 2 2 2 4" xfId="21521" xr:uid="{00000000-0005-0000-0000-000040270000}"/>
    <cellStyle name="Comma 41 2 2 3" xfId="9450" xr:uid="{00000000-0005-0000-0000-000041270000}"/>
    <cellStyle name="Comma 41 2 2 4" xfId="15417" xr:uid="{00000000-0005-0000-0000-000042270000}"/>
    <cellStyle name="Comma 41 2 2 5" xfId="19779" xr:uid="{00000000-0005-0000-0000-000043270000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3" xfId="18156" xr:uid="{00000000-0005-0000-0000-000047270000}"/>
    <cellStyle name="Comma 41 2 3 2 4" xfId="21917" xr:uid="{00000000-0005-0000-0000-000048270000}"/>
    <cellStyle name="Comma 41 2 3 3" xfId="9845" xr:uid="{00000000-0005-0000-0000-000049270000}"/>
    <cellStyle name="Comma 41 2 3 4" xfId="15964" xr:uid="{00000000-0005-0000-0000-00004A270000}"/>
    <cellStyle name="Comma 41 2 3 5" xfId="20175" xr:uid="{00000000-0005-0000-0000-00004B270000}"/>
    <cellStyle name="Comma 41 2 4" xfId="5935" xr:uid="{00000000-0005-0000-0000-00004C270000}"/>
    <cellStyle name="Comma 41 2 4 2" xfId="10775" xr:uid="{00000000-0005-0000-0000-00004D270000}"/>
    <cellStyle name="Comma 41 2 4 3" xfId="17042" xr:uid="{00000000-0005-0000-0000-00004E270000}"/>
    <cellStyle name="Comma 41 2 4 4" xfId="21105" xr:uid="{00000000-0005-0000-0000-00004F270000}"/>
    <cellStyle name="Comma 41 2 5" xfId="9031" xr:uid="{00000000-0005-0000-0000-000050270000}"/>
    <cellStyle name="Comma 41 2 6" xfId="14763" xr:uid="{00000000-0005-0000-0000-000051270000}"/>
    <cellStyle name="Comma 41 2 7" xfId="19357" xr:uid="{00000000-0005-0000-0000-00005227000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3" xfId="17339" xr:uid="{00000000-0005-0000-0000-000056270000}"/>
    <cellStyle name="Comma 41 3 2 4" xfId="21293" xr:uid="{00000000-0005-0000-0000-000057270000}"/>
    <cellStyle name="Comma 41 3 3" xfId="9223" xr:uid="{00000000-0005-0000-0000-000058270000}"/>
    <cellStyle name="Comma 41 3 4" xfId="15097" xr:uid="{00000000-0005-0000-0000-000059270000}"/>
    <cellStyle name="Comma 41 3 5" xfId="19551" xr:uid="{00000000-0005-0000-0000-00005A270000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3" xfId="17447" xr:uid="{00000000-0005-0000-0000-00005E270000}"/>
    <cellStyle name="Comma 41 4 2 4" xfId="21387" xr:uid="{00000000-0005-0000-0000-00005F270000}"/>
    <cellStyle name="Comma 41 4 3" xfId="9317" xr:uid="{00000000-0005-0000-0000-000060270000}"/>
    <cellStyle name="Comma 41 4 4" xfId="15207" xr:uid="{00000000-0005-0000-0000-000061270000}"/>
    <cellStyle name="Comma 41 4 5" xfId="19645" xr:uid="{00000000-0005-0000-0000-000062270000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3" xfId="18023" xr:uid="{00000000-0005-0000-0000-000066270000}"/>
    <cellStyle name="Comma 41 5 2 4" xfId="21784" xr:uid="{00000000-0005-0000-0000-000067270000}"/>
    <cellStyle name="Comma 41 5 3" xfId="9713" xr:uid="{00000000-0005-0000-0000-000068270000}"/>
    <cellStyle name="Comma 41 5 4" xfId="15805" xr:uid="{00000000-0005-0000-0000-000069270000}"/>
    <cellStyle name="Comma 41 5 5" xfId="20042" xr:uid="{00000000-0005-0000-0000-00006A270000}"/>
    <cellStyle name="Comma 41 6" xfId="5773" xr:uid="{00000000-0005-0000-0000-00006B270000}"/>
    <cellStyle name="Comma 41 6 2" xfId="10640" xr:uid="{00000000-0005-0000-0000-00006C270000}"/>
    <cellStyle name="Comma 41 6 3" xfId="16880" xr:uid="{00000000-0005-0000-0000-00006D270000}"/>
    <cellStyle name="Comma 41 6 4" xfId="20970" xr:uid="{00000000-0005-0000-0000-00006E270000}"/>
    <cellStyle name="Comma 41 7" xfId="8895" xr:uid="{00000000-0005-0000-0000-00006F270000}"/>
    <cellStyle name="Comma 41 8" xfId="14566" xr:uid="{00000000-0005-0000-0000-000070270000}"/>
    <cellStyle name="Comma 41 9" xfId="19220" xr:uid="{00000000-0005-0000-0000-000071270000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3" xfId="17448" xr:uid="{00000000-0005-0000-0000-000076270000}"/>
    <cellStyle name="Comma 42 2 2 4" xfId="21388" xr:uid="{00000000-0005-0000-0000-000077270000}"/>
    <cellStyle name="Comma 42 2 3" xfId="9318" xr:uid="{00000000-0005-0000-0000-000078270000}"/>
    <cellStyle name="Comma 42 2 4" xfId="15208" xr:uid="{00000000-0005-0000-0000-000079270000}"/>
    <cellStyle name="Comma 42 2 5" xfId="19646" xr:uid="{00000000-0005-0000-0000-00007A270000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3" xfId="18024" xr:uid="{00000000-0005-0000-0000-00007E270000}"/>
    <cellStyle name="Comma 42 3 2 4" xfId="21785" xr:uid="{00000000-0005-0000-0000-00007F270000}"/>
    <cellStyle name="Comma 42 3 3" xfId="9714" xr:uid="{00000000-0005-0000-0000-000080270000}"/>
    <cellStyle name="Comma 42 3 4" xfId="15806" xr:uid="{00000000-0005-0000-0000-000081270000}"/>
    <cellStyle name="Comma 42 3 5" xfId="20043" xr:uid="{00000000-0005-0000-0000-000082270000}"/>
    <cellStyle name="Comma 42 4" xfId="5774" xr:uid="{00000000-0005-0000-0000-000083270000}"/>
    <cellStyle name="Comma 42 4 2" xfId="10641" xr:uid="{00000000-0005-0000-0000-000084270000}"/>
    <cellStyle name="Comma 42 4 3" xfId="16881" xr:uid="{00000000-0005-0000-0000-000085270000}"/>
    <cellStyle name="Comma 42 4 4" xfId="20971" xr:uid="{00000000-0005-0000-0000-000086270000}"/>
    <cellStyle name="Comma 42 5" xfId="8896" xr:uid="{00000000-0005-0000-0000-000087270000}"/>
    <cellStyle name="Comma 42 6" xfId="14567" xr:uid="{00000000-0005-0000-0000-000088270000}"/>
    <cellStyle name="Comma 42 7" xfId="19221" xr:uid="{00000000-0005-0000-0000-000089270000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3" xfId="17491" xr:uid="{00000000-0005-0000-0000-00008E270000}"/>
    <cellStyle name="Comma 43 2 2 4" xfId="21411" xr:uid="{00000000-0005-0000-0000-00008F270000}"/>
    <cellStyle name="Comma 43 2 3" xfId="9341" xr:uid="{00000000-0005-0000-0000-000090270000}"/>
    <cellStyle name="Comma 43 2 4" xfId="15270" xr:uid="{00000000-0005-0000-0000-000091270000}"/>
    <cellStyle name="Comma 43 2 5" xfId="19669" xr:uid="{00000000-0005-0000-0000-000092270000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3" xfId="18046" xr:uid="{00000000-0005-0000-0000-000096270000}"/>
    <cellStyle name="Comma 43 3 2 4" xfId="21807" xr:uid="{00000000-0005-0000-0000-000097270000}"/>
    <cellStyle name="Comma 43 3 3" xfId="9736" xr:uid="{00000000-0005-0000-0000-000098270000}"/>
    <cellStyle name="Comma 43 3 4" xfId="15843" xr:uid="{00000000-0005-0000-0000-000099270000}"/>
    <cellStyle name="Comma 43 3 5" xfId="20065" xr:uid="{00000000-0005-0000-0000-00009A270000}"/>
    <cellStyle name="Comma 43 4" xfId="5812" xr:uid="{00000000-0005-0000-0000-00009B270000}"/>
    <cellStyle name="Comma 43 4 2" xfId="10664" xr:uid="{00000000-0005-0000-0000-00009C270000}"/>
    <cellStyle name="Comma 43 4 3" xfId="16919" xr:uid="{00000000-0005-0000-0000-00009D270000}"/>
    <cellStyle name="Comma 43 4 4" xfId="20994" xr:uid="{00000000-0005-0000-0000-00009E270000}"/>
    <cellStyle name="Comma 43 5" xfId="8920" xr:uid="{00000000-0005-0000-0000-00009F270000}"/>
    <cellStyle name="Comma 43 6" xfId="14632" xr:uid="{00000000-0005-0000-0000-0000A0270000}"/>
    <cellStyle name="Comma 43 7" xfId="19247" xr:uid="{00000000-0005-0000-0000-0000A1270000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3" xfId="17449" xr:uid="{00000000-0005-0000-0000-0000A6270000}"/>
    <cellStyle name="Comma 44 2 2 4" xfId="21389" xr:uid="{00000000-0005-0000-0000-0000A7270000}"/>
    <cellStyle name="Comma 44 2 3" xfId="9319" xr:uid="{00000000-0005-0000-0000-0000A8270000}"/>
    <cellStyle name="Comma 44 2 4" xfId="15209" xr:uid="{00000000-0005-0000-0000-0000A9270000}"/>
    <cellStyle name="Comma 44 2 5" xfId="19647" xr:uid="{00000000-0005-0000-0000-0000AA270000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3" xfId="18025" xr:uid="{00000000-0005-0000-0000-0000AE270000}"/>
    <cellStyle name="Comma 44 3 2 4" xfId="21786" xr:uid="{00000000-0005-0000-0000-0000AF270000}"/>
    <cellStyle name="Comma 44 3 3" xfId="9715" xr:uid="{00000000-0005-0000-0000-0000B0270000}"/>
    <cellStyle name="Comma 44 3 4" xfId="15807" xr:uid="{00000000-0005-0000-0000-0000B1270000}"/>
    <cellStyle name="Comma 44 3 5" xfId="20044" xr:uid="{00000000-0005-0000-0000-0000B2270000}"/>
    <cellStyle name="Comma 44 4" xfId="5775" xr:uid="{00000000-0005-0000-0000-0000B3270000}"/>
    <cellStyle name="Comma 44 4 2" xfId="10642" xr:uid="{00000000-0005-0000-0000-0000B4270000}"/>
    <cellStyle name="Comma 44 4 3" xfId="16882" xr:uid="{00000000-0005-0000-0000-0000B5270000}"/>
    <cellStyle name="Comma 44 4 4" xfId="20972" xr:uid="{00000000-0005-0000-0000-0000B6270000}"/>
    <cellStyle name="Comma 44 5" xfId="8897" xr:uid="{00000000-0005-0000-0000-0000B7270000}"/>
    <cellStyle name="Comma 44 6" xfId="14568" xr:uid="{00000000-0005-0000-0000-0000B8270000}"/>
    <cellStyle name="Comma 44 7" xfId="19222" xr:uid="{00000000-0005-0000-0000-0000B9270000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3" xfId="17450" xr:uid="{00000000-0005-0000-0000-0000C1270000}"/>
    <cellStyle name="Comma 48 2 2 4" xfId="21390" xr:uid="{00000000-0005-0000-0000-0000C2270000}"/>
    <cellStyle name="Comma 48 2 3" xfId="9320" xr:uid="{00000000-0005-0000-0000-0000C3270000}"/>
    <cellStyle name="Comma 48 2 4" xfId="15210" xr:uid="{00000000-0005-0000-0000-0000C4270000}"/>
    <cellStyle name="Comma 48 2 5" xfId="19648" xr:uid="{00000000-0005-0000-0000-0000C5270000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3" xfId="18026" xr:uid="{00000000-0005-0000-0000-0000C9270000}"/>
    <cellStyle name="Comma 48 3 2 4" xfId="21787" xr:uid="{00000000-0005-0000-0000-0000CA270000}"/>
    <cellStyle name="Comma 48 3 3" xfId="9716" xr:uid="{00000000-0005-0000-0000-0000CB270000}"/>
    <cellStyle name="Comma 48 3 4" xfId="15808" xr:uid="{00000000-0005-0000-0000-0000CC270000}"/>
    <cellStyle name="Comma 48 3 5" xfId="20045" xr:uid="{00000000-0005-0000-0000-0000CD270000}"/>
    <cellStyle name="Comma 48 4" xfId="5776" xr:uid="{00000000-0005-0000-0000-0000CE270000}"/>
    <cellStyle name="Comma 48 4 2" xfId="10643" xr:uid="{00000000-0005-0000-0000-0000CF270000}"/>
    <cellStyle name="Comma 48 4 3" xfId="16883" xr:uid="{00000000-0005-0000-0000-0000D0270000}"/>
    <cellStyle name="Comma 48 4 4" xfId="20973" xr:uid="{00000000-0005-0000-0000-0000D1270000}"/>
    <cellStyle name="Comma 48 5" xfId="8898" xr:uid="{00000000-0005-0000-0000-0000D2270000}"/>
    <cellStyle name="Comma 48 6" xfId="14569" xr:uid="{00000000-0005-0000-0000-0000D3270000}"/>
    <cellStyle name="Comma 48 7" xfId="19223" xr:uid="{00000000-0005-0000-0000-0000D427000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3" xfId="16796" xr:uid="{00000000-0005-0000-0000-0000DA270000}"/>
    <cellStyle name="Comma 5 10 2 4" xfId="20888" xr:uid="{00000000-0005-0000-0000-0000DB270000}"/>
    <cellStyle name="Comma 5 10 3" xfId="8813" xr:uid="{00000000-0005-0000-0000-0000DC270000}"/>
    <cellStyle name="Comma 5 10 4" xfId="14478" xr:uid="{00000000-0005-0000-0000-0000DD270000}"/>
    <cellStyle name="Comma 5 10 5" xfId="19138" xr:uid="{00000000-0005-0000-0000-0000DE270000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3" xfId="17359" xr:uid="{00000000-0005-0000-0000-0000E2270000}"/>
    <cellStyle name="Comma 5 11 2 4" xfId="21305" xr:uid="{00000000-0005-0000-0000-0000E3270000}"/>
    <cellStyle name="Comma 5 11 3" xfId="9235" xr:uid="{00000000-0005-0000-0000-0000E4270000}"/>
    <cellStyle name="Comma 5 11 4" xfId="15118" xr:uid="{00000000-0005-0000-0000-0000E5270000}"/>
    <cellStyle name="Comma 5 11 5" xfId="19563" xr:uid="{00000000-0005-0000-0000-0000E6270000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3" xfId="17942" xr:uid="{00000000-0005-0000-0000-0000EA270000}"/>
    <cellStyle name="Comma 5 12 2 4" xfId="21703" xr:uid="{00000000-0005-0000-0000-0000EB270000}"/>
    <cellStyle name="Comma 5 12 3" xfId="9632" xr:uid="{00000000-0005-0000-0000-0000EC270000}"/>
    <cellStyle name="Comma 5 12 4" xfId="15722" xr:uid="{00000000-0005-0000-0000-0000ED270000}"/>
    <cellStyle name="Comma 5 12 5" xfId="19961" xr:uid="{00000000-0005-0000-0000-0000EE270000}"/>
    <cellStyle name="Comma 5 13" xfId="5149" xr:uid="{00000000-0005-0000-0000-0000EF270000}"/>
    <cellStyle name="Comma 5 13 2" xfId="10068" xr:uid="{00000000-0005-0000-0000-0000F0270000}"/>
    <cellStyle name="Comma 5 13 3" xfId="16256" xr:uid="{00000000-0005-0000-0000-0000F1270000}"/>
    <cellStyle name="Comma 5 13 4" xfId="20398" xr:uid="{00000000-0005-0000-0000-0000F2270000}"/>
    <cellStyle name="Comma 5 14" xfId="473" xr:uid="{00000000-0005-0000-0000-0000F3270000}"/>
    <cellStyle name="Comma 5 14 2" xfId="8324" xr:uid="{00000000-0005-0000-0000-0000F4270000}"/>
    <cellStyle name="Comma 5 15" xfId="8153" xr:uid="{00000000-0005-0000-0000-0000F5270000}"/>
    <cellStyle name="Comma 5 15 2" xfId="11797" xr:uid="{00000000-0005-0000-0000-0000F6270000}"/>
    <cellStyle name="Comma 5 16" xfId="8232" xr:uid="{00000000-0005-0000-0000-0000F7270000}"/>
    <cellStyle name="Comma 5 17" xfId="13831" xr:uid="{00000000-0005-0000-0000-0000F8270000}"/>
    <cellStyle name="Comma 5 18" xfId="13935" xr:uid="{00000000-0005-0000-0000-0000F9270000}"/>
    <cellStyle name="Comma 5 19" xfId="18648" xr:uid="{00000000-0005-0000-0000-0000FA270000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1" xfId="8256" xr:uid="{00000000-0005-0000-0000-0000FE270000}"/>
    <cellStyle name="Comma 5 2 12" xfId="13920" xr:uid="{00000000-0005-0000-0000-0000FF270000}"/>
    <cellStyle name="Comma 5 2 13" xfId="18633" xr:uid="{00000000-0005-0000-0000-000000280000}"/>
    <cellStyle name="Comma 5 2 14" xfId="22197" xr:uid="{00000000-0005-0000-0000-000001280000}"/>
    <cellStyle name="Comma 5 2 2" xfId="578" xr:uid="{00000000-0005-0000-0000-000002280000}"/>
    <cellStyle name="Comma 5 2 2 10" xfId="18680" xr:uid="{00000000-0005-0000-0000-000003280000}"/>
    <cellStyle name="Comma 5 2 2 11" xfId="22204" xr:uid="{00000000-0005-0000-0000-000004280000}"/>
    <cellStyle name="Comma 5 2 2 2" xfId="734" xr:uid="{00000000-0005-0000-0000-000005280000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3" xfId="16703" xr:uid="{00000000-0005-0000-0000-000009280000}"/>
    <cellStyle name="Comma 5 2 2 2 2 2 4" xfId="20800" xr:uid="{00000000-0005-0000-0000-00000A280000}"/>
    <cellStyle name="Comma 5 2 2 2 2 3" xfId="8725" xr:uid="{00000000-0005-0000-0000-00000B280000}"/>
    <cellStyle name="Comma 5 2 2 2 2 4" xfId="14385" xr:uid="{00000000-0005-0000-0000-00000C280000}"/>
    <cellStyle name="Comma 5 2 2 2 2 5" xfId="19050" xr:uid="{00000000-0005-0000-0000-00000D280000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3" xfId="17224" xr:uid="{00000000-0005-0000-0000-000011280000}"/>
    <cellStyle name="Comma 5 2 2 2 3 2 4" xfId="21228" xr:uid="{00000000-0005-0000-0000-000012280000}"/>
    <cellStyle name="Comma 5 2 2 2 3 3" xfId="9157" xr:uid="{00000000-0005-0000-0000-000013280000}"/>
    <cellStyle name="Comma 5 2 2 2 3 4" xfId="14968" xr:uid="{00000000-0005-0000-0000-000014280000}"/>
    <cellStyle name="Comma 5 2 2 2 3 5" xfId="19484" xr:uid="{00000000-0005-0000-0000-000015280000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3" xfId="17834" xr:uid="{00000000-0005-0000-0000-000019280000}"/>
    <cellStyle name="Comma 5 2 2 2 4 2 4" xfId="21644" xr:uid="{00000000-0005-0000-0000-00001A280000}"/>
    <cellStyle name="Comma 5 2 2 2 4 3" xfId="9573" xr:uid="{00000000-0005-0000-0000-00001B280000}"/>
    <cellStyle name="Comma 5 2 2 2 4 4" xfId="15614" xr:uid="{00000000-0005-0000-0000-00001C280000}"/>
    <cellStyle name="Comma 5 2 2 2 4 5" xfId="19902" xr:uid="{00000000-0005-0000-0000-00001D280000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3" xfId="18277" xr:uid="{00000000-0005-0000-0000-000021280000}"/>
    <cellStyle name="Comma 5 2 2 2 5 2 4" xfId="22038" xr:uid="{00000000-0005-0000-0000-000022280000}"/>
    <cellStyle name="Comma 5 2 2 2 5 3" xfId="9966" xr:uid="{00000000-0005-0000-0000-000023280000}"/>
    <cellStyle name="Comma 5 2 2 2 5 4" xfId="16148" xr:uid="{00000000-0005-0000-0000-000024280000}"/>
    <cellStyle name="Comma 5 2 2 2 5 5" xfId="20296" xr:uid="{00000000-0005-0000-0000-000025280000}"/>
    <cellStyle name="Comma 5 2 2 2 6" xfId="5341" xr:uid="{00000000-0005-0000-0000-000026280000}"/>
    <cellStyle name="Comma 5 2 2 2 6 2" xfId="10240" xr:uid="{00000000-0005-0000-0000-000027280000}"/>
    <cellStyle name="Comma 5 2 2 2 6 3" xfId="16448" xr:uid="{00000000-0005-0000-0000-000028280000}"/>
    <cellStyle name="Comma 5 2 2 2 6 4" xfId="20570" xr:uid="{00000000-0005-0000-0000-000029280000}"/>
    <cellStyle name="Comma 5 2 2 2 7" xfId="8495" xr:uid="{00000000-0005-0000-0000-00002A280000}"/>
    <cellStyle name="Comma 5 2 2 2 8" xfId="14128" xr:uid="{00000000-0005-0000-0000-00002B280000}"/>
    <cellStyle name="Comma 5 2 2 2 9" xfId="18820" xr:uid="{00000000-0005-0000-0000-00002C280000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3" xfId="16631" xr:uid="{00000000-0005-0000-0000-000030280000}"/>
    <cellStyle name="Comma 5 2 2 3 2 4" xfId="20728" xr:uid="{00000000-0005-0000-0000-000031280000}"/>
    <cellStyle name="Comma 5 2 2 3 3" xfId="8653" xr:uid="{00000000-0005-0000-0000-000032280000}"/>
    <cellStyle name="Comma 5 2 2 3 4" xfId="14312" xr:uid="{00000000-0005-0000-0000-000033280000}"/>
    <cellStyle name="Comma 5 2 2 3 5" xfId="18978" xr:uid="{00000000-0005-0000-0000-000034280000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3" xfId="17043" xr:uid="{00000000-0005-0000-0000-000038280000}"/>
    <cellStyle name="Comma 5 2 2 4 2 4" xfId="21106" xr:uid="{00000000-0005-0000-0000-000039280000}"/>
    <cellStyle name="Comma 5 2 2 4 3" xfId="9032" xr:uid="{00000000-0005-0000-0000-00003A280000}"/>
    <cellStyle name="Comma 5 2 2 4 4" xfId="14764" xr:uid="{00000000-0005-0000-0000-00003B280000}"/>
    <cellStyle name="Comma 5 2 2 4 5" xfId="19358" xr:uid="{00000000-0005-0000-0000-00003C280000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3" xfId="17639" xr:uid="{00000000-0005-0000-0000-000040280000}"/>
    <cellStyle name="Comma 5 2 2 5 2 4" xfId="21522" xr:uid="{00000000-0005-0000-0000-000041280000}"/>
    <cellStyle name="Comma 5 2 2 5 3" xfId="9451" xr:uid="{00000000-0005-0000-0000-000042280000}"/>
    <cellStyle name="Comma 5 2 2 5 4" xfId="15418" xr:uid="{00000000-0005-0000-0000-000043280000}"/>
    <cellStyle name="Comma 5 2 2 5 5" xfId="19780" xr:uid="{00000000-0005-0000-0000-000044280000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3" xfId="18157" xr:uid="{00000000-0005-0000-0000-000048280000}"/>
    <cellStyle name="Comma 5 2 2 6 2 4" xfId="21918" xr:uid="{00000000-0005-0000-0000-000049280000}"/>
    <cellStyle name="Comma 5 2 2 6 3" xfId="9846" xr:uid="{00000000-0005-0000-0000-00004A280000}"/>
    <cellStyle name="Comma 5 2 2 6 4" xfId="15965" xr:uid="{00000000-0005-0000-0000-00004B280000}"/>
    <cellStyle name="Comma 5 2 2 6 5" xfId="20176" xr:uid="{00000000-0005-0000-0000-00004C280000}"/>
    <cellStyle name="Comma 5 2 2 7" xfId="5186" xr:uid="{00000000-0005-0000-0000-00004D280000}"/>
    <cellStyle name="Comma 5 2 2 7 2" xfId="10100" xr:uid="{00000000-0005-0000-0000-00004E280000}"/>
    <cellStyle name="Comma 5 2 2 7 3" xfId="16293" xr:uid="{00000000-0005-0000-0000-00004F280000}"/>
    <cellStyle name="Comma 5 2 2 7 4" xfId="20430" xr:uid="{00000000-0005-0000-0000-000050280000}"/>
    <cellStyle name="Comma 5 2 2 8" xfId="8356" xr:uid="{00000000-0005-0000-0000-000051280000}"/>
    <cellStyle name="Comma 5 2 2 9" xfId="13973" xr:uid="{00000000-0005-0000-0000-000052280000}"/>
    <cellStyle name="Comma 5 2 3" xfId="628" xr:uid="{00000000-0005-0000-0000-000053280000}"/>
    <cellStyle name="Comma 5 2 3 10" xfId="18726" xr:uid="{00000000-0005-0000-0000-000054280000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3" xfId="16499" xr:uid="{00000000-0005-0000-0000-000058280000}"/>
    <cellStyle name="Comma 5 2 3 2 2 4" xfId="20616" xr:uid="{00000000-0005-0000-0000-000059280000}"/>
    <cellStyle name="Comma 5 2 3 2 3" xfId="8541" xr:uid="{00000000-0005-0000-0000-00005A280000}"/>
    <cellStyle name="Comma 5 2 3 2 4" xfId="14179" xr:uid="{00000000-0005-0000-0000-00005B280000}"/>
    <cellStyle name="Comma 5 2 3 2 5" xfId="18866" xr:uid="{00000000-0005-0000-0000-00005C280000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3" xfId="16718" xr:uid="{00000000-0005-0000-0000-000060280000}"/>
    <cellStyle name="Comma 5 2 3 3 2 4" xfId="20815" xr:uid="{00000000-0005-0000-0000-000061280000}"/>
    <cellStyle name="Comma 5 2 3 3 3" xfId="8740" xr:uid="{00000000-0005-0000-0000-000062280000}"/>
    <cellStyle name="Comma 5 2 3 3 4" xfId="14400" xr:uid="{00000000-0005-0000-0000-000063280000}"/>
    <cellStyle name="Comma 5 2 3 3 5" xfId="19065" xr:uid="{00000000-0005-0000-0000-000064280000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3" xfId="17223" xr:uid="{00000000-0005-0000-0000-000068280000}"/>
    <cellStyle name="Comma 5 2 3 4 2 4" xfId="21227" xr:uid="{00000000-0005-0000-0000-000069280000}"/>
    <cellStyle name="Comma 5 2 3 4 3" xfId="9156" xr:uid="{00000000-0005-0000-0000-00006A280000}"/>
    <cellStyle name="Comma 5 2 3 4 4" xfId="14967" xr:uid="{00000000-0005-0000-0000-00006B280000}"/>
    <cellStyle name="Comma 5 2 3 4 5" xfId="19483" xr:uid="{00000000-0005-0000-0000-00006C280000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3" xfId="17833" xr:uid="{00000000-0005-0000-0000-000070280000}"/>
    <cellStyle name="Comma 5 2 3 5 2 4" xfId="21643" xr:uid="{00000000-0005-0000-0000-000071280000}"/>
    <cellStyle name="Comma 5 2 3 5 3" xfId="9572" xr:uid="{00000000-0005-0000-0000-000072280000}"/>
    <cellStyle name="Comma 5 2 3 5 4" xfId="15613" xr:uid="{00000000-0005-0000-0000-000073280000}"/>
    <cellStyle name="Comma 5 2 3 5 5" xfId="19901" xr:uid="{00000000-0005-0000-0000-000074280000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3" xfId="18276" xr:uid="{00000000-0005-0000-0000-000078280000}"/>
    <cellStyle name="Comma 5 2 3 6 2 4" xfId="22037" xr:uid="{00000000-0005-0000-0000-000079280000}"/>
    <cellStyle name="Comma 5 2 3 6 3" xfId="9965" xr:uid="{00000000-0005-0000-0000-00007A280000}"/>
    <cellStyle name="Comma 5 2 3 6 4" xfId="16147" xr:uid="{00000000-0005-0000-0000-00007B280000}"/>
    <cellStyle name="Comma 5 2 3 6 5" xfId="20295" xr:uid="{00000000-0005-0000-0000-00007C280000}"/>
    <cellStyle name="Comma 5 2 3 7" xfId="5237" xr:uid="{00000000-0005-0000-0000-00007D280000}"/>
    <cellStyle name="Comma 5 2 3 7 2" xfId="10146" xr:uid="{00000000-0005-0000-0000-00007E280000}"/>
    <cellStyle name="Comma 5 2 3 7 3" xfId="16344" xr:uid="{00000000-0005-0000-0000-00007F280000}"/>
    <cellStyle name="Comma 5 2 3 7 4" xfId="20476" xr:uid="{00000000-0005-0000-0000-000080280000}"/>
    <cellStyle name="Comma 5 2 3 8" xfId="8401" xr:uid="{00000000-0005-0000-0000-000081280000}"/>
    <cellStyle name="Comma 5 2 3 9" xfId="14024" xr:uid="{00000000-0005-0000-0000-000082280000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3" xfId="16687" xr:uid="{00000000-0005-0000-0000-000087280000}"/>
    <cellStyle name="Comma 5 2 4 2 2 4" xfId="20784" xr:uid="{00000000-0005-0000-0000-000088280000}"/>
    <cellStyle name="Comma 5 2 4 2 3" xfId="8709" xr:uid="{00000000-0005-0000-0000-000089280000}"/>
    <cellStyle name="Comma 5 2 4 2 4" xfId="14368" xr:uid="{00000000-0005-0000-0000-00008A280000}"/>
    <cellStyle name="Comma 5 2 4 2 5" xfId="19034" xr:uid="{00000000-0005-0000-0000-00008B280000}"/>
    <cellStyle name="Comma 5 2 4 3" xfId="5289" xr:uid="{00000000-0005-0000-0000-00008C280000}"/>
    <cellStyle name="Comma 5 2 4 3 2" xfId="10193" xr:uid="{00000000-0005-0000-0000-00008D280000}"/>
    <cellStyle name="Comma 5 2 4 3 3" xfId="16396" xr:uid="{00000000-0005-0000-0000-00008E280000}"/>
    <cellStyle name="Comma 5 2 4 3 4" xfId="20523" xr:uid="{00000000-0005-0000-0000-00008F280000}"/>
    <cellStyle name="Comma 5 2 4 4" xfId="8448" xr:uid="{00000000-0005-0000-0000-000090280000}"/>
    <cellStyle name="Comma 5 2 4 5" xfId="14076" xr:uid="{00000000-0005-0000-0000-000091280000}"/>
    <cellStyle name="Comma 5 2 4 6" xfId="18773" xr:uid="{00000000-0005-0000-0000-000092280000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3" xfId="16767" xr:uid="{00000000-0005-0000-0000-000096280000}"/>
    <cellStyle name="Comma 5 2 5 2 4" xfId="20864" xr:uid="{00000000-0005-0000-0000-000097280000}"/>
    <cellStyle name="Comma 5 2 5 3" xfId="8789" xr:uid="{00000000-0005-0000-0000-000098280000}"/>
    <cellStyle name="Comma 5 2 5 4" xfId="14449" xr:uid="{00000000-0005-0000-0000-000099280000}"/>
    <cellStyle name="Comma 5 2 5 5" xfId="19114" xr:uid="{00000000-0005-0000-0000-00009A280000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3" xfId="16884" xr:uid="{00000000-0005-0000-0000-00009E280000}"/>
    <cellStyle name="Comma 5 2 6 2 4" xfId="20974" xr:uid="{00000000-0005-0000-0000-00009F280000}"/>
    <cellStyle name="Comma 5 2 6 3" xfId="8899" xr:uid="{00000000-0005-0000-0000-0000A0280000}"/>
    <cellStyle name="Comma 5 2 6 4" xfId="14570" xr:uid="{00000000-0005-0000-0000-0000A1280000}"/>
    <cellStyle name="Comma 5 2 6 5" xfId="19224" xr:uid="{00000000-0005-0000-0000-0000A2280000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3" xfId="17451" xr:uid="{00000000-0005-0000-0000-0000A6280000}"/>
    <cellStyle name="Comma 5 2 7 2 4" xfId="21391" xr:uid="{00000000-0005-0000-0000-0000A7280000}"/>
    <cellStyle name="Comma 5 2 7 3" xfId="9321" xr:uid="{00000000-0005-0000-0000-0000A8280000}"/>
    <cellStyle name="Comma 5 2 7 4" xfId="15211" xr:uid="{00000000-0005-0000-0000-0000A9280000}"/>
    <cellStyle name="Comma 5 2 7 5" xfId="19649" xr:uid="{00000000-0005-0000-0000-0000AA280000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3" xfId="18027" xr:uid="{00000000-0005-0000-0000-0000AE280000}"/>
    <cellStyle name="Comma 5 2 8 2 4" xfId="21788" xr:uid="{00000000-0005-0000-0000-0000AF280000}"/>
    <cellStyle name="Comma 5 2 8 3" xfId="9717" xr:uid="{00000000-0005-0000-0000-0000B0280000}"/>
    <cellStyle name="Comma 5 2 8 4" xfId="15809" xr:uid="{00000000-0005-0000-0000-0000B1280000}"/>
    <cellStyle name="Comma 5 2 8 5" xfId="20046" xr:uid="{00000000-0005-0000-0000-0000B2280000}"/>
    <cellStyle name="Comma 5 2 9" xfId="5134" xr:uid="{00000000-0005-0000-0000-0000B3280000}"/>
    <cellStyle name="Comma 5 2 9 2" xfId="10053" xr:uid="{00000000-0005-0000-0000-0000B4280000}"/>
    <cellStyle name="Comma 5 2 9 3" xfId="16241" xr:uid="{00000000-0005-0000-0000-0000B5280000}"/>
    <cellStyle name="Comma 5 2 9 4" xfId="20383" xr:uid="{00000000-0005-0000-0000-0000B6280000}"/>
    <cellStyle name="Comma 5 20" xfId="22193" xr:uid="{00000000-0005-0000-0000-0000B7280000}"/>
    <cellStyle name="Comma 5 3" xfId="350" xr:uid="{00000000-0005-0000-0000-0000B8280000}"/>
    <cellStyle name="Comma 5 3 10" xfId="13988" xr:uid="{00000000-0005-0000-0000-0000B9280000}"/>
    <cellStyle name="Comma 5 3 11" xfId="18695" xr:uid="{00000000-0005-0000-0000-0000BA280000}"/>
    <cellStyle name="Comma 5 3 12" xfId="22200" xr:uid="{00000000-0005-0000-0000-0000BB280000}"/>
    <cellStyle name="Comma 5 3 2" xfId="749" xr:uid="{00000000-0005-0000-0000-0000BC280000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3" xfId="17226" xr:uid="{00000000-0005-0000-0000-0000C0280000}"/>
    <cellStyle name="Comma 5 3 2 2 2 4" xfId="21230" xr:uid="{00000000-0005-0000-0000-0000C1280000}"/>
    <cellStyle name="Comma 5 3 2 2 3" xfId="9159" xr:uid="{00000000-0005-0000-0000-0000C2280000}"/>
    <cellStyle name="Comma 5 3 2 2 4" xfId="14970" xr:uid="{00000000-0005-0000-0000-0000C3280000}"/>
    <cellStyle name="Comma 5 3 2 2 5" xfId="19486" xr:uid="{00000000-0005-0000-0000-0000C4280000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3" xfId="17836" xr:uid="{00000000-0005-0000-0000-0000C8280000}"/>
    <cellStyle name="Comma 5 3 2 3 2 4" xfId="21646" xr:uid="{00000000-0005-0000-0000-0000C9280000}"/>
    <cellStyle name="Comma 5 3 2 3 3" xfId="9575" xr:uid="{00000000-0005-0000-0000-0000CA280000}"/>
    <cellStyle name="Comma 5 3 2 3 4" xfId="15616" xr:uid="{00000000-0005-0000-0000-0000CB280000}"/>
    <cellStyle name="Comma 5 3 2 3 5" xfId="19904" xr:uid="{00000000-0005-0000-0000-0000CC280000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3" xfId="18279" xr:uid="{00000000-0005-0000-0000-0000D0280000}"/>
    <cellStyle name="Comma 5 3 2 4 2 4" xfId="22040" xr:uid="{00000000-0005-0000-0000-0000D1280000}"/>
    <cellStyle name="Comma 5 3 2 4 3" xfId="9968" xr:uid="{00000000-0005-0000-0000-0000D2280000}"/>
    <cellStyle name="Comma 5 3 2 4 4" xfId="16150" xr:uid="{00000000-0005-0000-0000-0000D3280000}"/>
    <cellStyle name="Comma 5 3 2 4 5" xfId="20298" xr:uid="{00000000-0005-0000-0000-0000D4280000}"/>
    <cellStyle name="Comma 5 3 2 5" xfId="5356" xr:uid="{00000000-0005-0000-0000-0000D5280000}"/>
    <cellStyle name="Comma 5 3 2 5 2" xfId="10255" xr:uid="{00000000-0005-0000-0000-0000D6280000}"/>
    <cellStyle name="Comma 5 3 2 5 3" xfId="16463" xr:uid="{00000000-0005-0000-0000-0000D7280000}"/>
    <cellStyle name="Comma 5 3 2 5 4" xfId="20585" xr:uid="{00000000-0005-0000-0000-0000D8280000}"/>
    <cellStyle name="Comma 5 3 2 6" xfId="8510" xr:uid="{00000000-0005-0000-0000-0000D9280000}"/>
    <cellStyle name="Comma 5 3 2 7" xfId="14143" xr:uid="{00000000-0005-0000-0000-0000DA280000}"/>
    <cellStyle name="Comma 5 3 2 8" xfId="18835" xr:uid="{00000000-0005-0000-0000-0000DB280000}"/>
    <cellStyle name="Comma 5 3 3" xfId="988" xr:uid="{00000000-0005-0000-0000-0000DC280000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3" xfId="17225" xr:uid="{00000000-0005-0000-0000-0000E0280000}"/>
    <cellStyle name="Comma 5 3 3 2 2 4" xfId="21229" xr:uid="{00000000-0005-0000-0000-0000E1280000}"/>
    <cellStyle name="Comma 5 3 3 2 3" xfId="9158" xr:uid="{00000000-0005-0000-0000-0000E2280000}"/>
    <cellStyle name="Comma 5 3 3 2 4" xfId="14969" xr:uid="{00000000-0005-0000-0000-0000E3280000}"/>
    <cellStyle name="Comma 5 3 3 2 5" xfId="19485" xr:uid="{00000000-0005-0000-0000-0000E4280000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3" xfId="17835" xr:uid="{00000000-0005-0000-0000-0000E8280000}"/>
    <cellStyle name="Comma 5 3 3 3 2 4" xfId="21645" xr:uid="{00000000-0005-0000-0000-0000E9280000}"/>
    <cellStyle name="Comma 5 3 3 3 3" xfId="9574" xr:uid="{00000000-0005-0000-0000-0000EA280000}"/>
    <cellStyle name="Comma 5 3 3 3 4" xfId="15615" xr:uid="{00000000-0005-0000-0000-0000EB280000}"/>
    <cellStyle name="Comma 5 3 3 3 5" xfId="19903" xr:uid="{00000000-0005-0000-0000-0000EC280000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3" xfId="18278" xr:uid="{00000000-0005-0000-0000-0000F0280000}"/>
    <cellStyle name="Comma 5 3 3 4 2 4" xfId="22039" xr:uid="{00000000-0005-0000-0000-0000F1280000}"/>
    <cellStyle name="Comma 5 3 3 4 3" xfId="9967" xr:uid="{00000000-0005-0000-0000-0000F2280000}"/>
    <cellStyle name="Comma 5 3 3 4 4" xfId="16149" xr:uid="{00000000-0005-0000-0000-0000F3280000}"/>
    <cellStyle name="Comma 5 3 3 4 5" xfId="20297" xr:uid="{00000000-0005-0000-0000-0000F4280000}"/>
    <cellStyle name="Comma 5 3 3 5" xfId="5538" xr:uid="{00000000-0005-0000-0000-0000F5280000}"/>
    <cellStyle name="Comma 5 3 3 5 2" xfId="10412" xr:uid="{00000000-0005-0000-0000-0000F6280000}"/>
    <cellStyle name="Comma 5 3 3 5 3" xfId="16645" xr:uid="{00000000-0005-0000-0000-0000F7280000}"/>
    <cellStyle name="Comma 5 3 3 5 4" xfId="20742" xr:uid="{00000000-0005-0000-0000-0000F8280000}"/>
    <cellStyle name="Comma 5 3 3 6" xfId="8667" xr:uid="{00000000-0005-0000-0000-0000F9280000}"/>
    <cellStyle name="Comma 5 3 3 7" xfId="14326" xr:uid="{00000000-0005-0000-0000-0000FA280000}"/>
    <cellStyle name="Comma 5 3 3 8" xfId="18992" xr:uid="{00000000-0005-0000-0000-0000FB280000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3" xfId="16885" xr:uid="{00000000-0005-0000-0000-0000FF280000}"/>
    <cellStyle name="Comma 5 3 4 2 4" xfId="20975" xr:uid="{00000000-0005-0000-0000-000000290000}"/>
    <cellStyle name="Comma 5 3 4 3" xfId="8900" xr:uid="{00000000-0005-0000-0000-000001290000}"/>
    <cellStyle name="Comma 5 3 4 4" xfId="14571" xr:uid="{00000000-0005-0000-0000-000002290000}"/>
    <cellStyle name="Comma 5 3 4 5" xfId="19225" xr:uid="{00000000-0005-0000-0000-000003290000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3" xfId="17452" xr:uid="{00000000-0005-0000-0000-000007290000}"/>
    <cellStyle name="Comma 5 3 5 2 4" xfId="21392" xr:uid="{00000000-0005-0000-0000-000008290000}"/>
    <cellStyle name="Comma 5 3 5 3" xfId="9322" xr:uid="{00000000-0005-0000-0000-000009290000}"/>
    <cellStyle name="Comma 5 3 5 4" xfId="15212" xr:uid="{00000000-0005-0000-0000-00000A290000}"/>
    <cellStyle name="Comma 5 3 5 5" xfId="19650" xr:uid="{00000000-0005-0000-0000-00000B290000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3" xfId="18028" xr:uid="{00000000-0005-0000-0000-00000F290000}"/>
    <cellStyle name="Comma 5 3 6 2 4" xfId="21789" xr:uid="{00000000-0005-0000-0000-000010290000}"/>
    <cellStyle name="Comma 5 3 6 3" xfId="9718" xr:uid="{00000000-0005-0000-0000-000011290000}"/>
    <cellStyle name="Comma 5 3 6 4" xfId="15810" xr:uid="{00000000-0005-0000-0000-000012290000}"/>
    <cellStyle name="Comma 5 3 6 5" xfId="20047" xr:uid="{00000000-0005-0000-0000-000013290000}"/>
    <cellStyle name="Comma 5 3 7" xfId="5201" xr:uid="{00000000-0005-0000-0000-000014290000}"/>
    <cellStyle name="Comma 5 3 7 2" xfId="10115" xr:uid="{00000000-0005-0000-0000-000015290000}"/>
    <cellStyle name="Comma 5 3 7 3" xfId="16308" xr:uid="{00000000-0005-0000-0000-000016290000}"/>
    <cellStyle name="Comma 5 3 7 4" xfId="20445" xr:uid="{00000000-0005-0000-0000-000017290000}"/>
    <cellStyle name="Comma 5 3 8" xfId="593" xr:uid="{00000000-0005-0000-0000-000018290000}"/>
    <cellStyle name="Comma 5 3 8 2" xfId="8371" xr:uid="{00000000-0005-0000-0000-000019290000}"/>
    <cellStyle name="Comma 5 3 9" xfId="8270" xr:uid="{00000000-0005-0000-0000-00001A290000}"/>
    <cellStyle name="Comma 5 4" xfId="642" xr:uid="{00000000-0005-0000-0000-00001B290000}"/>
    <cellStyle name="Comma 5 4 10" xfId="14038" xr:uid="{00000000-0005-0000-0000-00001C290000}"/>
    <cellStyle name="Comma 5 4 11" xfId="18740" xr:uid="{00000000-0005-0000-0000-00001D290000}"/>
    <cellStyle name="Comma 5 4 2" xfId="799" xr:uid="{00000000-0005-0000-0000-00001E290000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3" xfId="16727" xr:uid="{00000000-0005-0000-0000-000022290000}"/>
    <cellStyle name="Comma 5 4 2 2 2 4" xfId="20824" xr:uid="{00000000-0005-0000-0000-000023290000}"/>
    <cellStyle name="Comma 5 4 2 2 3" xfId="8749" xr:uid="{00000000-0005-0000-0000-000024290000}"/>
    <cellStyle name="Comma 5 4 2 2 4" xfId="14409" xr:uid="{00000000-0005-0000-0000-000025290000}"/>
    <cellStyle name="Comma 5 4 2 2 5" xfId="19074" xr:uid="{00000000-0005-0000-0000-000026290000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3" xfId="17227" xr:uid="{00000000-0005-0000-0000-00002A290000}"/>
    <cellStyle name="Comma 5 4 2 3 2 4" xfId="21231" xr:uid="{00000000-0005-0000-0000-00002B290000}"/>
    <cellStyle name="Comma 5 4 2 3 3" xfId="9160" xr:uid="{00000000-0005-0000-0000-00002C290000}"/>
    <cellStyle name="Comma 5 4 2 3 4" xfId="14971" xr:uid="{00000000-0005-0000-0000-00002D290000}"/>
    <cellStyle name="Comma 5 4 2 3 5" xfId="19487" xr:uid="{00000000-0005-0000-0000-00002E29000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3" xfId="17837" xr:uid="{00000000-0005-0000-0000-000032290000}"/>
    <cellStyle name="Comma 5 4 2 4 2 4" xfId="21647" xr:uid="{00000000-0005-0000-0000-000033290000}"/>
    <cellStyle name="Comma 5 4 2 4 3" xfId="9576" xr:uid="{00000000-0005-0000-0000-000034290000}"/>
    <cellStyle name="Comma 5 4 2 4 4" xfId="15617" xr:uid="{00000000-0005-0000-0000-000035290000}"/>
    <cellStyle name="Comma 5 4 2 4 5" xfId="19905" xr:uid="{00000000-0005-0000-0000-000036290000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3" xfId="18280" xr:uid="{00000000-0005-0000-0000-00003A290000}"/>
    <cellStyle name="Comma 5 4 2 5 2 4" xfId="22041" xr:uid="{00000000-0005-0000-0000-00003B290000}"/>
    <cellStyle name="Comma 5 4 2 5 3" xfId="9969" xr:uid="{00000000-0005-0000-0000-00003C290000}"/>
    <cellStyle name="Comma 5 4 2 5 4" xfId="16151" xr:uid="{00000000-0005-0000-0000-00003D290000}"/>
    <cellStyle name="Comma 5 4 2 5 5" xfId="20299" xr:uid="{00000000-0005-0000-0000-00003E290000}"/>
    <cellStyle name="Comma 5 4 2 6" xfId="5406" xr:uid="{00000000-0005-0000-0000-00003F290000}"/>
    <cellStyle name="Comma 5 4 2 6 2" xfId="10300" xr:uid="{00000000-0005-0000-0000-000040290000}"/>
    <cellStyle name="Comma 5 4 2 6 3" xfId="16513" xr:uid="{00000000-0005-0000-0000-000041290000}"/>
    <cellStyle name="Comma 5 4 2 6 4" xfId="20630" xr:uid="{00000000-0005-0000-0000-000042290000}"/>
    <cellStyle name="Comma 5 4 2 7" xfId="8555" xr:uid="{00000000-0005-0000-0000-000043290000}"/>
    <cellStyle name="Comma 5 4 2 8" xfId="14193" xr:uid="{00000000-0005-0000-0000-000044290000}"/>
    <cellStyle name="Comma 5 4 2 9" xfId="18880" xr:uid="{00000000-0005-0000-0000-000045290000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3" xfId="16602" xr:uid="{00000000-0005-0000-0000-000049290000}"/>
    <cellStyle name="Comma 5 4 3 2 4" xfId="20699" xr:uid="{00000000-0005-0000-0000-00004A290000}"/>
    <cellStyle name="Comma 5 4 3 3" xfId="8624" xr:uid="{00000000-0005-0000-0000-00004B290000}"/>
    <cellStyle name="Comma 5 4 3 4" xfId="14283" xr:uid="{00000000-0005-0000-0000-00004C290000}"/>
    <cellStyle name="Comma 5 4 3 5" xfId="18949" xr:uid="{00000000-0005-0000-0000-00004D290000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3" xfId="16886" xr:uid="{00000000-0005-0000-0000-000051290000}"/>
    <cellStyle name="Comma 5 4 4 2 4" xfId="20976" xr:uid="{00000000-0005-0000-0000-000052290000}"/>
    <cellStyle name="Comma 5 4 4 3" xfId="8901" xr:uid="{00000000-0005-0000-0000-000053290000}"/>
    <cellStyle name="Comma 5 4 4 4" xfId="14572" xr:uid="{00000000-0005-0000-0000-000054290000}"/>
    <cellStyle name="Comma 5 4 4 5" xfId="19226" xr:uid="{00000000-0005-0000-0000-000055290000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3" xfId="17453" xr:uid="{00000000-0005-0000-0000-000059290000}"/>
    <cellStyle name="Comma 5 4 5 2 4" xfId="21393" xr:uid="{00000000-0005-0000-0000-00005A290000}"/>
    <cellStyle name="Comma 5 4 5 3" xfId="9323" xr:uid="{00000000-0005-0000-0000-00005B290000}"/>
    <cellStyle name="Comma 5 4 5 4" xfId="15213" xr:uid="{00000000-0005-0000-0000-00005C290000}"/>
    <cellStyle name="Comma 5 4 5 5" xfId="19651" xr:uid="{00000000-0005-0000-0000-00005D290000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3" xfId="18029" xr:uid="{00000000-0005-0000-0000-000061290000}"/>
    <cellStyle name="Comma 5 4 6 2 4" xfId="21790" xr:uid="{00000000-0005-0000-0000-000062290000}"/>
    <cellStyle name="Comma 5 4 6 3" xfId="9719" xr:uid="{00000000-0005-0000-0000-000063290000}"/>
    <cellStyle name="Comma 5 4 6 4" xfId="15811" xr:uid="{00000000-0005-0000-0000-000064290000}"/>
    <cellStyle name="Comma 5 4 6 5" xfId="20048" xr:uid="{00000000-0005-0000-0000-000065290000}"/>
    <cellStyle name="Comma 5 4 7" xfId="5251" xr:uid="{00000000-0005-0000-0000-000066290000}"/>
    <cellStyle name="Comma 5 4 7 2" xfId="10160" xr:uid="{00000000-0005-0000-0000-000067290000}"/>
    <cellStyle name="Comma 5 4 7 3" xfId="16358" xr:uid="{00000000-0005-0000-0000-000068290000}"/>
    <cellStyle name="Comma 5 4 7 4" xfId="20490" xr:uid="{00000000-0005-0000-0000-000069290000}"/>
    <cellStyle name="Comma 5 4 8" xfId="7257" xr:uid="{00000000-0005-0000-0000-00006A290000}"/>
    <cellStyle name="Comma 5 4 8 2" xfId="11772" xr:uid="{00000000-0005-0000-0000-00006B290000}"/>
    <cellStyle name="Comma 5 4 8 3" xfId="18351" xr:uid="{00000000-0005-0000-0000-00006C290000}"/>
    <cellStyle name="Comma 5 4 8 4" xfId="22102" xr:uid="{00000000-0005-0000-0000-00006D290000}"/>
    <cellStyle name="Comma 5 4 9" xfId="8415" xr:uid="{00000000-0005-0000-0000-00006E290000}"/>
    <cellStyle name="Comma 5 5" xfId="697" xr:uid="{00000000-0005-0000-0000-00006F290000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3" xfId="16918" xr:uid="{00000000-0005-0000-0000-000073290000}"/>
    <cellStyle name="Comma 5 5 2 2 4" xfId="20993" xr:uid="{00000000-0005-0000-0000-000074290000}"/>
    <cellStyle name="Comma 5 5 2 3" xfId="8919" xr:uid="{00000000-0005-0000-0000-000075290000}"/>
    <cellStyle name="Comma 5 5 2 4" xfId="14631" xr:uid="{00000000-0005-0000-0000-000076290000}"/>
    <cellStyle name="Comma 5 5 2 5" xfId="19246" xr:uid="{00000000-0005-0000-0000-000077290000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3" xfId="17490" xr:uid="{00000000-0005-0000-0000-00007B290000}"/>
    <cellStyle name="Comma 5 5 3 2 4" xfId="21410" xr:uid="{00000000-0005-0000-0000-00007C290000}"/>
    <cellStyle name="Comma 5 5 3 3" xfId="9340" xr:uid="{00000000-0005-0000-0000-00007D290000}"/>
    <cellStyle name="Comma 5 5 3 4" xfId="15269" xr:uid="{00000000-0005-0000-0000-00007E290000}"/>
    <cellStyle name="Comma 5 5 3 5" xfId="19668" xr:uid="{00000000-0005-0000-0000-00007F290000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3" xfId="18045" xr:uid="{00000000-0005-0000-0000-000083290000}"/>
    <cellStyle name="Comma 5 5 4 2 4" xfId="21806" xr:uid="{00000000-0005-0000-0000-000084290000}"/>
    <cellStyle name="Comma 5 5 4 3" xfId="9735" xr:uid="{00000000-0005-0000-0000-000085290000}"/>
    <cellStyle name="Comma 5 5 4 4" xfId="15842" xr:uid="{00000000-0005-0000-0000-000086290000}"/>
    <cellStyle name="Comma 5 5 4 5" xfId="20064" xr:uid="{00000000-0005-0000-0000-000087290000}"/>
    <cellStyle name="Comma 5 5 5" xfId="5304" xr:uid="{00000000-0005-0000-0000-000088290000}"/>
    <cellStyle name="Comma 5 5 5 2" xfId="10208" xr:uid="{00000000-0005-0000-0000-000089290000}"/>
    <cellStyle name="Comma 5 5 5 3" xfId="16411" xr:uid="{00000000-0005-0000-0000-00008A290000}"/>
    <cellStyle name="Comma 5 5 5 4" xfId="20538" xr:uid="{00000000-0005-0000-0000-00008B290000}"/>
    <cellStyle name="Comma 5 5 6" xfId="8463" xr:uid="{00000000-0005-0000-0000-00008C290000}"/>
    <cellStyle name="Comma 5 5 7" xfId="14091" xr:uid="{00000000-0005-0000-0000-00008D290000}"/>
    <cellStyle name="Comma 5 5 8" xfId="18788" xr:uid="{00000000-0005-0000-0000-00008E290000}"/>
    <cellStyle name="Comma 5 6" xfId="861" xr:uid="{00000000-0005-0000-0000-00008F290000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3" xfId="17044" xr:uid="{00000000-0005-0000-0000-000093290000}"/>
    <cellStyle name="Comma 5 6 2 2 4" xfId="21107" xr:uid="{00000000-0005-0000-0000-000094290000}"/>
    <cellStyle name="Comma 5 6 2 3" xfId="9033" xr:uid="{00000000-0005-0000-0000-000095290000}"/>
    <cellStyle name="Comma 5 6 2 4" xfId="14765" xr:uid="{00000000-0005-0000-0000-000096290000}"/>
    <cellStyle name="Comma 5 6 2 5" xfId="19359" xr:uid="{00000000-0005-0000-0000-00009729000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3" xfId="17640" xr:uid="{00000000-0005-0000-0000-00009B290000}"/>
    <cellStyle name="Comma 5 6 3 2 4" xfId="21523" xr:uid="{00000000-0005-0000-0000-00009C290000}"/>
    <cellStyle name="Comma 5 6 3 3" xfId="9452" xr:uid="{00000000-0005-0000-0000-00009D290000}"/>
    <cellStyle name="Comma 5 6 3 4" xfId="15419" xr:uid="{00000000-0005-0000-0000-00009E290000}"/>
    <cellStyle name="Comma 5 6 3 5" xfId="19781" xr:uid="{00000000-0005-0000-0000-00009F290000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3" xfId="18158" xr:uid="{00000000-0005-0000-0000-0000A3290000}"/>
    <cellStyle name="Comma 5 6 4 2 4" xfId="21919" xr:uid="{00000000-0005-0000-0000-0000A4290000}"/>
    <cellStyle name="Comma 5 6 4 3" xfId="9847" xr:uid="{00000000-0005-0000-0000-0000A5290000}"/>
    <cellStyle name="Comma 5 6 4 4" xfId="15966" xr:uid="{00000000-0005-0000-0000-0000A6290000}"/>
    <cellStyle name="Comma 5 6 4 5" xfId="20177" xr:uid="{00000000-0005-0000-0000-0000A7290000}"/>
    <cellStyle name="Comma 5 6 5" xfId="5460" xr:uid="{00000000-0005-0000-0000-0000A8290000}"/>
    <cellStyle name="Comma 5 6 5 2" xfId="10334" xr:uid="{00000000-0005-0000-0000-0000A9290000}"/>
    <cellStyle name="Comma 5 6 5 3" xfId="16567" xr:uid="{00000000-0005-0000-0000-0000AA290000}"/>
    <cellStyle name="Comma 5 6 5 4" xfId="20664" xr:uid="{00000000-0005-0000-0000-0000AB290000}"/>
    <cellStyle name="Comma 5 6 6" xfId="8589" xr:uid="{00000000-0005-0000-0000-0000AC290000}"/>
    <cellStyle name="Comma 5 6 7" xfId="14247" xr:uid="{00000000-0005-0000-0000-0000AD290000}"/>
    <cellStyle name="Comma 5 6 8" xfId="18914" xr:uid="{00000000-0005-0000-0000-0000AE290000}"/>
    <cellStyle name="Comma 5 7" xfId="900" xr:uid="{00000000-0005-0000-0000-0000AF290000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3" xfId="17045" xr:uid="{00000000-0005-0000-0000-0000B3290000}"/>
    <cellStyle name="Comma 5 7 2 2 4" xfId="21108" xr:uid="{00000000-0005-0000-0000-0000B4290000}"/>
    <cellStyle name="Comma 5 7 2 3" xfId="9034" xr:uid="{00000000-0005-0000-0000-0000B5290000}"/>
    <cellStyle name="Comma 5 7 2 4" xfId="14766" xr:uid="{00000000-0005-0000-0000-0000B6290000}"/>
    <cellStyle name="Comma 5 7 2 5" xfId="19360" xr:uid="{00000000-0005-0000-0000-0000B7290000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3" xfId="17641" xr:uid="{00000000-0005-0000-0000-0000BB290000}"/>
    <cellStyle name="Comma 5 7 3 2 4" xfId="21524" xr:uid="{00000000-0005-0000-0000-0000BC290000}"/>
    <cellStyle name="Comma 5 7 3 3" xfId="9453" xr:uid="{00000000-0005-0000-0000-0000BD290000}"/>
    <cellStyle name="Comma 5 7 3 4" xfId="15420" xr:uid="{00000000-0005-0000-0000-0000BE290000}"/>
    <cellStyle name="Comma 5 7 3 5" xfId="19782" xr:uid="{00000000-0005-0000-0000-0000BF290000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3" xfId="18159" xr:uid="{00000000-0005-0000-0000-0000C3290000}"/>
    <cellStyle name="Comma 5 7 4 2 4" xfId="21920" xr:uid="{00000000-0005-0000-0000-0000C4290000}"/>
    <cellStyle name="Comma 5 7 4 3" xfId="9848" xr:uid="{00000000-0005-0000-0000-0000C5290000}"/>
    <cellStyle name="Comma 5 7 4 4" xfId="15967" xr:uid="{00000000-0005-0000-0000-0000C6290000}"/>
    <cellStyle name="Comma 5 7 4 5" xfId="20178" xr:uid="{00000000-0005-0000-0000-0000C7290000}"/>
    <cellStyle name="Comma 5 7 5" xfId="5483" xr:uid="{00000000-0005-0000-0000-0000C8290000}"/>
    <cellStyle name="Comma 5 7 5 2" xfId="10357" xr:uid="{00000000-0005-0000-0000-0000C9290000}"/>
    <cellStyle name="Comma 5 7 5 3" xfId="16590" xr:uid="{00000000-0005-0000-0000-0000CA290000}"/>
    <cellStyle name="Comma 5 7 5 4" xfId="20687" xr:uid="{00000000-0005-0000-0000-0000CB290000}"/>
    <cellStyle name="Comma 5 7 6" xfId="8612" xr:uid="{00000000-0005-0000-0000-0000CC290000}"/>
    <cellStyle name="Comma 5 7 7" xfId="14270" xr:uid="{00000000-0005-0000-0000-0000CD290000}"/>
    <cellStyle name="Comma 5 7 8" xfId="18937" xr:uid="{00000000-0005-0000-0000-0000CE290000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3" xfId="17642" xr:uid="{00000000-0005-0000-0000-0000D3290000}"/>
    <cellStyle name="Comma 5 8 2 2 4" xfId="21525" xr:uid="{00000000-0005-0000-0000-0000D4290000}"/>
    <cellStyle name="Comma 5 8 2 3" xfId="9454" xr:uid="{00000000-0005-0000-0000-0000D5290000}"/>
    <cellStyle name="Comma 5 8 2 4" xfId="15421" xr:uid="{00000000-0005-0000-0000-0000D6290000}"/>
    <cellStyle name="Comma 5 8 2 5" xfId="19783" xr:uid="{00000000-0005-0000-0000-0000D7290000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3" xfId="18160" xr:uid="{00000000-0005-0000-0000-0000DB290000}"/>
    <cellStyle name="Comma 5 8 3 2 4" xfId="21921" xr:uid="{00000000-0005-0000-0000-0000DC290000}"/>
    <cellStyle name="Comma 5 8 3 3" xfId="9849" xr:uid="{00000000-0005-0000-0000-0000DD290000}"/>
    <cellStyle name="Comma 5 8 3 4" xfId="15968" xr:uid="{00000000-0005-0000-0000-0000DE290000}"/>
    <cellStyle name="Comma 5 8 3 5" xfId="20179" xr:uid="{00000000-0005-0000-0000-0000DF290000}"/>
    <cellStyle name="Comma 5 8 4" xfId="5939" xr:uid="{00000000-0005-0000-0000-0000E0290000}"/>
    <cellStyle name="Comma 5 8 4 2" xfId="10779" xr:uid="{00000000-0005-0000-0000-0000E1290000}"/>
    <cellStyle name="Comma 5 8 4 3" xfId="17046" xr:uid="{00000000-0005-0000-0000-0000E2290000}"/>
    <cellStyle name="Comma 5 8 4 4" xfId="21109" xr:uid="{00000000-0005-0000-0000-0000E3290000}"/>
    <cellStyle name="Comma 5 8 5" xfId="9035" xr:uid="{00000000-0005-0000-0000-0000E4290000}"/>
    <cellStyle name="Comma 5 8 6" xfId="14767" xr:uid="{00000000-0005-0000-0000-0000E5290000}"/>
    <cellStyle name="Comma 5 8 7" xfId="19361" xr:uid="{00000000-0005-0000-0000-0000E6290000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3" xfId="17643" xr:uid="{00000000-0005-0000-0000-0000ED290000}"/>
    <cellStyle name="Comma 51 2 2 4" xfId="21526" xr:uid="{00000000-0005-0000-0000-0000EE290000}"/>
    <cellStyle name="Comma 51 2 3" xfId="9455" xr:uid="{00000000-0005-0000-0000-0000EF290000}"/>
    <cellStyle name="Comma 51 2 4" xfId="15422" xr:uid="{00000000-0005-0000-0000-0000F0290000}"/>
    <cellStyle name="Comma 51 2 5" xfId="19784" xr:uid="{00000000-0005-0000-0000-0000F1290000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3" xfId="18161" xr:uid="{00000000-0005-0000-0000-0000F5290000}"/>
    <cellStyle name="Comma 51 3 2 4" xfId="21922" xr:uid="{00000000-0005-0000-0000-0000F6290000}"/>
    <cellStyle name="Comma 51 3 3" xfId="9850" xr:uid="{00000000-0005-0000-0000-0000F7290000}"/>
    <cellStyle name="Comma 51 3 4" xfId="15969" xr:uid="{00000000-0005-0000-0000-0000F8290000}"/>
    <cellStyle name="Comma 51 3 5" xfId="20180" xr:uid="{00000000-0005-0000-0000-0000F9290000}"/>
    <cellStyle name="Comma 51 4" xfId="5940" xr:uid="{00000000-0005-0000-0000-0000FA290000}"/>
    <cellStyle name="Comma 51 4 2" xfId="10780" xr:uid="{00000000-0005-0000-0000-0000FB290000}"/>
    <cellStyle name="Comma 51 4 3" xfId="17047" xr:uid="{00000000-0005-0000-0000-0000FC290000}"/>
    <cellStyle name="Comma 51 4 4" xfId="21110" xr:uid="{00000000-0005-0000-0000-0000FD290000}"/>
    <cellStyle name="Comma 51 5" xfId="9036" xr:uid="{00000000-0005-0000-0000-0000FE290000}"/>
    <cellStyle name="Comma 51 6" xfId="14768" xr:uid="{00000000-0005-0000-0000-0000FF290000}"/>
    <cellStyle name="Comma 51 7" xfId="19362" xr:uid="{00000000-0005-0000-0000-0000002A000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3" xfId="17644" xr:uid="{00000000-0005-0000-0000-0000052A0000}"/>
    <cellStyle name="Comma 52 2 2 4" xfId="21527" xr:uid="{00000000-0005-0000-0000-0000062A0000}"/>
    <cellStyle name="Comma 52 2 3" xfId="9456" xr:uid="{00000000-0005-0000-0000-0000072A0000}"/>
    <cellStyle name="Comma 52 2 4" xfId="15423" xr:uid="{00000000-0005-0000-0000-0000082A0000}"/>
    <cellStyle name="Comma 52 2 5" xfId="19785" xr:uid="{00000000-0005-0000-0000-0000092A0000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3" xfId="18162" xr:uid="{00000000-0005-0000-0000-00000D2A0000}"/>
    <cellStyle name="Comma 52 3 2 4" xfId="21923" xr:uid="{00000000-0005-0000-0000-00000E2A0000}"/>
    <cellStyle name="Comma 52 3 3" xfId="9851" xr:uid="{00000000-0005-0000-0000-00000F2A0000}"/>
    <cellStyle name="Comma 52 3 4" xfId="15970" xr:uid="{00000000-0005-0000-0000-0000102A0000}"/>
    <cellStyle name="Comma 52 3 5" xfId="20181" xr:uid="{00000000-0005-0000-0000-0000112A0000}"/>
    <cellStyle name="Comma 52 4" xfId="5941" xr:uid="{00000000-0005-0000-0000-0000122A0000}"/>
    <cellStyle name="Comma 52 4 2" xfId="10781" xr:uid="{00000000-0005-0000-0000-0000132A0000}"/>
    <cellStyle name="Comma 52 4 3" xfId="17048" xr:uid="{00000000-0005-0000-0000-0000142A0000}"/>
    <cellStyle name="Comma 52 4 4" xfId="21111" xr:uid="{00000000-0005-0000-0000-0000152A0000}"/>
    <cellStyle name="Comma 52 5" xfId="9037" xr:uid="{00000000-0005-0000-0000-0000162A0000}"/>
    <cellStyle name="Comma 52 6" xfId="14769" xr:uid="{00000000-0005-0000-0000-0000172A0000}"/>
    <cellStyle name="Comma 52 7" xfId="19363" xr:uid="{00000000-0005-0000-0000-0000182A0000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3" xfId="17645" xr:uid="{00000000-0005-0000-0000-00001D2A0000}"/>
    <cellStyle name="Comma 53 2 2 4" xfId="21528" xr:uid="{00000000-0005-0000-0000-00001E2A0000}"/>
    <cellStyle name="Comma 53 2 3" xfId="9457" xr:uid="{00000000-0005-0000-0000-00001F2A0000}"/>
    <cellStyle name="Comma 53 2 4" xfId="15424" xr:uid="{00000000-0005-0000-0000-0000202A0000}"/>
    <cellStyle name="Comma 53 2 5" xfId="19786" xr:uid="{00000000-0005-0000-0000-0000212A0000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3" xfId="18163" xr:uid="{00000000-0005-0000-0000-0000252A0000}"/>
    <cellStyle name="Comma 53 3 2 4" xfId="21924" xr:uid="{00000000-0005-0000-0000-0000262A0000}"/>
    <cellStyle name="Comma 53 3 3" xfId="9852" xr:uid="{00000000-0005-0000-0000-0000272A0000}"/>
    <cellStyle name="Comma 53 3 4" xfId="15971" xr:uid="{00000000-0005-0000-0000-0000282A0000}"/>
    <cellStyle name="Comma 53 3 5" xfId="20182" xr:uid="{00000000-0005-0000-0000-0000292A0000}"/>
    <cellStyle name="Comma 53 4" xfId="5942" xr:uid="{00000000-0005-0000-0000-00002A2A0000}"/>
    <cellStyle name="Comma 53 4 2" xfId="10782" xr:uid="{00000000-0005-0000-0000-00002B2A0000}"/>
    <cellStyle name="Comma 53 4 3" xfId="17049" xr:uid="{00000000-0005-0000-0000-00002C2A0000}"/>
    <cellStyle name="Comma 53 4 4" xfId="21112" xr:uid="{00000000-0005-0000-0000-00002D2A0000}"/>
    <cellStyle name="Comma 53 5" xfId="9038" xr:uid="{00000000-0005-0000-0000-00002E2A0000}"/>
    <cellStyle name="Comma 53 6" xfId="14770" xr:uid="{00000000-0005-0000-0000-00002F2A0000}"/>
    <cellStyle name="Comma 53 7" xfId="19364" xr:uid="{00000000-0005-0000-0000-0000302A0000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3" xfId="17803" xr:uid="{00000000-0005-0000-0000-0000352A0000}"/>
    <cellStyle name="Comma 54 2 2 4" xfId="21617" xr:uid="{00000000-0005-0000-0000-0000362A0000}"/>
    <cellStyle name="Comma 54 2 3" xfId="9546" xr:uid="{00000000-0005-0000-0000-0000372A0000}"/>
    <cellStyle name="Comma 54 2 4" xfId="15583" xr:uid="{00000000-0005-0000-0000-0000382A0000}"/>
    <cellStyle name="Comma 54 2 5" xfId="19875" xr:uid="{00000000-0005-0000-0000-0000392A0000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3" xfId="18250" xr:uid="{00000000-0005-0000-0000-00003D2A0000}"/>
    <cellStyle name="Comma 54 3 2 4" xfId="22011" xr:uid="{00000000-0005-0000-0000-00003E2A0000}"/>
    <cellStyle name="Comma 54 3 3" xfId="9939" xr:uid="{00000000-0005-0000-0000-00003F2A0000}"/>
    <cellStyle name="Comma 54 3 4" xfId="16119" xr:uid="{00000000-0005-0000-0000-0000402A0000}"/>
    <cellStyle name="Comma 54 3 5" xfId="20269" xr:uid="{00000000-0005-0000-0000-0000412A0000}"/>
    <cellStyle name="Comma 54 4" xfId="6088" xr:uid="{00000000-0005-0000-0000-0000422A0000}"/>
    <cellStyle name="Comma 54 4 2" xfId="10871" xr:uid="{00000000-0005-0000-0000-0000432A0000}"/>
    <cellStyle name="Comma 54 4 3" xfId="17195" xr:uid="{00000000-0005-0000-0000-0000442A0000}"/>
    <cellStyle name="Comma 54 4 4" xfId="21201" xr:uid="{00000000-0005-0000-0000-0000452A0000}"/>
    <cellStyle name="Comma 54 5" xfId="9130" xr:uid="{00000000-0005-0000-0000-0000462A0000}"/>
    <cellStyle name="Comma 54 6" xfId="14933" xr:uid="{00000000-0005-0000-0000-0000472A0000}"/>
    <cellStyle name="Comma 54 7" xfId="19457" xr:uid="{00000000-0005-0000-0000-0000482A0000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3" xfId="17811" xr:uid="{00000000-0005-0000-0000-00004D2A0000}"/>
    <cellStyle name="Comma 55 2 2 4" xfId="21621" xr:uid="{00000000-0005-0000-0000-00004E2A0000}"/>
    <cellStyle name="Comma 55 2 3" xfId="9550" xr:uid="{00000000-0005-0000-0000-00004F2A0000}"/>
    <cellStyle name="Comma 55 2 4" xfId="15591" xr:uid="{00000000-0005-0000-0000-0000502A0000}"/>
    <cellStyle name="Comma 55 2 5" xfId="19879" xr:uid="{00000000-0005-0000-0000-0000512A000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3" xfId="18254" xr:uid="{00000000-0005-0000-0000-0000552A0000}"/>
    <cellStyle name="Comma 55 3 2 4" xfId="22015" xr:uid="{00000000-0005-0000-0000-0000562A0000}"/>
    <cellStyle name="Comma 55 3 3" xfId="9943" xr:uid="{00000000-0005-0000-0000-0000572A0000}"/>
    <cellStyle name="Comma 55 3 4" xfId="16125" xr:uid="{00000000-0005-0000-0000-0000582A0000}"/>
    <cellStyle name="Comma 55 3 5" xfId="20273" xr:uid="{00000000-0005-0000-0000-0000592A0000}"/>
    <cellStyle name="Comma 55 4" xfId="6094" xr:uid="{00000000-0005-0000-0000-00005A2A0000}"/>
    <cellStyle name="Comma 55 4 2" xfId="10875" xr:uid="{00000000-0005-0000-0000-00005B2A0000}"/>
    <cellStyle name="Comma 55 4 3" xfId="17201" xr:uid="{00000000-0005-0000-0000-00005C2A0000}"/>
    <cellStyle name="Comma 55 4 4" xfId="21205" xr:uid="{00000000-0005-0000-0000-00005D2A0000}"/>
    <cellStyle name="Comma 55 5" xfId="9134" xr:uid="{00000000-0005-0000-0000-00005E2A0000}"/>
    <cellStyle name="Comma 55 6" xfId="14940" xr:uid="{00000000-0005-0000-0000-00005F2A0000}"/>
    <cellStyle name="Comma 55 7" xfId="19461" xr:uid="{00000000-0005-0000-0000-0000602A0000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3" xfId="17882" xr:uid="{00000000-0005-0000-0000-0000652A0000}"/>
    <cellStyle name="Comma 56 2 2 4" xfId="21680" xr:uid="{00000000-0005-0000-0000-0000662A0000}"/>
    <cellStyle name="Comma 56 2 3" xfId="9609" xr:uid="{00000000-0005-0000-0000-0000672A0000}"/>
    <cellStyle name="Comma 56 2 4" xfId="15662" xr:uid="{00000000-0005-0000-0000-0000682A0000}"/>
    <cellStyle name="Comma 56 2 5" xfId="19938" xr:uid="{00000000-0005-0000-0000-0000692A0000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3" xfId="18313" xr:uid="{00000000-0005-0000-0000-00006D2A0000}"/>
    <cellStyle name="Comma 56 3 2 4" xfId="22074" xr:uid="{00000000-0005-0000-0000-00006E2A0000}"/>
    <cellStyle name="Comma 56 3 3" xfId="10002" xr:uid="{00000000-0005-0000-0000-00006F2A0000}"/>
    <cellStyle name="Comma 56 3 4" xfId="16190" xr:uid="{00000000-0005-0000-0000-0000702A0000}"/>
    <cellStyle name="Comma 56 3 5" xfId="20332" xr:uid="{00000000-0005-0000-0000-0000712A0000}"/>
    <cellStyle name="Comma 56 4" xfId="6159" xr:uid="{00000000-0005-0000-0000-0000722A0000}"/>
    <cellStyle name="Comma 56 4 2" xfId="10934" xr:uid="{00000000-0005-0000-0000-0000732A0000}"/>
    <cellStyle name="Comma 56 4 3" xfId="17266" xr:uid="{00000000-0005-0000-0000-0000742A0000}"/>
    <cellStyle name="Comma 56 4 4" xfId="21264" xr:uid="{00000000-0005-0000-0000-0000752A0000}"/>
    <cellStyle name="Comma 56 5" xfId="9194" xr:uid="{00000000-0005-0000-0000-0000762A0000}"/>
    <cellStyle name="Comma 56 6" xfId="15013" xr:uid="{00000000-0005-0000-0000-0000772A0000}"/>
    <cellStyle name="Comma 56 7" xfId="19521" xr:uid="{00000000-0005-0000-0000-0000782A000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3" xfId="17883" xr:uid="{00000000-0005-0000-0000-00007D2A0000}"/>
    <cellStyle name="Comma 57 2 2 4" xfId="21681" xr:uid="{00000000-0005-0000-0000-00007E2A0000}"/>
    <cellStyle name="Comma 57 2 3" xfId="9610" xr:uid="{00000000-0005-0000-0000-00007F2A0000}"/>
    <cellStyle name="Comma 57 2 4" xfId="15663" xr:uid="{00000000-0005-0000-0000-0000802A0000}"/>
    <cellStyle name="Comma 57 2 5" xfId="19939" xr:uid="{00000000-0005-0000-0000-0000812A0000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3" xfId="18314" xr:uid="{00000000-0005-0000-0000-0000852A0000}"/>
    <cellStyle name="Comma 57 3 2 4" xfId="22075" xr:uid="{00000000-0005-0000-0000-0000862A0000}"/>
    <cellStyle name="Comma 57 3 3" xfId="10003" xr:uid="{00000000-0005-0000-0000-0000872A0000}"/>
    <cellStyle name="Comma 57 3 4" xfId="16191" xr:uid="{00000000-0005-0000-0000-0000882A0000}"/>
    <cellStyle name="Comma 57 3 5" xfId="20333" xr:uid="{00000000-0005-0000-0000-0000892A0000}"/>
    <cellStyle name="Comma 57 4" xfId="6160" xr:uid="{00000000-0005-0000-0000-00008A2A0000}"/>
    <cellStyle name="Comma 57 4 2" xfId="10935" xr:uid="{00000000-0005-0000-0000-00008B2A0000}"/>
    <cellStyle name="Comma 57 4 3" xfId="17267" xr:uid="{00000000-0005-0000-0000-00008C2A0000}"/>
    <cellStyle name="Comma 57 4 4" xfId="21265" xr:uid="{00000000-0005-0000-0000-00008D2A0000}"/>
    <cellStyle name="Comma 57 5" xfId="9195" xr:uid="{00000000-0005-0000-0000-00008E2A0000}"/>
    <cellStyle name="Comma 57 6" xfId="15014" xr:uid="{00000000-0005-0000-0000-00008F2A0000}"/>
    <cellStyle name="Comma 57 7" xfId="19522" xr:uid="{00000000-0005-0000-0000-0000902A0000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3" xfId="17881" xr:uid="{00000000-0005-0000-0000-0000952A0000}"/>
    <cellStyle name="Comma 58 2 2 4" xfId="21679" xr:uid="{00000000-0005-0000-0000-0000962A0000}"/>
    <cellStyle name="Comma 58 2 3" xfId="9608" xr:uid="{00000000-0005-0000-0000-0000972A0000}"/>
    <cellStyle name="Comma 58 2 4" xfId="15661" xr:uid="{00000000-0005-0000-0000-0000982A0000}"/>
    <cellStyle name="Comma 58 2 5" xfId="19937" xr:uid="{00000000-0005-0000-0000-0000992A0000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3" xfId="18312" xr:uid="{00000000-0005-0000-0000-00009D2A0000}"/>
    <cellStyle name="Comma 58 3 2 4" xfId="22073" xr:uid="{00000000-0005-0000-0000-00009E2A0000}"/>
    <cellStyle name="Comma 58 3 3" xfId="10001" xr:uid="{00000000-0005-0000-0000-00009F2A0000}"/>
    <cellStyle name="Comma 58 3 4" xfId="16189" xr:uid="{00000000-0005-0000-0000-0000A02A0000}"/>
    <cellStyle name="Comma 58 3 5" xfId="20331" xr:uid="{00000000-0005-0000-0000-0000A12A0000}"/>
    <cellStyle name="Comma 58 4" xfId="6158" xr:uid="{00000000-0005-0000-0000-0000A22A0000}"/>
    <cellStyle name="Comma 58 4 2" xfId="10933" xr:uid="{00000000-0005-0000-0000-0000A32A0000}"/>
    <cellStyle name="Comma 58 4 3" xfId="17265" xr:uid="{00000000-0005-0000-0000-0000A42A0000}"/>
    <cellStyle name="Comma 58 4 4" xfId="21263" xr:uid="{00000000-0005-0000-0000-0000A52A0000}"/>
    <cellStyle name="Comma 58 5" xfId="9193" xr:uid="{00000000-0005-0000-0000-0000A62A0000}"/>
    <cellStyle name="Comma 58 6" xfId="15012" xr:uid="{00000000-0005-0000-0000-0000A72A0000}"/>
    <cellStyle name="Comma 58 7" xfId="19520" xr:uid="{00000000-0005-0000-0000-0000A82A000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3" xfId="17884" xr:uid="{00000000-0005-0000-0000-0000AD2A0000}"/>
    <cellStyle name="Comma 59 2 2 4" xfId="21682" xr:uid="{00000000-0005-0000-0000-0000AE2A0000}"/>
    <cellStyle name="Comma 59 2 3" xfId="9611" xr:uid="{00000000-0005-0000-0000-0000AF2A0000}"/>
    <cellStyle name="Comma 59 2 4" xfId="15664" xr:uid="{00000000-0005-0000-0000-0000B02A0000}"/>
    <cellStyle name="Comma 59 2 5" xfId="19940" xr:uid="{00000000-0005-0000-0000-0000B12A0000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3" xfId="18315" xr:uid="{00000000-0005-0000-0000-0000B52A0000}"/>
    <cellStyle name="Comma 59 3 2 4" xfId="22076" xr:uid="{00000000-0005-0000-0000-0000B62A0000}"/>
    <cellStyle name="Comma 59 3 3" xfId="10004" xr:uid="{00000000-0005-0000-0000-0000B72A0000}"/>
    <cellStyle name="Comma 59 3 4" xfId="16192" xr:uid="{00000000-0005-0000-0000-0000B82A0000}"/>
    <cellStyle name="Comma 59 3 5" xfId="20334" xr:uid="{00000000-0005-0000-0000-0000B92A0000}"/>
    <cellStyle name="Comma 59 4" xfId="6161" xr:uid="{00000000-0005-0000-0000-0000BA2A0000}"/>
    <cellStyle name="Comma 59 4 2" xfId="10936" xr:uid="{00000000-0005-0000-0000-0000BB2A0000}"/>
    <cellStyle name="Comma 59 4 3" xfId="17268" xr:uid="{00000000-0005-0000-0000-0000BC2A0000}"/>
    <cellStyle name="Comma 59 4 4" xfId="21266" xr:uid="{00000000-0005-0000-0000-0000BD2A0000}"/>
    <cellStyle name="Comma 59 5" xfId="9196" xr:uid="{00000000-0005-0000-0000-0000BE2A0000}"/>
    <cellStyle name="Comma 59 6" xfId="15015" xr:uid="{00000000-0005-0000-0000-0000BF2A0000}"/>
    <cellStyle name="Comma 59 7" xfId="19523" xr:uid="{00000000-0005-0000-0000-0000C02A0000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3" xfId="16797" xr:uid="{00000000-0005-0000-0000-0000C52A0000}"/>
    <cellStyle name="Comma 6 10 2 4" xfId="20889" xr:uid="{00000000-0005-0000-0000-0000C62A0000}"/>
    <cellStyle name="Comma 6 10 3" xfId="8814" xr:uid="{00000000-0005-0000-0000-0000C72A0000}"/>
    <cellStyle name="Comma 6 10 4" xfId="14479" xr:uid="{00000000-0005-0000-0000-0000C82A0000}"/>
    <cellStyle name="Comma 6 10 5" xfId="19139" xr:uid="{00000000-0005-0000-0000-0000C92A0000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3" xfId="17360" xr:uid="{00000000-0005-0000-0000-0000CD2A0000}"/>
    <cellStyle name="Comma 6 11 2 4" xfId="21306" xr:uid="{00000000-0005-0000-0000-0000CE2A0000}"/>
    <cellStyle name="Comma 6 11 3" xfId="9236" xr:uid="{00000000-0005-0000-0000-0000CF2A0000}"/>
    <cellStyle name="Comma 6 11 4" xfId="15119" xr:uid="{00000000-0005-0000-0000-0000D02A0000}"/>
    <cellStyle name="Comma 6 11 5" xfId="19564" xr:uid="{00000000-0005-0000-0000-0000D12A0000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3" xfId="17943" xr:uid="{00000000-0005-0000-0000-0000D52A0000}"/>
    <cellStyle name="Comma 6 12 2 4" xfId="21704" xr:uid="{00000000-0005-0000-0000-0000D62A0000}"/>
    <cellStyle name="Comma 6 12 3" xfId="9633" xr:uid="{00000000-0005-0000-0000-0000D72A0000}"/>
    <cellStyle name="Comma 6 12 4" xfId="15723" xr:uid="{00000000-0005-0000-0000-0000D82A0000}"/>
    <cellStyle name="Comma 6 12 5" xfId="19962" xr:uid="{00000000-0005-0000-0000-0000D92A0000}"/>
    <cellStyle name="Comma 6 13" xfId="5153" xr:uid="{00000000-0005-0000-0000-0000DA2A0000}"/>
    <cellStyle name="Comma 6 13 2" xfId="10072" xr:uid="{00000000-0005-0000-0000-0000DB2A0000}"/>
    <cellStyle name="Comma 6 13 3" xfId="16260" xr:uid="{00000000-0005-0000-0000-0000DC2A0000}"/>
    <cellStyle name="Comma 6 13 4" xfId="20402" xr:uid="{00000000-0005-0000-0000-0000DD2A0000}"/>
    <cellStyle name="Comma 6 14" xfId="8241" xr:uid="{00000000-0005-0000-0000-0000DE2A0000}"/>
    <cellStyle name="Comma 6 15" xfId="13859" xr:uid="{00000000-0005-0000-0000-0000DF2A0000}"/>
    <cellStyle name="Comma 6 15 2" xfId="18447" xr:uid="{00000000-0005-0000-0000-0000E02A0000}"/>
    <cellStyle name="Comma 6 15 3" xfId="22141" xr:uid="{00000000-0005-0000-0000-0000E12A0000}"/>
    <cellStyle name="Comma 6 16" xfId="13940" xr:uid="{00000000-0005-0000-0000-0000E22A0000}"/>
    <cellStyle name="Comma 6 17" xfId="18551" xr:uid="{00000000-0005-0000-0000-0000E32A0000}"/>
    <cellStyle name="Comma 6 18" xfId="18652" xr:uid="{00000000-0005-0000-0000-0000E42A0000}"/>
    <cellStyle name="Comma 6 2" xfId="597" xr:uid="{00000000-0005-0000-0000-0000E52A0000}"/>
    <cellStyle name="Comma 6 2 10" xfId="13992" xr:uid="{00000000-0005-0000-0000-0000E62A0000}"/>
    <cellStyle name="Comma 6 2 11" xfId="18699" xr:uid="{00000000-0005-0000-0000-0000E72A0000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3" xfId="16467" xr:uid="{00000000-0005-0000-0000-0000EC2A0000}"/>
    <cellStyle name="Comma 6 2 2 3 4" xfId="20589" xr:uid="{00000000-0005-0000-0000-0000ED2A0000}"/>
    <cellStyle name="Comma 6 2 2 4" xfId="8514" xr:uid="{00000000-0005-0000-0000-0000EE2A0000}"/>
    <cellStyle name="Comma 6 2 2 5" xfId="14147" xr:uid="{00000000-0005-0000-0000-0000EF2A0000}"/>
    <cellStyle name="Comma 6 2 2 6" xfId="18839" xr:uid="{00000000-0005-0000-0000-0000F02A0000}"/>
    <cellStyle name="Comma 6 2 3" xfId="1002" xr:uid="{00000000-0005-0000-0000-0000F12A000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3" xfId="17228" xr:uid="{00000000-0005-0000-0000-0000F52A0000}"/>
    <cellStyle name="Comma 6 2 3 2 2 4" xfId="21232" xr:uid="{00000000-0005-0000-0000-0000F62A0000}"/>
    <cellStyle name="Comma 6 2 3 2 3" xfId="9161" xr:uid="{00000000-0005-0000-0000-0000F72A0000}"/>
    <cellStyle name="Comma 6 2 3 2 4" xfId="14972" xr:uid="{00000000-0005-0000-0000-0000F82A0000}"/>
    <cellStyle name="Comma 6 2 3 2 5" xfId="19488" xr:uid="{00000000-0005-0000-0000-0000F92A0000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3" xfId="17838" xr:uid="{00000000-0005-0000-0000-0000FD2A0000}"/>
    <cellStyle name="Comma 6 2 3 3 2 4" xfId="21648" xr:uid="{00000000-0005-0000-0000-0000FE2A0000}"/>
    <cellStyle name="Comma 6 2 3 3 3" xfId="9577" xr:uid="{00000000-0005-0000-0000-0000FF2A0000}"/>
    <cellStyle name="Comma 6 2 3 3 4" xfId="15618" xr:uid="{00000000-0005-0000-0000-0000002B0000}"/>
    <cellStyle name="Comma 6 2 3 3 5" xfId="19906" xr:uid="{00000000-0005-0000-0000-0000012B0000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3" xfId="18281" xr:uid="{00000000-0005-0000-0000-0000052B0000}"/>
    <cellStyle name="Comma 6 2 3 4 2 4" xfId="22042" xr:uid="{00000000-0005-0000-0000-0000062B0000}"/>
    <cellStyle name="Comma 6 2 3 4 3" xfId="9970" xr:uid="{00000000-0005-0000-0000-0000072B0000}"/>
    <cellStyle name="Comma 6 2 3 4 4" xfId="16152" xr:uid="{00000000-0005-0000-0000-0000082B0000}"/>
    <cellStyle name="Comma 6 2 3 4 5" xfId="20300" xr:uid="{00000000-0005-0000-0000-0000092B0000}"/>
    <cellStyle name="Comma 6 2 3 5" xfId="5544" xr:uid="{00000000-0005-0000-0000-00000A2B0000}"/>
    <cellStyle name="Comma 6 2 3 5 2" xfId="10418" xr:uid="{00000000-0005-0000-0000-00000B2B0000}"/>
    <cellStyle name="Comma 6 2 3 5 3" xfId="16651" xr:uid="{00000000-0005-0000-0000-00000C2B0000}"/>
    <cellStyle name="Comma 6 2 3 5 4" xfId="20748" xr:uid="{00000000-0005-0000-0000-00000D2B0000}"/>
    <cellStyle name="Comma 6 2 3 6" xfId="8673" xr:uid="{00000000-0005-0000-0000-00000E2B0000}"/>
    <cellStyle name="Comma 6 2 3 7" xfId="14332" xr:uid="{00000000-0005-0000-0000-00000F2B0000}"/>
    <cellStyle name="Comma 6 2 3 8" xfId="18998" xr:uid="{00000000-0005-0000-0000-0000102B0000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3" xfId="16798" xr:uid="{00000000-0005-0000-0000-0000142B0000}"/>
    <cellStyle name="Comma 6 2 4 2 4" xfId="20890" xr:uid="{00000000-0005-0000-0000-0000152B0000}"/>
    <cellStyle name="Comma 6 2 4 3" xfId="8815" xr:uid="{00000000-0005-0000-0000-0000162B0000}"/>
    <cellStyle name="Comma 6 2 4 4" xfId="14480" xr:uid="{00000000-0005-0000-0000-0000172B0000}"/>
    <cellStyle name="Comma 6 2 4 5" xfId="19140" xr:uid="{00000000-0005-0000-0000-0000182B0000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3" xfId="17361" xr:uid="{00000000-0005-0000-0000-00001D2B0000}"/>
    <cellStyle name="Comma 6 2 6 2 4" xfId="21307" xr:uid="{00000000-0005-0000-0000-00001E2B0000}"/>
    <cellStyle name="Comma 6 2 6 3" xfId="9237" xr:uid="{00000000-0005-0000-0000-00001F2B0000}"/>
    <cellStyle name="Comma 6 2 6 4" xfId="15120" xr:uid="{00000000-0005-0000-0000-0000202B0000}"/>
    <cellStyle name="Comma 6 2 6 5" xfId="19565" xr:uid="{00000000-0005-0000-0000-0000212B0000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3" xfId="17944" xr:uid="{00000000-0005-0000-0000-0000252B0000}"/>
    <cellStyle name="Comma 6 2 7 2 4" xfId="21705" xr:uid="{00000000-0005-0000-0000-0000262B0000}"/>
    <cellStyle name="Comma 6 2 7 3" xfId="9634" xr:uid="{00000000-0005-0000-0000-0000272B0000}"/>
    <cellStyle name="Comma 6 2 7 4" xfId="15724" xr:uid="{00000000-0005-0000-0000-0000282B0000}"/>
    <cellStyle name="Comma 6 2 7 5" xfId="19963" xr:uid="{00000000-0005-0000-0000-0000292B0000}"/>
    <cellStyle name="Comma 6 2 8" xfId="5205" xr:uid="{00000000-0005-0000-0000-00002A2B0000}"/>
    <cellStyle name="Comma 6 2 8 2" xfId="10119" xr:uid="{00000000-0005-0000-0000-00002B2B0000}"/>
    <cellStyle name="Comma 6 2 8 3" xfId="16312" xr:uid="{00000000-0005-0000-0000-00002C2B0000}"/>
    <cellStyle name="Comma 6 2 8 4" xfId="20449" xr:uid="{00000000-0005-0000-0000-00002D2B0000}"/>
    <cellStyle name="Comma 6 2 9" xfId="8375" xr:uid="{00000000-0005-0000-0000-00002E2B0000}"/>
    <cellStyle name="Comma 6 3" xfId="646" xr:uid="{00000000-0005-0000-0000-00002F2B0000}"/>
    <cellStyle name="Comma 6 3 2" xfId="803" xr:uid="{00000000-0005-0000-0000-0000302B0000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3" xfId="22130" xr:uid="{00000000-0005-0000-0000-0000352B0000}"/>
    <cellStyle name="Comma 6 3 2 2 2 3" xfId="16731" xr:uid="{00000000-0005-0000-0000-0000362B0000}"/>
    <cellStyle name="Comma 6 3 2 2 2 4" xfId="20828" xr:uid="{00000000-0005-0000-0000-0000372B0000}"/>
    <cellStyle name="Comma 6 3 2 2 3" xfId="8753" xr:uid="{00000000-0005-0000-0000-0000382B0000}"/>
    <cellStyle name="Comma 6 3 2 2 4" xfId="14413" xr:uid="{00000000-0005-0000-0000-0000392B0000}"/>
    <cellStyle name="Comma 6 3 2 2 5" xfId="19078" xr:uid="{00000000-0005-0000-0000-00003A2B0000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3" xfId="17229" xr:uid="{00000000-0005-0000-0000-00003E2B0000}"/>
    <cellStyle name="Comma 6 3 2 3 2 4" xfId="21233" xr:uid="{00000000-0005-0000-0000-00003F2B0000}"/>
    <cellStyle name="Comma 6 3 2 3 3" xfId="9162" xr:uid="{00000000-0005-0000-0000-0000402B0000}"/>
    <cellStyle name="Comma 6 3 2 3 4" xfId="14973" xr:uid="{00000000-0005-0000-0000-0000412B0000}"/>
    <cellStyle name="Comma 6 3 2 3 5" xfId="19489" xr:uid="{00000000-0005-0000-0000-0000422B0000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3" xfId="17839" xr:uid="{00000000-0005-0000-0000-0000462B0000}"/>
    <cellStyle name="Comma 6 3 2 4 2 4" xfId="21649" xr:uid="{00000000-0005-0000-0000-0000472B0000}"/>
    <cellStyle name="Comma 6 3 2 4 3" xfId="9578" xr:uid="{00000000-0005-0000-0000-0000482B0000}"/>
    <cellStyle name="Comma 6 3 2 4 4" xfId="15619" xr:uid="{00000000-0005-0000-0000-0000492B0000}"/>
    <cellStyle name="Comma 6 3 2 4 5" xfId="19907" xr:uid="{00000000-0005-0000-0000-00004A2B000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3" xfId="18282" xr:uid="{00000000-0005-0000-0000-00004E2B0000}"/>
    <cellStyle name="Comma 6 3 2 5 2 4" xfId="22043" xr:uid="{00000000-0005-0000-0000-00004F2B0000}"/>
    <cellStyle name="Comma 6 3 2 5 3" xfId="9971" xr:uid="{00000000-0005-0000-0000-0000502B0000}"/>
    <cellStyle name="Comma 6 3 2 5 4" xfId="16153" xr:uid="{00000000-0005-0000-0000-0000512B0000}"/>
    <cellStyle name="Comma 6 3 2 5 5" xfId="20301" xr:uid="{00000000-0005-0000-0000-0000522B0000}"/>
    <cellStyle name="Comma 6 3 2 6" xfId="5410" xr:uid="{00000000-0005-0000-0000-0000532B0000}"/>
    <cellStyle name="Comma 6 3 2 6 2" xfId="10304" xr:uid="{00000000-0005-0000-0000-0000542B0000}"/>
    <cellStyle name="Comma 6 3 2 6 3" xfId="16517" xr:uid="{00000000-0005-0000-0000-0000552B0000}"/>
    <cellStyle name="Comma 6 3 2 6 4" xfId="20634" xr:uid="{00000000-0005-0000-0000-0000562B0000}"/>
    <cellStyle name="Comma 6 3 2 7" xfId="8559" xr:uid="{00000000-0005-0000-0000-0000572B0000}"/>
    <cellStyle name="Comma 6 3 2 8" xfId="14197" xr:uid="{00000000-0005-0000-0000-0000582B0000}"/>
    <cellStyle name="Comma 6 3 2 9" xfId="18884" xr:uid="{00000000-0005-0000-0000-0000592B0000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3" xfId="16636" xr:uid="{00000000-0005-0000-0000-00005D2B0000}"/>
    <cellStyle name="Comma 6 3 3 2 4" xfId="20733" xr:uid="{00000000-0005-0000-0000-00005E2B0000}"/>
    <cellStyle name="Comma 6 3 3 3" xfId="8658" xr:uid="{00000000-0005-0000-0000-00005F2B0000}"/>
    <cellStyle name="Comma 6 3 3 4" xfId="14317" xr:uid="{00000000-0005-0000-0000-0000602B0000}"/>
    <cellStyle name="Comma 6 3 3 5" xfId="18983" xr:uid="{00000000-0005-0000-0000-0000612B0000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3" xfId="16362" xr:uid="{00000000-0005-0000-0000-0000652B0000}"/>
    <cellStyle name="Comma 6 3 5 4" xfId="20494" xr:uid="{00000000-0005-0000-0000-0000662B0000}"/>
    <cellStyle name="Comma 6 3 6" xfId="7261" xr:uid="{00000000-0005-0000-0000-0000672B0000}"/>
    <cellStyle name="Comma 6 3 6 2" xfId="11776" xr:uid="{00000000-0005-0000-0000-0000682B0000}"/>
    <cellStyle name="Comma 6 3 6 3" xfId="18355" xr:uid="{00000000-0005-0000-0000-0000692B0000}"/>
    <cellStyle name="Comma 6 3 6 4" xfId="22106" xr:uid="{00000000-0005-0000-0000-00006A2B0000}"/>
    <cellStyle name="Comma 6 3 7" xfId="8419" xr:uid="{00000000-0005-0000-0000-00006B2B0000}"/>
    <cellStyle name="Comma 6 3 8" xfId="14042" xr:uid="{00000000-0005-0000-0000-00006C2B0000}"/>
    <cellStyle name="Comma 6 3 9" xfId="18744" xr:uid="{00000000-0005-0000-0000-00006D2B0000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3" xfId="16415" xr:uid="{00000000-0005-0000-0000-0000722B0000}"/>
    <cellStyle name="Comma 6 4 3 4" xfId="20542" xr:uid="{00000000-0005-0000-0000-0000732B0000}"/>
    <cellStyle name="Comma 6 4 4" xfId="8467" xr:uid="{00000000-0005-0000-0000-0000742B0000}"/>
    <cellStyle name="Comma 6 4 5" xfId="14095" xr:uid="{00000000-0005-0000-0000-0000752B0000}"/>
    <cellStyle name="Comma 6 4 6" xfId="18792" xr:uid="{00000000-0005-0000-0000-0000762B0000}"/>
    <cellStyle name="Comma 6 5" xfId="864" xr:uid="{00000000-0005-0000-0000-0000772B0000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3" xfId="17050" xr:uid="{00000000-0005-0000-0000-00007B2B0000}"/>
    <cellStyle name="Comma 6 5 2 2 4" xfId="21113" xr:uid="{00000000-0005-0000-0000-00007C2B0000}"/>
    <cellStyle name="Comma 6 5 2 3" xfId="9039" xr:uid="{00000000-0005-0000-0000-00007D2B0000}"/>
    <cellStyle name="Comma 6 5 2 4" xfId="14771" xr:uid="{00000000-0005-0000-0000-00007E2B0000}"/>
    <cellStyle name="Comma 6 5 2 5" xfId="19365" xr:uid="{00000000-0005-0000-0000-00007F2B0000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3" xfId="17646" xr:uid="{00000000-0005-0000-0000-0000832B0000}"/>
    <cellStyle name="Comma 6 5 3 2 4" xfId="21529" xr:uid="{00000000-0005-0000-0000-0000842B0000}"/>
    <cellStyle name="Comma 6 5 3 3" xfId="9458" xr:uid="{00000000-0005-0000-0000-0000852B0000}"/>
    <cellStyle name="Comma 6 5 3 4" xfId="15425" xr:uid="{00000000-0005-0000-0000-0000862B0000}"/>
    <cellStyle name="Comma 6 5 3 5" xfId="19787" xr:uid="{00000000-0005-0000-0000-0000872B0000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3" xfId="18164" xr:uid="{00000000-0005-0000-0000-00008B2B0000}"/>
    <cellStyle name="Comma 6 5 4 2 4" xfId="21925" xr:uid="{00000000-0005-0000-0000-00008C2B0000}"/>
    <cellStyle name="Comma 6 5 4 3" xfId="9853" xr:uid="{00000000-0005-0000-0000-00008D2B0000}"/>
    <cellStyle name="Comma 6 5 4 4" xfId="15972" xr:uid="{00000000-0005-0000-0000-00008E2B0000}"/>
    <cellStyle name="Comma 6 5 4 5" xfId="20183" xr:uid="{00000000-0005-0000-0000-00008F2B0000}"/>
    <cellStyle name="Comma 6 5 5" xfId="5462" xr:uid="{00000000-0005-0000-0000-0000902B0000}"/>
    <cellStyle name="Comma 6 5 5 2" xfId="10336" xr:uid="{00000000-0005-0000-0000-0000912B0000}"/>
    <cellStyle name="Comma 6 5 5 3" xfId="16569" xr:uid="{00000000-0005-0000-0000-0000922B0000}"/>
    <cellStyle name="Comma 6 5 5 4" xfId="20666" xr:uid="{00000000-0005-0000-0000-0000932B0000}"/>
    <cellStyle name="Comma 6 5 6" xfId="8591" xr:uid="{00000000-0005-0000-0000-0000942B0000}"/>
    <cellStyle name="Comma 6 5 7" xfId="14249" xr:uid="{00000000-0005-0000-0000-0000952B0000}"/>
    <cellStyle name="Comma 6 5 8" xfId="18916" xr:uid="{00000000-0005-0000-0000-0000962B0000}"/>
    <cellStyle name="Comma 6 6" xfId="911" xr:uid="{00000000-0005-0000-0000-0000972B0000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3" xfId="17051" xr:uid="{00000000-0005-0000-0000-00009B2B0000}"/>
    <cellStyle name="Comma 6 6 2 2 4" xfId="21114" xr:uid="{00000000-0005-0000-0000-00009C2B0000}"/>
    <cellStyle name="Comma 6 6 2 3" xfId="9040" xr:uid="{00000000-0005-0000-0000-00009D2B0000}"/>
    <cellStyle name="Comma 6 6 2 4" xfId="14772" xr:uid="{00000000-0005-0000-0000-00009E2B0000}"/>
    <cellStyle name="Comma 6 6 2 5" xfId="19366" xr:uid="{00000000-0005-0000-0000-00009F2B0000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3" xfId="17647" xr:uid="{00000000-0005-0000-0000-0000A32B0000}"/>
    <cellStyle name="Comma 6 6 3 2 4" xfId="21530" xr:uid="{00000000-0005-0000-0000-0000A42B0000}"/>
    <cellStyle name="Comma 6 6 3 3" xfId="9459" xr:uid="{00000000-0005-0000-0000-0000A52B0000}"/>
    <cellStyle name="Comma 6 6 3 4" xfId="15426" xr:uid="{00000000-0005-0000-0000-0000A62B0000}"/>
    <cellStyle name="Comma 6 6 3 5" xfId="19788" xr:uid="{00000000-0005-0000-0000-0000A72B0000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3" xfId="18165" xr:uid="{00000000-0005-0000-0000-0000AB2B0000}"/>
    <cellStyle name="Comma 6 6 4 2 4" xfId="21926" xr:uid="{00000000-0005-0000-0000-0000AC2B0000}"/>
    <cellStyle name="Comma 6 6 4 3" xfId="9854" xr:uid="{00000000-0005-0000-0000-0000AD2B0000}"/>
    <cellStyle name="Comma 6 6 4 4" xfId="15973" xr:uid="{00000000-0005-0000-0000-0000AE2B0000}"/>
    <cellStyle name="Comma 6 6 4 5" xfId="20184" xr:uid="{00000000-0005-0000-0000-0000AF2B0000}"/>
    <cellStyle name="Comma 6 6 5" xfId="5488" xr:uid="{00000000-0005-0000-0000-0000B02B0000}"/>
    <cellStyle name="Comma 6 6 5 2" xfId="10362" xr:uid="{00000000-0005-0000-0000-0000B12B0000}"/>
    <cellStyle name="Comma 6 6 5 3" xfId="16595" xr:uid="{00000000-0005-0000-0000-0000B22B0000}"/>
    <cellStyle name="Comma 6 6 5 4" xfId="20692" xr:uid="{00000000-0005-0000-0000-0000B32B0000}"/>
    <cellStyle name="Comma 6 6 6" xfId="8617" xr:uid="{00000000-0005-0000-0000-0000B42B0000}"/>
    <cellStyle name="Comma 6 6 7" xfId="14275" xr:uid="{00000000-0005-0000-0000-0000B52B0000}"/>
    <cellStyle name="Comma 6 6 8" xfId="18942" xr:uid="{00000000-0005-0000-0000-0000B62B0000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3" xfId="17648" xr:uid="{00000000-0005-0000-0000-0000BB2B0000}"/>
    <cellStyle name="Comma 6 7 2 2 4" xfId="21531" xr:uid="{00000000-0005-0000-0000-0000BC2B0000}"/>
    <cellStyle name="Comma 6 7 2 3" xfId="9460" xr:uid="{00000000-0005-0000-0000-0000BD2B0000}"/>
    <cellStyle name="Comma 6 7 2 4" xfId="15427" xr:uid="{00000000-0005-0000-0000-0000BE2B0000}"/>
    <cellStyle name="Comma 6 7 2 5" xfId="19789" xr:uid="{00000000-0005-0000-0000-0000BF2B0000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3" xfId="18166" xr:uid="{00000000-0005-0000-0000-0000C32B0000}"/>
    <cellStyle name="Comma 6 7 3 2 4" xfId="21927" xr:uid="{00000000-0005-0000-0000-0000C42B0000}"/>
    <cellStyle name="Comma 6 7 3 3" xfId="9855" xr:uid="{00000000-0005-0000-0000-0000C52B0000}"/>
    <cellStyle name="Comma 6 7 3 4" xfId="15974" xr:uid="{00000000-0005-0000-0000-0000C62B0000}"/>
    <cellStyle name="Comma 6 7 3 5" xfId="20185" xr:uid="{00000000-0005-0000-0000-0000C72B0000}"/>
    <cellStyle name="Comma 6 7 4" xfId="5945" xr:uid="{00000000-0005-0000-0000-0000C82B0000}"/>
    <cellStyle name="Comma 6 7 4 2" xfId="10785" xr:uid="{00000000-0005-0000-0000-0000C92B0000}"/>
    <cellStyle name="Comma 6 7 4 3" xfId="17052" xr:uid="{00000000-0005-0000-0000-0000CA2B0000}"/>
    <cellStyle name="Comma 6 7 4 4" xfId="21115" xr:uid="{00000000-0005-0000-0000-0000CB2B0000}"/>
    <cellStyle name="Comma 6 7 5" xfId="9041" xr:uid="{00000000-0005-0000-0000-0000CC2B0000}"/>
    <cellStyle name="Comma 6 7 6" xfId="14773" xr:uid="{00000000-0005-0000-0000-0000CD2B0000}"/>
    <cellStyle name="Comma 6 7 7" xfId="19367" xr:uid="{00000000-0005-0000-0000-0000CE2B0000}"/>
    <cellStyle name="Comma 6 8" xfId="2475" xr:uid="{00000000-0005-0000-0000-0000CF2B0000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3" xfId="17649" xr:uid="{00000000-0005-0000-0000-0000D32B0000}"/>
    <cellStyle name="Comma 6 8 2 2 4" xfId="21532" xr:uid="{00000000-0005-0000-0000-0000D42B0000}"/>
    <cellStyle name="Comma 6 8 2 3" xfId="9461" xr:uid="{00000000-0005-0000-0000-0000D52B0000}"/>
    <cellStyle name="Comma 6 8 2 4" xfId="15428" xr:uid="{00000000-0005-0000-0000-0000D62B0000}"/>
    <cellStyle name="Comma 6 8 2 5" xfId="19790" xr:uid="{00000000-0005-0000-0000-0000D72B0000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3" xfId="18167" xr:uid="{00000000-0005-0000-0000-0000DB2B0000}"/>
    <cellStyle name="Comma 6 8 3 2 4" xfId="21928" xr:uid="{00000000-0005-0000-0000-0000DC2B0000}"/>
    <cellStyle name="Comma 6 8 3 3" xfId="9856" xr:uid="{00000000-0005-0000-0000-0000DD2B0000}"/>
    <cellStyle name="Comma 6 8 3 4" xfId="15975" xr:uid="{00000000-0005-0000-0000-0000DE2B0000}"/>
    <cellStyle name="Comma 6 8 3 5" xfId="20186" xr:uid="{00000000-0005-0000-0000-0000DF2B0000}"/>
    <cellStyle name="Comma 6 8 4" xfId="5946" xr:uid="{00000000-0005-0000-0000-0000E02B0000}"/>
    <cellStyle name="Comma 6 8 4 2" xfId="10786" xr:uid="{00000000-0005-0000-0000-0000E12B0000}"/>
    <cellStyle name="Comma 6 8 4 3" xfId="17053" xr:uid="{00000000-0005-0000-0000-0000E22B0000}"/>
    <cellStyle name="Comma 6 8 4 4" xfId="21116" xr:uid="{00000000-0005-0000-0000-0000E32B0000}"/>
    <cellStyle name="Comma 6 8 5" xfId="9042" xr:uid="{00000000-0005-0000-0000-0000E42B0000}"/>
    <cellStyle name="Comma 6 8 6" xfId="14774" xr:uid="{00000000-0005-0000-0000-0000E52B0000}"/>
    <cellStyle name="Comma 6 8 7" xfId="19368" xr:uid="{00000000-0005-0000-0000-0000E62B0000}"/>
    <cellStyle name="Comma 6 8 8" xfId="22220" xr:uid="{00000000-0005-0000-0000-0000E72B0000}"/>
    <cellStyle name="Comma 6 9" xfId="2476" xr:uid="{00000000-0005-0000-0000-0000E82B0000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3" xfId="17650" xr:uid="{00000000-0005-0000-0000-0000EC2B0000}"/>
    <cellStyle name="Comma 6 9 2 2 4" xfId="21533" xr:uid="{00000000-0005-0000-0000-0000ED2B0000}"/>
    <cellStyle name="Comma 6 9 2 3" xfId="9462" xr:uid="{00000000-0005-0000-0000-0000EE2B0000}"/>
    <cellStyle name="Comma 6 9 2 4" xfId="15429" xr:uid="{00000000-0005-0000-0000-0000EF2B0000}"/>
    <cellStyle name="Comma 6 9 2 5" xfId="19791" xr:uid="{00000000-0005-0000-0000-0000F02B0000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3" xfId="18168" xr:uid="{00000000-0005-0000-0000-0000F42B0000}"/>
    <cellStyle name="Comma 6 9 3 2 4" xfId="21929" xr:uid="{00000000-0005-0000-0000-0000F52B0000}"/>
    <cellStyle name="Comma 6 9 3 3" xfId="9857" xr:uid="{00000000-0005-0000-0000-0000F62B0000}"/>
    <cellStyle name="Comma 6 9 3 4" xfId="15976" xr:uid="{00000000-0005-0000-0000-0000F72B0000}"/>
    <cellStyle name="Comma 6 9 3 5" xfId="20187" xr:uid="{00000000-0005-0000-0000-0000F82B0000}"/>
    <cellStyle name="Comma 6 9 4" xfId="5947" xr:uid="{00000000-0005-0000-0000-0000F92B0000}"/>
    <cellStyle name="Comma 6 9 4 2" xfId="10787" xr:uid="{00000000-0005-0000-0000-0000FA2B0000}"/>
    <cellStyle name="Comma 6 9 4 3" xfId="17054" xr:uid="{00000000-0005-0000-0000-0000FB2B0000}"/>
    <cellStyle name="Comma 6 9 4 4" xfId="21117" xr:uid="{00000000-0005-0000-0000-0000FC2B0000}"/>
    <cellStyle name="Comma 6 9 5" xfId="9043" xr:uid="{00000000-0005-0000-0000-0000FD2B0000}"/>
    <cellStyle name="Comma 6 9 6" xfId="14775" xr:uid="{00000000-0005-0000-0000-0000FE2B0000}"/>
    <cellStyle name="Comma 6 9 7" xfId="19369" xr:uid="{00000000-0005-0000-0000-0000FF2B0000}"/>
    <cellStyle name="Comma 6 9 8" xfId="22230" xr:uid="{00000000-0005-0000-0000-0000002C0000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3" xfId="17880" xr:uid="{00000000-0005-0000-0000-0000062C0000}"/>
    <cellStyle name="Comma 60 2 2 4" xfId="21678" xr:uid="{00000000-0005-0000-0000-0000072C0000}"/>
    <cellStyle name="Comma 60 2 3" xfId="9607" xr:uid="{00000000-0005-0000-0000-0000082C0000}"/>
    <cellStyle name="Comma 60 2 4" xfId="15660" xr:uid="{00000000-0005-0000-0000-0000092C0000}"/>
    <cellStyle name="Comma 60 2 5" xfId="19936" xr:uid="{00000000-0005-0000-0000-00000A2C0000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3" xfId="18311" xr:uid="{00000000-0005-0000-0000-00000E2C0000}"/>
    <cellStyle name="Comma 60 3 2 4" xfId="22072" xr:uid="{00000000-0005-0000-0000-00000F2C0000}"/>
    <cellStyle name="Comma 60 3 3" xfId="10000" xr:uid="{00000000-0005-0000-0000-0000102C0000}"/>
    <cellStyle name="Comma 60 3 4" xfId="16188" xr:uid="{00000000-0005-0000-0000-0000112C0000}"/>
    <cellStyle name="Comma 60 3 5" xfId="20330" xr:uid="{00000000-0005-0000-0000-0000122C0000}"/>
    <cellStyle name="Comma 60 4" xfId="6157" xr:uid="{00000000-0005-0000-0000-0000132C0000}"/>
    <cellStyle name="Comma 60 4 2" xfId="10932" xr:uid="{00000000-0005-0000-0000-0000142C0000}"/>
    <cellStyle name="Comma 60 4 3" xfId="17264" xr:uid="{00000000-0005-0000-0000-0000152C0000}"/>
    <cellStyle name="Comma 60 4 4" xfId="21262" xr:uid="{00000000-0005-0000-0000-0000162C0000}"/>
    <cellStyle name="Comma 60 5" xfId="9192" xr:uid="{00000000-0005-0000-0000-0000172C0000}"/>
    <cellStyle name="Comma 60 6" xfId="15011" xr:uid="{00000000-0005-0000-0000-0000182C0000}"/>
    <cellStyle name="Comma 60 7" xfId="19519" xr:uid="{00000000-0005-0000-0000-0000192C0000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3" xfId="17885" xr:uid="{00000000-0005-0000-0000-00001E2C0000}"/>
    <cellStyle name="Comma 61 2 2 4" xfId="21683" xr:uid="{00000000-0005-0000-0000-00001F2C0000}"/>
    <cellStyle name="Comma 61 2 3" xfId="9612" xr:uid="{00000000-0005-0000-0000-0000202C0000}"/>
    <cellStyle name="Comma 61 2 4" xfId="15665" xr:uid="{00000000-0005-0000-0000-0000212C0000}"/>
    <cellStyle name="Comma 61 2 5" xfId="19941" xr:uid="{00000000-0005-0000-0000-0000222C0000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3" xfId="18316" xr:uid="{00000000-0005-0000-0000-0000262C0000}"/>
    <cellStyle name="Comma 61 3 2 4" xfId="22077" xr:uid="{00000000-0005-0000-0000-0000272C0000}"/>
    <cellStyle name="Comma 61 3 3" xfId="10005" xr:uid="{00000000-0005-0000-0000-0000282C0000}"/>
    <cellStyle name="Comma 61 3 4" xfId="16193" xr:uid="{00000000-0005-0000-0000-0000292C0000}"/>
    <cellStyle name="Comma 61 3 5" xfId="20335" xr:uid="{00000000-0005-0000-0000-00002A2C0000}"/>
    <cellStyle name="Comma 61 4" xfId="6162" xr:uid="{00000000-0005-0000-0000-00002B2C0000}"/>
    <cellStyle name="Comma 61 4 2" xfId="10937" xr:uid="{00000000-0005-0000-0000-00002C2C0000}"/>
    <cellStyle name="Comma 61 4 3" xfId="17269" xr:uid="{00000000-0005-0000-0000-00002D2C0000}"/>
    <cellStyle name="Comma 61 4 4" xfId="21267" xr:uid="{00000000-0005-0000-0000-00002E2C0000}"/>
    <cellStyle name="Comma 61 5" xfId="9197" xr:uid="{00000000-0005-0000-0000-00002F2C0000}"/>
    <cellStyle name="Comma 61 6" xfId="15016" xr:uid="{00000000-0005-0000-0000-0000302C0000}"/>
    <cellStyle name="Comma 61 7" xfId="19524" xr:uid="{00000000-0005-0000-0000-0000312C0000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3" xfId="17879" xr:uid="{00000000-0005-0000-0000-0000362C0000}"/>
    <cellStyle name="Comma 62 2 2 4" xfId="21677" xr:uid="{00000000-0005-0000-0000-0000372C0000}"/>
    <cellStyle name="Comma 62 2 3" xfId="9606" xr:uid="{00000000-0005-0000-0000-0000382C0000}"/>
    <cellStyle name="Comma 62 2 4" xfId="15659" xr:uid="{00000000-0005-0000-0000-0000392C0000}"/>
    <cellStyle name="Comma 62 2 5" xfId="19935" xr:uid="{00000000-0005-0000-0000-00003A2C0000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3" xfId="18310" xr:uid="{00000000-0005-0000-0000-00003E2C0000}"/>
    <cellStyle name="Comma 62 3 2 4" xfId="22071" xr:uid="{00000000-0005-0000-0000-00003F2C0000}"/>
    <cellStyle name="Comma 62 3 3" xfId="9999" xr:uid="{00000000-0005-0000-0000-0000402C0000}"/>
    <cellStyle name="Comma 62 3 4" xfId="16187" xr:uid="{00000000-0005-0000-0000-0000412C0000}"/>
    <cellStyle name="Comma 62 3 5" xfId="20329" xr:uid="{00000000-0005-0000-0000-0000422C0000}"/>
    <cellStyle name="Comma 62 4" xfId="6156" xr:uid="{00000000-0005-0000-0000-0000432C0000}"/>
    <cellStyle name="Comma 62 4 2" xfId="10931" xr:uid="{00000000-0005-0000-0000-0000442C0000}"/>
    <cellStyle name="Comma 62 4 3" xfId="17263" xr:uid="{00000000-0005-0000-0000-0000452C0000}"/>
    <cellStyle name="Comma 62 4 4" xfId="21261" xr:uid="{00000000-0005-0000-0000-0000462C0000}"/>
    <cellStyle name="Comma 62 5" xfId="9191" xr:uid="{00000000-0005-0000-0000-0000472C0000}"/>
    <cellStyle name="Comma 62 6" xfId="15010" xr:uid="{00000000-0005-0000-0000-0000482C0000}"/>
    <cellStyle name="Comma 62 7" xfId="19518" xr:uid="{00000000-0005-0000-0000-0000492C0000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3" xfId="17854" xr:uid="{00000000-0005-0000-0000-00004E2C0000}"/>
    <cellStyle name="Comma 63 2 2 4" xfId="21654" xr:uid="{00000000-0005-0000-0000-00004F2C0000}"/>
    <cellStyle name="Comma 63 2 3" xfId="9583" xr:uid="{00000000-0005-0000-0000-0000502C0000}"/>
    <cellStyle name="Comma 63 2 4" xfId="15634" xr:uid="{00000000-0005-0000-0000-0000512C0000}"/>
    <cellStyle name="Comma 63 2 5" xfId="19912" xr:uid="{00000000-0005-0000-0000-0000522C0000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3" xfId="18287" xr:uid="{00000000-0005-0000-0000-0000562C0000}"/>
    <cellStyle name="Comma 63 3 2 4" xfId="22048" xr:uid="{00000000-0005-0000-0000-0000572C0000}"/>
    <cellStyle name="Comma 63 3 3" xfId="9976" xr:uid="{00000000-0005-0000-0000-0000582C0000}"/>
    <cellStyle name="Comma 63 3 4" xfId="16162" xr:uid="{00000000-0005-0000-0000-0000592C0000}"/>
    <cellStyle name="Comma 63 3 5" xfId="20306" xr:uid="{00000000-0005-0000-0000-00005A2C0000}"/>
    <cellStyle name="Comma 63 4" xfId="6131" xr:uid="{00000000-0005-0000-0000-00005B2C0000}"/>
    <cellStyle name="Comma 63 4 2" xfId="10908" xr:uid="{00000000-0005-0000-0000-00005C2C0000}"/>
    <cellStyle name="Comma 63 4 3" xfId="17238" xr:uid="{00000000-0005-0000-0000-00005D2C0000}"/>
    <cellStyle name="Comma 63 4 4" xfId="21238" xr:uid="{00000000-0005-0000-0000-00005E2C0000}"/>
    <cellStyle name="Comma 63 5" xfId="9168" xr:uid="{00000000-0005-0000-0000-00005F2C0000}"/>
    <cellStyle name="Comma 63 6" xfId="14984" xr:uid="{00000000-0005-0000-0000-0000602C0000}"/>
    <cellStyle name="Comma 63 7" xfId="19495" xr:uid="{00000000-0005-0000-0000-0000612C0000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3" xfId="17887" xr:uid="{00000000-0005-0000-0000-0000662C0000}"/>
    <cellStyle name="Comma 64 2 2 4" xfId="21685" xr:uid="{00000000-0005-0000-0000-0000672C0000}"/>
    <cellStyle name="Comma 64 2 3" xfId="9614" xr:uid="{00000000-0005-0000-0000-0000682C0000}"/>
    <cellStyle name="Comma 64 2 4" xfId="15667" xr:uid="{00000000-0005-0000-0000-0000692C0000}"/>
    <cellStyle name="Comma 64 2 5" xfId="19943" xr:uid="{00000000-0005-0000-0000-00006A2C0000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3" xfId="18318" xr:uid="{00000000-0005-0000-0000-00006E2C0000}"/>
    <cellStyle name="Comma 64 3 2 4" xfId="22079" xr:uid="{00000000-0005-0000-0000-00006F2C0000}"/>
    <cellStyle name="Comma 64 3 3" xfId="10007" xr:uid="{00000000-0005-0000-0000-0000702C0000}"/>
    <cellStyle name="Comma 64 3 4" xfId="16195" xr:uid="{00000000-0005-0000-0000-0000712C0000}"/>
    <cellStyle name="Comma 64 3 5" xfId="20337" xr:uid="{00000000-0005-0000-0000-0000722C0000}"/>
    <cellStyle name="Comma 64 4" xfId="6164" xr:uid="{00000000-0005-0000-0000-0000732C0000}"/>
    <cellStyle name="Comma 64 4 2" xfId="10939" xr:uid="{00000000-0005-0000-0000-0000742C0000}"/>
    <cellStyle name="Comma 64 4 3" xfId="17271" xr:uid="{00000000-0005-0000-0000-0000752C0000}"/>
    <cellStyle name="Comma 64 4 4" xfId="21269" xr:uid="{00000000-0005-0000-0000-0000762C0000}"/>
    <cellStyle name="Comma 64 5" xfId="9199" xr:uid="{00000000-0005-0000-0000-0000772C0000}"/>
    <cellStyle name="Comma 64 6" xfId="15018" xr:uid="{00000000-0005-0000-0000-0000782C0000}"/>
    <cellStyle name="Comma 64 7" xfId="19526" xr:uid="{00000000-0005-0000-0000-0000792C0000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3" xfId="17886" xr:uid="{00000000-0005-0000-0000-00007E2C0000}"/>
    <cellStyle name="Comma 65 2 2 4" xfId="21684" xr:uid="{00000000-0005-0000-0000-00007F2C0000}"/>
    <cellStyle name="Comma 65 2 3" xfId="9613" xr:uid="{00000000-0005-0000-0000-0000802C0000}"/>
    <cellStyle name="Comma 65 2 4" xfId="15666" xr:uid="{00000000-0005-0000-0000-0000812C0000}"/>
    <cellStyle name="Comma 65 2 5" xfId="19942" xr:uid="{00000000-0005-0000-0000-0000822C0000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3" xfId="18317" xr:uid="{00000000-0005-0000-0000-0000862C0000}"/>
    <cellStyle name="Comma 65 3 2 4" xfId="22078" xr:uid="{00000000-0005-0000-0000-0000872C0000}"/>
    <cellStyle name="Comma 65 3 3" xfId="10006" xr:uid="{00000000-0005-0000-0000-0000882C0000}"/>
    <cellStyle name="Comma 65 3 4" xfId="16194" xr:uid="{00000000-0005-0000-0000-0000892C0000}"/>
    <cellStyle name="Comma 65 3 5" xfId="20336" xr:uid="{00000000-0005-0000-0000-00008A2C0000}"/>
    <cellStyle name="Comma 65 4" xfId="6163" xr:uid="{00000000-0005-0000-0000-00008B2C0000}"/>
    <cellStyle name="Comma 65 4 2" xfId="10938" xr:uid="{00000000-0005-0000-0000-00008C2C0000}"/>
    <cellStyle name="Comma 65 4 3" xfId="17270" xr:uid="{00000000-0005-0000-0000-00008D2C0000}"/>
    <cellStyle name="Comma 65 4 4" xfId="21268" xr:uid="{00000000-0005-0000-0000-00008E2C0000}"/>
    <cellStyle name="Comma 65 5" xfId="9198" xr:uid="{00000000-0005-0000-0000-00008F2C0000}"/>
    <cellStyle name="Comma 65 6" xfId="15017" xr:uid="{00000000-0005-0000-0000-0000902C0000}"/>
    <cellStyle name="Comma 65 7" xfId="19525" xr:uid="{00000000-0005-0000-0000-0000912C0000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3" xfId="17888" xr:uid="{00000000-0005-0000-0000-0000962C0000}"/>
    <cellStyle name="Comma 66 2 2 4" xfId="21686" xr:uid="{00000000-0005-0000-0000-0000972C0000}"/>
    <cellStyle name="Comma 66 2 3" xfId="9615" xr:uid="{00000000-0005-0000-0000-0000982C0000}"/>
    <cellStyle name="Comma 66 2 4" xfId="15668" xr:uid="{00000000-0005-0000-0000-0000992C0000}"/>
    <cellStyle name="Comma 66 2 5" xfId="19944" xr:uid="{00000000-0005-0000-0000-00009A2C0000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3" xfId="18319" xr:uid="{00000000-0005-0000-0000-00009E2C0000}"/>
    <cellStyle name="Comma 66 3 2 4" xfId="22080" xr:uid="{00000000-0005-0000-0000-00009F2C0000}"/>
    <cellStyle name="Comma 66 3 3" xfId="10008" xr:uid="{00000000-0005-0000-0000-0000A02C0000}"/>
    <cellStyle name="Comma 66 3 4" xfId="16196" xr:uid="{00000000-0005-0000-0000-0000A12C0000}"/>
    <cellStyle name="Comma 66 3 5" xfId="20338" xr:uid="{00000000-0005-0000-0000-0000A22C0000}"/>
    <cellStyle name="Comma 66 4" xfId="6165" xr:uid="{00000000-0005-0000-0000-0000A32C0000}"/>
    <cellStyle name="Comma 66 4 2" xfId="10940" xr:uid="{00000000-0005-0000-0000-0000A42C0000}"/>
    <cellStyle name="Comma 66 4 3" xfId="17272" xr:uid="{00000000-0005-0000-0000-0000A52C0000}"/>
    <cellStyle name="Comma 66 4 4" xfId="21270" xr:uid="{00000000-0005-0000-0000-0000A62C0000}"/>
    <cellStyle name="Comma 66 5" xfId="9200" xr:uid="{00000000-0005-0000-0000-0000A72C0000}"/>
    <cellStyle name="Comma 66 6" xfId="15019" xr:uid="{00000000-0005-0000-0000-0000A82C0000}"/>
    <cellStyle name="Comma 66 7" xfId="19527" xr:uid="{00000000-0005-0000-0000-0000A92C0000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3" xfId="17891" xr:uid="{00000000-0005-0000-0000-0000AE2C0000}"/>
    <cellStyle name="Comma 67 2 2 4" xfId="21689" xr:uid="{00000000-0005-0000-0000-0000AF2C0000}"/>
    <cellStyle name="Comma 67 2 3" xfId="9618" xr:uid="{00000000-0005-0000-0000-0000B02C0000}"/>
    <cellStyle name="Comma 67 2 4" xfId="15671" xr:uid="{00000000-0005-0000-0000-0000B12C0000}"/>
    <cellStyle name="Comma 67 2 5" xfId="19947" xr:uid="{00000000-0005-0000-0000-0000B22C000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3" xfId="18322" xr:uid="{00000000-0005-0000-0000-0000B62C0000}"/>
    <cellStyle name="Comma 67 3 2 4" xfId="22083" xr:uid="{00000000-0005-0000-0000-0000B72C0000}"/>
    <cellStyle name="Comma 67 3 3" xfId="10011" xr:uid="{00000000-0005-0000-0000-0000B82C0000}"/>
    <cellStyle name="Comma 67 3 4" xfId="16199" xr:uid="{00000000-0005-0000-0000-0000B92C0000}"/>
    <cellStyle name="Comma 67 3 5" xfId="20341" xr:uid="{00000000-0005-0000-0000-0000BA2C0000}"/>
    <cellStyle name="Comma 67 4" xfId="6168" xr:uid="{00000000-0005-0000-0000-0000BB2C0000}"/>
    <cellStyle name="Comma 67 4 2" xfId="10943" xr:uid="{00000000-0005-0000-0000-0000BC2C0000}"/>
    <cellStyle name="Comma 67 4 3" xfId="17275" xr:uid="{00000000-0005-0000-0000-0000BD2C0000}"/>
    <cellStyle name="Comma 67 4 4" xfId="21273" xr:uid="{00000000-0005-0000-0000-0000BE2C0000}"/>
    <cellStyle name="Comma 67 5" xfId="9203" xr:uid="{00000000-0005-0000-0000-0000BF2C0000}"/>
    <cellStyle name="Comma 67 6" xfId="15022" xr:uid="{00000000-0005-0000-0000-0000C02C0000}"/>
    <cellStyle name="Comma 67 7" xfId="19530" xr:uid="{00000000-0005-0000-0000-0000C12C0000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3" xfId="17890" xr:uid="{00000000-0005-0000-0000-0000C62C0000}"/>
    <cellStyle name="Comma 68 2 2 4" xfId="21688" xr:uid="{00000000-0005-0000-0000-0000C72C0000}"/>
    <cellStyle name="Comma 68 2 3" xfId="9617" xr:uid="{00000000-0005-0000-0000-0000C82C0000}"/>
    <cellStyle name="Comma 68 2 4" xfId="15670" xr:uid="{00000000-0005-0000-0000-0000C92C0000}"/>
    <cellStyle name="Comma 68 2 5" xfId="19946" xr:uid="{00000000-0005-0000-0000-0000CA2C0000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3" xfId="18321" xr:uid="{00000000-0005-0000-0000-0000CE2C0000}"/>
    <cellStyle name="Comma 68 3 2 4" xfId="22082" xr:uid="{00000000-0005-0000-0000-0000CF2C0000}"/>
    <cellStyle name="Comma 68 3 3" xfId="10010" xr:uid="{00000000-0005-0000-0000-0000D02C0000}"/>
    <cellStyle name="Comma 68 3 4" xfId="16198" xr:uid="{00000000-0005-0000-0000-0000D12C0000}"/>
    <cellStyle name="Comma 68 3 5" xfId="20340" xr:uid="{00000000-0005-0000-0000-0000D22C0000}"/>
    <cellStyle name="Comma 68 4" xfId="6167" xr:uid="{00000000-0005-0000-0000-0000D32C0000}"/>
    <cellStyle name="Comma 68 4 2" xfId="10942" xr:uid="{00000000-0005-0000-0000-0000D42C0000}"/>
    <cellStyle name="Comma 68 4 3" xfId="17274" xr:uid="{00000000-0005-0000-0000-0000D52C0000}"/>
    <cellStyle name="Comma 68 4 4" xfId="21272" xr:uid="{00000000-0005-0000-0000-0000D62C0000}"/>
    <cellStyle name="Comma 68 5" xfId="9202" xr:uid="{00000000-0005-0000-0000-0000D72C0000}"/>
    <cellStyle name="Comma 68 6" xfId="15021" xr:uid="{00000000-0005-0000-0000-0000D82C0000}"/>
    <cellStyle name="Comma 68 7" xfId="19529" xr:uid="{00000000-0005-0000-0000-0000D92C0000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3" xfId="17892" xr:uid="{00000000-0005-0000-0000-0000DE2C0000}"/>
    <cellStyle name="Comma 69 2 2 4" xfId="21690" xr:uid="{00000000-0005-0000-0000-0000DF2C0000}"/>
    <cellStyle name="Comma 69 2 3" xfId="9619" xr:uid="{00000000-0005-0000-0000-0000E02C0000}"/>
    <cellStyle name="Comma 69 2 4" xfId="15672" xr:uid="{00000000-0005-0000-0000-0000E12C0000}"/>
    <cellStyle name="Comma 69 2 5" xfId="19948" xr:uid="{00000000-0005-0000-0000-0000E22C0000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3" xfId="18323" xr:uid="{00000000-0005-0000-0000-0000E62C0000}"/>
    <cellStyle name="Comma 69 3 2 4" xfId="22084" xr:uid="{00000000-0005-0000-0000-0000E72C0000}"/>
    <cellStyle name="Comma 69 3 3" xfId="10012" xr:uid="{00000000-0005-0000-0000-0000E82C0000}"/>
    <cellStyle name="Comma 69 3 4" xfId="16200" xr:uid="{00000000-0005-0000-0000-0000E92C0000}"/>
    <cellStyle name="Comma 69 3 5" xfId="20342" xr:uid="{00000000-0005-0000-0000-0000EA2C0000}"/>
    <cellStyle name="Comma 69 4" xfId="6169" xr:uid="{00000000-0005-0000-0000-0000EB2C0000}"/>
    <cellStyle name="Comma 69 4 2" xfId="10944" xr:uid="{00000000-0005-0000-0000-0000EC2C0000}"/>
    <cellStyle name="Comma 69 4 3" xfId="17276" xr:uid="{00000000-0005-0000-0000-0000ED2C0000}"/>
    <cellStyle name="Comma 69 4 4" xfId="21274" xr:uid="{00000000-0005-0000-0000-0000EE2C0000}"/>
    <cellStyle name="Comma 69 5" xfId="9204" xr:uid="{00000000-0005-0000-0000-0000EF2C0000}"/>
    <cellStyle name="Comma 69 6" xfId="15023" xr:uid="{00000000-0005-0000-0000-0000F02C0000}"/>
    <cellStyle name="Comma 69 7" xfId="19531" xr:uid="{00000000-0005-0000-0000-0000F12C000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3" xfId="16799" xr:uid="{00000000-0005-0000-0000-0000F62C0000}"/>
    <cellStyle name="Comma 7 10 2 4" xfId="20891" xr:uid="{00000000-0005-0000-0000-0000F72C0000}"/>
    <cellStyle name="Comma 7 10 3" xfId="8816" xr:uid="{00000000-0005-0000-0000-0000F82C0000}"/>
    <cellStyle name="Comma 7 10 4" xfId="14481" xr:uid="{00000000-0005-0000-0000-0000F92C0000}"/>
    <cellStyle name="Comma 7 10 5" xfId="19141" xr:uid="{00000000-0005-0000-0000-0000FA2C0000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3" xfId="17296" xr:uid="{00000000-0005-0000-0000-0000FE2C0000}"/>
    <cellStyle name="Comma 7 11 2 4" xfId="21284" xr:uid="{00000000-0005-0000-0000-0000FF2C0000}"/>
    <cellStyle name="Comma 7 11 3" xfId="9214" xr:uid="{00000000-0005-0000-0000-0000002D0000}"/>
    <cellStyle name="Comma 7 11 4" xfId="15047" xr:uid="{00000000-0005-0000-0000-0000012D0000}"/>
    <cellStyle name="Comma 7 11 5" xfId="19541" xr:uid="{00000000-0005-0000-0000-0000022D0000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3" xfId="17362" xr:uid="{00000000-0005-0000-0000-0000062D0000}"/>
    <cellStyle name="Comma 7 12 2 4" xfId="21308" xr:uid="{00000000-0005-0000-0000-0000072D0000}"/>
    <cellStyle name="Comma 7 12 3" xfId="9238" xr:uid="{00000000-0005-0000-0000-0000082D0000}"/>
    <cellStyle name="Comma 7 12 4" xfId="15121" xr:uid="{00000000-0005-0000-0000-0000092D0000}"/>
    <cellStyle name="Comma 7 12 5" xfId="19566" xr:uid="{00000000-0005-0000-0000-00000A2D0000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3" xfId="17945" xr:uid="{00000000-0005-0000-0000-00000E2D0000}"/>
    <cellStyle name="Comma 7 13 2 4" xfId="21706" xr:uid="{00000000-0005-0000-0000-00000F2D0000}"/>
    <cellStyle name="Comma 7 13 3" xfId="9635" xr:uid="{00000000-0005-0000-0000-0000102D0000}"/>
    <cellStyle name="Comma 7 13 4" xfId="15725" xr:uid="{00000000-0005-0000-0000-0000112D0000}"/>
    <cellStyle name="Comma 7 13 5" xfId="19964" xr:uid="{00000000-0005-0000-0000-0000122D0000}"/>
    <cellStyle name="Comma 7 14" xfId="5148" xr:uid="{00000000-0005-0000-0000-0000132D0000}"/>
    <cellStyle name="Comma 7 14 2" xfId="10067" xr:uid="{00000000-0005-0000-0000-0000142D0000}"/>
    <cellStyle name="Comma 7 14 3" xfId="16255" xr:uid="{00000000-0005-0000-0000-0000152D0000}"/>
    <cellStyle name="Comma 7 14 4" xfId="20397" xr:uid="{00000000-0005-0000-0000-0000162D0000}"/>
    <cellStyle name="Comma 7 15" xfId="8245" xr:uid="{00000000-0005-0000-0000-0000172D0000}"/>
    <cellStyle name="Comma 7 16" xfId="13934" xr:uid="{00000000-0005-0000-0000-0000182D0000}"/>
    <cellStyle name="Comma 7 17" xfId="18647" xr:uid="{00000000-0005-0000-0000-0000192D0000}"/>
    <cellStyle name="Comma 7 2" xfId="592" xr:uid="{00000000-0005-0000-0000-00001A2D0000}"/>
    <cellStyle name="Comma 7 2 10" xfId="8370" xr:uid="{00000000-0005-0000-0000-00001B2D0000}"/>
    <cellStyle name="Comma 7 2 11" xfId="13987" xr:uid="{00000000-0005-0000-0000-00001C2D0000}"/>
    <cellStyle name="Comma 7 2 12" xfId="18694" xr:uid="{00000000-0005-0000-0000-00001D2D0000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3" xfId="16462" xr:uid="{00000000-0005-0000-0000-0000232D0000}"/>
    <cellStyle name="Comma 7 2 2 4 4" xfId="20584" xr:uid="{00000000-0005-0000-0000-0000242D0000}"/>
    <cellStyle name="Comma 7 2 2 5" xfId="8509" xr:uid="{00000000-0005-0000-0000-0000252D0000}"/>
    <cellStyle name="Comma 7 2 2 6" xfId="14142" xr:uid="{00000000-0005-0000-0000-0000262D0000}"/>
    <cellStyle name="Comma 7 2 2 7" xfId="18834" xr:uid="{00000000-0005-0000-0000-0000272D0000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3" xfId="16643" xr:uid="{00000000-0005-0000-0000-00002C2D0000}"/>
    <cellStyle name="Comma 7 2 3 3 4" xfId="20740" xr:uid="{00000000-0005-0000-0000-00002D2D0000}"/>
    <cellStyle name="Comma 7 2 3 4" xfId="8665" xr:uid="{00000000-0005-0000-0000-00002E2D0000}"/>
    <cellStyle name="Comma 7 2 3 5" xfId="14324" xr:uid="{00000000-0005-0000-0000-00002F2D0000}"/>
    <cellStyle name="Comma 7 2 3 6" xfId="18990" xr:uid="{00000000-0005-0000-0000-0000302D0000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3" xfId="17840" xr:uid="{00000000-0005-0000-0000-0000362D0000}"/>
    <cellStyle name="Comma 7 2 5 2 2 4" xfId="21650" xr:uid="{00000000-0005-0000-0000-0000372D0000}"/>
    <cellStyle name="Comma 7 2 5 2 3" xfId="9579" xr:uid="{00000000-0005-0000-0000-0000382D0000}"/>
    <cellStyle name="Comma 7 2 5 2 4" xfId="15620" xr:uid="{00000000-0005-0000-0000-0000392D0000}"/>
    <cellStyle name="Comma 7 2 5 2 5" xfId="19908" xr:uid="{00000000-0005-0000-0000-00003A2D0000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3" xfId="18283" xr:uid="{00000000-0005-0000-0000-00003E2D0000}"/>
    <cellStyle name="Comma 7 2 5 3 2 4" xfId="22044" xr:uid="{00000000-0005-0000-0000-00003F2D0000}"/>
    <cellStyle name="Comma 7 2 5 3 3" xfId="9972" xr:uid="{00000000-0005-0000-0000-0000402D0000}"/>
    <cellStyle name="Comma 7 2 5 3 4" xfId="16154" xr:uid="{00000000-0005-0000-0000-0000412D0000}"/>
    <cellStyle name="Comma 7 2 5 3 5" xfId="20302" xr:uid="{00000000-0005-0000-0000-0000422D0000}"/>
    <cellStyle name="Comma 7 2 5 4" xfId="6123" xr:uid="{00000000-0005-0000-0000-0000432D0000}"/>
    <cellStyle name="Comma 7 2 5 4 2" xfId="10904" xr:uid="{00000000-0005-0000-0000-0000442D0000}"/>
    <cellStyle name="Comma 7 2 5 4 3" xfId="17230" xr:uid="{00000000-0005-0000-0000-0000452D0000}"/>
    <cellStyle name="Comma 7 2 5 4 4" xfId="21234" xr:uid="{00000000-0005-0000-0000-0000462D0000}"/>
    <cellStyle name="Comma 7 2 5 5" xfId="9163" xr:uid="{00000000-0005-0000-0000-0000472D0000}"/>
    <cellStyle name="Comma 7 2 5 6" xfId="14974" xr:uid="{00000000-0005-0000-0000-0000482D0000}"/>
    <cellStyle name="Comma 7 2 5 7" xfId="19490" xr:uid="{00000000-0005-0000-0000-0000492D0000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3" xfId="16887" xr:uid="{00000000-0005-0000-0000-00004D2D0000}"/>
    <cellStyle name="Comma 7 2 6 2 4" xfId="20977" xr:uid="{00000000-0005-0000-0000-00004E2D0000}"/>
    <cellStyle name="Comma 7 2 6 3" xfId="8902" xr:uid="{00000000-0005-0000-0000-00004F2D0000}"/>
    <cellStyle name="Comma 7 2 6 4" xfId="14573" xr:uid="{00000000-0005-0000-0000-0000502D0000}"/>
    <cellStyle name="Comma 7 2 6 5" xfId="19227" xr:uid="{00000000-0005-0000-0000-0000512D0000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3" xfId="17454" xr:uid="{00000000-0005-0000-0000-0000552D0000}"/>
    <cellStyle name="Comma 7 2 7 2 4" xfId="21394" xr:uid="{00000000-0005-0000-0000-0000562D0000}"/>
    <cellStyle name="Comma 7 2 7 3" xfId="9324" xr:uid="{00000000-0005-0000-0000-0000572D0000}"/>
    <cellStyle name="Comma 7 2 7 4" xfId="15214" xr:uid="{00000000-0005-0000-0000-0000582D0000}"/>
    <cellStyle name="Comma 7 2 7 5" xfId="19652" xr:uid="{00000000-0005-0000-0000-0000592D0000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3" xfId="18030" xr:uid="{00000000-0005-0000-0000-00005D2D0000}"/>
    <cellStyle name="Comma 7 2 8 2 4" xfId="21791" xr:uid="{00000000-0005-0000-0000-00005E2D0000}"/>
    <cellStyle name="Comma 7 2 8 3" xfId="9720" xr:uid="{00000000-0005-0000-0000-00005F2D0000}"/>
    <cellStyle name="Comma 7 2 8 4" xfId="15812" xr:uid="{00000000-0005-0000-0000-0000602D0000}"/>
    <cellStyle name="Comma 7 2 8 5" xfId="20049" xr:uid="{00000000-0005-0000-0000-0000612D0000}"/>
    <cellStyle name="Comma 7 2 9" xfId="5200" xr:uid="{00000000-0005-0000-0000-0000622D0000}"/>
    <cellStyle name="Comma 7 2 9 2" xfId="10114" xr:uid="{00000000-0005-0000-0000-0000632D0000}"/>
    <cellStyle name="Comma 7 2 9 3" xfId="16307" xr:uid="{00000000-0005-0000-0000-0000642D0000}"/>
    <cellStyle name="Comma 7 2 9 4" xfId="20444" xr:uid="{00000000-0005-0000-0000-0000652D0000}"/>
    <cellStyle name="Comma 7 3" xfId="641" xr:uid="{00000000-0005-0000-0000-0000662D0000}"/>
    <cellStyle name="Comma 7 3 10" xfId="18739" xr:uid="{00000000-0005-0000-0000-0000672D0000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3" xfId="16726" xr:uid="{00000000-0005-0000-0000-00006C2D0000}"/>
    <cellStyle name="Comma 7 3 2 2 2 4" xfId="20823" xr:uid="{00000000-0005-0000-0000-00006D2D0000}"/>
    <cellStyle name="Comma 7 3 2 2 3" xfId="8748" xr:uid="{00000000-0005-0000-0000-00006E2D0000}"/>
    <cellStyle name="Comma 7 3 2 2 4" xfId="14408" xr:uid="{00000000-0005-0000-0000-00006F2D0000}"/>
    <cellStyle name="Comma 7 3 2 2 5" xfId="19073" xr:uid="{00000000-0005-0000-0000-0000702D0000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3" xfId="16512" xr:uid="{00000000-0005-0000-0000-0000742D0000}"/>
    <cellStyle name="Comma 7 3 2 4 4" xfId="20629" xr:uid="{00000000-0005-0000-0000-0000752D0000}"/>
    <cellStyle name="Comma 7 3 2 5" xfId="8554" xr:uid="{00000000-0005-0000-0000-0000762D0000}"/>
    <cellStyle name="Comma 7 3 2 6" xfId="14192" xr:uid="{00000000-0005-0000-0000-0000772D0000}"/>
    <cellStyle name="Comma 7 3 2 7" xfId="18879" xr:uid="{00000000-0005-0000-0000-0000782D0000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3" xfId="16638" xr:uid="{00000000-0005-0000-0000-00007C2D0000}"/>
    <cellStyle name="Comma 7 3 3 2 4" xfId="20735" xr:uid="{00000000-0005-0000-0000-00007D2D0000}"/>
    <cellStyle name="Comma 7 3 3 3" xfId="8660" xr:uid="{00000000-0005-0000-0000-00007E2D0000}"/>
    <cellStyle name="Comma 7 3 3 4" xfId="14319" xr:uid="{00000000-0005-0000-0000-00007F2D0000}"/>
    <cellStyle name="Comma 7 3 3 5" xfId="18985" xr:uid="{00000000-0005-0000-0000-0000802D0000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3" xfId="16357" xr:uid="{00000000-0005-0000-0000-0000852D0000}"/>
    <cellStyle name="Comma 7 3 6 4" xfId="20489" xr:uid="{00000000-0005-0000-0000-0000862D0000}"/>
    <cellStyle name="Comma 7 3 7" xfId="7256" xr:uid="{00000000-0005-0000-0000-0000872D0000}"/>
    <cellStyle name="Comma 7 3 7 2" xfId="11771" xr:uid="{00000000-0005-0000-0000-0000882D0000}"/>
    <cellStyle name="Comma 7 3 7 3" xfId="18350" xr:uid="{00000000-0005-0000-0000-0000892D0000}"/>
    <cellStyle name="Comma 7 3 7 4" xfId="22101" xr:uid="{00000000-0005-0000-0000-00008A2D0000}"/>
    <cellStyle name="Comma 7 3 8" xfId="8414" xr:uid="{00000000-0005-0000-0000-00008B2D0000}"/>
    <cellStyle name="Comma 7 3 9" xfId="14037" xr:uid="{00000000-0005-0000-0000-00008C2D0000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3" xfId="16770" xr:uid="{00000000-0005-0000-0000-0000912D0000}"/>
    <cellStyle name="Comma 7 4 2 2 4" xfId="20867" xr:uid="{00000000-0005-0000-0000-0000922D0000}"/>
    <cellStyle name="Comma 7 4 2 3" xfId="8792" xr:uid="{00000000-0005-0000-0000-0000932D0000}"/>
    <cellStyle name="Comma 7 4 2 4" xfId="14452" xr:uid="{00000000-0005-0000-0000-0000942D0000}"/>
    <cellStyle name="Comma 7 4 2 5" xfId="19117" xr:uid="{00000000-0005-0000-0000-0000952D0000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3" xfId="16410" xr:uid="{00000000-0005-0000-0000-0000992D0000}"/>
    <cellStyle name="Comma 7 4 4 4" xfId="20537" xr:uid="{00000000-0005-0000-0000-00009A2D0000}"/>
    <cellStyle name="Comma 7 4 5" xfId="8462" xr:uid="{00000000-0005-0000-0000-00009B2D0000}"/>
    <cellStyle name="Comma 7 4 6" xfId="14090" xr:uid="{00000000-0005-0000-0000-00009C2D0000}"/>
    <cellStyle name="Comma 7 4 7" xfId="18787" xr:uid="{00000000-0005-0000-0000-00009D2D0000}"/>
    <cellStyle name="Comma 7 5" xfId="870" xr:uid="{00000000-0005-0000-0000-00009E2D0000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3" xfId="17055" xr:uid="{00000000-0005-0000-0000-0000A22D0000}"/>
    <cellStyle name="Comma 7 5 2 2 4" xfId="21118" xr:uid="{00000000-0005-0000-0000-0000A32D0000}"/>
    <cellStyle name="Comma 7 5 2 3" xfId="9044" xr:uid="{00000000-0005-0000-0000-0000A42D0000}"/>
    <cellStyle name="Comma 7 5 2 4" xfId="14776" xr:uid="{00000000-0005-0000-0000-0000A52D0000}"/>
    <cellStyle name="Comma 7 5 2 5" xfId="19370" xr:uid="{00000000-0005-0000-0000-0000A62D0000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3" xfId="17651" xr:uid="{00000000-0005-0000-0000-0000AA2D0000}"/>
    <cellStyle name="Comma 7 5 3 2 4" xfId="21534" xr:uid="{00000000-0005-0000-0000-0000AB2D0000}"/>
    <cellStyle name="Comma 7 5 3 3" xfId="9463" xr:uid="{00000000-0005-0000-0000-0000AC2D0000}"/>
    <cellStyle name="Comma 7 5 3 4" xfId="15430" xr:uid="{00000000-0005-0000-0000-0000AD2D0000}"/>
    <cellStyle name="Comma 7 5 3 5" xfId="19792" xr:uid="{00000000-0005-0000-0000-0000AE2D0000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3" xfId="18169" xr:uid="{00000000-0005-0000-0000-0000B22D0000}"/>
    <cellStyle name="Comma 7 5 4 2 4" xfId="21930" xr:uid="{00000000-0005-0000-0000-0000B32D0000}"/>
    <cellStyle name="Comma 7 5 4 3" xfId="9858" xr:uid="{00000000-0005-0000-0000-0000B42D0000}"/>
    <cellStyle name="Comma 7 5 4 4" xfId="15977" xr:uid="{00000000-0005-0000-0000-0000B52D0000}"/>
    <cellStyle name="Comma 7 5 4 5" xfId="20188" xr:uid="{00000000-0005-0000-0000-0000B62D0000}"/>
    <cellStyle name="Comma 7 5 5" xfId="5466" xr:uid="{00000000-0005-0000-0000-0000B72D0000}"/>
    <cellStyle name="Comma 7 5 5 2" xfId="10340" xr:uid="{00000000-0005-0000-0000-0000B82D0000}"/>
    <cellStyle name="Comma 7 5 5 3" xfId="16573" xr:uid="{00000000-0005-0000-0000-0000B92D0000}"/>
    <cellStyle name="Comma 7 5 5 4" xfId="20670" xr:uid="{00000000-0005-0000-0000-0000BA2D0000}"/>
    <cellStyle name="Comma 7 5 6" xfId="8595" xr:uid="{00000000-0005-0000-0000-0000BB2D0000}"/>
    <cellStyle name="Comma 7 5 7" xfId="14253" xr:uid="{00000000-0005-0000-0000-0000BC2D0000}"/>
    <cellStyle name="Comma 7 5 8" xfId="18920" xr:uid="{00000000-0005-0000-0000-0000BD2D0000}"/>
    <cellStyle name="Comma 7 6" xfId="921" xr:uid="{00000000-0005-0000-0000-0000BE2D0000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3" xfId="17056" xr:uid="{00000000-0005-0000-0000-0000C22D0000}"/>
    <cellStyle name="Comma 7 6 2 2 4" xfId="21119" xr:uid="{00000000-0005-0000-0000-0000C32D0000}"/>
    <cellStyle name="Comma 7 6 2 3" xfId="9045" xr:uid="{00000000-0005-0000-0000-0000C42D0000}"/>
    <cellStyle name="Comma 7 6 2 4" xfId="14777" xr:uid="{00000000-0005-0000-0000-0000C52D0000}"/>
    <cellStyle name="Comma 7 6 2 5" xfId="19371" xr:uid="{00000000-0005-0000-0000-0000C62D0000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3" xfId="17652" xr:uid="{00000000-0005-0000-0000-0000CA2D0000}"/>
    <cellStyle name="Comma 7 6 3 2 4" xfId="21535" xr:uid="{00000000-0005-0000-0000-0000CB2D0000}"/>
    <cellStyle name="Comma 7 6 3 3" xfId="9464" xr:uid="{00000000-0005-0000-0000-0000CC2D0000}"/>
    <cellStyle name="Comma 7 6 3 4" xfId="15431" xr:uid="{00000000-0005-0000-0000-0000CD2D0000}"/>
    <cellStyle name="Comma 7 6 3 5" xfId="19793" xr:uid="{00000000-0005-0000-0000-0000CE2D0000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3" xfId="18170" xr:uid="{00000000-0005-0000-0000-0000D22D0000}"/>
    <cellStyle name="Comma 7 6 4 2 4" xfId="21931" xr:uid="{00000000-0005-0000-0000-0000D32D0000}"/>
    <cellStyle name="Comma 7 6 4 3" xfId="9859" xr:uid="{00000000-0005-0000-0000-0000D42D0000}"/>
    <cellStyle name="Comma 7 6 4 4" xfId="15978" xr:uid="{00000000-0005-0000-0000-0000D52D0000}"/>
    <cellStyle name="Comma 7 6 4 5" xfId="20189" xr:uid="{00000000-0005-0000-0000-0000D62D0000}"/>
    <cellStyle name="Comma 7 6 5" xfId="5489" xr:uid="{00000000-0005-0000-0000-0000D72D0000}"/>
    <cellStyle name="Comma 7 6 5 2" xfId="10363" xr:uid="{00000000-0005-0000-0000-0000D82D0000}"/>
    <cellStyle name="Comma 7 6 5 3" xfId="16596" xr:uid="{00000000-0005-0000-0000-0000D92D0000}"/>
    <cellStyle name="Comma 7 6 5 4" xfId="20693" xr:uid="{00000000-0005-0000-0000-0000DA2D0000}"/>
    <cellStyle name="Comma 7 6 6" xfId="8618" xr:uid="{00000000-0005-0000-0000-0000DB2D0000}"/>
    <cellStyle name="Comma 7 6 7" xfId="14277" xr:uid="{00000000-0005-0000-0000-0000DC2D0000}"/>
    <cellStyle name="Comma 7 6 8" xfId="18943" xr:uid="{00000000-0005-0000-0000-0000DD2D0000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3" xfId="17653" xr:uid="{00000000-0005-0000-0000-0000E22D0000}"/>
    <cellStyle name="Comma 7 7 2 2 4" xfId="21536" xr:uid="{00000000-0005-0000-0000-0000E32D0000}"/>
    <cellStyle name="Comma 7 7 2 3" xfId="9465" xr:uid="{00000000-0005-0000-0000-0000E42D0000}"/>
    <cellStyle name="Comma 7 7 2 4" xfId="15432" xr:uid="{00000000-0005-0000-0000-0000E52D0000}"/>
    <cellStyle name="Comma 7 7 2 5" xfId="19794" xr:uid="{00000000-0005-0000-0000-0000E62D0000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3" xfId="18171" xr:uid="{00000000-0005-0000-0000-0000EA2D0000}"/>
    <cellStyle name="Comma 7 7 3 2 4" xfId="21932" xr:uid="{00000000-0005-0000-0000-0000EB2D0000}"/>
    <cellStyle name="Comma 7 7 3 3" xfId="9860" xr:uid="{00000000-0005-0000-0000-0000EC2D0000}"/>
    <cellStyle name="Comma 7 7 3 4" xfId="15979" xr:uid="{00000000-0005-0000-0000-0000ED2D0000}"/>
    <cellStyle name="Comma 7 7 3 5" xfId="20190" xr:uid="{00000000-0005-0000-0000-0000EE2D0000}"/>
    <cellStyle name="Comma 7 7 4" xfId="5950" xr:uid="{00000000-0005-0000-0000-0000EF2D0000}"/>
    <cellStyle name="Comma 7 7 4 2" xfId="10790" xr:uid="{00000000-0005-0000-0000-0000F02D0000}"/>
    <cellStyle name="Comma 7 7 4 3" xfId="17057" xr:uid="{00000000-0005-0000-0000-0000F12D0000}"/>
    <cellStyle name="Comma 7 7 4 4" xfId="21120" xr:uid="{00000000-0005-0000-0000-0000F22D0000}"/>
    <cellStyle name="Comma 7 7 5" xfId="9046" xr:uid="{00000000-0005-0000-0000-0000F32D0000}"/>
    <cellStyle name="Comma 7 7 6" xfId="14778" xr:uid="{00000000-0005-0000-0000-0000F42D0000}"/>
    <cellStyle name="Comma 7 7 7" xfId="19372" xr:uid="{00000000-0005-0000-0000-0000F52D0000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3" xfId="17654" xr:uid="{00000000-0005-0000-0000-0000FA2D0000}"/>
    <cellStyle name="Comma 7 8 2 2 4" xfId="21537" xr:uid="{00000000-0005-0000-0000-0000FB2D0000}"/>
    <cellStyle name="Comma 7 8 2 3" xfId="9466" xr:uid="{00000000-0005-0000-0000-0000FC2D0000}"/>
    <cellStyle name="Comma 7 8 2 4" xfId="15433" xr:uid="{00000000-0005-0000-0000-0000FD2D0000}"/>
    <cellStyle name="Comma 7 8 2 5" xfId="19795" xr:uid="{00000000-0005-0000-0000-0000FE2D0000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3" xfId="18172" xr:uid="{00000000-0005-0000-0000-0000022E0000}"/>
    <cellStyle name="Comma 7 8 3 2 4" xfId="21933" xr:uid="{00000000-0005-0000-0000-0000032E0000}"/>
    <cellStyle name="Comma 7 8 3 3" xfId="9861" xr:uid="{00000000-0005-0000-0000-0000042E0000}"/>
    <cellStyle name="Comma 7 8 3 4" xfId="15980" xr:uid="{00000000-0005-0000-0000-0000052E0000}"/>
    <cellStyle name="Comma 7 8 3 5" xfId="20191" xr:uid="{00000000-0005-0000-0000-0000062E0000}"/>
    <cellStyle name="Comma 7 8 4" xfId="5951" xr:uid="{00000000-0005-0000-0000-0000072E0000}"/>
    <cellStyle name="Comma 7 8 4 2" xfId="10791" xr:uid="{00000000-0005-0000-0000-0000082E0000}"/>
    <cellStyle name="Comma 7 8 4 3" xfId="17058" xr:uid="{00000000-0005-0000-0000-0000092E0000}"/>
    <cellStyle name="Comma 7 8 4 4" xfId="21121" xr:uid="{00000000-0005-0000-0000-00000A2E0000}"/>
    <cellStyle name="Comma 7 8 5" xfId="9047" xr:uid="{00000000-0005-0000-0000-00000B2E0000}"/>
    <cellStyle name="Comma 7 8 6" xfId="14779" xr:uid="{00000000-0005-0000-0000-00000C2E0000}"/>
    <cellStyle name="Comma 7 8 7" xfId="19373" xr:uid="{00000000-0005-0000-0000-00000D2E0000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3" xfId="17655" xr:uid="{00000000-0005-0000-0000-0000122E0000}"/>
    <cellStyle name="Comma 7 9 2 2 4" xfId="21538" xr:uid="{00000000-0005-0000-0000-0000132E0000}"/>
    <cellStyle name="Comma 7 9 2 3" xfId="9467" xr:uid="{00000000-0005-0000-0000-0000142E0000}"/>
    <cellStyle name="Comma 7 9 2 4" xfId="15434" xr:uid="{00000000-0005-0000-0000-0000152E0000}"/>
    <cellStyle name="Comma 7 9 2 5" xfId="19796" xr:uid="{00000000-0005-0000-0000-0000162E0000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3" xfId="18173" xr:uid="{00000000-0005-0000-0000-00001A2E0000}"/>
    <cellStyle name="Comma 7 9 3 2 4" xfId="21934" xr:uid="{00000000-0005-0000-0000-00001B2E0000}"/>
    <cellStyle name="Comma 7 9 3 3" xfId="9862" xr:uid="{00000000-0005-0000-0000-00001C2E0000}"/>
    <cellStyle name="Comma 7 9 3 4" xfId="15981" xr:uid="{00000000-0005-0000-0000-00001D2E0000}"/>
    <cellStyle name="Comma 7 9 3 5" xfId="20192" xr:uid="{00000000-0005-0000-0000-00001E2E0000}"/>
    <cellStyle name="Comma 7 9 4" xfId="5952" xr:uid="{00000000-0005-0000-0000-00001F2E0000}"/>
    <cellStyle name="Comma 7 9 4 2" xfId="10792" xr:uid="{00000000-0005-0000-0000-0000202E0000}"/>
    <cellStyle name="Comma 7 9 4 3" xfId="17059" xr:uid="{00000000-0005-0000-0000-0000212E0000}"/>
    <cellStyle name="Comma 7 9 4 4" xfId="21122" xr:uid="{00000000-0005-0000-0000-0000222E0000}"/>
    <cellStyle name="Comma 7 9 5" xfId="9048" xr:uid="{00000000-0005-0000-0000-0000232E0000}"/>
    <cellStyle name="Comma 7 9 6" xfId="14780" xr:uid="{00000000-0005-0000-0000-0000242E0000}"/>
    <cellStyle name="Comma 7 9 7" xfId="19374" xr:uid="{00000000-0005-0000-0000-0000252E0000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3" xfId="17889" xr:uid="{00000000-0005-0000-0000-00002B2E0000}"/>
    <cellStyle name="Comma 70 2 2 4" xfId="21687" xr:uid="{00000000-0005-0000-0000-00002C2E0000}"/>
    <cellStyle name="Comma 70 2 3" xfId="9616" xr:uid="{00000000-0005-0000-0000-00002D2E0000}"/>
    <cellStyle name="Comma 70 2 4" xfId="15669" xr:uid="{00000000-0005-0000-0000-00002E2E0000}"/>
    <cellStyle name="Comma 70 2 5" xfId="19945" xr:uid="{00000000-0005-0000-0000-00002F2E0000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3" xfId="18320" xr:uid="{00000000-0005-0000-0000-0000332E0000}"/>
    <cellStyle name="Comma 70 3 2 4" xfId="22081" xr:uid="{00000000-0005-0000-0000-0000342E0000}"/>
    <cellStyle name="Comma 70 3 3" xfId="10009" xr:uid="{00000000-0005-0000-0000-0000352E0000}"/>
    <cellStyle name="Comma 70 3 4" xfId="16197" xr:uid="{00000000-0005-0000-0000-0000362E0000}"/>
    <cellStyle name="Comma 70 3 5" xfId="20339" xr:uid="{00000000-0005-0000-0000-0000372E0000}"/>
    <cellStyle name="Comma 70 4" xfId="6166" xr:uid="{00000000-0005-0000-0000-0000382E0000}"/>
    <cellStyle name="Comma 70 4 2" xfId="10941" xr:uid="{00000000-0005-0000-0000-0000392E0000}"/>
    <cellStyle name="Comma 70 4 3" xfId="17273" xr:uid="{00000000-0005-0000-0000-00003A2E0000}"/>
    <cellStyle name="Comma 70 4 4" xfId="21271" xr:uid="{00000000-0005-0000-0000-00003B2E0000}"/>
    <cellStyle name="Comma 70 5" xfId="9201" xr:uid="{00000000-0005-0000-0000-00003C2E0000}"/>
    <cellStyle name="Comma 70 6" xfId="15020" xr:uid="{00000000-0005-0000-0000-00003D2E0000}"/>
    <cellStyle name="Comma 70 7" xfId="19528" xr:uid="{00000000-0005-0000-0000-00003E2E0000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3" xfId="17893" xr:uid="{00000000-0005-0000-0000-0000432E0000}"/>
    <cellStyle name="Comma 71 2 2 4" xfId="21691" xr:uid="{00000000-0005-0000-0000-0000442E0000}"/>
    <cellStyle name="Comma 71 2 3" xfId="9620" xr:uid="{00000000-0005-0000-0000-0000452E0000}"/>
    <cellStyle name="Comma 71 2 4" xfId="15673" xr:uid="{00000000-0005-0000-0000-0000462E0000}"/>
    <cellStyle name="Comma 71 2 5" xfId="19949" xr:uid="{00000000-0005-0000-0000-0000472E0000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3" xfId="18324" xr:uid="{00000000-0005-0000-0000-00004B2E0000}"/>
    <cellStyle name="Comma 71 3 2 4" xfId="22085" xr:uid="{00000000-0005-0000-0000-00004C2E0000}"/>
    <cellStyle name="Comma 71 3 3" xfId="10013" xr:uid="{00000000-0005-0000-0000-00004D2E0000}"/>
    <cellStyle name="Comma 71 3 4" xfId="16201" xr:uid="{00000000-0005-0000-0000-00004E2E0000}"/>
    <cellStyle name="Comma 71 3 5" xfId="20343" xr:uid="{00000000-0005-0000-0000-00004F2E0000}"/>
    <cellStyle name="Comma 71 4" xfId="6170" xr:uid="{00000000-0005-0000-0000-0000502E0000}"/>
    <cellStyle name="Comma 71 4 2" xfId="10945" xr:uid="{00000000-0005-0000-0000-0000512E0000}"/>
    <cellStyle name="Comma 71 4 3" xfId="17277" xr:uid="{00000000-0005-0000-0000-0000522E0000}"/>
    <cellStyle name="Comma 71 4 4" xfId="21275" xr:uid="{00000000-0005-0000-0000-0000532E0000}"/>
    <cellStyle name="Comma 71 5" xfId="9205" xr:uid="{00000000-0005-0000-0000-0000542E0000}"/>
    <cellStyle name="Comma 71 6" xfId="15024" xr:uid="{00000000-0005-0000-0000-0000552E0000}"/>
    <cellStyle name="Comma 71 7" xfId="19532" xr:uid="{00000000-0005-0000-0000-0000562E0000}"/>
    <cellStyle name="Comma 72" xfId="3541" xr:uid="{00000000-0005-0000-0000-0000572E0000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3" xfId="17898" xr:uid="{00000000-0005-0000-0000-00005C2E0000}"/>
    <cellStyle name="Comma 72 2 2 2 4" xfId="21696" xr:uid="{00000000-0005-0000-0000-00005D2E0000}"/>
    <cellStyle name="Comma 72 2 2 3" xfId="9625" xr:uid="{00000000-0005-0000-0000-00005E2E0000}"/>
    <cellStyle name="Comma 72 2 2 4" xfId="15678" xr:uid="{00000000-0005-0000-0000-00005F2E0000}"/>
    <cellStyle name="Comma 72 2 2 5" xfId="19954" xr:uid="{00000000-0005-0000-0000-0000602E0000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3" xfId="18329" xr:uid="{00000000-0005-0000-0000-0000642E0000}"/>
    <cellStyle name="Comma 72 2 3 2 4" xfId="22090" xr:uid="{00000000-0005-0000-0000-0000652E0000}"/>
    <cellStyle name="Comma 72 2 3 3" xfId="10018" xr:uid="{00000000-0005-0000-0000-0000662E0000}"/>
    <cellStyle name="Comma 72 2 3 4" xfId="16206" xr:uid="{00000000-0005-0000-0000-0000672E0000}"/>
    <cellStyle name="Comma 72 2 3 5" xfId="20348" xr:uid="{00000000-0005-0000-0000-0000682E0000}"/>
    <cellStyle name="Comma 72 2 4" xfId="6175" xr:uid="{00000000-0005-0000-0000-0000692E0000}"/>
    <cellStyle name="Comma 72 2 4 2" xfId="10950" xr:uid="{00000000-0005-0000-0000-00006A2E0000}"/>
    <cellStyle name="Comma 72 2 4 3" xfId="17282" xr:uid="{00000000-0005-0000-0000-00006B2E0000}"/>
    <cellStyle name="Comma 72 2 4 4" xfId="21280" xr:uid="{00000000-0005-0000-0000-00006C2E0000}"/>
    <cellStyle name="Comma 72 2 5" xfId="9210" xr:uid="{00000000-0005-0000-0000-00006D2E0000}"/>
    <cellStyle name="Comma 72 2 6" xfId="15029" xr:uid="{00000000-0005-0000-0000-00006E2E0000}"/>
    <cellStyle name="Comma 72 2 7" xfId="19537" xr:uid="{00000000-0005-0000-0000-00006F2E0000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3" xfId="17894" xr:uid="{00000000-0005-0000-0000-0000732E0000}"/>
    <cellStyle name="Comma 72 3 2 4" xfId="21692" xr:uid="{00000000-0005-0000-0000-0000742E0000}"/>
    <cellStyle name="Comma 72 3 3" xfId="9621" xr:uid="{00000000-0005-0000-0000-0000752E0000}"/>
    <cellStyle name="Comma 72 3 4" xfId="15674" xr:uid="{00000000-0005-0000-0000-0000762E0000}"/>
    <cellStyle name="Comma 72 3 5" xfId="19950" xr:uid="{00000000-0005-0000-0000-0000772E0000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3" xfId="18325" xr:uid="{00000000-0005-0000-0000-00007B2E0000}"/>
    <cellStyle name="Comma 72 4 2 4" xfId="22086" xr:uid="{00000000-0005-0000-0000-00007C2E0000}"/>
    <cellStyle name="Comma 72 4 3" xfId="10014" xr:uid="{00000000-0005-0000-0000-00007D2E0000}"/>
    <cellStyle name="Comma 72 4 4" xfId="16202" xr:uid="{00000000-0005-0000-0000-00007E2E0000}"/>
    <cellStyle name="Comma 72 4 5" xfId="20344" xr:uid="{00000000-0005-0000-0000-00007F2E0000}"/>
    <cellStyle name="Comma 72 5" xfId="6171" xr:uid="{00000000-0005-0000-0000-0000802E0000}"/>
    <cellStyle name="Comma 72 5 2" xfId="10946" xr:uid="{00000000-0005-0000-0000-0000812E0000}"/>
    <cellStyle name="Comma 72 5 3" xfId="17278" xr:uid="{00000000-0005-0000-0000-0000822E0000}"/>
    <cellStyle name="Comma 72 5 4" xfId="21276" xr:uid="{00000000-0005-0000-0000-0000832E0000}"/>
    <cellStyle name="Comma 72 6" xfId="9206" xr:uid="{00000000-0005-0000-0000-0000842E0000}"/>
    <cellStyle name="Comma 72 7" xfId="15025" xr:uid="{00000000-0005-0000-0000-0000852E0000}"/>
    <cellStyle name="Comma 72 8" xfId="19533" xr:uid="{00000000-0005-0000-0000-0000862E0000}"/>
    <cellStyle name="Comma 73" xfId="3543" xr:uid="{00000000-0005-0000-0000-0000872E0000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3" xfId="17896" xr:uid="{00000000-0005-0000-0000-00008C2E0000}"/>
    <cellStyle name="Comma 73 2 2 2 4" xfId="21694" xr:uid="{00000000-0005-0000-0000-00008D2E0000}"/>
    <cellStyle name="Comma 73 2 2 3" xfId="9623" xr:uid="{00000000-0005-0000-0000-00008E2E0000}"/>
    <cellStyle name="Comma 73 2 2 4" xfId="15676" xr:uid="{00000000-0005-0000-0000-00008F2E0000}"/>
    <cellStyle name="Comma 73 2 2 5" xfId="19952" xr:uid="{00000000-0005-0000-0000-0000902E0000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3" xfId="18327" xr:uid="{00000000-0005-0000-0000-0000942E0000}"/>
    <cellStyle name="Comma 73 2 3 2 4" xfId="22088" xr:uid="{00000000-0005-0000-0000-0000952E0000}"/>
    <cellStyle name="Comma 73 2 3 3" xfId="10016" xr:uid="{00000000-0005-0000-0000-0000962E0000}"/>
    <cellStyle name="Comma 73 2 3 4" xfId="16204" xr:uid="{00000000-0005-0000-0000-0000972E0000}"/>
    <cellStyle name="Comma 73 2 3 5" xfId="20346" xr:uid="{00000000-0005-0000-0000-0000982E0000}"/>
    <cellStyle name="Comma 73 2 4" xfId="6173" xr:uid="{00000000-0005-0000-0000-0000992E0000}"/>
    <cellStyle name="Comma 73 2 4 2" xfId="10948" xr:uid="{00000000-0005-0000-0000-00009A2E0000}"/>
    <cellStyle name="Comma 73 2 4 3" xfId="17280" xr:uid="{00000000-0005-0000-0000-00009B2E0000}"/>
    <cellStyle name="Comma 73 2 4 4" xfId="21278" xr:uid="{00000000-0005-0000-0000-00009C2E0000}"/>
    <cellStyle name="Comma 73 2 5" xfId="9208" xr:uid="{00000000-0005-0000-0000-00009D2E0000}"/>
    <cellStyle name="Comma 73 2 6" xfId="15027" xr:uid="{00000000-0005-0000-0000-00009E2E0000}"/>
    <cellStyle name="Comma 73 2 7" xfId="19535" xr:uid="{00000000-0005-0000-0000-00009F2E0000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3" xfId="17897" xr:uid="{00000000-0005-0000-0000-0000A42E0000}"/>
    <cellStyle name="Comma 73 3 2 2 4" xfId="21695" xr:uid="{00000000-0005-0000-0000-0000A52E0000}"/>
    <cellStyle name="Comma 73 3 2 3" xfId="9624" xr:uid="{00000000-0005-0000-0000-0000A62E0000}"/>
    <cellStyle name="Comma 73 3 2 4" xfId="15677" xr:uid="{00000000-0005-0000-0000-0000A72E0000}"/>
    <cellStyle name="Comma 73 3 2 5" xfId="19953" xr:uid="{00000000-0005-0000-0000-0000A82E0000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3" xfId="18328" xr:uid="{00000000-0005-0000-0000-0000AC2E0000}"/>
    <cellStyle name="Comma 73 3 3 2 4" xfId="22089" xr:uid="{00000000-0005-0000-0000-0000AD2E0000}"/>
    <cellStyle name="Comma 73 3 3 3" xfId="10017" xr:uid="{00000000-0005-0000-0000-0000AE2E0000}"/>
    <cellStyle name="Comma 73 3 3 4" xfId="16205" xr:uid="{00000000-0005-0000-0000-0000AF2E0000}"/>
    <cellStyle name="Comma 73 3 3 5" xfId="20347" xr:uid="{00000000-0005-0000-0000-0000B02E0000}"/>
    <cellStyle name="Comma 73 3 4" xfId="6174" xr:uid="{00000000-0005-0000-0000-0000B12E0000}"/>
    <cellStyle name="Comma 73 3 4 2" xfId="10949" xr:uid="{00000000-0005-0000-0000-0000B22E0000}"/>
    <cellStyle name="Comma 73 3 4 3" xfId="17281" xr:uid="{00000000-0005-0000-0000-0000B32E0000}"/>
    <cellStyle name="Comma 73 3 4 4" xfId="21279" xr:uid="{00000000-0005-0000-0000-0000B42E0000}"/>
    <cellStyle name="Comma 73 3 5" xfId="9209" xr:uid="{00000000-0005-0000-0000-0000B52E0000}"/>
    <cellStyle name="Comma 73 3 6" xfId="15028" xr:uid="{00000000-0005-0000-0000-0000B62E0000}"/>
    <cellStyle name="Comma 73 3 7" xfId="19536" xr:uid="{00000000-0005-0000-0000-0000B72E0000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3" xfId="17895" xr:uid="{00000000-0005-0000-0000-0000BB2E0000}"/>
    <cellStyle name="Comma 73 4 2 4" xfId="21693" xr:uid="{00000000-0005-0000-0000-0000BC2E0000}"/>
    <cellStyle name="Comma 73 4 3" xfId="9622" xr:uid="{00000000-0005-0000-0000-0000BD2E0000}"/>
    <cellStyle name="Comma 73 4 4" xfId="15675" xr:uid="{00000000-0005-0000-0000-0000BE2E0000}"/>
    <cellStyle name="Comma 73 4 5" xfId="19951" xr:uid="{00000000-0005-0000-0000-0000BF2E0000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3" xfId="18326" xr:uid="{00000000-0005-0000-0000-0000C32E0000}"/>
    <cellStyle name="Comma 73 5 2 4" xfId="22087" xr:uid="{00000000-0005-0000-0000-0000C42E0000}"/>
    <cellStyle name="Comma 73 5 3" xfId="10015" xr:uid="{00000000-0005-0000-0000-0000C52E0000}"/>
    <cellStyle name="Comma 73 5 4" xfId="16203" xr:uid="{00000000-0005-0000-0000-0000C62E0000}"/>
    <cellStyle name="Comma 73 5 5" xfId="20345" xr:uid="{00000000-0005-0000-0000-0000C72E0000}"/>
    <cellStyle name="Comma 73 6" xfId="6172" xr:uid="{00000000-0005-0000-0000-0000C82E0000}"/>
    <cellStyle name="Comma 73 6 2" xfId="10947" xr:uid="{00000000-0005-0000-0000-0000C92E0000}"/>
    <cellStyle name="Comma 73 6 3" xfId="17279" xr:uid="{00000000-0005-0000-0000-0000CA2E0000}"/>
    <cellStyle name="Comma 73 6 4" xfId="21277" xr:uid="{00000000-0005-0000-0000-0000CB2E0000}"/>
    <cellStyle name="Comma 73 7" xfId="9207" xr:uid="{00000000-0005-0000-0000-0000CC2E0000}"/>
    <cellStyle name="Comma 73 8" xfId="15026" xr:uid="{00000000-0005-0000-0000-0000CD2E0000}"/>
    <cellStyle name="Comma 73 9" xfId="19534" xr:uid="{00000000-0005-0000-0000-0000CE2E0000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3" xfId="16791" xr:uid="{00000000-0005-0000-0000-0000D22E0000}"/>
    <cellStyle name="Comma 74 2 4" xfId="20883" xr:uid="{00000000-0005-0000-0000-0000D32E0000}"/>
    <cellStyle name="Comma 74 3" xfId="8808" xr:uid="{00000000-0005-0000-0000-0000D42E0000}"/>
    <cellStyle name="Comma 74 4" xfId="14473" xr:uid="{00000000-0005-0000-0000-0000D52E0000}"/>
    <cellStyle name="Comma 74 5" xfId="19133" xr:uid="{00000000-0005-0000-0000-0000D62E0000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3" xfId="17182" xr:uid="{00000000-0005-0000-0000-0000DA2E0000}"/>
    <cellStyle name="Comma 75 2 4" xfId="21200" xr:uid="{00000000-0005-0000-0000-0000DB2E0000}"/>
    <cellStyle name="Comma 75 3" xfId="9129" xr:uid="{00000000-0005-0000-0000-0000DC2E0000}"/>
    <cellStyle name="Comma 75 4" xfId="14919" xr:uid="{00000000-0005-0000-0000-0000DD2E0000}"/>
    <cellStyle name="Comma 75 5" xfId="19455" xr:uid="{00000000-0005-0000-0000-0000DE2E0000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3" xfId="17299" xr:uid="{00000000-0005-0000-0000-0000E22E0000}"/>
    <cellStyle name="Comma 76 2 4" xfId="21287" xr:uid="{00000000-0005-0000-0000-0000E32E0000}"/>
    <cellStyle name="Comma 76 3" xfId="9217" xr:uid="{00000000-0005-0000-0000-0000E42E0000}"/>
    <cellStyle name="Comma 76 4" xfId="15051" xr:uid="{00000000-0005-0000-0000-0000E52E0000}"/>
    <cellStyle name="Comma 76 5" xfId="19544" xr:uid="{00000000-0005-0000-0000-0000E62E0000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3" xfId="16922" xr:uid="{00000000-0005-0000-0000-0000EA2E0000}"/>
    <cellStyle name="Comma 77 2 4" xfId="20997" xr:uid="{00000000-0005-0000-0000-0000EB2E0000}"/>
    <cellStyle name="Comma 77 3" xfId="8924" xr:uid="{00000000-0005-0000-0000-0000EC2E0000}"/>
    <cellStyle name="Comma 77 4" xfId="14637" xr:uid="{00000000-0005-0000-0000-0000ED2E0000}"/>
    <cellStyle name="Comma 77 5" xfId="19250" xr:uid="{00000000-0005-0000-0000-0000EE2E0000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3" xfId="17353" xr:uid="{00000000-0005-0000-0000-0000F22E0000}"/>
    <cellStyle name="Comma 78 2 4" xfId="21299" xr:uid="{00000000-0005-0000-0000-0000F32E0000}"/>
    <cellStyle name="Comma 78 3" xfId="9229" xr:uid="{00000000-0005-0000-0000-0000F42E0000}"/>
    <cellStyle name="Comma 78 4" xfId="15112" xr:uid="{00000000-0005-0000-0000-0000F52E0000}"/>
    <cellStyle name="Comma 78 5" xfId="19557" xr:uid="{00000000-0005-0000-0000-0000F62E000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3" xfId="17354" xr:uid="{00000000-0005-0000-0000-0000FA2E0000}"/>
    <cellStyle name="Comma 79 2 4" xfId="21300" xr:uid="{00000000-0005-0000-0000-0000FB2E0000}"/>
    <cellStyle name="Comma 79 3" xfId="9230" xr:uid="{00000000-0005-0000-0000-0000FC2E0000}"/>
    <cellStyle name="Comma 79 4" xfId="15113" xr:uid="{00000000-0005-0000-0000-0000FD2E0000}"/>
    <cellStyle name="Comma 79 5" xfId="19558" xr:uid="{00000000-0005-0000-0000-0000FE2E0000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3" xfId="16800" xr:uid="{00000000-0005-0000-0000-0000032F0000}"/>
    <cellStyle name="Comma 8 10 2 4" xfId="20892" xr:uid="{00000000-0005-0000-0000-0000042F0000}"/>
    <cellStyle name="Comma 8 10 3" xfId="8817" xr:uid="{00000000-0005-0000-0000-0000052F0000}"/>
    <cellStyle name="Comma 8 10 4" xfId="14482" xr:uid="{00000000-0005-0000-0000-0000062F0000}"/>
    <cellStyle name="Comma 8 10 5" xfId="19142" xr:uid="{00000000-0005-0000-0000-0000072F0000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3" xfId="17295" xr:uid="{00000000-0005-0000-0000-00000B2F0000}"/>
    <cellStyle name="Comma 8 11 2 4" xfId="21283" xr:uid="{00000000-0005-0000-0000-00000C2F0000}"/>
    <cellStyle name="Comma 8 11 3" xfId="9213" xr:uid="{00000000-0005-0000-0000-00000D2F0000}"/>
    <cellStyle name="Comma 8 11 4" xfId="15045" xr:uid="{00000000-0005-0000-0000-00000E2F0000}"/>
    <cellStyle name="Comma 8 11 5" xfId="19540" xr:uid="{00000000-0005-0000-0000-00000F2F000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3" xfId="17363" xr:uid="{00000000-0005-0000-0000-0000132F0000}"/>
    <cellStyle name="Comma 8 12 2 4" xfId="21309" xr:uid="{00000000-0005-0000-0000-0000142F0000}"/>
    <cellStyle name="Comma 8 12 3" xfId="9239" xr:uid="{00000000-0005-0000-0000-0000152F0000}"/>
    <cellStyle name="Comma 8 12 4" xfId="15122" xr:uid="{00000000-0005-0000-0000-0000162F0000}"/>
    <cellStyle name="Comma 8 12 5" xfId="19567" xr:uid="{00000000-0005-0000-0000-0000172F0000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3" xfId="17946" xr:uid="{00000000-0005-0000-0000-00001B2F0000}"/>
    <cellStyle name="Comma 8 13 2 4" xfId="21707" xr:uid="{00000000-0005-0000-0000-00001C2F0000}"/>
    <cellStyle name="Comma 8 13 3" xfId="9636" xr:uid="{00000000-0005-0000-0000-00001D2F0000}"/>
    <cellStyle name="Comma 8 13 4" xfId="15726" xr:uid="{00000000-0005-0000-0000-00001E2F0000}"/>
    <cellStyle name="Comma 8 13 5" xfId="19965" xr:uid="{00000000-0005-0000-0000-00001F2F0000}"/>
    <cellStyle name="Comma 8 14" xfId="5144" xr:uid="{00000000-0005-0000-0000-0000202F0000}"/>
    <cellStyle name="Comma 8 14 2" xfId="10063" xr:uid="{00000000-0005-0000-0000-0000212F0000}"/>
    <cellStyle name="Comma 8 14 3" xfId="16251" xr:uid="{00000000-0005-0000-0000-0000222F0000}"/>
    <cellStyle name="Comma 8 14 4" xfId="20393" xr:uid="{00000000-0005-0000-0000-0000232F0000}"/>
    <cellStyle name="Comma 8 15" xfId="464" xr:uid="{00000000-0005-0000-0000-0000242F0000}"/>
    <cellStyle name="Comma 8 15 2" xfId="8320" xr:uid="{00000000-0005-0000-0000-0000252F0000}"/>
    <cellStyle name="Comma 8 16" xfId="8248" xr:uid="{00000000-0005-0000-0000-0000262F0000}"/>
    <cellStyle name="Comma 8 17" xfId="13930" xr:uid="{00000000-0005-0000-0000-0000272F0000}"/>
    <cellStyle name="Comma 8 18" xfId="18643" xr:uid="{00000000-0005-0000-0000-0000282F0000}"/>
    <cellStyle name="Comma 8 2" xfId="588" xr:uid="{00000000-0005-0000-0000-0000292F0000}"/>
    <cellStyle name="Comma 8 2 10" xfId="13983" xr:uid="{00000000-0005-0000-0000-00002A2F0000}"/>
    <cellStyle name="Comma 8 2 11" xfId="18690" xr:uid="{00000000-0005-0000-0000-00002B2F0000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3" xfId="16458" xr:uid="{00000000-0005-0000-0000-0000302F0000}"/>
    <cellStyle name="Comma 8 2 2 3 4" xfId="20580" xr:uid="{00000000-0005-0000-0000-0000312F0000}"/>
    <cellStyle name="Comma 8 2 2 4" xfId="8505" xr:uid="{00000000-0005-0000-0000-0000322F0000}"/>
    <cellStyle name="Comma 8 2 2 5" xfId="14138" xr:uid="{00000000-0005-0000-0000-0000332F0000}"/>
    <cellStyle name="Comma 8 2 2 6" xfId="18830" xr:uid="{00000000-0005-0000-0000-0000342F0000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3" xfId="16680" xr:uid="{00000000-0005-0000-0000-0000392F0000}"/>
    <cellStyle name="Comma 8 2 3 3 4" xfId="20777" xr:uid="{00000000-0005-0000-0000-00003A2F0000}"/>
    <cellStyle name="Comma 8 2 3 4" xfId="8702" xr:uid="{00000000-0005-0000-0000-00003B2F0000}"/>
    <cellStyle name="Comma 8 2 3 5" xfId="14361" xr:uid="{00000000-0005-0000-0000-00003C2F0000}"/>
    <cellStyle name="Comma 8 2 3 6" xfId="19027" xr:uid="{00000000-0005-0000-0000-00003D2F0000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3" xfId="16888" xr:uid="{00000000-0005-0000-0000-0000422F0000}"/>
    <cellStyle name="Comma 8 2 5 2 4" xfId="20978" xr:uid="{00000000-0005-0000-0000-0000432F0000}"/>
    <cellStyle name="Comma 8 2 5 3" xfId="8903" xr:uid="{00000000-0005-0000-0000-0000442F0000}"/>
    <cellStyle name="Comma 8 2 5 4" xfId="14575" xr:uid="{00000000-0005-0000-0000-0000452F0000}"/>
    <cellStyle name="Comma 8 2 5 5" xfId="19228" xr:uid="{00000000-0005-0000-0000-0000462F0000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3" xfId="17455" xr:uid="{00000000-0005-0000-0000-00004A2F0000}"/>
    <cellStyle name="Comma 8 2 6 2 4" xfId="21395" xr:uid="{00000000-0005-0000-0000-00004B2F0000}"/>
    <cellStyle name="Comma 8 2 6 3" xfId="9325" xr:uid="{00000000-0005-0000-0000-00004C2F0000}"/>
    <cellStyle name="Comma 8 2 6 4" xfId="15215" xr:uid="{00000000-0005-0000-0000-00004D2F0000}"/>
    <cellStyle name="Comma 8 2 6 5" xfId="19653" xr:uid="{00000000-0005-0000-0000-00004E2F0000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3" xfId="18031" xr:uid="{00000000-0005-0000-0000-0000522F0000}"/>
    <cellStyle name="Comma 8 2 7 2 4" xfId="21792" xr:uid="{00000000-0005-0000-0000-0000532F0000}"/>
    <cellStyle name="Comma 8 2 7 3" xfId="9721" xr:uid="{00000000-0005-0000-0000-0000542F0000}"/>
    <cellStyle name="Comma 8 2 7 4" xfId="15813" xr:uid="{00000000-0005-0000-0000-0000552F0000}"/>
    <cellStyle name="Comma 8 2 7 5" xfId="20050" xr:uid="{00000000-0005-0000-0000-0000562F0000}"/>
    <cellStyle name="Comma 8 2 8" xfId="5196" xr:uid="{00000000-0005-0000-0000-0000572F0000}"/>
    <cellStyle name="Comma 8 2 8 2" xfId="10110" xr:uid="{00000000-0005-0000-0000-0000582F0000}"/>
    <cellStyle name="Comma 8 2 8 3" xfId="16303" xr:uid="{00000000-0005-0000-0000-0000592F0000}"/>
    <cellStyle name="Comma 8 2 8 4" xfId="20440" xr:uid="{00000000-0005-0000-0000-00005A2F0000}"/>
    <cellStyle name="Comma 8 2 9" xfId="8366" xr:uid="{00000000-0005-0000-0000-00005B2F0000}"/>
    <cellStyle name="Comma 8 3" xfId="637" xr:uid="{00000000-0005-0000-0000-00005C2F0000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3" xfId="16508" xr:uid="{00000000-0005-0000-0000-0000612F0000}"/>
    <cellStyle name="Comma 8 3 2 3 4" xfId="20625" xr:uid="{00000000-0005-0000-0000-0000622F0000}"/>
    <cellStyle name="Comma 8 3 2 4" xfId="7227" xr:uid="{00000000-0005-0000-0000-0000632F0000}"/>
    <cellStyle name="Comma 8 3 2 4 2" xfId="11763" xr:uid="{00000000-0005-0000-0000-0000642F0000}"/>
    <cellStyle name="Comma 8 3 2 4 3" xfId="18332" xr:uid="{00000000-0005-0000-0000-0000652F0000}"/>
    <cellStyle name="Comma 8 3 2 4 4" xfId="22093" xr:uid="{00000000-0005-0000-0000-0000662F0000}"/>
    <cellStyle name="Comma 8 3 2 5" xfId="8550" xr:uid="{00000000-0005-0000-0000-0000672F0000}"/>
    <cellStyle name="Comma 8 3 2 6" xfId="14188" xr:uid="{00000000-0005-0000-0000-0000682F0000}"/>
    <cellStyle name="Comma 8 3 2 7" xfId="18875" xr:uid="{00000000-0005-0000-0000-0000692F0000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3" xfId="16723" xr:uid="{00000000-0005-0000-0000-00006D2F0000}"/>
    <cellStyle name="Comma 8 3 3 2 4" xfId="20820" xr:uid="{00000000-0005-0000-0000-00006E2F0000}"/>
    <cellStyle name="Comma 8 3 3 3" xfId="8745" xr:uid="{00000000-0005-0000-0000-00006F2F0000}"/>
    <cellStyle name="Comma 8 3 3 4" xfId="14405" xr:uid="{00000000-0005-0000-0000-0000702F0000}"/>
    <cellStyle name="Comma 8 3 3 5" xfId="19070" xr:uid="{00000000-0005-0000-0000-0000712F0000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3" xfId="16353" xr:uid="{00000000-0005-0000-0000-0000752F0000}"/>
    <cellStyle name="Comma 8 3 5 4" xfId="20485" xr:uid="{00000000-0005-0000-0000-0000762F0000}"/>
    <cellStyle name="Comma 8 3 6" xfId="7253" xr:uid="{00000000-0005-0000-0000-0000772F0000}"/>
    <cellStyle name="Comma 8 3 6 2" xfId="11768" xr:uid="{00000000-0005-0000-0000-0000782F0000}"/>
    <cellStyle name="Comma 8 3 6 3" xfId="18347" xr:uid="{00000000-0005-0000-0000-0000792F0000}"/>
    <cellStyle name="Comma 8 3 6 4" xfId="22098" xr:uid="{00000000-0005-0000-0000-00007A2F0000}"/>
    <cellStyle name="Comma 8 3 7" xfId="8410" xr:uid="{00000000-0005-0000-0000-00007B2F0000}"/>
    <cellStyle name="Comma 8 3 8" xfId="14033" xr:uid="{00000000-0005-0000-0000-00007C2F0000}"/>
    <cellStyle name="Comma 8 3 9" xfId="18735" xr:uid="{00000000-0005-0000-0000-00007D2F0000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3" xfId="16711" xr:uid="{00000000-0005-0000-0000-0000822F0000}"/>
    <cellStyle name="Comma 8 4 2 2 4" xfId="20808" xr:uid="{00000000-0005-0000-0000-0000832F0000}"/>
    <cellStyle name="Comma 8 4 2 3" xfId="8733" xr:uid="{00000000-0005-0000-0000-0000842F0000}"/>
    <cellStyle name="Comma 8 4 2 4" xfId="14393" xr:uid="{00000000-0005-0000-0000-0000852F0000}"/>
    <cellStyle name="Comma 8 4 2 5" xfId="19058" xr:uid="{00000000-0005-0000-0000-0000862F0000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3" xfId="16406" xr:uid="{00000000-0005-0000-0000-00008A2F0000}"/>
    <cellStyle name="Comma 8 4 4 4" xfId="20533" xr:uid="{00000000-0005-0000-0000-00008B2F0000}"/>
    <cellStyle name="Comma 8 4 5" xfId="8458" xr:uid="{00000000-0005-0000-0000-00008C2F0000}"/>
    <cellStyle name="Comma 8 4 6" xfId="14086" xr:uid="{00000000-0005-0000-0000-00008D2F0000}"/>
    <cellStyle name="Comma 8 4 7" xfId="18783" xr:uid="{00000000-0005-0000-0000-00008E2F0000}"/>
    <cellStyle name="Comma 8 5" xfId="856" xr:uid="{00000000-0005-0000-0000-00008F2F0000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3" xfId="17060" xr:uid="{00000000-0005-0000-0000-0000932F0000}"/>
    <cellStyle name="Comma 8 5 2 2 4" xfId="21123" xr:uid="{00000000-0005-0000-0000-0000942F0000}"/>
    <cellStyle name="Comma 8 5 2 3" xfId="9049" xr:uid="{00000000-0005-0000-0000-0000952F0000}"/>
    <cellStyle name="Comma 8 5 2 4" xfId="14781" xr:uid="{00000000-0005-0000-0000-0000962F0000}"/>
    <cellStyle name="Comma 8 5 2 5" xfId="19375" xr:uid="{00000000-0005-0000-0000-0000972F0000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3" xfId="17656" xr:uid="{00000000-0005-0000-0000-00009B2F0000}"/>
    <cellStyle name="Comma 8 5 3 2 4" xfId="21539" xr:uid="{00000000-0005-0000-0000-00009C2F0000}"/>
    <cellStyle name="Comma 8 5 3 3" xfId="9468" xr:uid="{00000000-0005-0000-0000-00009D2F0000}"/>
    <cellStyle name="Comma 8 5 3 4" xfId="15435" xr:uid="{00000000-0005-0000-0000-00009E2F0000}"/>
    <cellStyle name="Comma 8 5 3 5" xfId="19797" xr:uid="{00000000-0005-0000-0000-00009F2F0000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3" xfId="18174" xr:uid="{00000000-0005-0000-0000-0000A32F0000}"/>
    <cellStyle name="Comma 8 5 4 2 4" xfId="21935" xr:uid="{00000000-0005-0000-0000-0000A42F0000}"/>
    <cellStyle name="Comma 8 5 4 3" xfId="9863" xr:uid="{00000000-0005-0000-0000-0000A52F0000}"/>
    <cellStyle name="Comma 8 5 4 4" xfId="15982" xr:uid="{00000000-0005-0000-0000-0000A62F0000}"/>
    <cellStyle name="Comma 8 5 4 5" xfId="20193" xr:uid="{00000000-0005-0000-0000-0000A72F0000}"/>
    <cellStyle name="Comma 8 5 5" xfId="5456" xr:uid="{00000000-0005-0000-0000-0000A82F0000}"/>
    <cellStyle name="Comma 8 5 5 2" xfId="10330" xr:uid="{00000000-0005-0000-0000-0000A92F0000}"/>
    <cellStyle name="Comma 8 5 5 3" xfId="16563" xr:uid="{00000000-0005-0000-0000-0000AA2F0000}"/>
    <cellStyle name="Comma 8 5 5 4" xfId="20660" xr:uid="{00000000-0005-0000-0000-0000AB2F0000}"/>
    <cellStyle name="Comma 8 5 6" xfId="8585" xr:uid="{00000000-0005-0000-0000-0000AC2F0000}"/>
    <cellStyle name="Comma 8 5 7" xfId="14243" xr:uid="{00000000-0005-0000-0000-0000AD2F0000}"/>
    <cellStyle name="Comma 8 5 8" xfId="18910" xr:uid="{00000000-0005-0000-0000-0000AE2F0000}"/>
    <cellStyle name="Comma 8 6" xfId="926" xr:uid="{00000000-0005-0000-0000-0000AF2F0000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3" xfId="17061" xr:uid="{00000000-0005-0000-0000-0000B32F0000}"/>
    <cellStyle name="Comma 8 6 2 2 4" xfId="21124" xr:uid="{00000000-0005-0000-0000-0000B42F0000}"/>
    <cellStyle name="Comma 8 6 2 3" xfId="9050" xr:uid="{00000000-0005-0000-0000-0000B52F0000}"/>
    <cellStyle name="Comma 8 6 2 4" xfId="14782" xr:uid="{00000000-0005-0000-0000-0000B62F0000}"/>
    <cellStyle name="Comma 8 6 2 5" xfId="19376" xr:uid="{00000000-0005-0000-0000-0000B72F0000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3" xfId="17657" xr:uid="{00000000-0005-0000-0000-0000BB2F0000}"/>
    <cellStyle name="Comma 8 6 3 2 4" xfId="21540" xr:uid="{00000000-0005-0000-0000-0000BC2F0000}"/>
    <cellStyle name="Comma 8 6 3 3" xfId="9469" xr:uid="{00000000-0005-0000-0000-0000BD2F0000}"/>
    <cellStyle name="Comma 8 6 3 4" xfId="15436" xr:uid="{00000000-0005-0000-0000-0000BE2F0000}"/>
    <cellStyle name="Comma 8 6 3 5" xfId="19798" xr:uid="{00000000-0005-0000-0000-0000BF2F0000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3" xfId="18175" xr:uid="{00000000-0005-0000-0000-0000C32F0000}"/>
    <cellStyle name="Comma 8 6 4 2 4" xfId="21936" xr:uid="{00000000-0005-0000-0000-0000C42F0000}"/>
    <cellStyle name="Comma 8 6 4 3" xfId="9864" xr:uid="{00000000-0005-0000-0000-0000C52F0000}"/>
    <cellStyle name="Comma 8 6 4 4" xfId="15983" xr:uid="{00000000-0005-0000-0000-0000C62F0000}"/>
    <cellStyle name="Comma 8 6 4 5" xfId="20194" xr:uid="{00000000-0005-0000-0000-0000C72F0000}"/>
    <cellStyle name="Comma 8 6 5" xfId="5490" xr:uid="{00000000-0005-0000-0000-0000C82F0000}"/>
    <cellStyle name="Comma 8 6 5 2" xfId="10364" xr:uid="{00000000-0005-0000-0000-0000C92F0000}"/>
    <cellStyle name="Comma 8 6 5 3" xfId="16597" xr:uid="{00000000-0005-0000-0000-0000CA2F0000}"/>
    <cellStyle name="Comma 8 6 5 4" xfId="20694" xr:uid="{00000000-0005-0000-0000-0000CB2F0000}"/>
    <cellStyle name="Comma 8 6 6" xfId="8619" xr:uid="{00000000-0005-0000-0000-0000CC2F0000}"/>
    <cellStyle name="Comma 8 6 7" xfId="14278" xr:uid="{00000000-0005-0000-0000-0000CD2F0000}"/>
    <cellStyle name="Comma 8 6 8" xfId="18944" xr:uid="{00000000-0005-0000-0000-0000CE2F0000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3" xfId="17658" xr:uid="{00000000-0005-0000-0000-0000D32F0000}"/>
    <cellStyle name="Comma 8 7 2 2 4" xfId="21541" xr:uid="{00000000-0005-0000-0000-0000D42F0000}"/>
    <cellStyle name="Comma 8 7 2 3" xfId="9470" xr:uid="{00000000-0005-0000-0000-0000D52F0000}"/>
    <cellStyle name="Comma 8 7 2 4" xfId="15437" xr:uid="{00000000-0005-0000-0000-0000D62F0000}"/>
    <cellStyle name="Comma 8 7 2 5" xfId="19799" xr:uid="{00000000-0005-0000-0000-0000D72F0000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3" xfId="18176" xr:uid="{00000000-0005-0000-0000-0000DB2F0000}"/>
    <cellStyle name="Comma 8 7 3 2 4" xfId="21937" xr:uid="{00000000-0005-0000-0000-0000DC2F0000}"/>
    <cellStyle name="Comma 8 7 3 3" xfId="9865" xr:uid="{00000000-0005-0000-0000-0000DD2F0000}"/>
    <cellStyle name="Comma 8 7 3 4" xfId="15984" xr:uid="{00000000-0005-0000-0000-0000DE2F0000}"/>
    <cellStyle name="Comma 8 7 3 5" xfId="20195" xr:uid="{00000000-0005-0000-0000-0000DF2F0000}"/>
    <cellStyle name="Comma 8 7 4" xfId="5955" xr:uid="{00000000-0005-0000-0000-0000E02F0000}"/>
    <cellStyle name="Comma 8 7 4 2" xfId="10795" xr:uid="{00000000-0005-0000-0000-0000E12F0000}"/>
    <cellStyle name="Comma 8 7 4 3" xfId="17062" xr:uid="{00000000-0005-0000-0000-0000E22F0000}"/>
    <cellStyle name="Comma 8 7 4 4" xfId="21125" xr:uid="{00000000-0005-0000-0000-0000E32F0000}"/>
    <cellStyle name="Comma 8 7 5" xfId="9051" xr:uid="{00000000-0005-0000-0000-0000E42F0000}"/>
    <cellStyle name="Comma 8 7 6" xfId="14783" xr:uid="{00000000-0005-0000-0000-0000E52F0000}"/>
    <cellStyle name="Comma 8 7 7" xfId="19377" xr:uid="{00000000-0005-0000-0000-0000E62F0000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3" xfId="17659" xr:uid="{00000000-0005-0000-0000-0000EB2F0000}"/>
    <cellStyle name="Comma 8 8 2 2 4" xfId="21542" xr:uid="{00000000-0005-0000-0000-0000EC2F0000}"/>
    <cellStyle name="Comma 8 8 2 3" xfId="9471" xr:uid="{00000000-0005-0000-0000-0000ED2F0000}"/>
    <cellStyle name="Comma 8 8 2 4" xfId="15438" xr:uid="{00000000-0005-0000-0000-0000EE2F0000}"/>
    <cellStyle name="Comma 8 8 2 5" xfId="19800" xr:uid="{00000000-0005-0000-0000-0000EF2F0000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3" xfId="18177" xr:uid="{00000000-0005-0000-0000-0000F32F0000}"/>
    <cellStyle name="Comma 8 8 3 2 4" xfId="21938" xr:uid="{00000000-0005-0000-0000-0000F42F0000}"/>
    <cellStyle name="Comma 8 8 3 3" xfId="9866" xr:uid="{00000000-0005-0000-0000-0000F52F0000}"/>
    <cellStyle name="Comma 8 8 3 4" xfId="15985" xr:uid="{00000000-0005-0000-0000-0000F62F0000}"/>
    <cellStyle name="Comma 8 8 3 5" xfId="20196" xr:uid="{00000000-0005-0000-0000-0000F72F0000}"/>
    <cellStyle name="Comma 8 8 4" xfId="5956" xr:uid="{00000000-0005-0000-0000-0000F82F0000}"/>
    <cellStyle name="Comma 8 8 4 2" xfId="10796" xr:uid="{00000000-0005-0000-0000-0000F92F0000}"/>
    <cellStyle name="Comma 8 8 4 3" xfId="17063" xr:uid="{00000000-0005-0000-0000-0000FA2F0000}"/>
    <cellStyle name="Comma 8 8 4 4" xfId="21126" xr:uid="{00000000-0005-0000-0000-0000FB2F0000}"/>
    <cellStyle name="Comma 8 8 5" xfId="9052" xr:uid="{00000000-0005-0000-0000-0000FC2F0000}"/>
    <cellStyle name="Comma 8 8 6" xfId="14784" xr:uid="{00000000-0005-0000-0000-0000FD2F0000}"/>
    <cellStyle name="Comma 8 8 7" xfId="19378" xr:uid="{00000000-0005-0000-0000-0000FE2F000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3" xfId="17660" xr:uid="{00000000-0005-0000-0000-000003300000}"/>
    <cellStyle name="Comma 8 9 2 2 4" xfId="21543" xr:uid="{00000000-0005-0000-0000-000004300000}"/>
    <cellStyle name="Comma 8 9 2 3" xfId="9472" xr:uid="{00000000-0005-0000-0000-000005300000}"/>
    <cellStyle name="Comma 8 9 2 4" xfId="15439" xr:uid="{00000000-0005-0000-0000-000006300000}"/>
    <cellStyle name="Comma 8 9 2 5" xfId="19801" xr:uid="{00000000-0005-0000-0000-000007300000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3" xfId="18178" xr:uid="{00000000-0005-0000-0000-00000B300000}"/>
    <cellStyle name="Comma 8 9 3 2 4" xfId="21939" xr:uid="{00000000-0005-0000-0000-00000C300000}"/>
    <cellStyle name="Comma 8 9 3 3" xfId="9867" xr:uid="{00000000-0005-0000-0000-00000D300000}"/>
    <cellStyle name="Comma 8 9 3 4" xfId="15986" xr:uid="{00000000-0005-0000-0000-00000E300000}"/>
    <cellStyle name="Comma 8 9 3 5" xfId="20197" xr:uid="{00000000-0005-0000-0000-00000F300000}"/>
    <cellStyle name="Comma 8 9 4" xfId="5957" xr:uid="{00000000-0005-0000-0000-000010300000}"/>
    <cellStyle name="Comma 8 9 4 2" xfId="10797" xr:uid="{00000000-0005-0000-0000-000011300000}"/>
    <cellStyle name="Comma 8 9 4 3" xfId="17064" xr:uid="{00000000-0005-0000-0000-000012300000}"/>
    <cellStyle name="Comma 8 9 4 4" xfId="21127" xr:uid="{00000000-0005-0000-0000-000013300000}"/>
    <cellStyle name="Comma 8 9 5" xfId="9053" xr:uid="{00000000-0005-0000-0000-000014300000}"/>
    <cellStyle name="Comma 8 9 6" xfId="14785" xr:uid="{00000000-0005-0000-0000-000015300000}"/>
    <cellStyle name="Comma 8 9 7" xfId="19379" xr:uid="{00000000-0005-0000-0000-000016300000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3" xfId="17802" xr:uid="{00000000-0005-0000-0000-00001B300000}"/>
    <cellStyle name="Comma 80 2 4" xfId="21616" xr:uid="{00000000-0005-0000-0000-00001C300000}"/>
    <cellStyle name="Comma 80 3" xfId="9545" xr:uid="{00000000-0005-0000-0000-00001D300000}"/>
    <cellStyle name="Comma 80 4" xfId="15582" xr:uid="{00000000-0005-0000-0000-00001E300000}"/>
    <cellStyle name="Comma 80 5" xfId="19874" xr:uid="{00000000-0005-0000-0000-00001F300000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3" xfId="17937" xr:uid="{00000000-0005-0000-0000-000023300000}"/>
    <cellStyle name="Comma 81 2 4" xfId="21698" xr:uid="{00000000-0005-0000-0000-000024300000}"/>
    <cellStyle name="Comma 81 3" xfId="9627" xr:uid="{00000000-0005-0000-0000-000025300000}"/>
    <cellStyle name="Comma 81 4" xfId="15717" xr:uid="{00000000-0005-0000-0000-000026300000}"/>
    <cellStyle name="Comma 81 5" xfId="19956" xr:uid="{00000000-0005-0000-0000-000027300000}"/>
    <cellStyle name="Comma 82" xfId="5122" xr:uid="{00000000-0005-0000-0000-000028300000}"/>
    <cellStyle name="Comma 82 2" xfId="10041" xr:uid="{00000000-0005-0000-0000-000029300000}"/>
    <cellStyle name="Comma 82 3" xfId="16229" xr:uid="{00000000-0005-0000-0000-00002A300000}"/>
    <cellStyle name="Comma 82 4" xfId="20371" xr:uid="{00000000-0005-0000-0000-00002B300000}"/>
    <cellStyle name="Comma 83" xfId="7225" xr:uid="{00000000-0005-0000-0000-00002C300000}"/>
    <cellStyle name="Comma 83 2" xfId="11762" xr:uid="{00000000-0005-0000-0000-00002D300000}"/>
    <cellStyle name="Comma 83 3" xfId="18331" xr:uid="{00000000-0005-0000-0000-00002E300000}"/>
    <cellStyle name="Comma 83 4" xfId="22092" xr:uid="{00000000-0005-0000-0000-00002F300000}"/>
    <cellStyle name="Comma 84" xfId="7240" xr:uid="{00000000-0005-0000-0000-000030300000}"/>
    <cellStyle name="Comma 84 2" xfId="11766" xr:uid="{00000000-0005-0000-0000-000031300000}"/>
    <cellStyle name="Comma 84 3" xfId="18335" xr:uid="{00000000-0005-0000-0000-000032300000}"/>
    <cellStyle name="Comma 84 4" xfId="22096" xr:uid="{00000000-0005-0000-0000-000033300000}"/>
    <cellStyle name="Comma 85" xfId="7238" xr:uid="{00000000-0005-0000-0000-000034300000}"/>
    <cellStyle name="Comma 85 2" xfId="11765" xr:uid="{00000000-0005-0000-0000-000035300000}"/>
    <cellStyle name="Comma 85 3" xfId="18334" xr:uid="{00000000-0005-0000-0000-000036300000}"/>
    <cellStyle name="Comma 85 4" xfId="22095" xr:uid="{00000000-0005-0000-0000-000037300000}"/>
    <cellStyle name="Comma 86" xfId="7241" xr:uid="{00000000-0005-0000-0000-000038300000}"/>
    <cellStyle name="Comma 86 2" xfId="11767" xr:uid="{00000000-0005-0000-0000-000039300000}"/>
    <cellStyle name="Comma 86 3" xfId="18336" xr:uid="{00000000-0005-0000-0000-00003A300000}"/>
    <cellStyle name="Comma 86 4" xfId="22097" xr:uid="{00000000-0005-0000-0000-00003B300000}"/>
    <cellStyle name="Comma 87" xfId="7276" xr:uid="{00000000-0005-0000-0000-00003C300000}"/>
    <cellStyle name="Comma 87 2" xfId="11784" xr:uid="{00000000-0005-0000-0000-00003D300000}"/>
    <cellStyle name="Comma 87 3" xfId="18368" xr:uid="{00000000-0005-0000-0000-00003E300000}"/>
    <cellStyle name="Comma 87 4" xfId="22114" xr:uid="{00000000-0005-0000-0000-00003F300000}"/>
    <cellStyle name="Comma 88" xfId="547" xr:uid="{00000000-0005-0000-0000-000040300000}"/>
    <cellStyle name="Comma 88 2" xfId="8329" xr:uid="{00000000-0005-0000-0000-000041300000}"/>
    <cellStyle name="Comma 88 3" xfId="18407" xr:uid="{00000000-0005-0000-0000-000042300000}"/>
    <cellStyle name="Comma 88 4" xfId="22125" xr:uid="{00000000-0005-0000-0000-000043300000}"/>
    <cellStyle name="Comma 89" xfId="7335" xr:uid="{00000000-0005-0000-0000-000044300000}"/>
    <cellStyle name="Comma 89 2" xfId="11788" xr:uid="{00000000-0005-0000-0000-000045300000}"/>
    <cellStyle name="Comma 89 3" xfId="18428" xr:uid="{00000000-0005-0000-0000-000046300000}"/>
    <cellStyle name="Comma 89 4" xfId="22126" xr:uid="{00000000-0005-0000-0000-000047300000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3" xfId="16889" xr:uid="{00000000-0005-0000-0000-00004C300000}"/>
    <cellStyle name="Comma 9 10 2 4" xfId="20979" xr:uid="{00000000-0005-0000-0000-00004D300000}"/>
    <cellStyle name="Comma 9 10 3" xfId="8904" xr:uid="{00000000-0005-0000-0000-00004E300000}"/>
    <cellStyle name="Comma 9 10 4" xfId="14576" xr:uid="{00000000-0005-0000-0000-00004F300000}"/>
    <cellStyle name="Comma 9 10 5" xfId="19229" xr:uid="{00000000-0005-0000-0000-000050300000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3" xfId="17294" xr:uid="{00000000-0005-0000-0000-000054300000}"/>
    <cellStyle name="Comma 9 11 2 4" xfId="21282" xr:uid="{00000000-0005-0000-0000-000055300000}"/>
    <cellStyle name="Comma 9 11 3" xfId="9212" xr:uid="{00000000-0005-0000-0000-000056300000}"/>
    <cellStyle name="Comma 9 11 4" xfId="15044" xr:uid="{00000000-0005-0000-0000-000057300000}"/>
    <cellStyle name="Comma 9 11 5" xfId="19539" xr:uid="{00000000-0005-0000-0000-000058300000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3" xfId="17456" xr:uid="{00000000-0005-0000-0000-00005C300000}"/>
    <cellStyle name="Comma 9 12 2 4" xfId="21396" xr:uid="{00000000-0005-0000-0000-00005D300000}"/>
    <cellStyle name="Comma 9 12 3" xfId="9326" xr:uid="{00000000-0005-0000-0000-00005E300000}"/>
    <cellStyle name="Comma 9 12 4" xfId="15216" xr:uid="{00000000-0005-0000-0000-00005F300000}"/>
    <cellStyle name="Comma 9 12 5" xfId="19654" xr:uid="{00000000-0005-0000-0000-00006030000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3" xfId="18032" xr:uid="{00000000-0005-0000-0000-000064300000}"/>
    <cellStyle name="Comma 9 13 2 4" xfId="21793" xr:uid="{00000000-0005-0000-0000-000065300000}"/>
    <cellStyle name="Comma 9 13 3" xfId="9722" xr:uid="{00000000-0005-0000-0000-000066300000}"/>
    <cellStyle name="Comma 9 13 4" xfId="15814" xr:uid="{00000000-0005-0000-0000-000067300000}"/>
    <cellStyle name="Comma 9 13 5" xfId="20051" xr:uid="{00000000-0005-0000-0000-000068300000}"/>
    <cellStyle name="Comma 9 14" xfId="5165" xr:uid="{00000000-0005-0000-0000-000069300000}"/>
    <cellStyle name="Comma 9 14 2" xfId="10079" xr:uid="{00000000-0005-0000-0000-00006A300000}"/>
    <cellStyle name="Comma 9 14 3" xfId="16272" xr:uid="{00000000-0005-0000-0000-00006B300000}"/>
    <cellStyle name="Comma 9 14 4" xfId="20409" xr:uid="{00000000-0005-0000-0000-00006C300000}"/>
    <cellStyle name="Comma 9 15" xfId="556" xr:uid="{00000000-0005-0000-0000-00006D300000}"/>
    <cellStyle name="Comma 9 15 2" xfId="8335" xr:uid="{00000000-0005-0000-0000-00006E300000}"/>
    <cellStyle name="Comma 9 16" xfId="8243" xr:uid="{00000000-0005-0000-0000-00006F300000}"/>
    <cellStyle name="Comma 9 17" xfId="13952" xr:uid="{00000000-0005-0000-0000-000070300000}"/>
    <cellStyle name="Comma 9 18" xfId="18659" xr:uid="{00000000-0005-0000-0000-000071300000}"/>
    <cellStyle name="Comma 9 2" xfId="608" xr:uid="{00000000-0005-0000-0000-000072300000}"/>
    <cellStyle name="Comma 9 2 10" xfId="18706" xr:uid="{00000000-0005-0000-0000-000073300000}"/>
    <cellStyle name="Comma 9 2 2" xfId="765" xr:uid="{00000000-0005-0000-0000-000074300000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3" xfId="17842" xr:uid="{00000000-0005-0000-0000-000079300000}"/>
    <cellStyle name="Comma 9 2 2 2 2 2 4" xfId="21652" xr:uid="{00000000-0005-0000-0000-00007A300000}"/>
    <cellStyle name="Comma 9 2 2 2 2 3" xfId="9581" xr:uid="{00000000-0005-0000-0000-00007B300000}"/>
    <cellStyle name="Comma 9 2 2 2 2 4" xfId="15622" xr:uid="{00000000-0005-0000-0000-00007C300000}"/>
    <cellStyle name="Comma 9 2 2 2 2 5" xfId="19910" xr:uid="{00000000-0005-0000-0000-00007D300000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3" xfId="18285" xr:uid="{00000000-0005-0000-0000-000081300000}"/>
    <cellStyle name="Comma 9 2 2 2 3 2 4" xfId="22046" xr:uid="{00000000-0005-0000-0000-000082300000}"/>
    <cellStyle name="Comma 9 2 2 2 3 3" xfId="9974" xr:uid="{00000000-0005-0000-0000-000083300000}"/>
    <cellStyle name="Comma 9 2 2 2 3 4" xfId="16156" xr:uid="{00000000-0005-0000-0000-000084300000}"/>
    <cellStyle name="Comma 9 2 2 2 3 5" xfId="20304" xr:uid="{00000000-0005-0000-0000-000085300000}"/>
    <cellStyle name="Comma 9 2 2 2 4" xfId="6125" xr:uid="{00000000-0005-0000-0000-000086300000}"/>
    <cellStyle name="Comma 9 2 2 2 4 2" xfId="10906" xr:uid="{00000000-0005-0000-0000-000087300000}"/>
    <cellStyle name="Comma 9 2 2 2 4 3" xfId="17232" xr:uid="{00000000-0005-0000-0000-000088300000}"/>
    <cellStyle name="Comma 9 2 2 2 4 4" xfId="21236" xr:uid="{00000000-0005-0000-0000-000089300000}"/>
    <cellStyle name="Comma 9 2 2 2 5" xfId="9165" xr:uid="{00000000-0005-0000-0000-00008A300000}"/>
    <cellStyle name="Comma 9 2 2 2 6" xfId="14976" xr:uid="{00000000-0005-0000-0000-00008B300000}"/>
    <cellStyle name="Comma 9 2 2 2 7" xfId="19492" xr:uid="{00000000-0005-0000-0000-00008C300000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3" xfId="17065" xr:uid="{00000000-0005-0000-0000-000090300000}"/>
    <cellStyle name="Comma 9 2 2 3 2 4" xfId="21128" xr:uid="{00000000-0005-0000-0000-000091300000}"/>
    <cellStyle name="Comma 9 2 2 3 3" xfId="9054" xr:uid="{00000000-0005-0000-0000-000092300000}"/>
    <cellStyle name="Comma 9 2 2 3 4" xfId="14786" xr:uid="{00000000-0005-0000-0000-000093300000}"/>
    <cellStyle name="Comma 9 2 2 3 5" xfId="19380" xr:uid="{00000000-0005-0000-0000-000094300000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3" xfId="17661" xr:uid="{00000000-0005-0000-0000-000098300000}"/>
    <cellStyle name="Comma 9 2 2 4 2 4" xfId="21544" xr:uid="{00000000-0005-0000-0000-000099300000}"/>
    <cellStyle name="Comma 9 2 2 4 3" xfId="9473" xr:uid="{00000000-0005-0000-0000-00009A300000}"/>
    <cellStyle name="Comma 9 2 2 4 4" xfId="15440" xr:uid="{00000000-0005-0000-0000-00009B300000}"/>
    <cellStyle name="Comma 9 2 2 4 5" xfId="19802" xr:uid="{00000000-0005-0000-0000-00009C300000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3" xfId="18179" xr:uid="{00000000-0005-0000-0000-0000A0300000}"/>
    <cellStyle name="Comma 9 2 2 5 2 4" xfId="21940" xr:uid="{00000000-0005-0000-0000-0000A1300000}"/>
    <cellStyle name="Comma 9 2 2 5 3" xfId="9868" xr:uid="{00000000-0005-0000-0000-0000A2300000}"/>
    <cellStyle name="Comma 9 2 2 5 4" xfId="15987" xr:uid="{00000000-0005-0000-0000-0000A3300000}"/>
    <cellStyle name="Comma 9 2 2 5 5" xfId="20198" xr:uid="{00000000-0005-0000-0000-0000A4300000}"/>
    <cellStyle name="Comma 9 2 2 6" xfId="5372" xr:uid="{00000000-0005-0000-0000-0000A5300000}"/>
    <cellStyle name="Comma 9 2 2 6 2" xfId="10266" xr:uid="{00000000-0005-0000-0000-0000A6300000}"/>
    <cellStyle name="Comma 9 2 2 6 3" xfId="16479" xr:uid="{00000000-0005-0000-0000-0000A7300000}"/>
    <cellStyle name="Comma 9 2 2 6 4" xfId="20596" xr:uid="{00000000-0005-0000-0000-0000A8300000}"/>
    <cellStyle name="Comma 9 2 2 7" xfId="8521" xr:uid="{00000000-0005-0000-0000-0000A9300000}"/>
    <cellStyle name="Comma 9 2 2 8" xfId="14159" xr:uid="{00000000-0005-0000-0000-0000AA300000}"/>
    <cellStyle name="Comma 9 2 2 9" xfId="18846" xr:uid="{00000000-0005-0000-0000-0000AB300000}"/>
    <cellStyle name="Comma 9 2 3" xfId="1055" xr:uid="{00000000-0005-0000-0000-0000AC300000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3" xfId="17231" xr:uid="{00000000-0005-0000-0000-0000B0300000}"/>
    <cellStyle name="Comma 9 2 3 2 2 4" xfId="21235" xr:uid="{00000000-0005-0000-0000-0000B1300000}"/>
    <cellStyle name="Comma 9 2 3 2 3" xfId="9164" xr:uid="{00000000-0005-0000-0000-0000B2300000}"/>
    <cellStyle name="Comma 9 2 3 2 4" xfId="14975" xr:uid="{00000000-0005-0000-0000-0000B3300000}"/>
    <cellStyle name="Comma 9 2 3 2 5" xfId="19491" xr:uid="{00000000-0005-0000-0000-0000B4300000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3" xfId="17841" xr:uid="{00000000-0005-0000-0000-0000B8300000}"/>
    <cellStyle name="Comma 9 2 3 3 2 4" xfId="21651" xr:uid="{00000000-0005-0000-0000-0000B9300000}"/>
    <cellStyle name="Comma 9 2 3 3 3" xfId="9580" xr:uid="{00000000-0005-0000-0000-0000BA300000}"/>
    <cellStyle name="Comma 9 2 3 3 4" xfId="15621" xr:uid="{00000000-0005-0000-0000-0000BB300000}"/>
    <cellStyle name="Comma 9 2 3 3 5" xfId="19909" xr:uid="{00000000-0005-0000-0000-0000BC300000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3" xfId="18284" xr:uid="{00000000-0005-0000-0000-0000C0300000}"/>
    <cellStyle name="Comma 9 2 3 4 2 4" xfId="22045" xr:uid="{00000000-0005-0000-0000-0000C1300000}"/>
    <cellStyle name="Comma 9 2 3 4 3" xfId="9973" xr:uid="{00000000-0005-0000-0000-0000C2300000}"/>
    <cellStyle name="Comma 9 2 3 4 4" xfId="16155" xr:uid="{00000000-0005-0000-0000-0000C3300000}"/>
    <cellStyle name="Comma 9 2 3 4 5" xfId="20303" xr:uid="{00000000-0005-0000-0000-0000C4300000}"/>
    <cellStyle name="Comma 9 2 3 5" xfId="5583" xr:uid="{00000000-0005-0000-0000-0000C5300000}"/>
    <cellStyle name="Comma 9 2 3 5 2" xfId="10457" xr:uid="{00000000-0005-0000-0000-0000C6300000}"/>
    <cellStyle name="Comma 9 2 3 5 3" xfId="16690" xr:uid="{00000000-0005-0000-0000-0000C7300000}"/>
    <cellStyle name="Comma 9 2 3 5 4" xfId="20787" xr:uid="{00000000-0005-0000-0000-0000C8300000}"/>
    <cellStyle name="Comma 9 2 3 6" xfId="8712" xr:uid="{00000000-0005-0000-0000-0000C9300000}"/>
    <cellStyle name="Comma 9 2 3 7" xfId="14371" xr:uid="{00000000-0005-0000-0000-0000CA300000}"/>
    <cellStyle name="Comma 9 2 3 8" xfId="19037" xr:uid="{00000000-0005-0000-0000-0000CB300000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3" xfId="16890" xr:uid="{00000000-0005-0000-0000-0000CF300000}"/>
    <cellStyle name="Comma 9 2 4 2 4" xfId="20980" xr:uid="{00000000-0005-0000-0000-0000D0300000}"/>
    <cellStyle name="Comma 9 2 4 3" xfId="8905" xr:uid="{00000000-0005-0000-0000-0000D1300000}"/>
    <cellStyle name="Comma 9 2 4 4" xfId="14577" xr:uid="{00000000-0005-0000-0000-0000D2300000}"/>
    <cellStyle name="Comma 9 2 4 5" xfId="19230" xr:uid="{00000000-0005-0000-0000-0000D3300000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3" xfId="17457" xr:uid="{00000000-0005-0000-0000-0000D7300000}"/>
    <cellStyle name="Comma 9 2 5 2 4" xfId="21397" xr:uid="{00000000-0005-0000-0000-0000D8300000}"/>
    <cellStyle name="Comma 9 2 5 3" xfId="9327" xr:uid="{00000000-0005-0000-0000-0000D9300000}"/>
    <cellStyle name="Comma 9 2 5 4" xfId="15217" xr:uid="{00000000-0005-0000-0000-0000DA300000}"/>
    <cellStyle name="Comma 9 2 5 5" xfId="19655" xr:uid="{00000000-0005-0000-0000-0000DB300000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3" xfId="18033" xr:uid="{00000000-0005-0000-0000-0000DF300000}"/>
    <cellStyle name="Comma 9 2 6 2 4" xfId="21794" xr:uid="{00000000-0005-0000-0000-0000E0300000}"/>
    <cellStyle name="Comma 9 2 6 3" xfId="9723" xr:uid="{00000000-0005-0000-0000-0000E1300000}"/>
    <cellStyle name="Comma 9 2 6 4" xfId="15815" xr:uid="{00000000-0005-0000-0000-0000E2300000}"/>
    <cellStyle name="Comma 9 2 6 5" xfId="20052" xr:uid="{00000000-0005-0000-0000-0000E3300000}"/>
    <cellStyle name="Comma 9 2 7" xfId="5217" xr:uid="{00000000-0005-0000-0000-0000E4300000}"/>
    <cellStyle name="Comma 9 2 7 2" xfId="10126" xr:uid="{00000000-0005-0000-0000-0000E5300000}"/>
    <cellStyle name="Comma 9 2 7 3" xfId="16324" xr:uid="{00000000-0005-0000-0000-0000E6300000}"/>
    <cellStyle name="Comma 9 2 7 4" xfId="20456" xr:uid="{00000000-0005-0000-0000-0000E7300000}"/>
    <cellStyle name="Comma 9 2 8" xfId="8381" xr:uid="{00000000-0005-0000-0000-0000E8300000}"/>
    <cellStyle name="Comma 9 2 9" xfId="14004" xr:uid="{00000000-0005-0000-0000-0000E9300000}"/>
    <cellStyle name="Comma 9 3" xfId="658" xr:uid="{00000000-0005-0000-0000-0000EA300000}"/>
    <cellStyle name="Comma 9 3 10" xfId="18751" xr:uid="{00000000-0005-0000-0000-0000EB300000}"/>
    <cellStyle name="Comma 9 3 2" xfId="815" xr:uid="{00000000-0005-0000-0000-0000EC300000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3" xfId="17233" xr:uid="{00000000-0005-0000-0000-0000F0300000}"/>
    <cellStyle name="Comma 9 3 2 2 2 4" xfId="21237" xr:uid="{00000000-0005-0000-0000-0000F1300000}"/>
    <cellStyle name="Comma 9 3 2 2 3" xfId="9166" xr:uid="{00000000-0005-0000-0000-0000F2300000}"/>
    <cellStyle name="Comma 9 3 2 2 4" xfId="14977" xr:uid="{00000000-0005-0000-0000-0000F3300000}"/>
    <cellStyle name="Comma 9 3 2 2 5" xfId="19493" xr:uid="{00000000-0005-0000-0000-0000F4300000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3" xfId="17843" xr:uid="{00000000-0005-0000-0000-0000F8300000}"/>
    <cellStyle name="Comma 9 3 2 3 2 4" xfId="21653" xr:uid="{00000000-0005-0000-0000-0000F9300000}"/>
    <cellStyle name="Comma 9 3 2 3 3" xfId="9582" xr:uid="{00000000-0005-0000-0000-0000FA300000}"/>
    <cellStyle name="Comma 9 3 2 3 4" xfId="15623" xr:uid="{00000000-0005-0000-0000-0000FB300000}"/>
    <cellStyle name="Comma 9 3 2 3 5" xfId="19911" xr:uid="{00000000-0005-0000-0000-0000FC300000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3" xfId="18286" xr:uid="{00000000-0005-0000-0000-000000310000}"/>
    <cellStyle name="Comma 9 3 2 4 2 4" xfId="22047" xr:uid="{00000000-0005-0000-0000-000001310000}"/>
    <cellStyle name="Comma 9 3 2 4 3" xfId="9975" xr:uid="{00000000-0005-0000-0000-000002310000}"/>
    <cellStyle name="Comma 9 3 2 4 4" xfId="16157" xr:uid="{00000000-0005-0000-0000-000003310000}"/>
    <cellStyle name="Comma 9 3 2 4 5" xfId="20305" xr:uid="{00000000-0005-0000-0000-000004310000}"/>
    <cellStyle name="Comma 9 3 2 5" xfId="5422" xr:uid="{00000000-0005-0000-0000-000005310000}"/>
    <cellStyle name="Comma 9 3 2 5 2" xfId="10311" xr:uid="{00000000-0005-0000-0000-000006310000}"/>
    <cellStyle name="Comma 9 3 2 5 3" xfId="16529" xr:uid="{00000000-0005-0000-0000-000007310000}"/>
    <cellStyle name="Comma 9 3 2 5 4" xfId="20641" xr:uid="{00000000-0005-0000-0000-000008310000}"/>
    <cellStyle name="Comma 9 3 2 6" xfId="8566" xr:uid="{00000000-0005-0000-0000-000009310000}"/>
    <cellStyle name="Comma 9 3 2 7" xfId="14209" xr:uid="{00000000-0005-0000-0000-00000A310000}"/>
    <cellStyle name="Comma 9 3 2 8" xfId="18891" xr:uid="{00000000-0005-0000-0000-00000B310000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3" xfId="16736" xr:uid="{00000000-0005-0000-0000-00000F310000}"/>
    <cellStyle name="Comma 9 3 3 2 4" xfId="20833" xr:uid="{00000000-0005-0000-0000-000010310000}"/>
    <cellStyle name="Comma 9 3 3 3" xfId="8758" xr:uid="{00000000-0005-0000-0000-000011310000}"/>
    <cellStyle name="Comma 9 3 3 4" xfId="14418" xr:uid="{00000000-0005-0000-0000-000012310000}"/>
    <cellStyle name="Comma 9 3 3 5" xfId="19083" xr:uid="{00000000-0005-0000-0000-000013310000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3" xfId="17066" xr:uid="{00000000-0005-0000-0000-000017310000}"/>
    <cellStyle name="Comma 9 3 4 2 4" xfId="21129" xr:uid="{00000000-0005-0000-0000-000018310000}"/>
    <cellStyle name="Comma 9 3 4 3" xfId="9055" xr:uid="{00000000-0005-0000-0000-000019310000}"/>
    <cellStyle name="Comma 9 3 4 4" xfId="14787" xr:uid="{00000000-0005-0000-0000-00001A310000}"/>
    <cellStyle name="Comma 9 3 4 5" xfId="19381" xr:uid="{00000000-0005-0000-0000-00001B31000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3" xfId="17662" xr:uid="{00000000-0005-0000-0000-00001F310000}"/>
    <cellStyle name="Comma 9 3 5 2 4" xfId="21545" xr:uid="{00000000-0005-0000-0000-000020310000}"/>
    <cellStyle name="Comma 9 3 5 3" xfId="9474" xr:uid="{00000000-0005-0000-0000-000021310000}"/>
    <cellStyle name="Comma 9 3 5 4" xfId="15441" xr:uid="{00000000-0005-0000-0000-000022310000}"/>
    <cellStyle name="Comma 9 3 5 5" xfId="19803" xr:uid="{00000000-0005-0000-0000-000023310000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3" xfId="18180" xr:uid="{00000000-0005-0000-0000-000027310000}"/>
    <cellStyle name="Comma 9 3 6 2 4" xfId="21941" xr:uid="{00000000-0005-0000-0000-000028310000}"/>
    <cellStyle name="Comma 9 3 6 3" xfId="9869" xr:uid="{00000000-0005-0000-0000-000029310000}"/>
    <cellStyle name="Comma 9 3 6 4" xfId="15988" xr:uid="{00000000-0005-0000-0000-00002A310000}"/>
    <cellStyle name="Comma 9 3 6 5" xfId="20199" xr:uid="{00000000-0005-0000-0000-00002B310000}"/>
    <cellStyle name="Comma 9 3 7" xfId="5267" xr:uid="{00000000-0005-0000-0000-00002C310000}"/>
    <cellStyle name="Comma 9 3 7 2" xfId="10171" xr:uid="{00000000-0005-0000-0000-00002D310000}"/>
    <cellStyle name="Comma 9 3 7 3" xfId="16374" xr:uid="{00000000-0005-0000-0000-00002E310000}"/>
    <cellStyle name="Comma 9 3 7 4" xfId="20501" xr:uid="{00000000-0005-0000-0000-00002F310000}"/>
    <cellStyle name="Comma 9 3 8" xfId="8426" xr:uid="{00000000-0005-0000-0000-000030310000}"/>
    <cellStyle name="Comma 9 3 9" xfId="14054" xr:uid="{00000000-0005-0000-0000-000031310000}"/>
    <cellStyle name="Comma 9 4" xfId="713" xr:uid="{00000000-0005-0000-0000-000032310000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3" xfId="16674" xr:uid="{00000000-0005-0000-0000-000036310000}"/>
    <cellStyle name="Comma 9 4 2 2 4" xfId="20771" xr:uid="{00000000-0005-0000-0000-000037310000}"/>
    <cellStyle name="Comma 9 4 2 3" xfId="8696" xr:uid="{00000000-0005-0000-0000-000038310000}"/>
    <cellStyle name="Comma 9 4 2 4" xfId="14355" xr:uid="{00000000-0005-0000-0000-000039310000}"/>
    <cellStyle name="Comma 9 4 2 5" xfId="19021" xr:uid="{00000000-0005-0000-0000-00003A310000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3" xfId="17067" xr:uid="{00000000-0005-0000-0000-00003E310000}"/>
    <cellStyle name="Comma 9 4 3 2 4" xfId="21130" xr:uid="{00000000-0005-0000-0000-00003F310000}"/>
    <cellStyle name="Comma 9 4 3 3" xfId="9056" xr:uid="{00000000-0005-0000-0000-000040310000}"/>
    <cellStyle name="Comma 9 4 3 4" xfId="14788" xr:uid="{00000000-0005-0000-0000-000041310000}"/>
    <cellStyle name="Comma 9 4 3 5" xfId="19382" xr:uid="{00000000-0005-0000-0000-000042310000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3" xfId="17663" xr:uid="{00000000-0005-0000-0000-000046310000}"/>
    <cellStyle name="Comma 9 4 4 2 4" xfId="21546" xr:uid="{00000000-0005-0000-0000-000047310000}"/>
    <cellStyle name="Comma 9 4 4 3" xfId="9475" xr:uid="{00000000-0005-0000-0000-000048310000}"/>
    <cellStyle name="Comma 9 4 4 4" xfId="15442" xr:uid="{00000000-0005-0000-0000-000049310000}"/>
    <cellStyle name="Comma 9 4 4 5" xfId="19804" xr:uid="{00000000-0005-0000-0000-00004A310000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3" xfId="18181" xr:uid="{00000000-0005-0000-0000-00004E310000}"/>
    <cellStyle name="Comma 9 4 5 2 4" xfId="21942" xr:uid="{00000000-0005-0000-0000-00004F310000}"/>
    <cellStyle name="Comma 9 4 5 3" xfId="9870" xr:uid="{00000000-0005-0000-0000-000050310000}"/>
    <cellStyle name="Comma 9 4 5 4" xfId="15989" xr:uid="{00000000-0005-0000-0000-000051310000}"/>
    <cellStyle name="Comma 9 4 5 5" xfId="20200" xr:uid="{00000000-0005-0000-0000-000052310000}"/>
    <cellStyle name="Comma 9 4 6" xfId="5320" xr:uid="{00000000-0005-0000-0000-000053310000}"/>
    <cellStyle name="Comma 9 4 6 2" xfId="10219" xr:uid="{00000000-0005-0000-0000-000054310000}"/>
    <cellStyle name="Comma 9 4 6 3" xfId="16427" xr:uid="{00000000-0005-0000-0000-000055310000}"/>
    <cellStyle name="Comma 9 4 6 4" xfId="20549" xr:uid="{00000000-0005-0000-0000-000056310000}"/>
    <cellStyle name="Comma 9 4 7" xfId="8474" xr:uid="{00000000-0005-0000-0000-000057310000}"/>
    <cellStyle name="Comma 9 4 8" xfId="14107" xr:uid="{00000000-0005-0000-0000-000058310000}"/>
    <cellStyle name="Comma 9 4 9" xfId="18799" xr:uid="{00000000-0005-0000-0000-000059310000}"/>
    <cellStyle name="Comma 9 5" xfId="985" xr:uid="{00000000-0005-0000-0000-00005A310000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3" xfId="17068" xr:uid="{00000000-0005-0000-0000-00005E310000}"/>
    <cellStyle name="Comma 9 5 2 2 4" xfId="21131" xr:uid="{00000000-0005-0000-0000-00005F310000}"/>
    <cellStyle name="Comma 9 5 2 3" xfId="9057" xr:uid="{00000000-0005-0000-0000-000060310000}"/>
    <cellStyle name="Comma 9 5 2 4" xfId="14789" xr:uid="{00000000-0005-0000-0000-000061310000}"/>
    <cellStyle name="Comma 9 5 2 5" xfId="19383" xr:uid="{00000000-0005-0000-0000-00006231000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3" xfId="17664" xr:uid="{00000000-0005-0000-0000-000066310000}"/>
    <cellStyle name="Comma 9 5 3 2 4" xfId="21547" xr:uid="{00000000-0005-0000-0000-000067310000}"/>
    <cellStyle name="Comma 9 5 3 3" xfId="9476" xr:uid="{00000000-0005-0000-0000-000068310000}"/>
    <cellStyle name="Comma 9 5 3 4" xfId="15443" xr:uid="{00000000-0005-0000-0000-000069310000}"/>
    <cellStyle name="Comma 9 5 3 5" xfId="19805" xr:uid="{00000000-0005-0000-0000-00006A310000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3" xfId="18182" xr:uid="{00000000-0005-0000-0000-00006E310000}"/>
    <cellStyle name="Comma 9 5 4 2 4" xfId="21943" xr:uid="{00000000-0005-0000-0000-00006F310000}"/>
    <cellStyle name="Comma 9 5 4 3" xfId="9871" xr:uid="{00000000-0005-0000-0000-000070310000}"/>
    <cellStyle name="Comma 9 5 4 4" xfId="15990" xr:uid="{00000000-0005-0000-0000-000071310000}"/>
    <cellStyle name="Comma 9 5 4 5" xfId="20201" xr:uid="{00000000-0005-0000-0000-000072310000}"/>
    <cellStyle name="Comma 9 5 5" xfId="5535" xr:uid="{00000000-0005-0000-0000-000073310000}"/>
    <cellStyle name="Comma 9 5 5 2" xfId="10409" xr:uid="{00000000-0005-0000-0000-000074310000}"/>
    <cellStyle name="Comma 9 5 5 3" xfId="16642" xr:uid="{00000000-0005-0000-0000-000075310000}"/>
    <cellStyle name="Comma 9 5 5 4" xfId="20739" xr:uid="{00000000-0005-0000-0000-000076310000}"/>
    <cellStyle name="Comma 9 5 6" xfId="8664" xr:uid="{00000000-0005-0000-0000-000077310000}"/>
    <cellStyle name="Comma 9 5 7" xfId="14323" xr:uid="{00000000-0005-0000-0000-000078310000}"/>
    <cellStyle name="Comma 9 5 8" xfId="18989" xr:uid="{00000000-0005-0000-0000-000079310000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3" xfId="17665" xr:uid="{00000000-0005-0000-0000-00007E310000}"/>
    <cellStyle name="Comma 9 6 2 2 4" xfId="21548" xr:uid="{00000000-0005-0000-0000-00007F310000}"/>
    <cellStyle name="Comma 9 6 2 3" xfId="9477" xr:uid="{00000000-0005-0000-0000-000080310000}"/>
    <cellStyle name="Comma 9 6 2 4" xfId="15444" xr:uid="{00000000-0005-0000-0000-000081310000}"/>
    <cellStyle name="Comma 9 6 2 5" xfId="19806" xr:uid="{00000000-0005-0000-0000-000082310000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3" xfId="18183" xr:uid="{00000000-0005-0000-0000-000086310000}"/>
    <cellStyle name="Comma 9 6 3 2 4" xfId="21944" xr:uid="{00000000-0005-0000-0000-000087310000}"/>
    <cellStyle name="Comma 9 6 3 3" xfId="9872" xr:uid="{00000000-0005-0000-0000-000088310000}"/>
    <cellStyle name="Comma 9 6 3 4" xfId="15991" xr:uid="{00000000-0005-0000-0000-000089310000}"/>
    <cellStyle name="Comma 9 6 3 5" xfId="20202" xr:uid="{00000000-0005-0000-0000-00008A310000}"/>
    <cellStyle name="Comma 9 6 4" xfId="5962" xr:uid="{00000000-0005-0000-0000-00008B310000}"/>
    <cellStyle name="Comma 9 6 4 2" xfId="10802" xr:uid="{00000000-0005-0000-0000-00008C310000}"/>
    <cellStyle name="Comma 9 6 4 3" xfId="17069" xr:uid="{00000000-0005-0000-0000-00008D310000}"/>
    <cellStyle name="Comma 9 6 4 4" xfId="21132" xr:uid="{00000000-0005-0000-0000-00008E310000}"/>
    <cellStyle name="Comma 9 6 5" xfId="9058" xr:uid="{00000000-0005-0000-0000-00008F310000}"/>
    <cellStyle name="Comma 9 6 6" xfId="14790" xr:uid="{00000000-0005-0000-0000-000090310000}"/>
    <cellStyle name="Comma 9 6 7" xfId="19384" xr:uid="{00000000-0005-0000-0000-000091310000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3" xfId="17666" xr:uid="{00000000-0005-0000-0000-000096310000}"/>
    <cellStyle name="Comma 9 7 2 2 4" xfId="21549" xr:uid="{00000000-0005-0000-0000-000097310000}"/>
    <cellStyle name="Comma 9 7 2 3" xfId="9478" xr:uid="{00000000-0005-0000-0000-000098310000}"/>
    <cellStyle name="Comma 9 7 2 4" xfId="15445" xr:uid="{00000000-0005-0000-0000-000099310000}"/>
    <cellStyle name="Comma 9 7 2 5" xfId="19807" xr:uid="{00000000-0005-0000-0000-00009A31000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3" xfId="18184" xr:uid="{00000000-0005-0000-0000-00009E310000}"/>
    <cellStyle name="Comma 9 7 3 2 4" xfId="21945" xr:uid="{00000000-0005-0000-0000-00009F310000}"/>
    <cellStyle name="Comma 9 7 3 3" xfId="9873" xr:uid="{00000000-0005-0000-0000-0000A0310000}"/>
    <cellStyle name="Comma 9 7 3 4" xfId="15992" xr:uid="{00000000-0005-0000-0000-0000A1310000}"/>
    <cellStyle name="Comma 9 7 3 5" xfId="20203" xr:uid="{00000000-0005-0000-0000-0000A2310000}"/>
    <cellStyle name="Comma 9 7 4" xfId="5963" xr:uid="{00000000-0005-0000-0000-0000A3310000}"/>
    <cellStyle name="Comma 9 7 4 2" xfId="10803" xr:uid="{00000000-0005-0000-0000-0000A4310000}"/>
    <cellStyle name="Comma 9 7 4 3" xfId="17070" xr:uid="{00000000-0005-0000-0000-0000A5310000}"/>
    <cellStyle name="Comma 9 7 4 4" xfId="21133" xr:uid="{00000000-0005-0000-0000-0000A6310000}"/>
    <cellStyle name="Comma 9 7 5" xfId="9059" xr:uid="{00000000-0005-0000-0000-0000A7310000}"/>
    <cellStyle name="Comma 9 7 6" xfId="14791" xr:uid="{00000000-0005-0000-0000-0000A8310000}"/>
    <cellStyle name="Comma 9 7 7" xfId="19385" xr:uid="{00000000-0005-0000-0000-0000A9310000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3" xfId="17667" xr:uid="{00000000-0005-0000-0000-0000AE310000}"/>
    <cellStyle name="Comma 9 8 2 2 4" xfId="21550" xr:uid="{00000000-0005-0000-0000-0000AF310000}"/>
    <cellStyle name="Comma 9 8 2 3" xfId="9479" xr:uid="{00000000-0005-0000-0000-0000B0310000}"/>
    <cellStyle name="Comma 9 8 2 4" xfId="15446" xr:uid="{00000000-0005-0000-0000-0000B1310000}"/>
    <cellStyle name="Comma 9 8 2 5" xfId="19808" xr:uid="{00000000-0005-0000-0000-0000B231000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3" xfId="18185" xr:uid="{00000000-0005-0000-0000-0000B6310000}"/>
    <cellStyle name="Comma 9 8 3 2 4" xfId="21946" xr:uid="{00000000-0005-0000-0000-0000B7310000}"/>
    <cellStyle name="Comma 9 8 3 3" xfId="9874" xr:uid="{00000000-0005-0000-0000-0000B8310000}"/>
    <cellStyle name="Comma 9 8 3 4" xfId="15993" xr:uid="{00000000-0005-0000-0000-0000B9310000}"/>
    <cellStyle name="Comma 9 8 3 5" xfId="20204" xr:uid="{00000000-0005-0000-0000-0000BA310000}"/>
    <cellStyle name="Comma 9 8 4" xfId="5964" xr:uid="{00000000-0005-0000-0000-0000BB310000}"/>
    <cellStyle name="Comma 9 8 4 2" xfId="10804" xr:uid="{00000000-0005-0000-0000-0000BC310000}"/>
    <cellStyle name="Comma 9 8 4 3" xfId="17071" xr:uid="{00000000-0005-0000-0000-0000BD310000}"/>
    <cellStyle name="Comma 9 8 4 4" xfId="21134" xr:uid="{00000000-0005-0000-0000-0000BE310000}"/>
    <cellStyle name="Comma 9 8 5" xfId="9060" xr:uid="{00000000-0005-0000-0000-0000BF310000}"/>
    <cellStyle name="Comma 9 8 6" xfId="14792" xr:uid="{00000000-0005-0000-0000-0000C0310000}"/>
    <cellStyle name="Comma 9 8 7" xfId="19386" xr:uid="{00000000-0005-0000-0000-0000C1310000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3" xfId="17668" xr:uid="{00000000-0005-0000-0000-0000C6310000}"/>
    <cellStyle name="Comma 9 9 2 2 4" xfId="21551" xr:uid="{00000000-0005-0000-0000-0000C7310000}"/>
    <cellStyle name="Comma 9 9 2 3" xfId="9480" xr:uid="{00000000-0005-0000-0000-0000C8310000}"/>
    <cellStyle name="Comma 9 9 2 4" xfId="15447" xr:uid="{00000000-0005-0000-0000-0000C9310000}"/>
    <cellStyle name="Comma 9 9 2 5" xfId="19809" xr:uid="{00000000-0005-0000-0000-0000CA310000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3" xfId="18186" xr:uid="{00000000-0005-0000-0000-0000CE310000}"/>
    <cellStyle name="Comma 9 9 3 2 4" xfId="21947" xr:uid="{00000000-0005-0000-0000-0000CF310000}"/>
    <cellStyle name="Comma 9 9 3 3" xfId="9875" xr:uid="{00000000-0005-0000-0000-0000D0310000}"/>
    <cellStyle name="Comma 9 9 3 4" xfId="15994" xr:uid="{00000000-0005-0000-0000-0000D1310000}"/>
    <cellStyle name="Comma 9 9 3 5" xfId="20205" xr:uid="{00000000-0005-0000-0000-0000D2310000}"/>
    <cellStyle name="Comma 9 9 4" xfId="5965" xr:uid="{00000000-0005-0000-0000-0000D3310000}"/>
    <cellStyle name="Comma 9 9 4 2" xfId="10805" xr:uid="{00000000-0005-0000-0000-0000D4310000}"/>
    <cellStyle name="Comma 9 9 4 3" xfId="17072" xr:uid="{00000000-0005-0000-0000-0000D5310000}"/>
    <cellStyle name="Comma 9 9 4 4" xfId="21135" xr:uid="{00000000-0005-0000-0000-0000D6310000}"/>
    <cellStyle name="Comma 9 9 5" xfId="9061" xr:uid="{00000000-0005-0000-0000-0000D7310000}"/>
    <cellStyle name="Comma 9 9 6" xfId="14793" xr:uid="{00000000-0005-0000-0000-0000D8310000}"/>
    <cellStyle name="Comma 9 9 7" xfId="19387" xr:uid="{00000000-0005-0000-0000-0000D9310000}"/>
    <cellStyle name="Comma 90" xfId="7758" xr:uid="{00000000-0005-0000-0000-0000DA310000}"/>
    <cellStyle name="Comma 90 2" xfId="11790" xr:uid="{00000000-0005-0000-0000-0000DB310000}"/>
    <cellStyle name="Comma 90 3" xfId="18431" xr:uid="{00000000-0005-0000-0000-0000DC310000}"/>
    <cellStyle name="Comma 90 4" xfId="22128" xr:uid="{00000000-0005-0000-0000-0000DD310000}"/>
    <cellStyle name="Comma 91" xfId="7280" xr:uid="{00000000-0005-0000-0000-0000DE310000}"/>
    <cellStyle name="Comma 91 2" xfId="11787" xr:uid="{00000000-0005-0000-0000-0000DF310000}"/>
    <cellStyle name="Comma 91 3" xfId="18438" xr:uid="{00000000-0005-0000-0000-0000E0310000}"/>
    <cellStyle name="Comma 91 4" xfId="22132" xr:uid="{00000000-0005-0000-0000-0000E1310000}"/>
    <cellStyle name="Comma 92" xfId="7413" xr:uid="{00000000-0005-0000-0000-0000E2310000}"/>
    <cellStyle name="Comma 92 2" xfId="11789" xr:uid="{00000000-0005-0000-0000-0000E3310000}"/>
    <cellStyle name="Comma 92 3" xfId="18449" xr:uid="{00000000-0005-0000-0000-0000E4310000}"/>
    <cellStyle name="Comma 92 4" xfId="22143" xr:uid="{00000000-0005-0000-0000-0000E5310000}"/>
    <cellStyle name="Comma 93" xfId="8177" xr:uid="{00000000-0005-0000-0000-0000E6310000}"/>
    <cellStyle name="Comma 93 2" xfId="11807" xr:uid="{00000000-0005-0000-0000-0000E7310000}"/>
    <cellStyle name="Comma 93 3" xfId="18451" xr:uid="{00000000-0005-0000-0000-0000E8310000}"/>
    <cellStyle name="Comma 93 4" xfId="22144" xr:uid="{00000000-0005-0000-0000-0000E9310000}"/>
    <cellStyle name="Comma 94" xfId="8158" xr:uid="{00000000-0005-0000-0000-0000EA310000}"/>
    <cellStyle name="Comma 94 2" xfId="11800" xr:uid="{00000000-0005-0000-0000-0000EB310000}"/>
    <cellStyle name="Comma 94 3" xfId="13868" xr:uid="{00000000-0005-0000-0000-0000EC310000}"/>
    <cellStyle name="Comma 94 4" xfId="18586" xr:uid="{00000000-0005-0000-0000-0000ED310000}"/>
    <cellStyle name="Comma 95" xfId="8161" xr:uid="{00000000-0005-0000-0000-0000EE310000}"/>
    <cellStyle name="Comma 95 2" xfId="11801" xr:uid="{00000000-0005-0000-0000-0000EF310000}"/>
    <cellStyle name="Comma 96" xfId="8170" xr:uid="{00000000-0005-0000-0000-0000F0310000}"/>
    <cellStyle name="Comma 96 2" xfId="11804" xr:uid="{00000000-0005-0000-0000-0000F1310000}"/>
    <cellStyle name="Comma 97" xfId="8156" xr:uid="{00000000-0005-0000-0000-0000F2310000}"/>
    <cellStyle name="Comma 97 2" xfId="11799" xr:uid="{00000000-0005-0000-0000-0000F3310000}"/>
    <cellStyle name="Comma 98" xfId="8200" xr:uid="{00000000-0005-0000-0000-0000F4310000}"/>
    <cellStyle name="Comma 98 2" xfId="11821" xr:uid="{00000000-0005-0000-0000-0000F5310000}"/>
    <cellStyle name="Comma 99" xfId="8184" xr:uid="{00000000-0005-0000-0000-0000F6310000}"/>
    <cellStyle name="Comma 99 2" xfId="11813" xr:uid="{00000000-0005-0000-0000-0000F7310000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3" xfId="15219" xr:uid="{00000000-0005-0000-0000-000026320000}"/>
    <cellStyle name="Currency (0.00) 2 4" xfId="18472" xr:uid="{00000000-0005-0000-0000-000027320000}"/>
    <cellStyle name="Currency (0.00) 3" xfId="12030" xr:uid="{00000000-0005-0000-0000-000028320000}"/>
    <cellStyle name="Currency (0.00) 4" xfId="14578" xr:uid="{00000000-0005-0000-0000-000029320000}"/>
    <cellStyle name="Currency (0.00) 5" xfId="15043" xr:uid="{00000000-0005-0000-0000-00002A320000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3" xfId="15221" xr:uid="{00000000-0005-0000-0000-0000A3320000}"/>
    <cellStyle name="Entry 2 2 4" xfId="18474" xr:uid="{00000000-0005-0000-0000-0000A4320000}"/>
    <cellStyle name="Entry 2 3" xfId="12138" xr:uid="{00000000-0005-0000-0000-0000A5320000}"/>
    <cellStyle name="Entry 2 4" xfId="14581" xr:uid="{00000000-0005-0000-0000-0000A6320000}"/>
    <cellStyle name="Entry 2 5" xfId="14801" xr:uid="{00000000-0005-0000-0000-0000A7320000}"/>
    <cellStyle name="Entry 3" xfId="4109" xr:uid="{00000000-0005-0000-0000-0000A8320000}"/>
    <cellStyle name="Entry 3 2" xfId="12042" xr:uid="{00000000-0005-0000-0000-0000A9320000}"/>
    <cellStyle name="Entry 3 3" xfId="15220" xr:uid="{00000000-0005-0000-0000-0000AA320000}"/>
    <cellStyle name="Entry 3 4" xfId="18473" xr:uid="{00000000-0005-0000-0000-0000AB320000}"/>
    <cellStyle name="Entry 4" xfId="12139" xr:uid="{00000000-0005-0000-0000-0000AC320000}"/>
    <cellStyle name="Entry 5" xfId="14580" xr:uid="{00000000-0005-0000-0000-0000AD320000}"/>
    <cellStyle name="Entry 6" xfId="15096" xr:uid="{00000000-0005-0000-0000-0000AE320000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3" xfId="18475" xr:uid="{00000000-0005-0000-0000-0000F2320000}"/>
    <cellStyle name="Header2 2 3" xfId="12093" xr:uid="{00000000-0005-0000-0000-0000F3320000}"/>
    <cellStyle name="Header2 2 4" xfId="14483" xr:uid="{00000000-0005-0000-0000-0000F4320000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3" xfId="18496" xr:uid="{00000000-0005-0000-0000-0000F8320000}"/>
    <cellStyle name="Header2 3 3" xfId="12123" xr:uid="{00000000-0005-0000-0000-0000F9320000}"/>
    <cellStyle name="Header2 3 4" xfId="14937" xr:uid="{00000000-0005-0000-0000-0000FA320000}"/>
    <cellStyle name="Header2 4" xfId="4010" xr:uid="{00000000-0005-0000-0000-0000FB320000}"/>
    <cellStyle name="Header2 4 2" xfId="12247" xr:uid="{00000000-0005-0000-0000-0000FC320000}"/>
    <cellStyle name="Header2 4 3" xfId="18467" xr:uid="{00000000-0005-0000-0000-0000FD320000}"/>
    <cellStyle name="Header2 5" xfId="12089" xr:uid="{00000000-0005-0000-0000-0000FE320000}"/>
    <cellStyle name="Header2 6" xfId="14815" xr:uid="{00000000-0005-0000-0000-0000FF320000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2" xfId="35" xr:uid="{00000000-0005-0000-0000-00006A330000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1" xfId="40" xr:uid="{00000000-0005-0000-0000-00007033000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3" xfId="15222" xr:uid="{00000000-0005-0000-0000-00009A330000}"/>
    <cellStyle name="Input [yellow] 2 2 4" xfId="18476" xr:uid="{00000000-0005-0000-0000-00009B330000}"/>
    <cellStyle name="Input [yellow] 2 3" xfId="11826" xr:uid="{00000000-0005-0000-0000-00009C330000}"/>
    <cellStyle name="Input [yellow] 2 4" xfId="14582" xr:uid="{00000000-0005-0000-0000-00009D330000}"/>
    <cellStyle name="Input [yellow] 2 5" xfId="14800" xr:uid="{00000000-0005-0000-0000-00009E33000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3" xfId="15223" xr:uid="{00000000-0005-0000-0000-0000A2330000}"/>
    <cellStyle name="Input [yellow] 3 2 4" xfId="18477" xr:uid="{00000000-0005-0000-0000-0000A3330000}"/>
    <cellStyle name="Input [yellow] 3 3" xfId="12076" xr:uid="{00000000-0005-0000-0000-0000A4330000}"/>
    <cellStyle name="Input [yellow] 3 4" xfId="14583" xr:uid="{00000000-0005-0000-0000-0000A5330000}"/>
    <cellStyle name="Input [yellow] 3 5" xfId="14799" xr:uid="{00000000-0005-0000-0000-0000A6330000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3" xfId="15224" xr:uid="{00000000-0005-0000-0000-0000AA330000}"/>
    <cellStyle name="Input [yellow] 4 2 4" xfId="18478" xr:uid="{00000000-0005-0000-0000-0000AB330000}"/>
    <cellStyle name="Input [yellow] 4 3" xfId="11827" xr:uid="{00000000-0005-0000-0000-0000AC330000}"/>
    <cellStyle name="Input [yellow] 4 4" xfId="14584" xr:uid="{00000000-0005-0000-0000-0000AD330000}"/>
    <cellStyle name="Input [yellow] 4 5" xfId="14798" xr:uid="{00000000-0005-0000-0000-0000AE330000}"/>
    <cellStyle name="Input [yellow] 5" xfId="3593" xr:uid="{00000000-0005-0000-0000-0000AF330000}"/>
    <cellStyle name="Input [yellow] 5 2" xfId="12938" xr:uid="{00000000-0005-0000-0000-0000B0330000}"/>
    <cellStyle name="Input [yellow] 5 3" xfId="15040" xr:uid="{00000000-0005-0000-0000-0000B1330000}"/>
    <cellStyle name="Input [yellow] 5 4" xfId="18463" xr:uid="{00000000-0005-0000-0000-0000B2330000}"/>
    <cellStyle name="Input [yellow] 6" xfId="4011" xr:uid="{00000000-0005-0000-0000-0000B3330000}"/>
    <cellStyle name="Input [yellow] 6 2" xfId="12048" xr:uid="{00000000-0005-0000-0000-0000B4330000}"/>
    <cellStyle name="Input [yellow] 6 3" xfId="15123" xr:uid="{00000000-0005-0000-0000-0000B5330000}"/>
    <cellStyle name="Input [yellow] 6 4" xfId="18468" xr:uid="{00000000-0005-0000-0000-0000B6330000}"/>
    <cellStyle name="Input [yellow] 7" xfId="12488" xr:uid="{00000000-0005-0000-0000-0000B7330000}"/>
    <cellStyle name="Input [yellow] 8" xfId="14484" xr:uid="{00000000-0005-0000-0000-0000B8330000}"/>
    <cellStyle name="Input [yellow] 9" xfId="14814" xr:uid="{00000000-0005-0000-0000-0000B9330000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3" xfId="12808" xr:uid="{00000000-0005-0000-0000-0000C0330000}"/>
    <cellStyle name="Input 10 2 2 4" xfId="17673" xr:uid="{00000000-0005-0000-0000-0000C1330000}"/>
    <cellStyle name="Input 10 2 3" xfId="7537" xr:uid="{00000000-0005-0000-0000-0000C2330000}"/>
    <cellStyle name="Input 10 2 3 2" xfId="13196" xr:uid="{00000000-0005-0000-0000-0000C3330000}"/>
    <cellStyle name="Input 10 2 4" xfId="12319" xr:uid="{00000000-0005-0000-0000-0000C4330000}"/>
    <cellStyle name="Input 10 2 5" xfId="15452" xr:uid="{00000000-0005-0000-0000-0000C5330000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3" xfId="12791" xr:uid="{00000000-0005-0000-0000-0000CA330000}"/>
    <cellStyle name="Input 10 3 2 4" xfId="17519" xr:uid="{00000000-0005-0000-0000-0000CB330000}"/>
    <cellStyle name="Input 10 3 3" xfId="7520" xr:uid="{00000000-0005-0000-0000-0000CC330000}"/>
    <cellStyle name="Input 10 3 3 2" xfId="13179" xr:uid="{00000000-0005-0000-0000-0000CD330000}"/>
    <cellStyle name="Input 10 3 4" xfId="12301" xr:uid="{00000000-0005-0000-0000-0000CE330000}"/>
    <cellStyle name="Input 10 3 5" xfId="15298" xr:uid="{00000000-0005-0000-0000-0000CF330000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3" xfId="12467" xr:uid="{00000000-0005-0000-0000-0000D3330000}"/>
    <cellStyle name="Input 10 4 4" xfId="15995" xr:uid="{00000000-0005-0000-0000-0000D4330000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3" xfId="12622" xr:uid="{00000000-0005-0000-0000-0000D8330000}"/>
    <cellStyle name="Input 10 5 4" xfId="17073" xr:uid="{00000000-0005-0000-0000-0000D9330000}"/>
    <cellStyle name="Input 10 6" xfId="7350" xr:uid="{00000000-0005-0000-0000-0000DA330000}"/>
    <cellStyle name="Input 10 6 2" xfId="13010" xr:uid="{00000000-0005-0000-0000-0000DB330000}"/>
    <cellStyle name="Input 10 7" xfId="12124" xr:uid="{00000000-0005-0000-0000-0000DC330000}"/>
    <cellStyle name="Input 10 8" xfId="14802" xr:uid="{00000000-0005-0000-0000-0000DD330000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3" xfId="12809" xr:uid="{00000000-0005-0000-0000-0000E3330000}"/>
    <cellStyle name="Input 11 2 2 4" xfId="17674" xr:uid="{00000000-0005-0000-0000-0000E4330000}"/>
    <cellStyle name="Input 11 2 3" xfId="7538" xr:uid="{00000000-0005-0000-0000-0000E5330000}"/>
    <cellStyle name="Input 11 2 3 2" xfId="13197" xr:uid="{00000000-0005-0000-0000-0000E6330000}"/>
    <cellStyle name="Input 11 2 4" xfId="12320" xr:uid="{00000000-0005-0000-0000-0000E7330000}"/>
    <cellStyle name="Input 11 2 5" xfId="15453" xr:uid="{00000000-0005-0000-0000-0000E8330000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3" xfId="12790" xr:uid="{00000000-0005-0000-0000-0000ED330000}"/>
    <cellStyle name="Input 11 3 2 4" xfId="17518" xr:uid="{00000000-0005-0000-0000-0000EE330000}"/>
    <cellStyle name="Input 11 3 3" xfId="7519" xr:uid="{00000000-0005-0000-0000-0000EF330000}"/>
    <cellStyle name="Input 11 3 3 2" xfId="13178" xr:uid="{00000000-0005-0000-0000-0000F0330000}"/>
    <cellStyle name="Input 11 3 4" xfId="12300" xr:uid="{00000000-0005-0000-0000-0000F1330000}"/>
    <cellStyle name="Input 11 3 5" xfId="15297" xr:uid="{00000000-0005-0000-0000-0000F2330000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3" xfId="12468" xr:uid="{00000000-0005-0000-0000-0000F6330000}"/>
    <cellStyle name="Input 11 4 4" xfId="15996" xr:uid="{00000000-0005-0000-0000-0000F7330000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3" xfId="12623" xr:uid="{00000000-0005-0000-0000-0000FB330000}"/>
    <cellStyle name="Input 11 5 4" xfId="17074" xr:uid="{00000000-0005-0000-0000-0000FC330000}"/>
    <cellStyle name="Input 11 6" xfId="7351" xr:uid="{00000000-0005-0000-0000-0000FD330000}"/>
    <cellStyle name="Input 11 6 2" xfId="13011" xr:uid="{00000000-0005-0000-0000-0000FE330000}"/>
    <cellStyle name="Input 11 7" xfId="12125" xr:uid="{00000000-0005-0000-0000-0000FF330000}"/>
    <cellStyle name="Input 11 8" xfId="14803" xr:uid="{00000000-0005-0000-0000-000000340000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3" xfId="12810" xr:uid="{00000000-0005-0000-0000-000006340000}"/>
    <cellStyle name="Input 12 2 2 4" xfId="17675" xr:uid="{00000000-0005-0000-0000-000007340000}"/>
    <cellStyle name="Input 12 2 3" xfId="7539" xr:uid="{00000000-0005-0000-0000-000008340000}"/>
    <cellStyle name="Input 12 2 3 2" xfId="13198" xr:uid="{00000000-0005-0000-0000-000009340000}"/>
    <cellStyle name="Input 12 2 4" xfId="12321" xr:uid="{00000000-0005-0000-0000-00000A340000}"/>
    <cellStyle name="Input 12 2 5" xfId="15454" xr:uid="{00000000-0005-0000-0000-00000B340000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3" xfId="12789" xr:uid="{00000000-0005-0000-0000-000010340000}"/>
    <cellStyle name="Input 12 3 2 4" xfId="17517" xr:uid="{00000000-0005-0000-0000-000011340000}"/>
    <cellStyle name="Input 12 3 3" xfId="7518" xr:uid="{00000000-0005-0000-0000-000012340000}"/>
    <cellStyle name="Input 12 3 3 2" xfId="13177" xr:uid="{00000000-0005-0000-0000-000013340000}"/>
    <cellStyle name="Input 12 3 4" xfId="12299" xr:uid="{00000000-0005-0000-0000-000014340000}"/>
    <cellStyle name="Input 12 3 5" xfId="15296" xr:uid="{00000000-0005-0000-0000-000015340000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3" xfId="12469" xr:uid="{00000000-0005-0000-0000-000019340000}"/>
    <cellStyle name="Input 12 4 4" xfId="15997" xr:uid="{00000000-0005-0000-0000-00001A340000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3" xfId="12624" xr:uid="{00000000-0005-0000-0000-00001E340000}"/>
    <cellStyle name="Input 12 5 4" xfId="17075" xr:uid="{00000000-0005-0000-0000-00001F340000}"/>
    <cellStyle name="Input 12 6" xfId="7352" xr:uid="{00000000-0005-0000-0000-000020340000}"/>
    <cellStyle name="Input 12 6 2" xfId="13012" xr:uid="{00000000-0005-0000-0000-000021340000}"/>
    <cellStyle name="Input 12 7" xfId="12126" xr:uid="{00000000-0005-0000-0000-000022340000}"/>
    <cellStyle name="Input 12 8" xfId="14804" xr:uid="{00000000-0005-0000-0000-000023340000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3" xfId="12811" xr:uid="{00000000-0005-0000-0000-000029340000}"/>
    <cellStyle name="Input 13 2 2 4" xfId="17676" xr:uid="{00000000-0005-0000-0000-00002A340000}"/>
    <cellStyle name="Input 13 2 3" xfId="7540" xr:uid="{00000000-0005-0000-0000-00002B340000}"/>
    <cellStyle name="Input 13 2 3 2" xfId="13199" xr:uid="{00000000-0005-0000-0000-00002C340000}"/>
    <cellStyle name="Input 13 2 4" xfId="12322" xr:uid="{00000000-0005-0000-0000-00002D340000}"/>
    <cellStyle name="Input 13 2 5" xfId="15455" xr:uid="{00000000-0005-0000-0000-00002E340000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3" xfId="12788" xr:uid="{00000000-0005-0000-0000-000033340000}"/>
    <cellStyle name="Input 13 3 2 4" xfId="17516" xr:uid="{00000000-0005-0000-0000-000034340000}"/>
    <cellStyle name="Input 13 3 3" xfId="7517" xr:uid="{00000000-0005-0000-0000-000035340000}"/>
    <cellStyle name="Input 13 3 3 2" xfId="13176" xr:uid="{00000000-0005-0000-0000-000036340000}"/>
    <cellStyle name="Input 13 3 4" xfId="12298" xr:uid="{00000000-0005-0000-0000-000037340000}"/>
    <cellStyle name="Input 13 3 5" xfId="15295" xr:uid="{00000000-0005-0000-0000-000038340000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3" xfId="12470" xr:uid="{00000000-0005-0000-0000-00003C340000}"/>
    <cellStyle name="Input 13 4 4" xfId="15998" xr:uid="{00000000-0005-0000-0000-00003D340000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3" xfId="12625" xr:uid="{00000000-0005-0000-0000-000041340000}"/>
    <cellStyle name="Input 13 5 4" xfId="17076" xr:uid="{00000000-0005-0000-0000-000042340000}"/>
    <cellStyle name="Input 13 6" xfId="7353" xr:uid="{00000000-0005-0000-0000-000043340000}"/>
    <cellStyle name="Input 13 6 2" xfId="13013" xr:uid="{00000000-0005-0000-0000-000044340000}"/>
    <cellStyle name="Input 13 7" xfId="12127" xr:uid="{00000000-0005-0000-0000-000045340000}"/>
    <cellStyle name="Input 13 8" xfId="14805" xr:uid="{00000000-0005-0000-0000-000046340000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3" xfId="12812" xr:uid="{00000000-0005-0000-0000-00004C340000}"/>
    <cellStyle name="Input 14 2 2 4" xfId="17677" xr:uid="{00000000-0005-0000-0000-00004D340000}"/>
    <cellStyle name="Input 14 2 3" xfId="7541" xr:uid="{00000000-0005-0000-0000-00004E340000}"/>
    <cellStyle name="Input 14 2 3 2" xfId="13200" xr:uid="{00000000-0005-0000-0000-00004F340000}"/>
    <cellStyle name="Input 14 2 4" xfId="12323" xr:uid="{00000000-0005-0000-0000-000050340000}"/>
    <cellStyle name="Input 14 2 5" xfId="15456" xr:uid="{00000000-0005-0000-0000-000051340000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3" xfId="12787" xr:uid="{00000000-0005-0000-0000-000056340000}"/>
    <cellStyle name="Input 14 3 2 4" xfId="17515" xr:uid="{00000000-0005-0000-0000-000057340000}"/>
    <cellStyle name="Input 14 3 3" xfId="7516" xr:uid="{00000000-0005-0000-0000-000058340000}"/>
    <cellStyle name="Input 14 3 3 2" xfId="13175" xr:uid="{00000000-0005-0000-0000-000059340000}"/>
    <cellStyle name="Input 14 3 4" xfId="12297" xr:uid="{00000000-0005-0000-0000-00005A340000}"/>
    <cellStyle name="Input 14 3 5" xfId="15294" xr:uid="{00000000-0005-0000-0000-00005B340000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3" xfId="12471" xr:uid="{00000000-0005-0000-0000-00005F340000}"/>
    <cellStyle name="Input 14 4 4" xfId="15999" xr:uid="{00000000-0005-0000-0000-000060340000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3" xfId="12626" xr:uid="{00000000-0005-0000-0000-000064340000}"/>
    <cellStyle name="Input 14 5 4" xfId="17077" xr:uid="{00000000-0005-0000-0000-000065340000}"/>
    <cellStyle name="Input 14 6" xfId="7354" xr:uid="{00000000-0005-0000-0000-000066340000}"/>
    <cellStyle name="Input 14 6 2" xfId="13014" xr:uid="{00000000-0005-0000-0000-000067340000}"/>
    <cellStyle name="Input 14 7" xfId="12128" xr:uid="{00000000-0005-0000-0000-000068340000}"/>
    <cellStyle name="Input 14 8" xfId="14806" xr:uid="{00000000-0005-0000-0000-000069340000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3" xfId="12696" xr:uid="{00000000-0005-0000-0000-00006E340000}"/>
    <cellStyle name="Input 15 2 4" xfId="17293" xr:uid="{00000000-0005-0000-0000-00006F340000}"/>
    <cellStyle name="Input 15 3" xfId="7427" xr:uid="{00000000-0005-0000-0000-000070340000}"/>
    <cellStyle name="Input 15 3 2" xfId="13086" xr:uid="{00000000-0005-0000-0000-000071340000}"/>
    <cellStyle name="Input 15 4" xfId="12204" xr:uid="{00000000-0005-0000-0000-000072340000}"/>
    <cellStyle name="Input 15 5" xfId="15041" xr:uid="{00000000-0005-0000-0000-000073340000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3" xfId="12813" xr:uid="{00000000-0005-0000-0000-00007D340000}"/>
    <cellStyle name="Input 2 2 2 2 4" xfId="17678" xr:uid="{00000000-0005-0000-0000-00007E340000}"/>
    <cellStyle name="Input 2 2 2 3" xfId="7542" xr:uid="{00000000-0005-0000-0000-00007F340000}"/>
    <cellStyle name="Input 2 2 2 3 2" xfId="13201" xr:uid="{00000000-0005-0000-0000-000080340000}"/>
    <cellStyle name="Input 2 2 2 4" xfId="12324" xr:uid="{00000000-0005-0000-0000-000081340000}"/>
    <cellStyle name="Input 2 2 2 5" xfId="15457" xr:uid="{00000000-0005-0000-0000-000082340000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3" xfId="12742" xr:uid="{00000000-0005-0000-0000-000087340000}"/>
    <cellStyle name="Input 2 2 3 2 4" xfId="17393" xr:uid="{00000000-0005-0000-0000-000088340000}"/>
    <cellStyle name="Input 2 2 3 3" xfId="7473" xr:uid="{00000000-0005-0000-0000-000089340000}"/>
    <cellStyle name="Input 2 2 3 3 2" xfId="13132" xr:uid="{00000000-0005-0000-0000-00008A340000}"/>
    <cellStyle name="Input 2 2 3 4" xfId="12251" xr:uid="{00000000-0005-0000-0000-00008B340000}"/>
    <cellStyle name="Input 2 2 3 5" xfId="15153" xr:uid="{00000000-0005-0000-0000-00008C340000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3" xfId="12472" xr:uid="{00000000-0005-0000-0000-000090340000}"/>
    <cellStyle name="Input 2 2 4 4" xfId="16000" xr:uid="{00000000-0005-0000-0000-000091340000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3" xfId="12627" xr:uid="{00000000-0005-0000-0000-000095340000}"/>
    <cellStyle name="Input 2 2 5 4" xfId="17078" xr:uid="{00000000-0005-0000-0000-000096340000}"/>
    <cellStyle name="Input 2 2 6" xfId="7355" xr:uid="{00000000-0005-0000-0000-000097340000}"/>
    <cellStyle name="Input 2 2 6 2" xfId="13015" xr:uid="{00000000-0005-0000-0000-000098340000}"/>
    <cellStyle name="Input 2 2 7" xfId="12129" xr:uid="{00000000-0005-0000-0000-000099340000}"/>
    <cellStyle name="Input 2 2 8" xfId="14807" xr:uid="{00000000-0005-0000-0000-00009A340000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3" xfId="12883" xr:uid="{00000000-0005-0000-0000-0000A0340000}"/>
    <cellStyle name="Input 2 3 2 2 4" xfId="17850" xr:uid="{00000000-0005-0000-0000-0000A1340000}"/>
    <cellStyle name="Input 2 3 2 3" xfId="7612" xr:uid="{00000000-0005-0000-0000-0000A2340000}"/>
    <cellStyle name="Input 2 3 2 3 2" xfId="13271" xr:uid="{00000000-0005-0000-0000-0000A3340000}"/>
    <cellStyle name="Input 2 3 2 4" xfId="12394" xr:uid="{00000000-0005-0000-0000-0000A4340000}"/>
    <cellStyle name="Input 2 3 2 5" xfId="15630" xr:uid="{00000000-0005-0000-0000-0000A534000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3" xfId="12921" xr:uid="{00000000-0005-0000-0000-0000AA340000}"/>
    <cellStyle name="Input 2 3 3 2 4" xfId="17931" xr:uid="{00000000-0005-0000-0000-0000AB340000}"/>
    <cellStyle name="Input 2 3 3 3" xfId="7649" xr:uid="{00000000-0005-0000-0000-0000AC340000}"/>
    <cellStyle name="Input 2 3 3 3 2" xfId="13308" xr:uid="{00000000-0005-0000-0000-0000AD340000}"/>
    <cellStyle name="Input 2 3 3 4" xfId="12431" xr:uid="{00000000-0005-0000-0000-0000AE340000}"/>
    <cellStyle name="Input 2 3 3 5" xfId="15711" xr:uid="{00000000-0005-0000-0000-0000AF340000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3" xfId="12531" xr:uid="{00000000-0005-0000-0000-0000B3340000}"/>
    <cellStyle name="Input 2 3 4 4" xfId="16158" xr:uid="{00000000-0005-0000-0000-0000B4340000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3" xfId="12681" xr:uid="{00000000-0005-0000-0000-0000B8340000}"/>
    <cellStyle name="Input 2 3 5 4" xfId="17234" xr:uid="{00000000-0005-0000-0000-0000B9340000}"/>
    <cellStyle name="Input 2 3 6" xfId="7411" xr:uid="{00000000-0005-0000-0000-0000BA340000}"/>
    <cellStyle name="Input 2 3 6 2" xfId="13071" xr:uid="{00000000-0005-0000-0000-0000BB340000}"/>
    <cellStyle name="Input 2 3 7" xfId="12189" xr:uid="{00000000-0005-0000-0000-0000BC340000}"/>
    <cellStyle name="Input 2 3 8" xfId="14979" xr:uid="{00000000-0005-0000-0000-0000BD340000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3" xfId="12595" xr:uid="{00000000-0005-0000-0000-0000C2340000}"/>
    <cellStyle name="Input 2 4 2 4" xfId="16891" xr:uid="{00000000-0005-0000-0000-0000C3340000}"/>
    <cellStyle name="Input 2 4 3" xfId="7320" xr:uid="{00000000-0005-0000-0000-0000C4340000}"/>
    <cellStyle name="Input 2 4 3 2" xfId="12983" xr:uid="{00000000-0005-0000-0000-0000C5340000}"/>
    <cellStyle name="Input 2 4 4" xfId="12094" xr:uid="{00000000-0005-0000-0000-0000C6340000}"/>
    <cellStyle name="Input 2 4 5" xfId="14585" xr:uid="{00000000-0005-0000-0000-0000C7340000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3" xfId="12730" xr:uid="{00000000-0005-0000-0000-0000CC340000}"/>
    <cellStyle name="Input 2 5 2 4" xfId="17338" xr:uid="{00000000-0005-0000-0000-0000CD340000}"/>
    <cellStyle name="Input 2 5 3" xfId="7461" xr:uid="{00000000-0005-0000-0000-0000CE340000}"/>
    <cellStyle name="Input 2 5 3 2" xfId="13120" xr:uid="{00000000-0005-0000-0000-0000CF340000}"/>
    <cellStyle name="Input 2 5 4" xfId="12238" xr:uid="{00000000-0005-0000-0000-0000D0340000}"/>
    <cellStyle name="Input 2 5 5" xfId="15095" xr:uid="{00000000-0005-0000-0000-0000D1340000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3" xfId="12747" xr:uid="{00000000-0005-0000-0000-0000D6340000}"/>
    <cellStyle name="Input 2 6 2 4" xfId="17459" xr:uid="{00000000-0005-0000-0000-0000D7340000}"/>
    <cellStyle name="Input 2 6 3" xfId="7477" xr:uid="{00000000-0005-0000-0000-0000D8340000}"/>
    <cellStyle name="Input 2 6 3 2" xfId="13136" xr:uid="{00000000-0005-0000-0000-0000D9340000}"/>
    <cellStyle name="Input 2 6 4" xfId="12257" xr:uid="{00000000-0005-0000-0000-0000DA340000}"/>
    <cellStyle name="Input 2 6 5" xfId="15225" xr:uid="{00000000-0005-0000-0000-0000DB340000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3" xfId="12764" xr:uid="{00000000-0005-0000-0000-0000E0340000}"/>
    <cellStyle name="Input 2 7 2 4" xfId="17479" xr:uid="{00000000-0005-0000-0000-0000E1340000}"/>
    <cellStyle name="Input 2 7 3" xfId="7493" xr:uid="{00000000-0005-0000-0000-0000E2340000}"/>
    <cellStyle name="Input 2 7 3 2" xfId="13152" xr:uid="{00000000-0005-0000-0000-0000E3340000}"/>
    <cellStyle name="Input 2 7 4" xfId="12274" xr:uid="{00000000-0005-0000-0000-0000E4340000}"/>
    <cellStyle name="Input 2 7 5" xfId="15245" xr:uid="{00000000-0005-0000-0000-0000E5340000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3" xfId="12440" xr:uid="{00000000-0005-0000-0000-0000E9340000}"/>
    <cellStyle name="Input 2 8 4" xfId="15816" xr:uid="{00000000-0005-0000-0000-0000EA340000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3" xfId="12884" xr:uid="{00000000-0005-0000-0000-0000F1340000}"/>
    <cellStyle name="Input 3 2 2 2 4" xfId="17851" xr:uid="{00000000-0005-0000-0000-0000F2340000}"/>
    <cellStyle name="Input 3 2 2 3" xfId="7613" xr:uid="{00000000-0005-0000-0000-0000F3340000}"/>
    <cellStyle name="Input 3 2 2 3 2" xfId="13272" xr:uid="{00000000-0005-0000-0000-0000F4340000}"/>
    <cellStyle name="Input 3 2 2 4" xfId="12395" xr:uid="{00000000-0005-0000-0000-0000F5340000}"/>
    <cellStyle name="Input 3 2 2 5" xfId="15631" xr:uid="{00000000-0005-0000-0000-0000F634000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3" xfId="12922" xr:uid="{00000000-0005-0000-0000-0000FB340000}"/>
    <cellStyle name="Input 3 2 3 2 4" xfId="17932" xr:uid="{00000000-0005-0000-0000-0000FC340000}"/>
    <cellStyle name="Input 3 2 3 3" xfId="7650" xr:uid="{00000000-0005-0000-0000-0000FD340000}"/>
    <cellStyle name="Input 3 2 3 3 2" xfId="13309" xr:uid="{00000000-0005-0000-0000-0000FE340000}"/>
    <cellStyle name="Input 3 2 3 4" xfId="12432" xr:uid="{00000000-0005-0000-0000-0000FF340000}"/>
    <cellStyle name="Input 3 2 3 5" xfId="15712" xr:uid="{00000000-0005-0000-0000-000000350000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3" xfId="12532" xr:uid="{00000000-0005-0000-0000-000004350000}"/>
    <cellStyle name="Input 3 2 4 4" xfId="16159" xr:uid="{00000000-0005-0000-0000-000005350000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3" xfId="12682" xr:uid="{00000000-0005-0000-0000-000009350000}"/>
    <cellStyle name="Input 3 2 5 4" xfId="17235" xr:uid="{00000000-0005-0000-0000-00000A350000}"/>
    <cellStyle name="Input 3 2 6" xfId="7412" xr:uid="{00000000-0005-0000-0000-00000B350000}"/>
    <cellStyle name="Input 3 2 6 2" xfId="13072" xr:uid="{00000000-0005-0000-0000-00000C350000}"/>
    <cellStyle name="Input 3 2 7" xfId="12190" xr:uid="{00000000-0005-0000-0000-00000D350000}"/>
    <cellStyle name="Input 3 2 8" xfId="14980" xr:uid="{00000000-0005-0000-0000-00000E350000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3" xfId="12596" xr:uid="{00000000-0005-0000-0000-000013350000}"/>
    <cellStyle name="Input 3 3 2 4" xfId="16892" xr:uid="{00000000-0005-0000-0000-000014350000}"/>
    <cellStyle name="Input 3 3 3" xfId="7321" xr:uid="{00000000-0005-0000-0000-000015350000}"/>
    <cellStyle name="Input 3 3 3 2" xfId="12984" xr:uid="{00000000-0005-0000-0000-000016350000}"/>
    <cellStyle name="Input 3 3 4" xfId="12095" xr:uid="{00000000-0005-0000-0000-000017350000}"/>
    <cellStyle name="Input 3 3 5" xfId="14586" xr:uid="{00000000-0005-0000-0000-000018350000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3" xfId="12695" xr:uid="{00000000-0005-0000-0000-00001D350000}"/>
    <cellStyle name="Input 3 4 2 4" xfId="17292" xr:uid="{00000000-0005-0000-0000-00001E350000}"/>
    <cellStyle name="Input 3 4 3" xfId="7426" xr:uid="{00000000-0005-0000-0000-00001F350000}"/>
    <cellStyle name="Input 3 4 3 2" xfId="13085" xr:uid="{00000000-0005-0000-0000-000020350000}"/>
    <cellStyle name="Input 3 4 4" xfId="12203" xr:uid="{00000000-0005-0000-0000-000021350000}"/>
    <cellStyle name="Input 3 4 5" xfId="15039" xr:uid="{00000000-0005-0000-0000-000022350000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3" xfId="12763" xr:uid="{00000000-0005-0000-0000-000027350000}"/>
    <cellStyle name="Input 3 5 2 4" xfId="17478" xr:uid="{00000000-0005-0000-0000-000028350000}"/>
    <cellStyle name="Input 3 5 3" xfId="7492" xr:uid="{00000000-0005-0000-0000-000029350000}"/>
    <cellStyle name="Input 3 5 3 2" xfId="13151" xr:uid="{00000000-0005-0000-0000-00002A350000}"/>
    <cellStyle name="Input 3 5 4" xfId="12273" xr:uid="{00000000-0005-0000-0000-00002B350000}"/>
    <cellStyle name="Input 3 5 5" xfId="15244" xr:uid="{00000000-0005-0000-0000-00002C350000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3" xfId="12441" xr:uid="{00000000-0005-0000-0000-000030350000}"/>
    <cellStyle name="Input 3 6 4" xfId="15817" xr:uid="{00000000-0005-0000-0000-000031350000}"/>
    <cellStyle name="Input 4" xfId="2661" xr:uid="{00000000-0005-0000-0000-000032350000}"/>
    <cellStyle name="Input 4 10" xfId="14808" xr:uid="{00000000-0005-0000-0000-000033350000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3" xfId="12737" xr:uid="{00000000-0005-0000-0000-000039350000}"/>
    <cellStyle name="Input 4 3 2 4" xfId="17351" xr:uid="{00000000-0005-0000-0000-00003A350000}"/>
    <cellStyle name="Input 4 3 3" xfId="7468" xr:uid="{00000000-0005-0000-0000-00003B350000}"/>
    <cellStyle name="Input 4 3 3 2" xfId="13127" xr:uid="{00000000-0005-0000-0000-00003C350000}"/>
    <cellStyle name="Input 4 3 4" xfId="12245" xr:uid="{00000000-0005-0000-0000-00003D350000}"/>
    <cellStyle name="Input 4 3 5" xfId="15110" xr:uid="{00000000-0005-0000-0000-00003E350000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3" xfId="12814" xr:uid="{00000000-0005-0000-0000-000043350000}"/>
    <cellStyle name="Input 4 4 2 4" xfId="17679" xr:uid="{00000000-0005-0000-0000-000044350000}"/>
    <cellStyle name="Input 4 4 3" xfId="7543" xr:uid="{00000000-0005-0000-0000-000045350000}"/>
    <cellStyle name="Input 4 4 3 2" xfId="13202" xr:uid="{00000000-0005-0000-0000-000046350000}"/>
    <cellStyle name="Input 4 4 4" xfId="12325" xr:uid="{00000000-0005-0000-0000-000047350000}"/>
    <cellStyle name="Input 4 4 5" xfId="15458" xr:uid="{00000000-0005-0000-0000-000048350000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3" xfId="12741" xr:uid="{00000000-0005-0000-0000-00004D350000}"/>
    <cellStyle name="Input 4 5 2 4" xfId="17392" xr:uid="{00000000-0005-0000-0000-00004E350000}"/>
    <cellStyle name="Input 4 5 3" xfId="7472" xr:uid="{00000000-0005-0000-0000-00004F350000}"/>
    <cellStyle name="Input 4 5 3 2" xfId="13131" xr:uid="{00000000-0005-0000-0000-000050350000}"/>
    <cellStyle name="Input 4 5 4" xfId="12250" xr:uid="{00000000-0005-0000-0000-000051350000}"/>
    <cellStyle name="Input 4 5 5" xfId="15152" xr:uid="{00000000-0005-0000-0000-000052350000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3" xfId="12473" xr:uid="{00000000-0005-0000-0000-000056350000}"/>
    <cellStyle name="Input 4 6 4" xfId="16001" xr:uid="{00000000-0005-0000-0000-00005735000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3" xfId="12628" xr:uid="{00000000-0005-0000-0000-00005B350000}"/>
    <cellStyle name="Input 4 7 4" xfId="17079" xr:uid="{00000000-0005-0000-0000-00005C350000}"/>
    <cellStyle name="Input 4 8" xfId="7356" xr:uid="{00000000-0005-0000-0000-00005D350000}"/>
    <cellStyle name="Input 4 8 2" xfId="13016" xr:uid="{00000000-0005-0000-0000-00005E350000}"/>
    <cellStyle name="Input 4 9" xfId="12130" xr:uid="{00000000-0005-0000-0000-00005F350000}"/>
    <cellStyle name="Input 5" xfId="2662" xr:uid="{00000000-0005-0000-0000-000060350000}"/>
    <cellStyle name="Input 5 10" xfId="14809" xr:uid="{00000000-0005-0000-0000-000061350000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3" xfId="12729" xr:uid="{00000000-0005-0000-0000-000067350000}"/>
    <cellStyle name="Input 5 3 2 4" xfId="17337" xr:uid="{00000000-0005-0000-0000-000068350000}"/>
    <cellStyle name="Input 5 3 3" xfId="7460" xr:uid="{00000000-0005-0000-0000-000069350000}"/>
    <cellStyle name="Input 5 3 3 2" xfId="13119" xr:uid="{00000000-0005-0000-0000-00006A350000}"/>
    <cellStyle name="Input 5 3 4" xfId="12237" xr:uid="{00000000-0005-0000-0000-00006B350000}"/>
    <cellStyle name="Input 5 3 5" xfId="15094" xr:uid="{00000000-0005-0000-0000-00006C350000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3" xfId="12815" xr:uid="{00000000-0005-0000-0000-000071350000}"/>
    <cellStyle name="Input 5 4 2 4" xfId="17680" xr:uid="{00000000-0005-0000-0000-000072350000}"/>
    <cellStyle name="Input 5 4 3" xfId="7544" xr:uid="{00000000-0005-0000-0000-000073350000}"/>
    <cellStyle name="Input 5 4 3 2" xfId="13203" xr:uid="{00000000-0005-0000-0000-000074350000}"/>
    <cellStyle name="Input 5 4 4" xfId="12326" xr:uid="{00000000-0005-0000-0000-000075350000}"/>
    <cellStyle name="Input 5 4 5" xfId="15459" xr:uid="{00000000-0005-0000-0000-00007635000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3" xfId="12786" xr:uid="{00000000-0005-0000-0000-00007B350000}"/>
    <cellStyle name="Input 5 5 2 4" xfId="17514" xr:uid="{00000000-0005-0000-0000-00007C350000}"/>
    <cellStyle name="Input 5 5 3" xfId="7515" xr:uid="{00000000-0005-0000-0000-00007D350000}"/>
    <cellStyle name="Input 5 5 3 2" xfId="13174" xr:uid="{00000000-0005-0000-0000-00007E350000}"/>
    <cellStyle name="Input 5 5 4" xfId="12296" xr:uid="{00000000-0005-0000-0000-00007F350000}"/>
    <cellStyle name="Input 5 5 5" xfId="15293" xr:uid="{00000000-0005-0000-0000-00008035000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3" xfId="12474" xr:uid="{00000000-0005-0000-0000-000084350000}"/>
    <cellStyle name="Input 5 6 4" xfId="16002" xr:uid="{00000000-0005-0000-0000-000085350000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3" xfId="12629" xr:uid="{00000000-0005-0000-0000-000089350000}"/>
    <cellStyle name="Input 5 7 4" xfId="17080" xr:uid="{00000000-0005-0000-0000-00008A350000}"/>
    <cellStyle name="Input 5 8" xfId="7357" xr:uid="{00000000-0005-0000-0000-00008B350000}"/>
    <cellStyle name="Input 5 8 2" xfId="13017" xr:uid="{00000000-0005-0000-0000-00008C350000}"/>
    <cellStyle name="Input 5 9" xfId="12131" xr:uid="{00000000-0005-0000-0000-00008D350000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3" xfId="12694" xr:uid="{00000000-0005-0000-0000-000093350000}"/>
    <cellStyle name="Input 6 2 2 4" xfId="17291" xr:uid="{00000000-0005-0000-0000-000094350000}"/>
    <cellStyle name="Input 6 2 3" xfId="7425" xr:uid="{00000000-0005-0000-0000-000095350000}"/>
    <cellStyle name="Input 6 2 3 2" xfId="13084" xr:uid="{00000000-0005-0000-0000-000096350000}"/>
    <cellStyle name="Input 6 2 4" xfId="12202" xr:uid="{00000000-0005-0000-0000-000097350000}"/>
    <cellStyle name="Input 6 2 5" xfId="15038" xr:uid="{00000000-0005-0000-0000-000098350000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3" xfId="12816" xr:uid="{00000000-0005-0000-0000-00009F350000}"/>
    <cellStyle name="Input 8 2 2 4" xfId="17681" xr:uid="{00000000-0005-0000-0000-0000A0350000}"/>
    <cellStyle name="Input 8 2 3" xfId="7545" xr:uid="{00000000-0005-0000-0000-0000A1350000}"/>
    <cellStyle name="Input 8 2 3 2" xfId="13204" xr:uid="{00000000-0005-0000-0000-0000A2350000}"/>
    <cellStyle name="Input 8 2 4" xfId="12327" xr:uid="{00000000-0005-0000-0000-0000A3350000}"/>
    <cellStyle name="Input 8 2 5" xfId="15460" xr:uid="{00000000-0005-0000-0000-0000A4350000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3" xfId="12740" xr:uid="{00000000-0005-0000-0000-0000A9350000}"/>
    <cellStyle name="Input 8 3 2 4" xfId="17391" xr:uid="{00000000-0005-0000-0000-0000AA350000}"/>
    <cellStyle name="Input 8 3 3" xfId="7471" xr:uid="{00000000-0005-0000-0000-0000AB350000}"/>
    <cellStyle name="Input 8 3 3 2" xfId="13130" xr:uid="{00000000-0005-0000-0000-0000AC350000}"/>
    <cellStyle name="Input 8 3 4" xfId="12249" xr:uid="{00000000-0005-0000-0000-0000AD350000}"/>
    <cellStyle name="Input 8 3 5" xfId="15151" xr:uid="{00000000-0005-0000-0000-0000AE350000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3" xfId="12475" xr:uid="{00000000-0005-0000-0000-0000B2350000}"/>
    <cellStyle name="Input 8 4 4" xfId="16003" xr:uid="{00000000-0005-0000-0000-0000B3350000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3" xfId="12630" xr:uid="{00000000-0005-0000-0000-0000B7350000}"/>
    <cellStyle name="Input 8 5 4" xfId="17081" xr:uid="{00000000-0005-0000-0000-0000B8350000}"/>
    <cellStyle name="Input 8 6" xfId="7358" xr:uid="{00000000-0005-0000-0000-0000B9350000}"/>
    <cellStyle name="Input 8 6 2" xfId="13018" xr:uid="{00000000-0005-0000-0000-0000BA350000}"/>
    <cellStyle name="Input 8 7" xfId="12132" xr:uid="{00000000-0005-0000-0000-0000BB350000}"/>
    <cellStyle name="Input 8 8" xfId="14810" xr:uid="{00000000-0005-0000-0000-0000BC350000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3" xfId="12817" xr:uid="{00000000-0005-0000-0000-0000C2350000}"/>
    <cellStyle name="Input 9 2 2 4" xfId="17682" xr:uid="{00000000-0005-0000-0000-0000C3350000}"/>
    <cellStyle name="Input 9 2 3" xfId="7546" xr:uid="{00000000-0005-0000-0000-0000C4350000}"/>
    <cellStyle name="Input 9 2 3 2" xfId="13205" xr:uid="{00000000-0005-0000-0000-0000C5350000}"/>
    <cellStyle name="Input 9 2 4" xfId="12328" xr:uid="{00000000-0005-0000-0000-0000C6350000}"/>
    <cellStyle name="Input 9 2 5" xfId="15461" xr:uid="{00000000-0005-0000-0000-0000C7350000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3" xfId="12785" xr:uid="{00000000-0005-0000-0000-0000CC350000}"/>
    <cellStyle name="Input 9 3 2 4" xfId="17513" xr:uid="{00000000-0005-0000-0000-0000CD350000}"/>
    <cellStyle name="Input 9 3 3" xfId="7514" xr:uid="{00000000-0005-0000-0000-0000CE350000}"/>
    <cellStyle name="Input 9 3 3 2" xfId="13173" xr:uid="{00000000-0005-0000-0000-0000CF350000}"/>
    <cellStyle name="Input 9 3 4" xfId="12295" xr:uid="{00000000-0005-0000-0000-0000D0350000}"/>
    <cellStyle name="Input 9 3 5" xfId="15292" xr:uid="{00000000-0005-0000-0000-0000D1350000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3" xfId="12476" xr:uid="{00000000-0005-0000-0000-0000D5350000}"/>
    <cellStyle name="Input 9 4 4" xfId="16004" xr:uid="{00000000-0005-0000-0000-0000D6350000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3" xfId="12631" xr:uid="{00000000-0005-0000-0000-0000DA350000}"/>
    <cellStyle name="Input 9 5 4" xfId="17082" xr:uid="{00000000-0005-0000-0000-0000DB350000}"/>
    <cellStyle name="Input 9 6" xfId="7359" xr:uid="{00000000-0005-0000-0000-0000DC350000}"/>
    <cellStyle name="Input 9 6 2" xfId="13019" xr:uid="{00000000-0005-0000-0000-0000DD350000}"/>
    <cellStyle name="Input 9 7" xfId="12133" xr:uid="{00000000-0005-0000-0000-0000DE350000}"/>
    <cellStyle name="Input 9 8" xfId="14811" xr:uid="{00000000-0005-0000-0000-0000DF350000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3" xfId="15462" xr:uid="{00000000-0005-0000-0000-0000E3350000}"/>
    <cellStyle name="InputHeading 2 4" xfId="18497" xr:uid="{00000000-0005-0000-0000-0000E4350000}"/>
    <cellStyle name="InputHeading 3" xfId="12889" xr:uid="{00000000-0005-0000-0000-0000E5350000}"/>
    <cellStyle name="InputHeading 4" xfId="14812" xr:uid="{00000000-0005-0000-0000-0000E6350000}"/>
    <cellStyle name="InputHeading 5" xfId="14490" xr:uid="{00000000-0005-0000-0000-0000E7350000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3" xfId="17683" xr:uid="{00000000-0005-0000-0000-0000ED350000}"/>
    <cellStyle name="Leadsheet 2 2 4" xfId="21552" xr:uid="{00000000-0005-0000-0000-0000EE350000}"/>
    <cellStyle name="Leadsheet 2 3" xfId="9481" xr:uid="{00000000-0005-0000-0000-0000EF350000}"/>
    <cellStyle name="Leadsheet 2 4" xfId="15463" xr:uid="{00000000-0005-0000-0000-0000F0350000}"/>
    <cellStyle name="Leadsheet 2 5" xfId="19810" xr:uid="{00000000-0005-0000-0000-0000F1350000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3" xfId="18187" xr:uid="{00000000-0005-0000-0000-0000F5350000}"/>
    <cellStyle name="Leadsheet 3 2 4" xfId="21948" xr:uid="{00000000-0005-0000-0000-0000F6350000}"/>
    <cellStyle name="Leadsheet 3 3" xfId="9876" xr:uid="{00000000-0005-0000-0000-0000F7350000}"/>
    <cellStyle name="Leadsheet 3 4" xfId="16005" xr:uid="{00000000-0005-0000-0000-0000F8350000}"/>
    <cellStyle name="Leadsheet 3 5" xfId="20206" xr:uid="{00000000-0005-0000-0000-0000F9350000}"/>
    <cellStyle name="Leadsheet 4" xfId="5976" xr:uid="{00000000-0005-0000-0000-0000FA350000}"/>
    <cellStyle name="Leadsheet 4 2" xfId="10806" xr:uid="{00000000-0005-0000-0000-0000FB350000}"/>
    <cellStyle name="Leadsheet 4 3" xfId="17083" xr:uid="{00000000-0005-0000-0000-0000FC350000}"/>
    <cellStyle name="Leadsheet 4 4" xfId="21136" xr:uid="{00000000-0005-0000-0000-0000FD350000}"/>
    <cellStyle name="Leadsheet 5" xfId="9064" xr:uid="{00000000-0005-0000-0000-0000FE350000}"/>
    <cellStyle name="Leadsheet 6" xfId="14813" xr:uid="{00000000-0005-0000-0000-0000FF350000}"/>
    <cellStyle name="Leadsheet 7" xfId="19390" xr:uid="{00000000-0005-0000-0000-000000360000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8" xfId="2757" xr:uid="{00000000-0005-0000-0000-00007D370000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4" xfId="670" xr:uid="{00000000-0005-0000-0000-0000C0380000}"/>
    <cellStyle name="Normal 2 2 4 2" xfId="1683" xr:uid="{00000000-0005-0000-0000-0000C1380000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3" xfId="3424" xr:uid="{00000000-0005-0000-0000-0000C3390000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2" xfId="2853" xr:uid="{00000000-0005-0000-0000-0000F83A0000}"/>
    <cellStyle name="Normal 43" xfId="1720" xr:uid="{00000000-0005-0000-0000-0000F93A0000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3" xfId="12826" xr:uid="{00000000-0005-0000-0000-0000C93C0000}"/>
    <cellStyle name="Note 10 2 2 4" xfId="17695" xr:uid="{00000000-0005-0000-0000-0000CA3C0000}"/>
    <cellStyle name="Note 10 2 3" xfId="7555" xr:uid="{00000000-0005-0000-0000-0000CB3C0000}"/>
    <cellStyle name="Note 10 2 3 2" xfId="13214" xr:uid="{00000000-0005-0000-0000-0000CC3C0000}"/>
    <cellStyle name="Note 10 2 4" xfId="12337" xr:uid="{00000000-0005-0000-0000-0000CD3C0000}"/>
    <cellStyle name="Note 10 2 5" xfId="15475" xr:uid="{00000000-0005-0000-0000-0000CE3C0000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3" xfId="12784" xr:uid="{00000000-0005-0000-0000-0000D33C0000}"/>
    <cellStyle name="Note 10 3 2 4" xfId="17512" xr:uid="{00000000-0005-0000-0000-0000D43C0000}"/>
    <cellStyle name="Note 10 3 3" xfId="7513" xr:uid="{00000000-0005-0000-0000-0000D53C0000}"/>
    <cellStyle name="Note 10 3 3 2" xfId="13172" xr:uid="{00000000-0005-0000-0000-0000D63C0000}"/>
    <cellStyle name="Note 10 3 4" xfId="12294" xr:uid="{00000000-0005-0000-0000-0000D73C0000}"/>
    <cellStyle name="Note 10 3 5" xfId="15291" xr:uid="{00000000-0005-0000-0000-0000D83C0000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3" xfId="12477" xr:uid="{00000000-0005-0000-0000-0000DC3C0000}"/>
    <cellStyle name="Note 10 4 4" xfId="16009" xr:uid="{00000000-0005-0000-0000-0000DD3C000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3" xfId="12632" xr:uid="{00000000-0005-0000-0000-0000E13C0000}"/>
    <cellStyle name="Note 10 5 4" xfId="17087" xr:uid="{00000000-0005-0000-0000-0000E23C0000}"/>
    <cellStyle name="Note 10 6" xfId="7360" xr:uid="{00000000-0005-0000-0000-0000E33C0000}"/>
    <cellStyle name="Note 10 6 2" xfId="13020" xr:uid="{00000000-0005-0000-0000-0000E43C0000}"/>
    <cellStyle name="Note 10 7" xfId="12140" xr:uid="{00000000-0005-0000-0000-0000E53C0000}"/>
    <cellStyle name="Note 10 8" xfId="14820" xr:uid="{00000000-0005-0000-0000-0000E63C0000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3" xfId="12827" xr:uid="{00000000-0005-0000-0000-0000EC3C0000}"/>
    <cellStyle name="Note 11 2 2 4" xfId="17696" xr:uid="{00000000-0005-0000-0000-0000ED3C0000}"/>
    <cellStyle name="Note 11 2 3" xfId="7556" xr:uid="{00000000-0005-0000-0000-0000EE3C0000}"/>
    <cellStyle name="Note 11 2 3 2" xfId="13215" xr:uid="{00000000-0005-0000-0000-0000EF3C0000}"/>
    <cellStyle name="Note 11 2 4" xfId="12338" xr:uid="{00000000-0005-0000-0000-0000F03C0000}"/>
    <cellStyle name="Note 11 2 5" xfId="15476" xr:uid="{00000000-0005-0000-0000-0000F13C0000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3" xfId="12783" xr:uid="{00000000-0005-0000-0000-0000F63C0000}"/>
    <cellStyle name="Note 11 3 2 4" xfId="17511" xr:uid="{00000000-0005-0000-0000-0000F73C0000}"/>
    <cellStyle name="Note 11 3 3" xfId="7512" xr:uid="{00000000-0005-0000-0000-0000F83C0000}"/>
    <cellStyle name="Note 11 3 3 2" xfId="13171" xr:uid="{00000000-0005-0000-0000-0000F93C0000}"/>
    <cellStyle name="Note 11 3 4" xfId="12293" xr:uid="{00000000-0005-0000-0000-0000FA3C0000}"/>
    <cellStyle name="Note 11 3 5" xfId="15290" xr:uid="{00000000-0005-0000-0000-0000FB3C0000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3" xfId="12478" xr:uid="{00000000-0005-0000-0000-0000FF3C0000}"/>
    <cellStyle name="Note 11 4 4" xfId="16010" xr:uid="{00000000-0005-0000-0000-0000003D0000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3" xfId="12633" xr:uid="{00000000-0005-0000-0000-0000043D0000}"/>
    <cellStyle name="Note 11 5 4" xfId="17088" xr:uid="{00000000-0005-0000-0000-0000053D0000}"/>
    <cellStyle name="Note 11 6" xfId="7361" xr:uid="{00000000-0005-0000-0000-0000063D0000}"/>
    <cellStyle name="Note 11 6 2" xfId="13021" xr:uid="{00000000-0005-0000-0000-0000073D0000}"/>
    <cellStyle name="Note 11 7" xfId="12141" xr:uid="{00000000-0005-0000-0000-0000083D0000}"/>
    <cellStyle name="Note 11 8" xfId="14821" xr:uid="{00000000-0005-0000-0000-0000093D0000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3" xfId="12828" xr:uid="{00000000-0005-0000-0000-00000F3D0000}"/>
    <cellStyle name="Note 12 2 2 4" xfId="17697" xr:uid="{00000000-0005-0000-0000-0000103D0000}"/>
    <cellStyle name="Note 12 2 3" xfId="7557" xr:uid="{00000000-0005-0000-0000-0000113D0000}"/>
    <cellStyle name="Note 12 2 3 2" xfId="13216" xr:uid="{00000000-0005-0000-0000-0000123D0000}"/>
    <cellStyle name="Note 12 2 4" xfId="12339" xr:uid="{00000000-0005-0000-0000-0000133D0000}"/>
    <cellStyle name="Note 12 2 5" xfId="15477" xr:uid="{00000000-0005-0000-0000-0000143D0000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3" xfId="12782" xr:uid="{00000000-0005-0000-0000-0000193D0000}"/>
    <cellStyle name="Note 12 3 2 4" xfId="17510" xr:uid="{00000000-0005-0000-0000-00001A3D0000}"/>
    <cellStyle name="Note 12 3 3" xfId="7511" xr:uid="{00000000-0005-0000-0000-00001B3D0000}"/>
    <cellStyle name="Note 12 3 3 2" xfId="13170" xr:uid="{00000000-0005-0000-0000-00001C3D0000}"/>
    <cellStyle name="Note 12 3 4" xfId="12292" xr:uid="{00000000-0005-0000-0000-00001D3D0000}"/>
    <cellStyle name="Note 12 3 5" xfId="15289" xr:uid="{00000000-0005-0000-0000-00001E3D0000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3" xfId="12479" xr:uid="{00000000-0005-0000-0000-0000223D0000}"/>
    <cellStyle name="Note 12 4 4" xfId="16011" xr:uid="{00000000-0005-0000-0000-0000233D0000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3" xfId="12634" xr:uid="{00000000-0005-0000-0000-0000273D0000}"/>
    <cellStyle name="Note 12 5 4" xfId="17089" xr:uid="{00000000-0005-0000-0000-0000283D0000}"/>
    <cellStyle name="Note 12 6" xfId="7362" xr:uid="{00000000-0005-0000-0000-0000293D0000}"/>
    <cellStyle name="Note 12 6 2" xfId="13022" xr:uid="{00000000-0005-0000-0000-00002A3D0000}"/>
    <cellStyle name="Note 12 7" xfId="12142" xr:uid="{00000000-0005-0000-0000-00002B3D0000}"/>
    <cellStyle name="Note 12 8" xfId="14822" xr:uid="{00000000-0005-0000-0000-00002C3D0000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3" xfId="12829" xr:uid="{00000000-0005-0000-0000-0000323D0000}"/>
    <cellStyle name="Note 13 2 2 4" xfId="17698" xr:uid="{00000000-0005-0000-0000-0000333D0000}"/>
    <cellStyle name="Note 13 2 3" xfId="7558" xr:uid="{00000000-0005-0000-0000-0000343D0000}"/>
    <cellStyle name="Note 13 2 3 2" xfId="13217" xr:uid="{00000000-0005-0000-0000-0000353D0000}"/>
    <cellStyle name="Note 13 2 4" xfId="12340" xr:uid="{00000000-0005-0000-0000-0000363D0000}"/>
    <cellStyle name="Note 13 2 5" xfId="15478" xr:uid="{00000000-0005-0000-0000-0000373D0000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3" xfId="12781" xr:uid="{00000000-0005-0000-0000-00003C3D0000}"/>
    <cellStyle name="Note 13 3 2 4" xfId="17509" xr:uid="{00000000-0005-0000-0000-00003D3D0000}"/>
    <cellStyle name="Note 13 3 3" xfId="7510" xr:uid="{00000000-0005-0000-0000-00003E3D0000}"/>
    <cellStyle name="Note 13 3 3 2" xfId="13169" xr:uid="{00000000-0005-0000-0000-00003F3D0000}"/>
    <cellStyle name="Note 13 3 4" xfId="12291" xr:uid="{00000000-0005-0000-0000-0000403D0000}"/>
    <cellStyle name="Note 13 3 5" xfId="15288" xr:uid="{00000000-0005-0000-0000-0000413D0000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3" xfId="12480" xr:uid="{00000000-0005-0000-0000-0000453D0000}"/>
    <cellStyle name="Note 13 4 4" xfId="16012" xr:uid="{00000000-0005-0000-0000-0000463D0000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3" xfId="12635" xr:uid="{00000000-0005-0000-0000-00004A3D0000}"/>
    <cellStyle name="Note 13 5 4" xfId="17090" xr:uid="{00000000-0005-0000-0000-00004B3D0000}"/>
    <cellStyle name="Note 13 6" xfId="7363" xr:uid="{00000000-0005-0000-0000-00004C3D0000}"/>
    <cellStyle name="Note 13 6 2" xfId="13023" xr:uid="{00000000-0005-0000-0000-00004D3D0000}"/>
    <cellStyle name="Note 13 7" xfId="12143" xr:uid="{00000000-0005-0000-0000-00004E3D0000}"/>
    <cellStyle name="Note 13 8" xfId="14823" xr:uid="{00000000-0005-0000-0000-00004F3D0000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3" xfId="12830" xr:uid="{00000000-0005-0000-0000-0000553D0000}"/>
    <cellStyle name="Note 14 2 2 4" xfId="17699" xr:uid="{00000000-0005-0000-0000-0000563D0000}"/>
    <cellStyle name="Note 14 2 3" xfId="7559" xr:uid="{00000000-0005-0000-0000-0000573D0000}"/>
    <cellStyle name="Note 14 2 3 2" xfId="13218" xr:uid="{00000000-0005-0000-0000-0000583D0000}"/>
    <cellStyle name="Note 14 2 4" xfId="12341" xr:uid="{00000000-0005-0000-0000-0000593D0000}"/>
    <cellStyle name="Note 14 2 5" xfId="15479" xr:uid="{00000000-0005-0000-0000-00005A3D0000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3" xfId="12780" xr:uid="{00000000-0005-0000-0000-00005F3D0000}"/>
    <cellStyle name="Note 14 3 2 4" xfId="17508" xr:uid="{00000000-0005-0000-0000-0000603D0000}"/>
    <cellStyle name="Note 14 3 3" xfId="7509" xr:uid="{00000000-0005-0000-0000-0000613D0000}"/>
    <cellStyle name="Note 14 3 3 2" xfId="13168" xr:uid="{00000000-0005-0000-0000-0000623D0000}"/>
    <cellStyle name="Note 14 3 4" xfId="12290" xr:uid="{00000000-0005-0000-0000-0000633D0000}"/>
    <cellStyle name="Note 14 3 5" xfId="15287" xr:uid="{00000000-0005-0000-0000-0000643D0000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3" xfId="12481" xr:uid="{00000000-0005-0000-0000-0000683D0000}"/>
    <cellStyle name="Note 14 4 4" xfId="16013" xr:uid="{00000000-0005-0000-0000-0000693D0000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3" xfId="12636" xr:uid="{00000000-0005-0000-0000-00006D3D0000}"/>
    <cellStyle name="Note 14 5 4" xfId="17091" xr:uid="{00000000-0005-0000-0000-00006E3D0000}"/>
    <cellStyle name="Note 14 6" xfId="7364" xr:uid="{00000000-0005-0000-0000-00006F3D0000}"/>
    <cellStyle name="Note 14 6 2" xfId="13024" xr:uid="{00000000-0005-0000-0000-0000703D0000}"/>
    <cellStyle name="Note 14 7" xfId="12144" xr:uid="{00000000-0005-0000-0000-0000713D0000}"/>
    <cellStyle name="Note 14 8" xfId="14824" xr:uid="{00000000-0005-0000-0000-0000723D0000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3" xfId="12831" xr:uid="{00000000-0005-0000-0000-0000783D0000}"/>
    <cellStyle name="Note 15 2 2 4" xfId="17700" xr:uid="{00000000-0005-0000-0000-0000793D0000}"/>
    <cellStyle name="Note 15 2 3" xfId="7560" xr:uid="{00000000-0005-0000-0000-00007A3D0000}"/>
    <cellStyle name="Note 15 2 3 2" xfId="13219" xr:uid="{00000000-0005-0000-0000-00007B3D0000}"/>
    <cellStyle name="Note 15 2 4" xfId="12342" xr:uid="{00000000-0005-0000-0000-00007C3D0000}"/>
    <cellStyle name="Note 15 2 5" xfId="15480" xr:uid="{00000000-0005-0000-0000-00007D3D000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3" xfId="12779" xr:uid="{00000000-0005-0000-0000-0000823D0000}"/>
    <cellStyle name="Note 15 3 2 4" xfId="17507" xr:uid="{00000000-0005-0000-0000-0000833D0000}"/>
    <cellStyle name="Note 15 3 3" xfId="7508" xr:uid="{00000000-0005-0000-0000-0000843D0000}"/>
    <cellStyle name="Note 15 3 3 2" xfId="13167" xr:uid="{00000000-0005-0000-0000-0000853D0000}"/>
    <cellStyle name="Note 15 3 4" xfId="12289" xr:uid="{00000000-0005-0000-0000-0000863D0000}"/>
    <cellStyle name="Note 15 3 5" xfId="15286" xr:uid="{00000000-0005-0000-0000-0000873D0000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3" xfId="12482" xr:uid="{00000000-0005-0000-0000-00008B3D0000}"/>
    <cellStyle name="Note 15 4 4" xfId="16014" xr:uid="{00000000-0005-0000-0000-00008C3D0000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3" xfId="12637" xr:uid="{00000000-0005-0000-0000-0000903D0000}"/>
    <cellStyle name="Note 15 5 4" xfId="17092" xr:uid="{00000000-0005-0000-0000-0000913D0000}"/>
    <cellStyle name="Note 15 6" xfId="7365" xr:uid="{00000000-0005-0000-0000-0000923D0000}"/>
    <cellStyle name="Note 15 6 2" xfId="13025" xr:uid="{00000000-0005-0000-0000-0000933D0000}"/>
    <cellStyle name="Note 15 7" xfId="12145" xr:uid="{00000000-0005-0000-0000-0000943D0000}"/>
    <cellStyle name="Note 15 8" xfId="14825" xr:uid="{00000000-0005-0000-0000-0000953D0000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3" xfId="12832" xr:uid="{00000000-0005-0000-0000-00009B3D0000}"/>
    <cellStyle name="Note 16 2 2 4" xfId="17701" xr:uid="{00000000-0005-0000-0000-00009C3D0000}"/>
    <cellStyle name="Note 16 2 3" xfId="7561" xr:uid="{00000000-0005-0000-0000-00009D3D0000}"/>
    <cellStyle name="Note 16 2 3 2" xfId="13220" xr:uid="{00000000-0005-0000-0000-00009E3D0000}"/>
    <cellStyle name="Note 16 2 4" xfId="12343" xr:uid="{00000000-0005-0000-0000-00009F3D0000}"/>
    <cellStyle name="Note 16 2 5" xfId="15481" xr:uid="{00000000-0005-0000-0000-0000A03D0000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3" xfId="12739" xr:uid="{00000000-0005-0000-0000-0000A53D0000}"/>
    <cellStyle name="Note 16 3 2 4" xfId="17368" xr:uid="{00000000-0005-0000-0000-0000A63D0000}"/>
    <cellStyle name="Note 16 3 3" xfId="7470" xr:uid="{00000000-0005-0000-0000-0000A73D0000}"/>
    <cellStyle name="Note 16 3 3 2" xfId="13129" xr:uid="{00000000-0005-0000-0000-0000A83D0000}"/>
    <cellStyle name="Note 16 3 4" xfId="12248" xr:uid="{00000000-0005-0000-0000-0000A93D0000}"/>
    <cellStyle name="Note 16 3 5" xfId="15128" xr:uid="{00000000-0005-0000-0000-0000AA3D000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3" xfId="12483" xr:uid="{00000000-0005-0000-0000-0000AE3D0000}"/>
    <cellStyle name="Note 16 4 4" xfId="16015" xr:uid="{00000000-0005-0000-0000-0000AF3D0000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3" xfId="12638" xr:uid="{00000000-0005-0000-0000-0000B33D0000}"/>
    <cellStyle name="Note 16 5 4" xfId="17093" xr:uid="{00000000-0005-0000-0000-0000B43D0000}"/>
    <cellStyle name="Note 16 6" xfId="7366" xr:uid="{00000000-0005-0000-0000-0000B53D0000}"/>
    <cellStyle name="Note 16 6 2" xfId="13026" xr:uid="{00000000-0005-0000-0000-0000B63D0000}"/>
    <cellStyle name="Note 16 7" xfId="12146" xr:uid="{00000000-0005-0000-0000-0000B73D0000}"/>
    <cellStyle name="Note 16 8" xfId="14826" xr:uid="{00000000-0005-0000-0000-0000B83D0000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3" xfId="12693" xr:uid="{00000000-0005-0000-0000-0000BD3D0000}"/>
    <cellStyle name="Note 17 2 4" xfId="17290" xr:uid="{00000000-0005-0000-0000-0000BE3D0000}"/>
    <cellStyle name="Note 17 3" xfId="7424" xr:uid="{00000000-0005-0000-0000-0000BF3D0000}"/>
    <cellStyle name="Note 17 3 2" xfId="13083" xr:uid="{00000000-0005-0000-0000-0000C03D0000}"/>
    <cellStyle name="Note 17 4" xfId="12201" xr:uid="{00000000-0005-0000-0000-0000C13D0000}"/>
    <cellStyle name="Note 17 5" xfId="15037" xr:uid="{00000000-0005-0000-0000-0000C23D0000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3" xfId="12754" xr:uid="{00000000-0005-0000-0000-0000CA3D0000}"/>
    <cellStyle name="Note 2 2 2 2 4" xfId="17467" xr:uid="{00000000-0005-0000-0000-0000CB3D0000}"/>
    <cellStyle name="Note 2 2 2 3" xfId="7483" xr:uid="{00000000-0005-0000-0000-0000CC3D0000}"/>
    <cellStyle name="Note 2 2 2 3 2" xfId="13142" xr:uid="{00000000-0005-0000-0000-0000CD3D0000}"/>
    <cellStyle name="Note 2 2 2 4" xfId="12264" xr:uid="{00000000-0005-0000-0000-0000CE3D0000}"/>
    <cellStyle name="Note 2 2 2 5" xfId="15233" xr:uid="{00000000-0005-0000-0000-0000CF3D0000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3" xfId="12825" xr:uid="{00000000-0005-0000-0000-0000D43D0000}"/>
    <cellStyle name="Note 2 2 3 2 4" xfId="17692" xr:uid="{00000000-0005-0000-0000-0000D53D0000}"/>
    <cellStyle name="Note 2 2 3 3" xfId="7554" xr:uid="{00000000-0005-0000-0000-0000D63D0000}"/>
    <cellStyle name="Note 2 2 3 3 2" xfId="13213" xr:uid="{00000000-0005-0000-0000-0000D73D0000}"/>
    <cellStyle name="Note 2 2 3 4" xfId="12336" xr:uid="{00000000-0005-0000-0000-0000D83D0000}"/>
    <cellStyle name="Note 2 2 3 5" xfId="15472" xr:uid="{00000000-0005-0000-0000-0000D93D0000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3" xfId="12443" xr:uid="{00000000-0005-0000-0000-0000DD3D0000}"/>
    <cellStyle name="Note 2 2 4 4" xfId="15820" xr:uid="{00000000-0005-0000-0000-0000DE3D0000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3" xfId="12598" xr:uid="{00000000-0005-0000-0000-0000E23D0000}"/>
    <cellStyle name="Note 2 2 5 4" xfId="16895" xr:uid="{00000000-0005-0000-0000-0000E33D0000}"/>
    <cellStyle name="Note 2 2 6" xfId="7324" xr:uid="{00000000-0005-0000-0000-0000E43D0000}"/>
    <cellStyle name="Note 2 2 6 2" xfId="12986" xr:uid="{00000000-0005-0000-0000-0000E53D0000}"/>
    <cellStyle name="Note 2 2 7" xfId="12097" xr:uid="{00000000-0005-0000-0000-0000E63D0000}"/>
    <cellStyle name="Note 2 2 8" xfId="14590" xr:uid="{00000000-0005-0000-0000-0000E73D0000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3" xfId="12833" xr:uid="{00000000-0005-0000-0000-0000ED3D0000}"/>
    <cellStyle name="Note 2 3 2 2 4" xfId="17702" xr:uid="{00000000-0005-0000-0000-0000EE3D0000}"/>
    <cellStyle name="Note 2 3 2 3" xfId="7562" xr:uid="{00000000-0005-0000-0000-0000EF3D0000}"/>
    <cellStyle name="Note 2 3 2 3 2" xfId="13221" xr:uid="{00000000-0005-0000-0000-0000F03D0000}"/>
    <cellStyle name="Note 2 3 2 4" xfId="12344" xr:uid="{00000000-0005-0000-0000-0000F13D0000}"/>
    <cellStyle name="Note 2 3 2 5" xfId="15482" xr:uid="{00000000-0005-0000-0000-0000F23D0000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3" xfId="12778" xr:uid="{00000000-0005-0000-0000-0000F73D0000}"/>
    <cellStyle name="Note 2 3 3 2 4" xfId="17506" xr:uid="{00000000-0005-0000-0000-0000F83D0000}"/>
    <cellStyle name="Note 2 3 3 3" xfId="7507" xr:uid="{00000000-0005-0000-0000-0000F93D0000}"/>
    <cellStyle name="Note 2 3 3 3 2" xfId="13166" xr:uid="{00000000-0005-0000-0000-0000FA3D0000}"/>
    <cellStyle name="Note 2 3 3 4" xfId="12288" xr:uid="{00000000-0005-0000-0000-0000FB3D0000}"/>
    <cellStyle name="Note 2 3 3 5" xfId="15285" xr:uid="{00000000-0005-0000-0000-0000FC3D0000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3" xfId="12484" xr:uid="{00000000-0005-0000-0000-0000003E0000}"/>
    <cellStyle name="Note 2 3 4 4" xfId="16016" xr:uid="{00000000-0005-0000-0000-0000013E0000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3" xfId="12639" xr:uid="{00000000-0005-0000-0000-0000053E0000}"/>
    <cellStyle name="Note 2 3 5 4" xfId="17094" xr:uid="{00000000-0005-0000-0000-0000063E0000}"/>
    <cellStyle name="Note 2 3 6" xfId="7367" xr:uid="{00000000-0005-0000-0000-0000073E0000}"/>
    <cellStyle name="Note 2 3 6 2" xfId="13027" xr:uid="{00000000-0005-0000-0000-0000083E0000}"/>
    <cellStyle name="Note 2 3 7" xfId="12147" xr:uid="{00000000-0005-0000-0000-0000093E0000}"/>
    <cellStyle name="Note 2 3 8" xfId="14827" xr:uid="{00000000-0005-0000-0000-00000A3E0000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3" xfId="12597" xr:uid="{00000000-0005-0000-0000-00000F3E0000}"/>
    <cellStyle name="Note 2 4 2 4" xfId="16894" xr:uid="{00000000-0005-0000-0000-0000103E0000}"/>
    <cellStyle name="Note 2 4 3" xfId="7323" xr:uid="{00000000-0005-0000-0000-0000113E0000}"/>
    <cellStyle name="Note 2 4 3 2" xfId="12985" xr:uid="{00000000-0005-0000-0000-0000123E0000}"/>
    <cellStyle name="Note 2 4 4" xfId="12096" xr:uid="{00000000-0005-0000-0000-0000133E0000}"/>
    <cellStyle name="Note 2 4 5" xfId="14589" xr:uid="{00000000-0005-0000-0000-0000143E0000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3" xfId="12692" xr:uid="{00000000-0005-0000-0000-0000193E0000}"/>
    <cellStyle name="Note 2 5 2 4" xfId="17289" xr:uid="{00000000-0005-0000-0000-00001A3E0000}"/>
    <cellStyle name="Note 2 5 3" xfId="7423" xr:uid="{00000000-0005-0000-0000-00001B3E0000}"/>
    <cellStyle name="Note 2 5 3 2" xfId="13082" xr:uid="{00000000-0005-0000-0000-00001C3E0000}"/>
    <cellStyle name="Note 2 5 4" xfId="12200" xr:uid="{00000000-0005-0000-0000-00001D3E0000}"/>
    <cellStyle name="Note 2 5 5" xfId="15036" xr:uid="{00000000-0005-0000-0000-00001E3E0000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3" xfId="12753" xr:uid="{00000000-0005-0000-0000-0000233E0000}"/>
    <cellStyle name="Note 2 6 2 4" xfId="17466" xr:uid="{00000000-0005-0000-0000-0000243E0000}"/>
    <cellStyle name="Note 2 6 3" xfId="7482" xr:uid="{00000000-0005-0000-0000-0000253E0000}"/>
    <cellStyle name="Note 2 6 3 2" xfId="13141" xr:uid="{00000000-0005-0000-0000-0000263E0000}"/>
    <cellStyle name="Note 2 6 4" xfId="12263" xr:uid="{00000000-0005-0000-0000-0000273E0000}"/>
    <cellStyle name="Note 2 6 5" xfId="15232" xr:uid="{00000000-0005-0000-0000-0000283E0000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3" xfId="12752" xr:uid="{00000000-0005-0000-0000-00002D3E0000}"/>
    <cellStyle name="Note 2 7 2 4" xfId="17464" xr:uid="{00000000-0005-0000-0000-00002E3E0000}"/>
    <cellStyle name="Note 2 7 3" xfId="7481" xr:uid="{00000000-0005-0000-0000-00002F3E0000}"/>
    <cellStyle name="Note 2 7 3 2" xfId="13140" xr:uid="{00000000-0005-0000-0000-0000303E0000}"/>
    <cellStyle name="Note 2 7 4" xfId="12262" xr:uid="{00000000-0005-0000-0000-0000313E0000}"/>
    <cellStyle name="Note 2 7 5" xfId="15230" xr:uid="{00000000-0005-0000-0000-0000323E0000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3" xfId="12442" xr:uid="{00000000-0005-0000-0000-0000363E0000}"/>
    <cellStyle name="Note 2 8 4" xfId="15819" xr:uid="{00000000-0005-0000-0000-0000373E0000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3" xfId="12599" xr:uid="{00000000-0005-0000-0000-00003D3E0000}"/>
    <cellStyle name="Note 3 2 2 4" xfId="16896" xr:uid="{00000000-0005-0000-0000-00003E3E0000}"/>
    <cellStyle name="Note 3 2 3" xfId="7325" xr:uid="{00000000-0005-0000-0000-00003F3E0000}"/>
    <cellStyle name="Note 3 2 3 2" xfId="12987" xr:uid="{00000000-0005-0000-0000-0000403E0000}"/>
    <cellStyle name="Note 3 2 4" xfId="12098" xr:uid="{00000000-0005-0000-0000-0000413E0000}"/>
    <cellStyle name="Note 3 2 5" xfId="14591" xr:uid="{00000000-0005-0000-0000-0000423E0000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3" xfId="12728" xr:uid="{00000000-0005-0000-0000-0000473E0000}"/>
    <cellStyle name="Note 3 3 2 4" xfId="17335" xr:uid="{00000000-0005-0000-0000-0000483E0000}"/>
    <cellStyle name="Note 3 3 3" xfId="7459" xr:uid="{00000000-0005-0000-0000-0000493E0000}"/>
    <cellStyle name="Note 3 3 3 2" xfId="13118" xr:uid="{00000000-0005-0000-0000-00004A3E0000}"/>
    <cellStyle name="Note 3 3 4" xfId="12236" xr:uid="{00000000-0005-0000-0000-00004B3E0000}"/>
    <cellStyle name="Note 3 3 5" xfId="15090" xr:uid="{00000000-0005-0000-0000-00004C3E0000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3" xfId="12755" xr:uid="{00000000-0005-0000-0000-0000513E0000}"/>
    <cellStyle name="Note 3 4 2 4" xfId="17468" xr:uid="{00000000-0005-0000-0000-0000523E0000}"/>
    <cellStyle name="Note 3 4 3" xfId="7484" xr:uid="{00000000-0005-0000-0000-0000533E0000}"/>
    <cellStyle name="Note 3 4 3 2" xfId="13143" xr:uid="{00000000-0005-0000-0000-0000543E0000}"/>
    <cellStyle name="Note 3 4 4" xfId="12265" xr:uid="{00000000-0005-0000-0000-0000553E0000}"/>
    <cellStyle name="Note 3 4 5" xfId="15234" xr:uid="{00000000-0005-0000-0000-0000563E0000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3" xfId="12824" xr:uid="{00000000-0005-0000-0000-00005B3E0000}"/>
    <cellStyle name="Note 3 5 2 4" xfId="17691" xr:uid="{00000000-0005-0000-0000-00005C3E0000}"/>
    <cellStyle name="Note 3 5 3" xfId="7553" xr:uid="{00000000-0005-0000-0000-00005D3E0000}"/>
    <cellStyle name="Note 3 5 3 2" xfId="13212" xr:uid="{00000000-0005-0000-0000-00005E3E0000}"/>
    <cellStyle name="Note 3 5 4" xfId="12335" xr:uid="{00000000-0005-0000-0000-00005F3E0000}"/>
    <cellStyle name="Note 3 5 5" xfId="15471" xr:uid="{00000000-0005-0000-0000-0000603E0000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3" xfId="12444" xr:uid="{00000000-0005-0000-0000-0000643E0000}"/>
    <cellStyle name="Note 3 6 4" xfId="15821" xr:uid="{00000000-0005-0000-0000-0000653E0000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3" xfId="12600" xr:uid="{00000000-0005-0000-0000-0000833E0000}"/>
    <cellStyle name="Note 4 3 2 4" xfId="16897" xr:uid="{00000000-0005-0000-0000-0000843E0000}"/>
    <cellStyle name="Note 4 3 3" xfId="7326" xr:uid="{00000000-0005-0000-0000-0000853E0000}"/>
    <cellStyle name="Note 4 3 3 2" xfId="12988" xr:uid="{00000000-0005-0000-0000-0000863E0000}"/>
    <cellStyle name="Note 4 3 4" xfId="12099" xr:uid="{00000000-0005-0000-0000-0000873E0000}"/>
    <cellStyle name="Note 4 3 5" xfId="14592" xr:uid="{00000000-0005-0000-0000-0000883E0000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3" xfId="12727" xr:uid="{00000000-0005-0000-0000-00008D3E0000}"/>
    <cellStyle name="Note 4 4 2 4" xfId="17334" xr:uid="{00000000-0005-0000-0000-00008E3E0000}"/>
    <cellStyle name="Note 4 4 3" xfId="7458" xr:uid="{00000000-0005-0000-0000-00008F3E0000}"/>
    <cellStyle name="Note 4 4 3 2" xfId="13117" xr:uid="{00000000-0005-0000-0000-0000903E0000}"/>
    <cellStyle name="Note 4 4 4" xfId="12235" xr:uid="{00000000-0005-0000-0000-0000913E0000}"/>
    <cellStyle name="Note 4 4 5" xfId="15089" xr:uid="{00000000-0005-0000-0000-0000923E0000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3" xfId="12756" xr:uid="{00000000-0005-0000-0000-0000973E0000}"/>
    <cellStyle name="Note 4 5 2 4" xfId="17469" xr:uid="{00000000-0005-0000-0000-0000983E0000}"/>
    <cellStyle name="Note 4 5 3" xfId="7485" xr:uid="{00000000-0005-0000-0000-0000993E0000}"/>
    <cellStyle name="Note 4 5 3 2" xfId="13144" xr:uid="{00000000-0005-0000-0000-00009A3E0000}"/>
    <cellStyle name="Note 4 5 4" xfId="12266" xr:uid="{00000000-0005-0000-0000-00009B3E0000}"/>
    <cellStyle name="Note 4 5 5" xfId="15235" xr:uid="{00000000-0005-0000-0000-00009C3E0000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3" xfId="12823" xr:uid="{00000000-0005-0000-0000-0000A13E0000}"/>
    <cellStyle name="Note 4 6 2 4" xfId="17690" xr:uid="{00000000-0005-0000-0000-0000A23E0000}"/>
    <cellStyle name="Note 4 6 3" xfId="7552" xr:uid="{00000000-0005-0000-0000-0000A33E0000}"/>
    <cellStyle name="Note 4 6 3 2" xfId="13211" xr:uid="{00000000-0005-0000-0000-0000A43E0000}"/>
    <cellStyle name="Note 4 6 4" xfId="12334" xr:uid="{00000000-0005-0000-0000-0000A53E0000}"/>
    <cellStyle name="Note 4 6 5" xfId="15470" xr:uid="{00000000-0005-0000-0000-0000A63E0000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3" xfId="12445" xr:uid="{00000000-0005-0000-0000-0000AA3E0000}"/>
    <cellStyle name="Note 4 7 4" xfId="15822" xr:uid="{00000000-0005-0000-0000-0000AB3E000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3" xfId="12601" xr:uid="{00000000-0005-0000-0000-0000C93E0000}"/>
    <cellStyle name="Note 5 3 2 4" xfId="16899" xr:uid="{00000000-0005-0000-0000-0000CA3E0000}"/>
    <cellStyle name="Note 5 3 3" xfId="7327" xr:uid="{00000000-0005-0000-0000-0000CB3E0000}"/>
    <cellStyle name="Note 5 3 3 2" xfId="12989" xr:uid="{00000000-0005-0000-0000-0000CC3E0000}"/>
    <cellStyle name="Note 5 3 4" xfId="12100" xr:uid="{00000000-0005-0000-0000-0000CD3E0000}"/>
    <cellStyle name="Note 5 3 5" xfId="14594" xr:uid="{00000000-0005-0000-0000-0000CE3E0000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3" xfId="12757" xr:uid="{00000000-0005-0000-0000-0000D33E0000}"/>
    <cellStyle name="Note 5 4 2 4" xfId="17471" xr:uid="{00000000-0005-0000-0000-0000D43E0000}"/>
    <cellStyle name="Note 5 4 3" xfId="7486" xr:uid="{00000000-0005-0000-0000-0000D53E0000}"/>
    <cellStyle name="Note 5 4 3 2" xfId="13145" xr:uid="{00000000-0005-0000-0000-0000D63E0000}"/>
    <cellStyle name="Note 5 4 4" xfId="12267" xr:uid="{00000000-0005-0000-0000-0000D73E0000}"/>
    <cellStyle name="Note 5 4 5" xfId="15237" xr:uid="{00000000-0005-0000-0000-0000D83E0000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3" xfId="12822" xr:uid="{00000000-0005-0000-0000-0000DD3E0000}"/>
    <cellStyle name="Note 5 5 2 4" xfId="17689" xr:uid="{00000000-0005-0000-0000-0000DE3E0000}"/>
    <cellStyle name="Note 5 5 3" xfId="7551" xr:uid="{00000000-0005-0000-0000-0000DF3E0000}"/>
    <cellStyle name="Note 5 5 3 2" xfId="13210" xr:uid="{00000000-0005-0000-0000-0000E03E0000}"/>
    <cellStyle name="Note 5 5 4" xfId="12333" xr:uid="{00000000-0005-0000-0000-0000E13E0000}"/>
    <cellStyle name="Note 5 5 5" xfId="15469" xr:uid="{00000000-0005-0000-0000-0000E23E000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3" xfId="12446" xr:uid="{00000000-0005-0000-0000-0000E63E0000}"/>
    <cellStyle name="Note 5 6 4" xfId="15824" xr:uid="{00000000-0005-0000-0000-0000E73E000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3" xfId="12758" xr:uid="{00000000-0005-0000-0000-0000ED3E0000}"/>
    <cellStyle name="Note 6 2 2 4" xfId="17473" xr:uid="{00000000-0005-0000-0000-0000EE3E0000}"/>
    <cellStyle name="Note 6 2 3" xfId="7487" xr:uid="{00000000-0005-0000-0000-0000EF3E0000}"/>
    <cellStyle name="Note 6 2 3 2" xfId="13146" xr:uid="{00000000-0005-0000-0000-0000F03E0000}"/>
    <cellStyle name="Note 6 2 4" xfId="12268" xr:uid="{00000000-0005-0000-0000-0000F13E0000}"/>
    <cellStyle name="Note 6 2 5" xfId="15239" xr:uid="{00000000-0005-0000-0000-0000F23E0000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3" xfId="12821" xr:uid="{00000000-0005-0000-0000-0000F73E0000}"/>
    <cellStyle name="Note 6 3 2 4" xfId="17688" xr:uid="{00000000-0005-0000-0000-0000F83E0000}"/>
    <cellStyle name="Note 6 3 3" xfId="7550" xr:uid="{00000000-0005-0000-0000-0000F93E0000}"/>
    <cellStyle name="Note 6 3 3 2" xfId="13209" xr:uid="{00000000-0005-0000-0000-0000FA3E0000}"/>
    <cellStyle name="Note 6 3 4" xfId="12332" xr:uid="{00000000-0005-0000-0000-0000FB3E0000}"/>
    <cellStyle name="Note 6 3 5" xfId="15468" xr:uid="{00000000-0005-0000-0000-0000FC3E0000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3" xfId="12447" xr:uid="{00000000-0005-0000-0000-0000003F0000}"/>
    <cellStyle name="Note 6 4 4" xfId="15826" xr:uid="{00000000-0005-0000-0000-0000013F0000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3" xfId="12602" xr:uid="{00000000-0005-0000-0000-0000053F0000}"/>
    <cellStyle name="Note 6 5 4" xfId="16901" xr:uid="{00000000-0005-0000-0000-0000063F0000}"/>
    <cellStyle name="Note 6 6" xfId="7328" xr:uid="{00000000-0005-0000-0000-0000073F0000}"/>
    <cellStyle name="Note 6 6 2" xfId="12990" xr:uid="{00000000-0005-0000-0000-0000083F0000}"/>
    <cellStyle name="Note 6 7" xfId="12101" xr:uid="{00000000-0005-0000-0000-0000093F0000}"/>
    <cellStyle name="Note 6 8" xfId="14596" xr:uid="{00000000-0005-0000-0000-00000A3F0000}"/>
    <cellStyle name="Note 7" xfId="1737" xr:uid="{00000000-0005-0000-0000-00000B3F0000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3" xfId="12834" xr:uid="{00000000-0005-0000-0000-0000113F0000}"/>
    <cellStyle name="Note 7 2 2 2 4" xfId="17703" xr:uid="{00000000-0005-0000-0000-0000123F0000}"/>
    <cellStyle name="Note 7 2 2 3" xfId="7563" xr:uid="{00000000-0005-0000-0000-0000133F0000}"/>
    <cellStyle name="Note 7 2 2 3 2" xfId="13222" xr:uid="{00000000-0005-0000-0000-0000143F0000}"/>
    <cellStyle name="Note 7 2 2 4" xfId="12345" xr:uid="{00000000-0005-0000-0000-0000153F0000}"/>
    <cellStyle name="Note 7 2 2 5" xfId="15483" xr:uid="{00000000-0005-0000-0000-0000163F0000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3" xfId="12777" xr:uid="{00000000-0005-0000-0000-00001B3F0000}"/>
    <cellStyle name="Note 7 2 3 2 4" xfId="17505" xr:uid="{00000000-0005-0000-0000-00001C3F0000}"/>
    <cellStyle name="Note 7 2 3 3" xfId="7506" xr:uid="{00000000-0005-0000-0000-00001D3F0000}"/>
    <cellStyle name="Note 7 2 3 3 2" xfId="13165" xr:uid="{00000000-0005-0000-0000-00001E3F0000}"/>
    <cellStyle name="Note 7 2 3 4" xfId="12287" xr:uid="{00000000-0005-0000-0000-00001F3F0000}"/>
    <cellStyle name="Note 7 2 3 5" xfId="15284" xr:uid="{00000000-0005-0000-0000-0000203F0000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3" xfId="12485" xr:uid="{00000000-0005-0000-0000-0000243F0000}"/>
    <cellStyle name="Note 7 2 4 4" xfId="16017" xr:uid="{00000000-0005-0000-0000-0000253F0000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3" xfId="12640" xr:uid="{00000000-0005-0000-0000-0000293F0000}"/>
    <cellStyle name="Note 7 2 5 4" xfId="17095" xr:uid="{00000000-0005-0000-0000-00002A3F0000}"/>
    <cellStyle name="Note 7 2 6" xfId="7368" xr:uid="{00000000-0005-0000-0000-00002B3F0000}"/>
    <cellStyle name="Note 7 2 6 2" xfId="13028" xr:uid="{00000000-0005-0000-0000-00002C3F0000}"/>
    <cellStyle name="Note 7 2 7" xfId="12148" xr:uid="{00000000-0005-0000-0000-00002D3F0000}"/>
    <cellStyle name="Note 7 2 8" xfId="14828" xr:uid="{00000000-0005-0000-0000-00002E3F0000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3" xfId="12759" xr:uid="{00000000-0005-0000-0000-0000333F0000}"/>
    <cellStyle name="Note 7 3 2 4" xfId="17474" xr:uid="{00000000-0005-0000-0000-0000343F0000}"/>
    <cellStyle name="Note 7 3 3" xfId="7488" xr:uid="{00000000-0005-0000-0000-0000353F0000}"/>
    <cellStyle name="Note 7 3 3 2" xfId="13147" xr:uid="{00000000-0005-0000-0000-0000363F0000}"/>
    <cellStyle name="Note 7 3 4" xfId="12269" xr:uid="{00000000-0005-0000-0000-0000373F0000}"/>
    <cellStyle name="Note 7 3 5" xfId="15240" xr:uid="{00000000-0005-0000-0000-0000383F0000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3" xfId="12820" xr:uid="{00000000-0005-0000-0000-00003D3F0000}"/>
    <cellStyle name="Note 7 4 2 4" xfId="17687" xr:uid="{00000000-0005-0000-0000-00003E3F0000}"/>
    <cellStyle name="Note 7 4 3" xfId="7549" xr:uid="{00000000-0005-0000-0000-00003F3F0000}"/>
    <cellStyle name="Note 7 4 3 2" xfId="13208" xr:uid="{00000000-0005-0000-0000-0000403F0000}"/>
    <cellStyle name="Note 7 4 4" xfId="12331" xr:uid="{00000000-0005-0000-0000-0000413F0000}"/>
    <cellStyle name="Note 7 4 5" xfId="15467" xr:uid="{00000000-0005-0000-0000-0000423F0000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3" xfId="12448" xr:uid="{00000000-0005-0000-0000-0000463F0000}"/>
    <cellStyle name="Note 7 5 4" xfId="15827" xr:uid="{00000000-0005-0000-0000-0000473F0000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3" xfId="12603" xr:uid="{00000000-0005-0000-0000-00004B3F0000}"/>
    <cellStyle name="Note 7 6 4" xfId="16902" xr:uid="{00000000-0005-0000-0000-00004C3F0000}"/>
    <cellStyle name="Note 7 7" xfId="7329" xr:uid="{00000000-0005-0000-0000-00004D3F0000}"/>
    <cellStyle name="Note 7 7 2" xfId="12991" xr:uid="{00000000-0005-0000-0000-00004E3F0000}"/>
    <cellStyle name="Note 7 8" xfId="12102" xr:uid="{00000000-0005-0000-0000-00004F3F0000}"/>
    <cellStyle name="Note 7 9" xfId="14597" xr:uid="{00000000-0005-0000-0000-0000503F0000}"/>
    <cellStyle name="Note 8" xfId="1738" xr:uid="{00000000-0005-0000-0000-0000513F0000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3" xfId="12835" xr:uid="{00000000-0005-0000-0000-0000573F0000}"/>
    <cellStyle name="Note 8 2 2 2 4" xfId="17704" xr:uid="{00000000-0005-0000-0000-0000583F0000}"/>
    <cellStyle name="Note 8 2 2 3" xfId="7564" xr:uid="{00000000-0005-0000-0000-0000593F0000}"/>
    <cellStyle name="Note 8 2 2 3 2" xfId="13223" xr:uid="{00000000-0005-0000-0000-00005A3F0000}"/>
    <cellStyle name="Note 8 2 2 4" xfId="12346" xr:uid="{00000000-0005-0000-0000-00005B3F0000}"/>
    <cellStyle name="Note 8 2 2 5" xfId="15484" xr:uid="{00000000-0005-0000-0000-00005C3F0000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3" xfId="12873" xr:uid="{00000000-0005-0000-0000-0000613F0000}"/>
    <cellStyle name="Note 8 2 3 2 4" xfId="17807" xr:uid="{00000000-0005-0000-0000-0000623F0000}"/>
    <cellStyle name="Note 8 2 3 3" xfId="7602" xr:uid="{00000000-0005-0000-0000-0000633F0000}"/>
    <cellStyle name="Note 8 2 3 3 2" xfId="13261" xr:uid="{00000000-0005-0000-0000-0000643F0000}"/>
    <cellStyle name="Note 8 2 3 4" xfId="12384" xr:uid="{00000000-0005-0000-0000-0000653F0000}"/>
    <cellStyle name="Note 8 2 3 5" xfId="15587" xr:uid="{00000000-0005-0000-0000-0000663F0000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3" xfId="12486" xr:uid="{00000000-0005-0000-0000-00006A3F0000}"/>
    <cellStyle name="Note 8 2 4 4" xfId="16018" xr:uid="{00000000-0005-0000-0000-00006B3F0000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3" xfId="12641" xr:uid="{00000000-0005-0000-0000-00006F3F0000}"/>
    <cellStyle name="Note 8 2 5 4" xfId="17096" xr:uid="{00000000-0005-0000-0000-0000703F0000}"/>
    <cellStyle name="Note 8 2 6" xfId="7369" xr:uid="{00000000-0005-0000-0000-0000713F0000}"/>
    <cellStyle name="Note 8 2 6 2" xfId="13029" xr:uid="{00000000-0005-0000-0000-0000723F0000}"/>
    <cellStyle name="Note 8 2 7" xfId="12149" xr:uid="{00000000-0005-0000-0000-0000733F0000}"/>
    <cellStyle name="Note 8 2 8" xfId="14829" xr:uid="{00000000-0005-0000-0000-0000743F0000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3" xfId="12760" xr:uid="{00000000-0005-0000-0000-0000793F0000}"/>
    <cellStyle name="Note 8 3 2 4" xfId="17475" xr:uid="{00000000-0005-0000-0000-00007A3F0000}"/>
    <cellStyle name="Note 8 3 3" xfId="7489" xr:uid="{00000000-0005-0000-0000-00007B3F0000}"/>
    <cellStyle name="Note 8 3 3 2" xfId="13148" xr:uid="{00000000-0005-0000-0000-00007C3F0000}"/>
    <cellStyle name="Note 8 3 4" xfId="12270" xr:uid="{00000000-0005-0000-0000-00007D3F0000}"/>
    <cellStyle name="Note 8 3 5" xfId="15241" xr:uid="{00000000-0005-0000-0000-00007E3F0000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3" xfId="12819" xr:uid="{00000000-0005-0000-0000-0000833F0000}"/>
    <cellStyle name="Note 8 4 2 4" xfId="17686" xr:uid="{00000000-0005-0000-0000-0000843F0000}"/>
    <cellStyle name="Note 8 4 3" xfId="7548" xr:uid="{00000000-0005-0000-0000-0000853F0000}"/>
    <cellStyle name="Note 8 4 3 2" xfId="13207" xr:uid="{00000000-0005-0000-0000-0000863F0000}"/>
    <cellStyle name="Note 8 4 4" xfId="12330" xr:uid="{00000000-0005-0000-0000-0000873F0000}"/>
    <cellStyle name="Note 8 4 5" xfId="15466" xr:uid="{00000000-0005-0000-0000-0000883F0000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3" xfId="12449" xr:uid="{00000000-0005-0000-0000-00008C3F0000}"/>
    <cellStyle name="Note 8 5 4" xfId="15828" xr:uid="{00000000-0005-0000-0000-00008D3F0000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3" xfId="12604" xr:uid="{00000000-0005-0000-0000-0000913F0000}"/>
    <cellStyle name="Note 8 6 4" xfId="16903" xr:uid="{00000000-0005-0000-0000-0000923F0000}"/>
    <cellStyle name="Note 8 7" xfId="7330" xr:uid="{00000000-0005-0000-0000-0000933F0000}"/>
    <cellStyle name="Note 8 7 2" xfId="12992" xr:uid="{00000000-0005-0000-0000-0000943F0000}"/>
    <cellStyle name="Note 8 8" xfId="12103" xr:uid="{00000000-0005-0000-0000-0000953F0000}"/>
    <cellStyle name="Note 8 9" xfId="14598" xr:uid="{00000000-0005-0000-0000-0000963F0000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3" xfId="12836" xr:uid="{00000000-0005-0000-0000-00009C3F0000}"/>
    <cellStyle name="Note 9 2 2 4" xfId="17705" xr:uid="{00000000-0005-0000-0000-00009D3F0000}"/>
    <cellStyle name="Note 9 2 3" xfId="7565" xr:uid="{00000000-0005-0000-0000-00009E3F0000}"/>
    <cellStyle name="Note 9 2 3 2" xfId="13224" xr:uid="{00000000-0005-0000-0000-00009F3F0000}"/>
    <cellStyle name="Note 9 2 4" xfId="12347" xr:uid="{00000000-0005-0000-0000-0000A03F0000}"/>
    <cellStyle name="Note 9 2 5" xfId="15485" xr:uid="{00000000-0005-0000-0000-0000A13F0000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3" xfId="12874" xr:uid="{00000000-0005-0000-0000-0000A63F0000}"/>
    <cellStyle name="Note 9 3 2 4" xfId="17808" xr:uid="{00000000-0005-0000-0000-0000A73F0000}"/>
    <cellStyle name="Note 9 3 3" xfId="7603" xr:uid="{00000000-0005-0000-0000-0000A83F0000}"/>
    <cellStyle name="Note 9 3 3 2" xfId="13262" xr:uid="{00000000-0005-0000-0000-0000A93F0000}"/>
    <cellStyle name="Note 9 3 4" xfId="12385" xr:uid="{00000000-0005-0000-0000-0000AA3F0000}"/>
    <cellStyle name="Note 9 3 5" xfId="15588" xr:uid="{00000000-0005-0000-0000-0000AB3F0000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3" xfId="12487" xr:uid="{00000000-0005-0000-0000-0000AF3F0000}"/>
    <cellStyle name="Note 9 4 4" xfId="16019" xr:uid="{00000000-0005-0000-0000-0000B03F0000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3" xfId="12642" xr:uid="{00000000-0005-0000-0000-0000B43F0000}"/>
    <cellStyle name="Note 9 5 4" xfId="17097" xr:uid="{00000000-0005-0000-0000-0000B53F0000}"/>
    <cellStyle name="Note 9 6" xfId="7370" xr:uid="{00000000-0005-0000-0000-0000B63F0000}"/>
    <cellStyle name="Note 9 6 2" xfId="13030" xr:uid="{00000000-0005-0000-0000-0000B73F0000}"/>
    <cellStyle name="Note 9 7" xfId="12150" xr:uid="{00000000-0005-0000-0000-0000B83F0000}"/>
    <cellStyle name="Note 9 8" xfId="14830" xr:uid="{00000000-0005-0000-0000-0000B93F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3" xfId="12837" xr:uid="{00000000-0005-0000-0000-0000BA410000}"/>
    <cellStyle name="Output 10 2 2 4" xfId="17727" xr:uid="{00000000-0005-0000-0000-0000BB410000}"/>
    <cellStyle name="Output 10 2 3" xfId="7566" xr:uid="{00000000-0005-0000-0000-0000BC410000}"/>
    <cellStyle name="Output 10 2 3 2" xfId="13225" xr:uid="{00000000-0005-0000-0000-0000BD410000}"/>
    <cellStyle name="Output 10 2 4" xfId="12348" xr:uid="{00000000-0005-0000-0000-0000BE410000}"/>
    <cellStyle name="Output 10 2 5" xfId="15507" xr:uid="{00000000-0005-0000-0000-0000BF410000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3" xfId="12776" xr:uid="{00000000-0005-0000-0000-0000C4410000}"/>
    <cellStyle name="Output 10 3 2 4" xfId="17504" xr:uid="{00000000-0005-0000-0000-0000C5410000}"/>
    <cellStyle name="Output 10 3 3" xfId="7505" xr:uid="{00000000-0005-0000-0000-0000C6410000}"/>
    <cellStyle name="Output 10 3 3 2" xfId="13164" xr:uid="{00000000-0005-0000-0000-0000C7410000}"/>
    <cellStyle name="Output 10 3 4" xfId="12286" xr:uid="{00000000-0005-0000-0000-0000C8410000}"/>
    <cellStyle name="Output 10 3 5" xfId="15283" xr:uid="{00000000-0005-0000-0000-0000C9410000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3" xfId="12489" xr:uid="{00000000-0005-0000-0000-0000CD410000}"/>
    <cellStyle name="Output 10 4 4" xfId="16041" xr:uid="{00000000-0005-0000-0000-0000CE410000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3" xfId="12643" xr:uid="{00000000-0005-0000-0000-0000D2410000}"/>
    <cellStyle name="Output 10 5 4" xfId="17119" xr:uid="{00000000-0005-0000-0000-0000D3410000}"/>
    <cellStyle name="Output 10 6" xfId="7371" xr:uid="{00000000-0005-0000-0000-0000D4410000}"/>
    <cellStyle name="Output 10 6 2" xfId="13031" xr:uid="{00000000-0005-0000-0000-0000D5410000}"/>
    <cellStyle name="Output 10 7" xfId="12151" xr:uid="{00000000-0005-0000-0000-0000D6410000}"/>
    <cellStyle name="Output 10 8" xfId="14852" xr:uid="{00000000-0005-0000-0000-0000D7410000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3" xfId="12838" xr:uid="{00000000-0005-0000-0000-0000DD410000}"/>
    <cellStyle name="Output 11 2 2 4" xfId="17728" xr:uid="{00000000-0005-0000-0000-0000DE410000}"/>
    <cellStyle name="Output 11 2 3" xfId="7567" xr:uid="{00000000-0005-0000-0000-0000DF410000}"/>
    <cellStyle name="Output 11 2 3 2" xfId="13226" xr:uid="{00000000-0005-0000-0000-0000E0410000}"/>
    <cellStyle name="Output 11 2 4" xfId="12349" xr:uid="{00000000-0005-0000-0000-0000E1410000}"/>
    <cellStyle name="Output 11 2 5" xfId="15508" xr:uid="{00000000-0005-0000-0000-0000E2410000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3" xfId="12775" xr:uid="{00000000-0005-0000-0000-0000E7410000}"/>
    <cellStyle name="Output 11 3 2 4" xfId="17503" xr:uid="{00000000-0005-0000-0000-0000E8410000}"/>
    <cellStyle name="Output 11 3 3" xfId="7504" xr:uid="{00000000-0005-0000-0000-0000E9410000}"/>
    <cellStyle name="Output 11 3 3 2" xfId="13163" xr:uid="{00000000-0005-0000-0000-0000EA410000}"/>
    <cellStyle name="Output 11 3 4" xfId="12285" xr:uid="{00000000-0005-0000-0000-0000EB410000}"/>
    <cellStyle name="Output 11 3 5" xfId="15282" xr:uid="{00000000-0005-0000-0000-0000EC410000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3" xfId="12490" xr:uid="{00000000-0005-0000-0000-0000F0410000}"/>
    <cellStyle name="Output 11 4 4" xfId="16042" xr:uid="{00000000-0005-0000-0000-0000F1410000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3" xfId="12644" xr:uid="{00000000-0005-0000-0000-0000F5410000}"/>
    <cellStyle name="Output 11 5 4" xfId="17120" xr:uid="{00000000-0005-0000-0000-0000F6410000}"/>
    <cellStyle name="Output 11 6" xfId="7372" xr:uid="{00000000-0005-0000-0000-0000F7410000}"/>
    <cellStyle name="Output 11 6 2" xfId="13032" xr:uid="{00000000-0005-0000-0000-0000F8410000}"/>
    <cellStyle name="Output 11 7" xfId="12152" xr:uid="{00000000-0005-0000-0000-0000F9410000}"/>
    <cellStyle name="Output 11 8" xfId="14853" xr:uid="{00000000-0005-0000-0000-0000FA410000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3" xfId="12839" xr:uid="{00000000-0005-0000-0000-000000420000}"/>
    <cellStyle name="Output 12 2 2 4" xfId="17729" xr:uid="{00000000-0005-0000-0000-000001420000}"/>
    <cellStyle name="Output 12 2 3" xfId="7568" xr:uid="{00000000-0005-0000-0000-000002420000}"/>
    <cellStyle name="Output 12 2 3 2" xfId="13227" xr:uid="{00000000-0005-0000-0000-000003420000}"/>
    <cellStyle name="Output 12 2 4" xfId="12350" xr:uid="{00000000-0005-0000-0000-000004420000}"/>
    <cellStyle name="Output 12 2 5" xfId="15509" xr:uid="{00000000-0005-0000-0000-000005420000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3" xfId="12774" xr:uid="{00000000-0005-0000-0000-00000A420000}"/>
    <cellStyle name="Output 12 3 2 4" xfId="17502" xr:uid="{00000000-0005-0000-0000-00000B420000}"/>
    <cellStyle name="Output 12 3 3" xfId="7503" xr:uid="{00000000-0005-0000-0000-00000C420000}"/>
    <cellStyle name="Output 12 3 3 2" xfId="13162" xr:uid="{00000000-0005-0000-0000-00000D420000}"/>
    <cellStyle name="Output 12 3 4" xfId="12284" xr:uid="{00000000-0005-0000-0000-00000E420000}"/>
    <cellStyle name="Output 12 3 5" xfId="15281" xr:uid="{00000000-0005-0000-0000-00000F420000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3" xfId="12491" xr:uid="{00000000-0005-0000-0000-000013420000}"/>
    <cellStyle name="Output 12 4 4" xfId="16043" xr:uid="{00000000-0005-0000-0000-000014420000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3" xfId="12645" xr:uid="{00000000-0005-0000-0000-000018420000}"/>
    <cellStyle name="Output 12 5 4" xfId="17121" xr:uid="{00000000-0005-0000-0000-000019420000}"/>
    <cellStyle name="Output 12 6" xfId="7373" xr:uid="{00000000-0005-0000-0000-00001A420000}"/>
    <cellStyle name="Output 12 6 2" xfId="13033" xr:uid="{00000000-0005-0000-0000-00001B420000}"/>
    <cellStyle name="Output 12 7" xfId="12153" xr:uid="{00000000-0005-0000-0000-00001C420000}"/>
    <cellStyle name="Output 12 8" xfId="14854" xr:uid="{00000000-0005-0000-0000-00001D420000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3" xfId="12840" xr:uid="{00000000-0005-0000-0000-000023420000}"/>
    <cellStyle name="Output 13 2 2 4" xfId="17730" xr:uid="{00000000-0005-0000-0000-000024420000}"/>
    <cellStyle name="Output 13 2 3" xfId="7569" xr:uid="{00000000-0005-0000-0000-000025420000}"/>
    <cellStyle name="Output 13 2 3 2" xfId="13228" xr:uid="{00000000-0005-0000-0000-000026420000}"/>
    <cellStyle name="Output 13 2 4" xfId="12351" xr:uid="{00000000-0005-0000-0000-000027420000}"/>
    <cellStyle name="Output 13 2 5" xfId="15510" xr:uid="{00000000-0005-0000-0000-000028420000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3" xfId="12773" xr:uid="{00000000-0005-0000-0000-00002D420000}"/>
    <cellStyle name="Output 13 3 2 4" xfId="17501" xr:uid="{00000000-0005-0000-0000-00002E420000}"/>
    <cellStyle name="Output 13 3 3" xfId="7502" xr:uid="{00000000-0005-0000-0000-00002F420000}"/>
    <cellStyle name="Output 13 3 3 2" xfId="13161" xr:uid="{00000000-0005-0000-0000-000030420000}"/>
    <cellStyle name="Output 13 3 4" xfId="12283" xr:uid="{00000000-0005-0000-0000-000031420000}"/>
    <cellStyle name="Output 13 3 5" xfId="15280" xr:uid="{00000000-0005-0000-0000-000032420000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3" xfId="12492" xr:uid="{00000000-0005-0000-0000-000036420000}"/>
    <cellStyle name="Output 13 4 4" xfId="16044" xr:uid="{00000000-0005-0000-0000-000037420000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3" xfId="12646" xr:uid="{00000000-0005-0000-0000-00003B420000}"/>
    <cellStyle name="Output 13 5 4" xfId="17122" xr:uid="{00000000-0005-0000-0000-00003C420000}"/>
    <cellStyle name="Output 13 6" xfId="7374" xr:uid="{00000000-0005-0000-0000-00003D420000}"/>
    <cellStyle name="Output 13 6 2" xfId="13034" xr:uid="{00000000-0005-0000-0000-00003E420000}"/>
    <cellStyle name="Output 13 7" xfId="12154" xr:uid="{00000000-0005-0000-0000-00003F420000}"/>
    <cellStyle name="Output 13 8" xfId="14855" xr:uid="{00000000-0005-0000-0000-000040420000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3" xfId="12841" xr:uid="{00000000-0005-0000-0000-000046420000}"/>
    <cellStyle name="Output 14 2 2 4" xfId="17731" xr:uid="{00000000-0005-0000-0000-000047420000}"/>
    <cellStyle name="Output 14 2 3" xfId="7570" xr:uid="{00000000-0005-0000-0000-000048420000}"/>
    <cellStyle name="Output 14 2 3 2" xfId="13229" xr:uid="{00000000-0005-0000-0000-000049420000}"/>
    <cellStyle name="Output 14 2 4" xfId="12352" xr:uid="{00000000-0005-0000-0000-00004A420000}"/>
    <cellStyle name="Output 14 2 5" xfId="15511" xr:uid="{00000000-0005-0000-0000-00004B420000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3" xfId="12772" xr:uid="{00000000-0005-0000-0000-000050420000}"/>
    <cellStyle name="Output 14 3 2 4" xfId="17500" xr:uid="{00000000-0005-0000-0000-000051420000}"/>
    <cellStyle name="Output 14 3 3" xfId="7501" xr:uid="{00000000-0005-0000-0000-000052420000}"/>
    <cellStyle name="Output 14 3 3 2" xfId="13160" xr:uid="{00000000-0005-0000-0000-000053420000}"/>
    <cellStyle name="Output 14 3 4" xfId="12282" xr:uid="{00000000-0005-0000-0000-000054420000}"/>
    <cellStyle name="Output 14 3 5" xfId="15279" xr:uid="{00000000-0005-0000-0000-000055420000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3" xfId="12493" xr:uid="{00000000-0005-0000-0000-000059420000}"/>
    <cellStyle name="Output 14 4 4" xfId="16045" xr:uid="{00000000-0005-0000-0000-00005A420000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3" xfId="12647" xr:uid="{00000000-0005-0000-0000-00005E420000}"/>
    <cellStyle name="Output 14 5 4" xfId="17123" xr:uid="{00000000-0005-0000-0000-00005F420000}"/>
    <cellStyle name="Output 14 6" xfId="7375" xr:uid="{00000000-0005-0000-0000-000060420000}"/>
    <cellStyle name="Output 14 6 2" xfId="13035" xr:uid="{00000000-0005-0000-0000-000061420000}"/>
    <cellStyle name="Output 14 7" xfId="12155" xr:uid="{00000000-0005-0000-0000-000062420000}"/>
    <cellStyle name="Output 14 8" xfId="14856" xr:uid="{00000000-0005-0000-0000-000063420000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3" xfId="12726" xr:uid="{00000000-0005-0000-0000-000068420000}"/>
    <cellStyle name="Output 15 2 4" xfId="17333" xr:uid="{00000000-0005-0000-0000-000069420000}"/>
    <cellStyle name="Output 15 3" xfId="7457" xr:uid="{00000000-0005-0000-0000-00006A420000}"/>
    <cellStyle name="Output 15 3 2" xfId="13116" xr:uid="{00000000-0005-0000-0000-00006B420000}"/>
    <cellStyle name="Output 15 4" xfId="12234" xr:uid="{00000000-0005-0000-0000-00006C420000}"/>
    <cellStyle name="Output 15 5" xfId="15088" xr:uid="{00000000-0005-0000-0000-00006D420000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3" xfId="12842" xr:uid="{00000000-0005-0000-0000-000075420000}"/>
    <cellStyle name="Output 2 2 2 2 4" xfId="17732" xr:uid="{00000000-0005-0000-0000-000076420000}"/>
    <cellStyle name="Output 2 2 2 3" xfId="7571" xr:uid="{00000000-0005-0000-0000-000077420000}"/>
    <cellStyle name="Output 2 2 2 3 2" xfId="13230" xr:uid="{00000000-0005-0000-0000-000078420000}"/>
    <cellStyle name="Output 2 2 2 4" xfId="12353" xr:uid="{00000000-0005-0000-0000-000079420000}"/>
    <cellStyle name="Output 2 2 2 5" xfId="15512" xr:uid="{00000000-0005-0000-0000-00007A420000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3" xfId="12771" xr:uid="{00000000-0005-0000-0000-00007F420000}"/>
    <cellStyle name="Output 2 2 3 2 4" xfId="17499" xr:uid="{00000000-0005-0000-0000-000080420000}"/>
    <cellStyle name="Output 2 2 3 3" xfId="7500" xr:uid="{00000000-0005-0000-0000-000081420000}"/>
    <cellStyle name="Output 2 2 3 3 2" xfId="13159" xr:uid="{00000000-0005-0000-0000-000082420000}"/>
    <cellStyle name="Output 2 2 3 4" xfId="12281" xr:uid="{00000000-0005-0000-0000-000083420000}"/>
    <cellStyle name="Output 2 2 3 5" xfId="15278" xr:uid="{00000000-0005-0000-0000-000084420000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3" xfId="12494" xr:uid="{00000000-0005-0000-0000-000088420000}"/>
    <cellStyle name="Output 2 2 4 4" xfId="16046" xr:uid="{00000000-0005-0000-0000-000089420000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3" xfId="12648" xr:uid="{00000000-0005-0000-0000-00008D420000}"/>
    <cellStyle name="Output 2 2 5 4" xfId="17124" xr:uid="{00000000-0005-0000-0000-00008E420000}"/>
    <cellStyle name="Output 2 2 6" xfId="7376" xr:uid="{00000000-0005-0000-0000-00008F420000}"/>
    <cellStyle name="Output 2 2 6 2" xfId="13036" xr:uid="{00000000-0005-0000-0000-000090420000}"/>
    <cellStyle name="Output 2 2 7" xfId="12156" xr:uid="{00000000-0005-0000-0000-000091420000}"/>
    <cellStyle name="Output 2 2 8" xfId="14857" xr:uid="{00000000-0005-0000-0000-000092420000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3" xfId="12885" xr:uid="{00000000-0005-0000-0000-000098420000}"/>
    <cellStyle name="Output 2 3 2 2 4" xfId="17852" xr:uid="{00000000-0005-0000-0000-000099420000}"/>
    <cellStyle name="Output 2 3 2 3" xfId="7614" xr:uid="{00000000-0005-0000-0000-00009A420000}"/>
    <cellStyle name="Output 2 3 2 3 2" xfId="13273" xr:uid="{00000000-0005-0000-0000-00009B420000}"/>
    <cellStyle name="Output 2 3 2 4" xfId="12396" xr:uid="{00000000-0005-0000-0000-00009C420000}"/>
    <cellStyle name="Output 2 3 2 5" xfId="15632" xr:uid="{00000000-0005-0000-0000-00009D420000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3" xfId="12923" xr:uid="{00000000-0005-0000-0000-0000A2420000}"/>
    <cellStyle name="Output 2 3 3 2 4" xfId="17933" xr:uid="{00000000-0005-0000-0000-0000A3420000}"/>
    <cellStyle name="Output 2 3 3 3" xfId="7651" xr:uid="{00000000-0005-0000-0000-0000A4420000}"/>
    <cellStyle name="Output 2 3 3 3 2" xfId="13310" xr:uid="{00000000-0005-0000-0000-0000A5420000}"/>
    <cellStyle name="Output 2 3 3 4" xfId="12433" xr:uid="{00000000-0005-0000-0000-0000A6420000}"/>
    <cellStyle name="Output 2 3 3 5" xfId="15713" xr:uid="{00000000-0005-0000-0000-0000A7420000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3" xfId="12533" xr:uid="{00000000-0005-0000-0000-0000AB420000}"/>
    <cellStyle name="Output 2 3 4 4" xfId="16160" xr:uid="{00000000-0005-0000-0000-0000AC420000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3" xfId="12683" xr:uid="{00000000-0005-0000-0000-0000B0420000}"/>
    <cellStyle name="Output 2 3 5 4" xfId="17236" xr:uid="{00000000-0005-0000-0000-0000B1420000}"/>
    <cellStyle name="Output 2 3 6" xfId="7414" xr:uid="{00000000-0005-0000-0000-0000B2420000}"/>
    <cellStyle name="Output 2 3 6 2" xfId="13073" xr:uid="{00000000-0005-0000-0000-0000B3420000}"/>
    <cellStyle name="Output 2 3 7" xfId="12191" xr:uid="{00000000-0005-0000-0000-0000B4420000}"/>
    <cellStyle name="Output 2 3 8" xfId="14982" xr:uid="{00000000-0005-0000-0000-0000B5420000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3" xfId="12605" xr:uid="{00000000-0005-0000-0000-0000BA420000}"/>
    <cellStyle name="Output 2 4 2 4" xfId="16904" xr:uid="{00000000-0005-0000-0000-0000BB420000}"/>
    <cellStyle name="Output 2 4 3" xfId="7331" xr:uid="{00000000-0005-0000-0000-0000BC420000}"/>
    <cellStyle name="Output 2 4 3 2" xfId="12993" xr:uid="{00000000-0005-0000-0000-0000BD420000}"/>
    <cellStyle name="Output 2 4 4" xfId="12104" xr:uid="{00000000-0005-0000-0000-0000BE420000}"/>
    <cellStyle name="Output 2 4 5" xfId="14599" xr:uid="{00000000-0005-0000-0000-0000BF420000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3" xfId="12725" xr:uid="{00000000-0005-0000-0000-0000C4420000}"/>
    <cellStyle name="Output 2 5 2 4" xfId="17332" xr:uid="{00000000-0005-0000-0000-0000C5420000}"/>
    <cellStyle name="Output 2 5 3" xfId="7456" xr:uid="{00000000-0005-0000-0000-0000C6420000}"/>
    <cellStyle name="Output 2 5 3 2" xfId="13115" xr:uid="{00000000-0005-0000-0000-0000C7420000}"/>
    <cellStyle name="Output 2 5 4" xfId="12233" xr:uid="{00000000-0005-0000-0000-0000C8420000}"/>
    <cellStyle name="Output 2 5 5" xfId="15087" xr:uid="{00000000-0005-0000-0000-0000C9420000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3" xfId="12761" xr:uid="{00000000-0005-0000-0000-0000CE420000}"/>
    <cellStyle name="Output 2 6 2 4" xfId="17476" xr:uid="{00000000-0005-0000-0000-0000CF420000}"/>
    <cellStyle name="Output 2 6 3" xfId="7490" xr:uid="{00000000-0005-0000-0000-0000D0420000}"/>
    <cellStyle name="Output 2 6 3 2" xfId="13149" xr:uid="{00000000-0005-0000-0000-0000D1420000}"/>
    <cellStyle name="Output 2 6 4" xfId="12271" xr:uid="{00000000-0005-0000-0000-0000D2420000}"/>
    <cellStyle name="Output 2 6 5" xfId="15242" xr:uid="{00000000-0005-0000-0000-0000D342000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3" xfId="12818" xr:uid="{00000000-0005-0000-0000-0000D8420000}"/>
    <cellStyle name="Output 2 7 2 4" xfId="17685" xr:uid="{00000000-0005-0000-0000-0000D9420000}"/>
    <cellStyle name="Output 2 7 3" xfId="7547" xr:uid="{00000000-0005-0000-0000-0000DA420000}"/>
    <cellStyle name="Output 2 7 3 2" xfId="13206" xr:uid="{00000000-0005-0000-0000-0000DB420000}"/>
    <cellStyle name="Output 2 7 4" xfId="12329" xr:uid="{00000000-0005-0000-0000-0000DC420000}"/>
    <cellStyle name="Output 2 7 5" xfId="15465" xr:uid="{00000000-0005-0000-0000-0000DD420000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3" xfId="12450" xr:uid="{00000000-0005-0000-0000-0000E1420000}"/>
    <cellStyle name="Output 2 8 4" xfId="15829" xr:uid="{00000000-0005-0000-0000-0000E242000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3" xfId="12886" xr:uid="{00000000-0005-0000-0000-0000E9420000}"/>
    <cellStyle name="Output 3 2 2 2 4" xfId="17853" xr:uid="{00000000-0005-0000-0000-0000EA420000}"/>
    <cellStyle name="Output 3 2 2 3" xfId="7615" xr:uid="{00000000-0005-0000-0000-0000EB420000}"/>
    <cellStyle name="Output 3 2 2 3 2" xfId="13274" xr:uid="{00000000-0005-0000-0000-0000EC420000}"/>
    <cellStyle name="Output 3 2 2 4" xfId="12397" xr:uid="{00000000-0005-0000-0000-0000ED420000}"/>
    <cellStyle name="Output 3 2 2 5" xfId="15633" xr:uid="{00000000-0005-0000-0000-0000EE420000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3" xfId="12924" xr:uid="{00000000-0005-0000-0000-0000F3420000}"/>
    <cellStyle name="Output 3 2 3 2 4" xfId="17934" xr:uid="{00000000-0005-0000-0000-0000F4420000}"/>
    <cellStyle name="Output 3 2 3 3" xfId="7652" xr:uid="{00000000-0005-0000-0000-0000F5420000}"/>
    <cellStyle name="Output 3 2 3 3 2" xfId="13311" xr:uid="{00000000-0005-0000-0000-0000F6420000}"/>
    <cellStyle name="Output 3 2 3 4" xfId="12434" xr:uid="{00000000-0005-0000-0000-0000F7420000}"/>
    <cellStyle name="Output 3 2 3 5" xfId="15714" xr:uid="{00000000-0005-0000-0000-0000F8420000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3" xfId="12534" xr:uid="{00000000-0005-0000-0000-0000FC420000}"/>
    <cellStyle name="Output 3 2 4 4" xfId="16161" xr:uid="{00000000-0005-0000-0000-0000FD420000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3" xfId="12684" xr:uid="{00000000-0005-0000-0000-000001430000}"/>
    <cellStyle name="Output 3 2 5 4" xfId="17237" xr:uid="{00000000-0005-0000-0000-000002430000}"/>
    <cellStyle name="Output 3 2 6" xfId="7415" xr:uid="{00000000-0005-0000-0000-000003430000}"/>
    <cellStyle name="Output 3 2 6 2" xfId="13074" xr:uid="{00000000-0005-0000-0000-000004430000}"/>
    <cellStyle name="Output 3 2 7" xfId="12192" xr:uid="{00000000-0005-0000-0000-000005430000}"/>
    <cellStyle name="Output 3 2 8" xfId="14983" xr:uid="{00000000-0005-0000-0000-000006430000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3" xfId="12606" xr:uid="{00000000-0005-0000-0000-00000B430000}"/>
    <cellStyle name="Output 3 3 2 4" xfId="16905" xr:uid="{00000000-0005-0000-0000-00000C430000}"/>
    <cellStyle name="Output 3 3 3" xfId="7332" xr:uid="{00000000-0005-0000-0000-00000D430000}"/>
    <cellStyle name="Output 3 3 3 2" xfId="12994" xr:uid="{00000000-0005-0000-0000-00000E430000}"/>
    <cellStyle name="Output 3 3 4" xfId="12105" xr:uid="{00000000-0005-0000-0000-00000F430000}"/>
    <cellStyle name="Output 3 3 5" xfId="14600" xr:uid="{00000000-0005-0000-0000-000010430000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3" xfId="12724" xr:uid="{00000000-0005-0000-0000-000015430000}"/>
    <cellStyle name="Output 3 4 2 4" xfId="17331" xr:uid="{00000000-0005-0000-0000-000016430000}"/>
    <cellStyle name="Output 3 4 3" xfId="7455" xr:uid="{00000000-0005-0000-0000-000017430000}"/>
    <cellStyle name="Output 3 4 3 2" xfId="13114" xr:uid="{00000000-0005-0000-0000-000018430000}"/>
    <cellStyle name="Output 3 4 4" xfId="12232" xr:uid="{00000000-0005-0000-0000-000019430000}"/>
    <cellStyle name="Output 3 4 5" xfId="15086" xr:uid="{00000000-0005-0000-0000-00001A430000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3" xfId="12762" xr:uid="{00000000-0005-0000-0000-00001F430000}"/>
    <cellStyle name="Output 3 5 2 4" xfId="17477" xr:uid="{00000000-0005-0000-0000-000020430000}"/>
    <cellStyle name="Output 3 5 3" xfId="7491" xr:uid="{00000000-0005-0000-0000-000021430000}"/>
    <cellStyle name="Output 3 5 3 2" xfId="13150" xr:uid="{00000000-0005-0000-0000-000022430000}"/>
    <cellStyle name="Output 3 5 4" xfId="12272" xr:uid="{00000000-0005-0000-0000-000023430000}"/>
    <cellStyle name="Output 3 5 5" xfId="15243" xr:uid="{00000000-0005-0000-0000-000024430000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3" xfId="12751" xr:uid="{00000000-0005-0000-0000-000029430000}"/>
    <cellStyle name="Output 3 6 2 4" xfId="17463" xr:uid="{00000000-0005-0000-0000-00002A430000}"/>
    <cellStyle name="Output 3 6 3" xfId="7480" xr:uid="{00000000-0005-0000-0000-00002B430000}"/>
    <cellStyle name="Output 3 6 3 2" xfId="13139" xr:uid="{00000000-0005-0000-0000-00002C430000}"/>
    <cellStyle name="Output 3 6 4" xfId="12261" xr:uid="{00000000-0005-0000-0000-00002D430000}"/>
    <cellStyle name="Output 3 6 5" xfId="15229" xr:uid="{00000000-0005-0000-0000-00002E430000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3" xfId="12451" xr:uid="{00000000-0005-0000-0000-000032430000}"/>
    <cellStyle name="Output 3 7 4" xfId="15830" xr:uid="{00000000-0005-0000-0000-000033430000}"/>
    <cellStyle name="Output 4" xfId="2950" xr:uid="{00000000-0005-0000-0000-0000344300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3" xfId="12843" xr:uid="{00000000-0005-0000-0000-00003A430000}"/>
    <cellStyle name="Output 4 3 2 4" xfId="17733" xr:uid="{00000000-0005-0000-0000-00003B430000}"/>
    <cellStyle name="Output 4 3 3" xfId="7572" xr:uid="{00000000-0005-0000-0000-00003C430000}"/>
    <cellStyle name="Output 4 3 3 2" xfId="13231" xr:uid="{00000000-0005-0000-0000-00003D430000}"/>
    <cellStyle name="Output 4 3 4" xfId="12354" xr:uid="{00000000-0005-0000-0000-00003E430000}"/>
    <cellStyle name="Output 4 3 5" xfId="15513" xr:uid="{00000000-0005-0000-0000-00003F430000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3" xfId="12770" xr:uid="{00000000-0005-0000-0000-000044430000}"/>
    <cellStyle name="Output 4 4 2 4" xfId="17498" xr:uid="{00000000-0005-0000-0000-000045430000}"/>
    <cellStyle name="Output 4 4 3" xfId="7499" xr:uid="{00000000-0005-0000-0000-000046430000}"/>
    <cellStyle name="Output 4 4 3 2" xfId="13158" xr:uid="{00000000-0005-0000-0000-000047430000}"/>
    <cellStyle name="Output 4 4 4" xfId="12280" xr:uid="{00000000-0005-0000-0000-000048430000}"/>
    <cellStyle name="Output 4 4 5" xfId="15277" xr:uid="{00000000-0005-0000-0000-000049430000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3" xfId="12495" xr:uid="{00000000-0005-0000-0000-00004D430000}"/>
    <cellStyle name="Output 4 5 4" xfId="16047" xr:uid="{00000000-0005-0000-0000-00004E430000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3" xfId="12649" xr:uid="{00000000-0005-0000-0000-000052430000}"/>
    <cellStyle name="Output 4 6 4" xfId="17125" xr:uid="{00000000-0005-0000-0000-000053430000}"/>
    <cellStyle name="Output 4 7" xfId="7377" xr:uid="{00000000-0005-0000-0000-000054430000}"/>
    <cellStyle name="Output 4 7 2" xfId="13037" xr:uid="{00000000-0005-0000-0000-000055430000}"/>
    <cellStyle name="Output 4 8" xfId="12157" xr:uid="{00000000-0005-0000-0000-000056430000}"/>
    <cellStyle name="Output 4 9" xfId="14858" xr:uid="{00000000-0005-0000-0000-000057430000}"/>
    <cellStyle name="Output 5" xfId="2951" xr:uid="{00000000-0005-0000-0000-000058430000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3" xfId="12844" xr:uid="{00000000-0005-0000-0000-00005E430000}"/>
    <cellStyle name="Output 5 3 2 4" xfId="17734" xr:uid="{00000000-0005-0000-0000-00005F430000}"/>
    <cellStyle name="Output 5 3 3" xfId="7573" xr:uid="{00000000-0005-0000-0000-000060430000}"/>
    <cellStyle name="Output 5 3 3 2" xfId="13232" xr:uid="{00000000-0005-0000-0000-000061430000}"/>
    <cellStyle name="Output 5 3 4" xfId="12355" xr:uid="{00000000-0005-0000-0000-000062430000}"/>
    <cellStyle name="Output 5 3 5" xfId="15514" xr:uid="{00000000-0005-0000-0000-000063430000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3" xfId="12769" xr:uid="{00000000-0005-0000-0000-000068430000}"/>
    <cellStyle name="Output 5 4 2 4" xfId="17497" xr:uid="{00000000-0005-0000-0000-000069430000}"/>
    <cellStyle name="Output 5 4 3" xfId="7498" xr:uid="{00000000-0005-0000-0000-00006A430000}"/>
    <cellStyle name="Output 5 4 3 2" xfId="13157" xr:uid="{00000000-0005-0000-0000-00006B430000}"/>
    <cellStyle name="Output 5 4 4" xfId="12279" xr:uid="{00000000-0005-0000-0000-00006C430000}"/>
    <cellStyle name="Output 5 4 5" xfId="15276" xr:uid="{00000000-0005-0000-0000-00006D430000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3" xfId="12496" xr:uid="{00000000-0005-0000-0000-000071430000}"/>
    <cellStyle name="Output 5 5 4" xfId="16048" xr:uid="{00000000-0005-0000-0000-000072430000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3" xfId="12650" xr:uid="{00000000-0005-0000-0000-000076430000}"/>
    <cellStyle name="Output 5 6 4" xfId="17126" xr:uid="{00000000-0005-0000-0000-000077430000}"/>
    <cellStyle name="Output 5 7" xfId="7378" xr:uid="{00000000-0005-0000-0000-000078430000}"/>
    <cellStyle name="Output 5 7 2" xfId="13038" xr:uid="{00000000-0005-0000-0000-000079430000}"/>
    <cellStyle name="Output 5 8" xfId="12158" xr:uid="{00000000-0005-0000-0000-00007A430000}"/>
    <cellStyle name="Output 5 9" xfId="14859" xr:uid="{00000000-0005-0000-0000-00007B430000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3" xfId="12845" xr:uid="{00000000-0005-0000-0000-000082430000}"/>
    <cellStyle name="Output 7 2 2 4" xfId="17735" xr:uid="{00000000-0005-0000-0000-000083430000}"/>
    <cellStyle name="Output 7 2 3" xfId="7574" xr:uid="{00000000-0005-0000-0000-000084430000}"/>
    <cellStyle name="Output 7 2 3 2" xfId="13233" xr:uid="{00000000-0005-0000-0000-000085430000}"/>
    <cellStyle name="Output 7 2 4" xfId="12356" xr:uid="{00000000-0005-0000-0000-000086430000}"/>
    <cellStyle name="Output 7 2 5" xfId="15515" xr:uid="{00000000-0005-0000-0000-000087430000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3" xfId="12768" xr:uid="{00000000-0005-0000-0000-00008C430000}"/>
    <cellStyle name="Output 7 3 2 4" xfId="17496" xr:uid="{00000000-0005-0000-0000-00008D430000}"/>
    <cellStyle name="Output 7 3 3" xfId="7497" xr:uid="{00000000-0005-0000-0000-00008E430000}"/>
    <cellStyle name="Output 7 3 3 2" xfId="13156" xr:uid="{00000000-0005-0000-0000-00008F430000}"/>
    <cellStyle name="Output 7 3 4" xfId="12278" xr:uid="{00000000-0005-0000-0000-000090430000}"/>
    <cellStyle name="Output 7 3 5" xfId="15275" xr:uid="{00000000-0005-0000-0000-000091430000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3" xfId="12497" xr:uid="{00000000-0005-0000-0000-000095430000}"/>
    <cellStyle name="Output 7 4 4" xfId="16049" xr:uid="{00000000-0005-0000-0000-00009643000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3" xfId="12651" xr:uid="{00000000-0005-0000-0000-00009A430000}"/>
    <cellStyle name="Output 7 5 4" xfId="17127" xr:uid="{00000000-0005-0000-0000-00009B430000}"/>
    <cellStyle name="Output 7 6" xfId="7379" xr:uid="{00000000-0005-0000-0000-00009C430000}"/>
    <cellStyle name="Output 7 6 2" xfId="13039" xr:uid="{00000000-0005-0000-0000-00009D430000}"/>
    <cellStyle name="Output 7 7" xfId="12159" xr:uid="{00000000-0005-0000-0000-00009E430000}"/>
    <cellStyle name="Output 7 8" xfId="14860" xr:uid="{00000000-0005-0000-0000-00009F430000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3" xfId="12846" xr:uid="{00000000-0005-0000-0000-0000A5430000}"/>
    <cellStyle name="Output 8 2 2 4" xfId="17736" xr:uid="{00000000-0005-0000-0000-0000A6430000}"/>
    <cellStyle name="Output 8 2 3" xfId="7575" xr:uid="{00000000-0005-0000-0000-0000A7430000}"/>
    <cellStyle name="Output 8 2 3 2" xfId="13234" xr:uid="{00000000-0005-0000-0000-0000A8430000}"/>
    <cellStyle name="Output 8 2 4" xfId="12357" xr:uid="{00000000-0005-0000-0000-0000A9430000}"/>
    <cellStyle name="Output 8 2 5" xfId="15516" xr:uid="{00000000-0005-0000-0000-0000AA430000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3" xfId="12767" xr:uid="{00000000-0005-0000-0000-0000AF430000}"/>
    <cellStyle name="Output 8 3 2 4" xfId="17495" xr:uid="{00000000-0005-0000-0000-0000B0430000}"/>
    <cellStyle name="Output 8 3 3" xfId="7496" xr:uid="{00000000-0005-0000-0000-0000B1430000}"/>
    <cellStyle name="Output 8 3 3 2" xfId="13155" xr:uid="{00000000-0005-0000-0000-0000B2430000}"/>
    <cellStyle name="Output 8 3 4" xfId="12277" xr:uid="{00000000-0005-0000-0000-0000B3430000}"/>
    <cellStyle name="Output 8 3 5" xfId="15274" xr:uid="{00000000-0005-0000-0000-0000B4430000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3" xfId="12498" xr:uid="{00000000-0005-0000-0000-0000B8430000}"/>
    <cellStyle name="Output 8 4 4" xfId="16050" xr:uid="{00000000-0005-0000-0000-0000B9430000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3" xfId="12652" xr:uid="{00000000-0005-0000-0000-0000BD430000}"/>
    <cellStyle name="Output 8 5 4" xfId="17128" xr:uid="{00000000-0005-0000-0000-0000BE430000}"/>
    <cellStyle name="Output 8 6" xfId="7380" xr:uid="{00000000-0005-0000-0000-0000BF430000}"/>
    <cellStyle name="Output 8 6 2" xfId="13040" xr:uid="{00000000-0005-0000-0000-0000C0430000}"/>
    <cellStyle name="Output 8 7" xfId="12160" xr:uid="{00000000-0005-0000-0000-0000C1430000}"/>
    <cellStyle name="Output 8 8" xfId="14861" xr:uid="{00000000-0005-0000-0000-0000C2430000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3" xfId="12847" xr:uid="{00000000-0005-0000-0000-0000C8430000}"/>
    <cellStyle name="Output 9 2 2 4" xfId="17737" xr:uid="{00000000-0005-0000-0000-0000C9430000}"/>
    <cellStyle name="Output 9 2 3" xfId="7576" xr:uid="{00000000-0005-0000-0000-0000CA430000}"/>
    <cellStyle name="Output 9 2 3 2" xfId="13235" xr:uid="{00000000-0005-0000-0000-0000CB430000}"/>
    <cellStyle name="Output 9 2 4" xfId="12358" xr:uid="{00000000-0005-0000-0000-0000CC430000}"/>
    <cellStyle name="Output 9 2 5" xfId="15517" xr:uid="{00000000-0005-0000-0000-0000CD430000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3" xfId="12766" xr:uid="{00000000-0005-0000-0000-0000D2430000}"/>
    <cellStyle name="Output 9 3 2 4" xfId="17494" xr:uid="{00000000-0005-0000-0000-0000D3430000}"/>
    <cellStyle name="Output 9 3 3" xfId="7495" xr:uid="{00000000-0005-0000-0000-0000D4430000}"/>
    <cellStyle name="Output 9 3 3 2" xfId="13154" xr:uid="{00000000-0005-0000-0000-0000D5430000}"/>
    <cellStyle name="Output 9 3 4" xfId="12276" xr:uid="{00000000-0005-0000-0000-0000D6430000}"/>
    <cellStyle name="Output 9 3 5" xfId="15273" xr:uid="{00000000-0005-0000-0000-0000D743000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3" xfId="12499" xr:uid="{00000000-0005-0000-0000-0000DB430000}"/>
    <cellStyle name="Output 9 4 4" xfId="16051" xr:uid="{00000000-0005-0000-0000-0000DC430000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3" xfId="12653" xr:uid="{00000000-0005-0000-0000-0000E0430000}"/>
    <cellStyle name="Output 9 5 4" xfId="17129" xr:uid="{00000000-0005-0000-0000-0000E1430000}"/>
    <cellStyle name="Output 9 6" xfId="7381" xr:uid="{00000000-0005-0000-0000-0000E2430000}"/>
    <cellStyle name="Output 9 6 2" xfId="13041" xr:uid="{00000000-0005-0000-0000-0000E3430000}"/>
    <cellStyle name="Output 9 7" xfId="12161" xr:uid="{00000000-0005-0000-0000-0000E4430000}"/>
    <cellStyle name="Output 9 8" xfId="14862" xr:uid="{00000000-0005-0000-0000-0000E5430000}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4" xfId="45" xr:uid="{00000000-0005-0000-0000-00006D440000}"/>
    <cellStyle name="Percent 4 2" xfId="2988" xr:uid="{00000000-0005-0000-0000-00006E440000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3" xfId="15247" xr:uid="{00000000-0005-0000-0000-00008D440000}"/>
    <cellStyle name="price 2 2 4" xfId="18480" xr:uid="{00000000-0005-0000-0000-00008E440000}"/>
    <cellStyle name="price 2 3" xfId="12077" xr:uid="{00000000-0005-0000-0000-00008F440000}"/>
    <cellStyle name="price 2 4" xfId="14602" xr:uid="{00000000-0005-0000-0000-000090440000}"/>
    <cellStyle name="price 2 5" xfId="14574" xr:uid="{00000000-0005-0000-0000-000091440000}"/>
    <cellStyle name="price 3" xfId="4136" xr:uid="{00000000-0005-0000-0000-000092440000}"/>
    <cellStyle name="price 3 2" xfId="12080" xr:uid="{00000000-0005-0000-0000-000093440000}"/>
    <cellStyle name="price 3 3" xfId="15246" xr:uid="{00000000-0005-0000-0000-000094440000}"/>
    <cellStyle name="price 3 4" xfId="18479" xr:uid="{00000000-0005-0000-0000-000095440000}"/>
    <cellStyle name="price 4" xfId="12082" xr:uid="{00000000-0005-0000-0000-000096440000}"/>
    <cellStyle name="price 5" xfId="14601" xr:uid="{00000000-0005-0000-0000-000097440000}"/>
    <cellStyle name="price 6" xfId="15046" xr:uid="{00000000-0005-0000-0000-000098440000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1" xfId="2995" xr:uid="{00000000-0005-0000-0000-00009E440000}"/>
    <cellStyle name="Quantity 12" xfId="2996" xr:uid="{00000000-0005-0000-0000-00009F440000}"/>
    <cellStyle name="Quantity 13" xfId="2997" xr:uid="{00000000-0005-0000-0000-0000A0440000}"/>
    <cellStyle name="Quantity 14" xfId="2998" xr:uid="{00000000-0005-0000-0000-0000A1440000}"/>
    <cellStyle name="Quantity 15" xfId="2999" xr:uid="{00000000-0005-0000-0000-0000A2440000}"/>
    <cellStyle name="Quantity 16" xfId="3000" xr:uid="{00000000-0005-0000-0000-0000A3440000}"/>
    <cellStyle name="Quantity 17" xfId="3001" xr:uid="{00000000-0005-0000-0000-0000A4440000}"/>
    <cellStyle name="Quantity 18" xfId="3002" xr:uid="{00000000-0005-0000-0000-0000A5440000}"/>
    <cellStyle name="Quantity 19" xfId="3003" xr:uid="{00000000-0005-0000-0000-0000A6440000}"/>
    <cellStyle name="Quantity 2" xfId="1789" xr:uid="{00000000-0005-0000-0000-0000A7440000}"/>
    <cellStyle name="Quantity 2 2" xfId="1790" xr:uid="{00000000-0005-0000-0000-0000A8440000}"/>
    <cellStyle name="Quantity 2 3" xfId="1791" xr:uid="{00000000-0005-0000-0000-0000A9440000}"/>
    <cellStyle name="Quantity 2 4" xfId="1792" xr:uid="{00000000-0005-0000-0000-0000AA440000}"/>
    <cellStyle name="Quantity 2_I(8M)-ASP" xfId="1793" xr:uid="{00000000-0005-0000-0000-0000AB440000}"/>
    <cellStyle name="Quantity 20" xfId="3004" xr:uid="{00000000-0005-0000-0000-0000AC440000}"/>
    <cellStyle name="Quantity 21" xfId="3005" xr:uid="{00000000-0005-0000-0000-0000AD440000}"/>
    <cellStyle name="Quantity 3" xfId="1794" xr:uid="{00000000-0005-0000-0000-0000AE440000}"/>
    <cellStyle name="Quantity 3 2" xfId="1795" xr:uid="{00000000-0005-0000-0000-0000AF440000}"/>
    <cellStyle name="Quantity 4" xfId="1796" xr:uid="{00000000-0005-0000-0000-0000B0440000}"/>
    <cellStyle name="Quantity 5" xfId="3006" xr:uid="{00000000-0005-0000-0000-0000B1440000}"/>
    <cellStyle name="Quantity 6" xfId="3007" xr:uid="{00000000-0005-0000-0000-0000B2440000}"/>
    <cellStyle name="Quantity 7" xfId="3008" xr:uid="{00000000-0005-0000-0000-0000B3440000}"/>
    <cellStyle name="Quantity 8" xfId="3009" xr:uid="{00000000-0005-0000-0000-0000B4440000}"/>
    <cellStyle name="Quantity 9" xfId="3010" xr:uid="{00000000-0005-0000-0000-0000B5440000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3" xfId="15249" xr:uid="{00000000-0005-0000-0000-0000C4440000}"/>
    <cellStyle name="rob 2 2 4" xfId="18482" xr:uid="{00000000-0005-0000-0000-0000C5440000}"/>
    <cellStyle name="rob 2 3" xfId="12075" xr:uid="{00000000-0005-0000-0000-0000C6440000}"/>
    <cellStyle name="rob 2 4" xfId="14604" xr:uid="{00000000-0005-0000-0000-0000C7440000}"/>
    <cellStyle name="rob 2 5" xfId="15099" xr:uid="{00000000-0005-0000-0000-0000C8440000}"/>
    <cellStyle name="rob 3" xfId="4138" xr:uid="{00000000-0005-0000-0000-0000C9440000}"/>
    <cellStyle name="rob 3 2" xfId="13809" xr:uid="{00000000-0005-0000-0000-0000CA440000}"/>
    <cellStyle name="rob 3 3" xfId="15248" xr:uid="{00000000-0005-0000-0000-0000CB440000}"/>
    <cellStyle name="rob 3 4" xfId="18481" xr:uid="{00000000-0005-0000-0000-0000CC440000}"/>
    <cellStyle name="rob 4" xfId="12081" xr:uid="{00000000-0005-0000-0000-0000CD440000}"/>
    <cellStyle name="rob 5" xfId="14603" xr:uid="{00000000-0005-0000-0000-0000CE440000}"/>
    <cellStyle name="rob 6" xfId="14758" xr:uid="{00000000-0005-0000-0000-0000CF440000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3" xfId="12723" xr:uid="{00000000-0005-0000-0000-0000EA440000}"/>
    <cellStyle name="SAPBEXaggData 2 4" xfId="17330" xr:uid="{00000000-0005-0000-0000-0000EB440000}"/>
    <cellStyle name="SAPBEXaggData 3" xfId="7454" xr:uid="{00000000-0005-0000-0000-0000EC440000}"/>
    <cellStyle name="SAPBEXaggData 3 2" xfId="13113" xr:uid="{00000000-0005-0000-0000-0000ED440000}"/>
    <cellStyle name="SAPBEXaggData 4" xfId="12231" xr:uid="{00000000-0005-0000-0000-0000EE440000}"/>
    <cellStyle name="SAPBEXaggData 5" xfId="15085" xr:uid="{00000000-0005-0000-0000-0000EF440000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3" xfId="12722" xr:uid="{00000000-0005-0000-0000-0000F4440000}"/>
    <cellStyle name="SAPBEXaggItem 2 4" xfId="17329" xr:uid="{00000000-0005-0000-0000-0000F5440000}"/>
    <cellStyle name="SAPBEXaggItem 3" xfId="7453" xr:uid="{00000000-0005-0000-0000-0000F6440000}"/>
    <cellStyle name="SAPBEXaggItem 3 2" xfId="13112" xr:uid="{00000000-0005-0000-0000-0000F7440000}"/>
    <cellStyle name="SAPBEXaggItem 4" xfId="12230" xr:uid="{00000000-0005-0000-0000-0000F8440000}"/>
    <cellStyle name="SAPBEXaggItem 5" xfId="15084" xr:uid="{00000000-0005-0000-0000-0000F9440000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3" xfId="12721" xr:uid="{00000000-0005-0000-0000-0000FE440000}"/>
    <cellStyle name="SAPBEXchaText 2 4" xfId="17328" xr:uid="{00000000-0005-0000-0000-0000FF440000}"/>
    <cellStyle name="SAPBEXchaText 3" xfId="7452" xr:uid="{00000000-0005-0000-0000-000000450000}"/>
    <cellStyle name="SAPBEXchaText 3 2" xfId="13111" xr:uid="{00000000-0005-0000-0000-000001450000}"/>
    <cellStyle name="SAPBEXchaText 4" xfId="12229" xr:uid="{00000000-0005-0000-0000-000002450000}"/>
    <cellStyle name="SAPBEXchaText 5" xfId="15083" xr:uid="{00000000-0005-0000-0000-000003450000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3" xfId="12720" xr:uid="{00000000-0005-0000-0000-000008450000}"/>
    <cellStyle name="SAPBEXfilterDrill 2 4" xfId="17327" xr:uid="{00000000-0005-0000-0000-000009450000}"/>
    <cellStyle name="SAPBEXfilterDrill 3" xfId="7451" xr:uid="{00000000-0005-0000-0000-00000A450000}"/>
    <cellStyle name="SAPBEXfilterDrill 3 2" xfId="13110" xr:uid="{00000000-0005-0000-0000-00000B450000}"/>
    <cellStyle name="SAPBEXfilterDrill 4" xfId="12228" xr:uid="{00000000-0005-0000-0000-00000C450000}"/>
    <cellStyle name="SAPBEXfilterDrill 5" xfId="15082" xr:uid="{00000000-0005-0000-0000-00000D450000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3" xfId="12719" xr:uid="{00000000-0005-0000-0000-000012450000}"/>
    <cellStyle name="SAPBEXheaderItem 2 4" xfId="17326" xr:uid="{00000000-0005-0000-0000-000013450000}"/>
    <cellStyle name="SAPBEXheaderItem 3" xfId="7450" xr:uid="{00000000-0005-0000-0000-000014450000}"/>
    <cellStyle name="SAPBEXheaderItem 3 2" xfId="13109" xr:uid="{00000000-0005-0000-0000-000015450000}"/>
    <cellStyle name="SAPBEXheaderItem 4" xfId="12227" xr:uid="{00000000-0005-0000-0000-000016450000}"/>
    <cellStyle name="SAPBEXheaderItem 5" xfId="15081" xr:uid="{00000000-0005-0000-0000-000017450000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3" xfId="12718" xr:uid="{00000000-0005-0000-0000-00001C450000}"/>
    <cellStyle name="SAPBEXheaderText 2 4" xfId="17325" xr:uid="{00000000-0005-0000-0000-00001D450000}"/>
    <cellStyle name="SAPBEXheaderText 3" xfId="7449" xr:uid="{00000000-0005-0000-0000-00001E450000}"/>
    <cellStyle name="SAPBEXheaderText 3 2" xfId="13108" xr:uid="{00000000-0005-0000-0000-00001F450000}"/>
    <cellStyle name="SAPBEXheaderText 4" xfId="12226" xr:uid="{00000000-0005-0000-0000-000020450000}"/>
    <cellStyle name="SAPBEXheaderText 5" xfId="15080" xr:uid="{00000000-0005-0000-0000-000021450000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3" xfId="12717" xr:uid="{00000000-0005-0000-0000-000026450000}"/>
    <cellStyle name="SAPBEXstdData 2 4" xfId="17324" xr:uid="{00000000-0005-0000-0000-000027450000}"/>
    <cellStyle name="SAPBEXstdData 3" xfId="7448" xr:uid="{00000000-0005-0000-0000-000028450000}"/>
    <cellStyle name="SAPBEXstdData 3 2" xfId="13107" xr:uid="{00000000-0005-0000-0000-000029450000}"/>
    <cellStyle name="SAPBEXstdData 4" xfId="12225" xr:uid="{00000000-0005-0000-0000-00002A450000}"/>
    <cellStyle name="SAPBEXstdData 5" xfId="15079" xr:uid="{00000000-0005-0000-0000-00002B45000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3" xfId="12716" xr:uid="{00000000-0005-0000-0000-000030450000}"/>
    <cellStyle name="SAPBEXstdItem 2 4" xfId="17323" xr:uid="{00000000-0005-0000-0000-000031450000}"/>
    <cellStyle name="SAPBEXstdItem 3" xfId="7447" xr:uid="{00000000-0005-0000-0000-000032450000}"/>
    <cellStyle name="SAPBEXstdItem 3 2" xfId="13106" xr:uid="{00000000-0005-0000-0000-000033450000}"/>
    <cellStyle name="SAPBEXstdItem 4" xfId="12224" xr:uid="{00000000-0005-0000-0000-000034450000}"/>
    <cellStyle name="SAPBEXstdItem 5" xfId="15078" xr:uid="{00000000-0005-0000-0000-000035450000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3" xfId="12715" xr:uid="{00000000-0005-0000-0000-00003A450000}"/>
    <cellStyle name="SAPBEXstdItemX 2 4" xfId="17322" xr:uid="{00000000-0005-0000-0000-00003B450000}"/>
    <cellStyle name="SAPBEXstdItemX 3" xfId="7446" xr:uid="{00000000-0005-0000-0000-00003C450000}"/>
    <cellStyle name="SAPBEXstdItemX 3 2" xfId="13105" xr:uid="{00000000-0005-0000-0000-00003D450000}"/>
    <cellStyle name="SAPBEXstdItemX 4" xfId="12223" xr:uid="{00000000-0005-0000-0000-00003E450000}"/>
    <cellStyle name="SAPBEXstdItemX 5" xfId="15077" xr:uid="{00000000-0005-0000-0000-00003F450000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3" xfId="17462" xr:uid="{00000000-0005-0000-0000-000045450000}"/>
    <cellStyle name="sbt2 2 3" xfId="12260" xr:uid="{00000000-0005-0000-0000-000046450000}"/>
    <cellStyle name="sbt2 2 4" xfId="15228" xr:uid="{00000000-0005-0000-0000-000047450000}"/>
    <cellStyle name="sbt2 3" xfId="4725" xr:uid="{00000000-0005-0000-0000-000048450000}"/>
    <cellStyle name="sbt2 3 2" xfId="12452" xr:uid="{00000000-0005-0000-0000-000049450000}"/>
    <cellStyle name="sbt2 3 3" xfId="15831" xr:uid="{00000000-0005-0000-0000-00004A450000}"/>
    <cellStyle name="sbt2 4" xfId="5799" xr:uid="{00000000-0005-0000-0000-00004B450000}"/>
    <cellStyle name="sbt2 4 2" xfId="12607" xr:uid="{00000000-0005-0000-0000-00004C450000}"/>
    <cellStyle name="sbt2 4 3" xfId="16906" xr:uid="{00000000-0005-0000-0000-00004D450000}"/>
    <cellStyle name="sbt2 5" xfId="12106" xr:uid="{00000000-0005-0000-0000-00004E450000}"/>
    <cellStyle name="sbt2 6" xfId="14605" xr:uid="{00000000-0005-0000-0000-00004F450000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3" xfId="15252" xr:uid="{00000000-0005-0000-0000-00008E450000}"/>
    <cellStyle name="Table 2 2 2 4" xfId="18485" xr:uid="{00000000-0005-0000-0000-00008F450000}"/>
    <cellStyle name="Table 2 2 3" xfId="12074" xr:uid="{00000000-0005-0000-0000-000090450000}"/>
    <cellStyle name="Table 2 2 4" xfId="14608" xr:uid="{00000000-0005-0000-0000-000091450000}"/>
    <cellStyle name="Table 2 2 5" xfId="14692" xr:uid="{00000000-0005-0000-0000-000092450000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3" xfId="15253" xr:uid="{00000000-0005-0000-0000-000096450000}"/>
    <cellStyle name="Table 2 3 2 4" xfId="18486" xr:uid="{00000000-0005-0000-0000-000097450000}"/>
    <cellStyle name="Table 2 3 3" xfId="12591" xr:uid="{00000000-0005-0000-0000-000098450000}"/>
    <cellStyle name="Table 2 3 4" xfId="14609" xr:uid="{00000000-0005-0000-0000-000099450000}"/>
    <cellStyle name="Table 2 3 5" xfId="14951" xr:uid="{00000000-0005-0000-0000-00009A450000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3" xfId="15254" xr:uid="{00000000-0005-0000-0000-00009E450000}"/>
    <cellStyle name="Table 2 4 2 4" xfId="18487" xr:uid="{00000000-0005-0000-0000-00009F450000}"/>
    <cellStyle name="Table 2 4 3" xfId="12135" xr:uid="{00000000-0005-0000-0000-0000A0450000}"/>
    <cellStyle name="Table 2 4 4" xfId="14610" xr:uid="{00000000-0005-0000-0000-0000A1450000}"/>
    <cellStyle name="Table 2 4 5" xfId="14952" xr:uid="{00000000-0005-0000-0000-0000A2450000}"/>
    <cellStyle name="Table 2 5" xfId="4141" xr:uid="{00000000-0005-0000-0000-0000A3450000}"/>
    <cellStyle name="Table 2 5 2" xfId="12927" xr:uid="{00000000-0005-0000-0000-0000A4450000}"/>
    <cellStyle name="Table 2 5 3" xfId="15251" xr:uid="{00000000-0005-0000-0000-0000A5450000}"/>
    <cellStyle name="Table 2 5 4" xfId="18484" xr:uid="{00000000-0005-0000-0000-0000A6450000}"/>
    <cellStyle name="Table 2 6" xfId="12136" xr:uid="{00000000-0005-0000-0000-0000A7450000}"/>
    <cellStyle name="Table 2 7" xfId="14607" xr:uid="{00000000-0005-0000-0000-0000A8450000}"/>
    <cellStyle name="Table 2 8" xfId="13908" xr:uid="{00000000-0005-0000-0000-0000A9450000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3" xfId="15256" xr:uid="{00000000-0005-0000-0000-0000AE450000}"/>
    <cellStyle name="Table 3 2 2 4" xfId="18489" xr:uid="{00000000-0005-0000-0000-0000AF450000}"/>
    <cellStyle name="Table 3 2 3" xfId="12585" xr:uid="{00000000-0005-0000-0000-0000B0450000}"/>
    <cellStyle name="Table 3 2 4" xfId="14612" xr:uid="{00000000-0005-0000-0000-0000B1450000}"/>
    <cellStyle name="Table 3 2 5" xfId="14950" xr:uid="{00000000-0005-0000-0000-0000B2450000}"/>
    <cellStyle name="Table 3 3" xfId="4145" xr:uid="{00000000-0005-0000-0000-0000B3450000}"/>
    <cellStyle name="Table 3 3 2" xfId="12594" xr:uid="{00000000-0005-0000-0000-0000B4450000}"/>
    <cellStyle name="Table 3 3 3" xfId="15255" xr:uid="{00000000-0005-0000-0000-0000B5450000}"/>
    <cellStyle name="Table 3 3 4" xfId="18488" xr:uid="{00000000-0005-0000-0000-0000B6450000}"/>
    <cellStyle name="Table 3 4" xfId="12088" xr:uid="{00000000-0005-0000-0000-0000B7450000}"/>
    <cellStyle name="Table 3 5" xfId="14611" xr:uid="{00000000-0005-0000-0000-0000B8450000}"/>
    <cellStyle name="Table 3 6" xfId="14949" xr:uid="{00000000-0005-0000-0000-0000B9450000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3" xfId="15257" xr:uid="{00000000-0005-0000-0000-0000BD450000}"/>
    <cellStyle name="Table 4 2 4" xfId="18490" xr:uid="{00000000-0005-0000-0000-0000BE450000}"/>
    <cellStyle name="Table 4 3" xfId="12134" xr:uid="{00000000-0005-0000-0000-0000BF450000}"/>
    <cellStyle name="Table 4 4" xfId="14613" xr:uid="{00000000-0005-0000-0000-0000C0450000}"/>
    <cellStyle name="Table 4 5" xfId="14948" xr:uid="{00000000-0005-0000-0000-0000C1450000}"/>
    <cellStyle name="Table 5" xfId="4140" xr:uid="{00000000-0005-0000-0000-0000C2450000}"/>
    <cellStyle name="Table 5 2" xfId="12542" xr:uid="{00000000-0005-0000-0000-0000C3450000}"/>
    <cellStyle name="Table 5 3" xfId="15250" xr:uid="{00000000-0005-0000-0000-0000C4450000}"/>
    <cellStyle name="Table 5 4" xfId="18483" xr:uid="{00000000-0005-0000-0000-0000C5450000}"/>
    <cellStyle name="Table 6" xfId="12137" xr:uid="{00000000-0005-0000-0000-0000C6450000}"/>
    <cellStyle name="Table 7" xfId="14606" xr:uid="{00000000-0005-0000-0000-0000C7450000}"/>
    <cellStyle name="Table 8" xfId="15049" xr:uid="{00000000-0005-0000-0000-0000C8450000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3" xfId="15258" xr:uid="{00000000-0005-0000-0000-0000D1450000}"/>
    <cellStyle name="Timing Schedule 2 4" xfId="18491" xr:uid="{00000000-0005-0000-0000-0000D2450000}"/>
    <cellStyle name="Timing Schedule 3" xfId="12078" xr:uid="{00000000-0005-0000-0000-0000D3450000}"/>
    <cellStyle name="Timing Schedule 4" xfId="14614" xr:uid="{00000000-0005-0000-0000-0000D4450000}"/>
    <cellStyle name="Timing Schedule 5" xfId="14654" xr:uid="{00000000-0005-0000-0000-0000D5450000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3" xfId="12890" xr:uid="{00000000-0005-0000-0000-0000F1450000}"/>
    <cellStyle name="Total 10 2 2 4" xfId="17900" xr:uid="{00000000-0005-0000-0000-0000F2450000}"/>
    <cellStyle name="Total 10 2 3" xfId="7618" xr:uid="{00000000-0005-0000-0000-0000F3450000}"/>
    <cellStyle name="Total 10 2 3 2" xfId="13277" xr:uid="{00000000-0005-0000-0000-0000F4450000}"/>
    <cellStyle name="Total 10 2 4" xfId="12400" xr:uid="{00000000-0005-0000-0000-0000F5450000}"/>
    <cellStyle name="Total 10 2 5" xfId="15680" xr:uid="{00000000-0005-0000-0000-0000F6450000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3" xfId="12500" xr:uid="{00000000-0005-0000-0000-0000FA450000}"/>
    <cellStyle name="Total 10 3 4" xfId="16052" xr:uid="{00000000-0005-0000-0000-0000FB450000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3" xfId="12654" xr:uid="{00000000-0005-0000-0000-0000FF450000}"/>
    <cellStyle name="Total 10 4 4" xfId="17130" xr:uid="{00000000-0005-0000-0000-000000460000}"/>
    <cellStyle name="Total 10 5" xfId="7383" xr:uid="{00000000-0005-0000-0000-000001460000}"/>
    <cellStyle name="Total 10 5 2" xfId="13043" xr:uid="{00000000-0005-0000-0000-000002460000}"/>
    <cellStyle name="Total 10 6" xfId="12162" xr:uid="{00000000-0005-0000-0000-000003460000}"/>
    <cellStyle name="Total 10 7" xfId="14865" xr:uid="{00000000-0005-0000-0000-000004460000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3" xfId="12850" xr:uid="{00000000-0005-0000-0000-00000A460000}"/>
    <cellStyle name="Total 11 2 2 4" xfId="17740" xr:uid="{00000000-0005-0000-0000-00000B460000}"/>
    <cellStyle name="Total 11 2 3" xfId="7579" xr:uid="{00000000-0005-0000-0000-00000C460000}"/>
    <cellStyle name="Total 11 2 3 2" xfId="13238" xr:uid="{00000000-0005-0000-0000-00000D460000}"/>
    <cellStyle name="Total 11 2 4" xfId="12361" xr:uid="{00000000-0005-0000-0000-00000E460000}"/>
    <cellStyle name="Total 11 2 5" xfId="15520" xr:uid="{00000000-0005-0000-0000-00000F460000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3" xfId="12891" xr:uid="{00000000-0005-0000-0000-000014460000}"/>
    <cellStyle name="Total 11 3 2 4" xfId="17901" xr:uid="{00000000-0005-0000-0000-000015460000}"/>
    <cellStyle name="Total 11 3 3" xfId="7619" xr:uid="{00000000-0005-0000-0000-000016460000}"/>
    <cellStyle name="Total 11 3 3 2" xfId="13278" xr:uid="{00000000-0005-0000-0000-000017460000}"/>
    <cellStyle name="Total 11 3 4" xfId="12401" xr:uid="{00000000-0005-0000-0000-000018460000}"/>
    <cellStyle name="Total 11 3 5" xfId="15681" xr:uid="{00000000-0005-0000-0000-000019460000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3" xfId="12501" xr:uid="{00000000-0005-0000-0000-00001D460000}"/>
    <cellStyle name="Total 11 4 4" xfId="16053" xr:uid="{00000000-0005-0000-0000-00001E460000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3" xfId="12655" xr:uid="{00000000-0005-0000-0000-000022460000}"/>
    <cellStyle name="Total 11 5 4" xfId="17131" xr:uid="{00000000-0005-0000-0000-000023460000}"/>
    <cellStyle name="Total 11 6" xfId="7384" xr:uid="{00000000-0005-0000-0000-000024460000}"/>
    <cellStyle name="Total 11 6 2" xfId="13044" xr:uid="{00000000-0005-0000-0000-000025460000}"/>
    <cellStyle name="Total 11 7" xfId="12163" xr:uid="{00000000-0005-0000-0000-000026460000}"/>
    <cellStyle name="Total 11 8" xfId="14866" xr:uid="{00000000-0005-0000-0000-000027460000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3" xfId="12851" xr:uid="{00000000-0005-0000-0000-00002D460000}"/>
    <cellStyle name="Total 12 2 2 4" xfId="17741" xr:uid="{00000000-0005-0000-0000-00002E460000}"/>
    <cellStyle name="Total 12 2 3" xfId="7580" xr:uid="{00000000-0005-0000-0000-00002F460000}"/>
    <cellStyle name="Total 12 2 3 2" xfId="13239" xr:uid="{00000000-0005-0000-0000-000030460000}"/>
    <cellStyle name="Total 12 2 4" xfId="12362" xr:uid="{00000000-0005-0000-0000-000031460000}"/>
    <cellStyle name="Total 12 2 5" xfId="15521" xr:uid="{00000000-0005-0000-0000-000032460000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3" xfId="12892" xr:uid="{00000000-0005-0000-0000-000037460000}"/>
    <cellStyle name="Total 12 3 2 4" xfId="17902" xr:uid="{00000000-0005-0000-0000-000038460000}"/>
    <cellStyle name="Total 12 3 3" xfId="7620" xr:uid="{00000000-0005-0000-0000-000039460000}"/>
    <cellStyle name="Total 12 3 3 2" xfId="13279" xr:uid="{00000000-0005-0000-0000-00003A460000}"/>
    <cellStyle name="Total 12 3 4" xfId="12402" xr:uid="{00000000-0005-0000-0000-00003B460000}"/>
    <cellStyle name="Total 12 3 5" xfId="15682" xr:uid="{00000000-0005-0000-0000-00003C460000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3" xfId="12502" xr:uid="{00000000-0005-0000-0000-000040460000}"/>
    <cellStyle name="Total 12 4 4" xfId="16054" xr:uid="{00000000-0005-0000-0000-000041460000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3" xfId="12656" xr:uid="{00000000-0005-0000-0000-000045460000}"/>
    <cellStyle name="Total 12 5 4" xfId="17132" xr:uid="{00000000-0005-0000-0000-000046460000}"/>
    <cellStyle name="Total 12 6" xfId="7385" xr:uid="{00000000-0005-0000-0000-000047460000}"/>
    <cellStyle name="Total 12 6 2" xfId="13045" xr:uid="{00000000-0005-0000-0000-000048460000}"/>
    <cellStyle name="Total 12 7" xfId="12164" xr:uid="{00000000-0005-0000-0000-000049460000}"/>
    <cellStyle name="Total 12 8" xfId="14867" xr:uid="{00000000-0005-0000-0000-00004A460000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3" xfId="12852" xr:uid="{00000000-0005-0000-0000-000050460000}"/>
    <cellStyle name="Total 13 2 2 4" xfId="17742" xr:uid="{00000000-0005-0000-0000-000051460000}"/>
    <cellStyle name="Total 13 2 3" xfId="7581" xr:uid="{00000000-0005-0000-0000-000052460000}"/>
    <cellStyle name="Total 13 2 3 2" xfId="13240" xr:uid="{00000000-0005-0000-0000-000053460000}"/>
    <cellStyle name="Total 13 2 4" xfId="12363" xr:uid="{00000000-0005-0000-0000-000054460000}"/>
    <cellStyle name="Total 13 2 5" xfId="15522" xr:uid="{00000000-0005-0000-0000-000055460000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3" xfId="12893" xr:uid="{00000000-0005-0000-0000-00005A460000}"/>
    <cellStyle name="Total 13 3 2 4" xfId="17903" xr:uid="{00000000-0005-0000-0000-00005B460000}"/>
    <cellStyle name="Total 13 3 3" xfId="7621" xr:uid="{00000000-0005-0000-0000-00005C460000}"/>
    <cellStyle name="Total 13 3 3 2" xfId="13280" xr:uid="{00000000-0005-0000-0000-00005D460000}"/>
    <cellStyle name="Total 13 3 4" xfId="12403" xr:uid="{00000000-0005-0000-0000-00005E460000}"/>
    <cellStyle name="Total 13 3 5" xfId="15683" xr:uid="{00000000-0005-0000-0000-00005F460000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3" xfId="12503" xr:uid="{00000000-0005-0000-0000-000063460000}"/>
    <cellStyle name="Total 13 4 4" xfId="16055" xr:uid="{00000000-0005-0000-0000-000064460000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3" xfId="12657" xr:uid="{00000000-0005-0000-0000-000068460000}"/>
    <cellStyle name="Total 13 5 4" xfId="17133" xr:uid="{00000000-0005-0000-0000-000069460000}"/>
    <cellStyle name="Total 13 6" xfId="7386" xr:uid="{00000000-0005-0000-0000-00006A460000}"/>
    <cellStyle name="Total 13 6 2" xfId="13046" xr:uid="{00000000-0005-0000-0000-00006B460000}"/>
    <cellStyle name="Total 13 7" xfId="12165" xr:uid="{00000000-0005-0000-0000-00006C460000}"/>
    <cellStyle name="Total 13 8" xfId="14868" xr:uid="{00000000-0005-0000-0000-00006D460000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3" xfId="12853" xr:uid="{00000000-0005-0000-0000-000073460000}"/>
    <cellStyle name="Total 14 2 2 4" xfId="17743" xr:uid="{00000000-0005-0000-0000-000074460000}"/>
    <cellStyle name="Total 14 2 3" xfId="7582" xr:uid="{00000000-0005-0000-0000-000075460000}"/>
    <cellStyle name="Total 14 2 3 2" xfId="13241" xr:uid="{00000000-0005-0000-0000-000076460000}"/>
    <cellStyle name="Total 14 2 4" xfId="12364" xr:uid="{00000000-0005-0000-0000-000077460000}"/>
    <cellStyle name="Total 14 2 5" xfId="15523" xr:uid="{00000000-0005-0000-0000-000078460000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3" xfId="12894" xr:uid="{00000000-0005-0000-0000-00007D460000}"/>
    <cellStyle name="Total 14 3 2 4" xfId="17904" xr:uid="{00000000-0005-0000-0000-00007E460000}"/>
    <cellStyle name="Total 14 3 3" xfId="7622" xr:uid="{00000000-0005-0000-0000-00007F460000}"/>
    <cellStyle name="Total 14 3 3 2" xfId="13281" xr:uid="{00000000-0005-0000-0000-000080460000}"/>
    <cellStyle name="Total 14 3 4" xfId="12404" xr:uid="{00000000-0005-0000-0000-000081460000}"/>
    <cellStyle name="Total 14 3 5" xfId="15684" xr:uid="{00000000-0005-0000-0000-000082460000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3" xfId="12504" xr:uid="{00000000-0005-0000-0000-000086460000}"/>
    <cellStyle name="Total 14 4 4" xfId="16056" xr:uid="{00000000-0005-0000-0000-000087460000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3" xfId="12658" xr:uid="{00000000-0005-0000-0000-00008B460000}"/>
    <cellStyle name="Total 14 5 4" xfId="17134" xr:uid="{00000000-0005-0000-0000-00008C460000}"/>
    <cellStyle name="Total 14 6" xfId="7387" xr:uid="{00000000-0005-0000-0000-00008D460000}"/>
    <cellStyle name="Total 14 6 2" xfId="13047" xr:uid="{00000000-0005-0000-0000-00008E460000}"/>
    <cellStyle name="Total 14 7" xfId="12166" xr:uid="{00000000-0005-0000-0000-00008F460000}"/>
    <cellStyle name="Total 14 8" xfId="14869" xr:uid="{00000000-0005-0000-0000-000090460000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3" xfId="12714" xr:uid="{00000000-0005-0000-0000-000095460000}"/>
    <cellStyle name="Total 15 2 4" xfId="17321" xr:uid="{00000000-0005-0000-0000-000096460000}"/>
    <cellStyle name="Total 15 3" xfId="7445" xr:uid="{00000000-0005-0000-0000-000097460000}"/>
    <cellStyle name="Total 15 3 2" xfId="13104" xr:uid="{00000000-0005-0000-0000-000098460000}"/>
    <cellStyle name="Total 15 4" xfId="12222" xr:uid="{00000000-0005-0000-0000-000099460000}"/>
    <cellStyle name="Total 15 5" xfId="15076" xr:uid="{00000000-0005-0000-0000-00009A460000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3" xfId="12854" xr:uid="{00000000-0005-0000-0000-0000A5460000}"/>
    <cellStyle name="Total 2 3 2 2 4" xfId="17744" xr:uid="{00000000-0005-0000-0000-0000A6460000}"/>
    <cellStyle name="Total 2 3 2 3" xfId="7583" xr:uid="{00000000-0005-0000-0000-0000A7460000}"/>
    <cellStyle name="Total 2 3 2 3 2" xfId="13242" xr:uid="{00000000-0005-0000-0000-0000A8460000}"/>
    <cellStyle name="Total 2 3 2 4" xfId="12365" xr:uid="{00000000-0005-0000-0000-0000A9460000}"/>
    <cellStyle name="Total 2 3 2 5" xfId="15524" xr:uid="{00000000-0005-0000-0000-0000AA46000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3" xfId="12895" xr:uid="{00000000-0005-0000-0000-0000AF460000}"/>
    <cellStyle name="Total 2 3 3 2 4" xfId="17905" xr:uid="{00000000-0005-0000-0000-0000B0460000}"/>
    <cellStyle name="Total 2 3 3 3" xfId="7623" xr:uid="{00000000-0005-0000-0000-0000B1460000}"/>
    <cellStyle name="Total 2 3 3 3 2" xfId="13282" xr:uid="{00000000-0005-0000-0000-0000B2460000}"/>
    <cellStyle name="Total 2 3 3 4" xfId="12405" xr:uid="{00000000-0005-0000-0000-0000B3460000}"/>
    <cellStyle name="Total 2 3 3 5" xfId="15685" xr:uid="{00000000-0005-0000-0000-0000B4460000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3" xfId="12505" xr:uid="{00000000-0005-0000-0000-0000B8460000}"/>
    <cellStyle name="Total 2 3 4 4" xfId="16057" xr:uid="{00000000-0005-0000-0000-0000B9460000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3" xfId="12659" xr:uid="{00000000-0005-0000-0000-0000BD460000}"/>
    <cellStyle name="Total 2 3 5 4" xfId="17135" xr:uid="{00000000-0005-0000-0000-0000BE460000}"/>
    <cellStyle name="Total 2 3 6" xfId="7388" xr:uid="{00000000-0005-0000-0000-0000BF460000}"/>
    <cellStyle name="Total 2 3 6 2" xfId="13048" xr:uid="{00000000-0005-0000-0000-0000C0460000}"/>
    <cellStyle name="Total 2 3 7" xfId="12167" xr:uid="{00000000-0005-0000-0000-0000C1460000}"/>
    <cellStyle name="Total 2 3 8" xfId="14871" xr:uid="{00000000-0005-0000-0000-0000C2460000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3" xfId="12887" xr:uid="{00000000-0005-0000-0000-0000C8460000}"/>
    <cellStyle name="Total 2 4 2 2 4" xfId="17856" xr:uid="{00000000-0005-0000-0000-0000C9460000}"/>
    <cellStyle name="Total 2 4 2 3" xfId="7616" xr:uid="{00000000-0005-0000-0000-0000CA460000}"/>
    <cellStyle name="Total 2 4 2 3 2" xfId="13275" xr:uid="{00000000-0005-0000-0000-0000CB460000}"/>
    <cellStyle name="Total 2 4 2 4" xfId="12398" xr:uid="{00000000-0005-0000-0000-0000CC460000}"/>
    <cellStyle name="Total 2 4 2 5" xfId="15636" xr:uid="{00000000-0005-0000-0000-0000CD460000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3" xfId="12925" xr:uid="{00000000-0005-0000-0000-0000D2460000}"/>
    <cellStyle name="Total 2 4 3 2 4" xfId="17935" xr:uid="{00000000-0005-0000-0000-0000D3460000}"/>
    <cellStyle name="Total 2 4 3 3" xfId="7653" xr:uid="{00000000-0005-0000-0000-0000D4460000}"/>
    <cellStyle name="Total 2 4 3 3 2" xfId="13312" xr:uid="{00000000-0005-0000-0000-0000D5460000}"/>
    <cellStyle name="Total 2 4 3 4" xfId="12435" xr:uid="{00000000-0005-0000-0000-0000D6460000}"/>
    <cellStyle name="Total 2 4 3 5" xfId="15715" xr:uid="{00000000-0005-0000-0000-0000D7460000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3" xfId="12535" xr:uid="{00000000-0005-0000-0000-0000DB460000}"/>
    <cellStyle name="Total 2 4 4 4" xfId="16164" xr:uid="{00000000-0005-0000-0000-0000DC460000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3" xfId="12685" xr:uid="{00000000-0005-0000-0000-0000E0460000}"/>
    <cellStyle name="Total 2 4 5 4" xfId="17240" xr:uid="{00000000-0005-0000-0000-0000E1460000}"/>
    <cellStyle name="Total 2 4 6" xfId="7416" xr:uid="{00000000-0005-0000-0000-0000E2460000}"/>
    <cellStyle name="Total 2 4 6 2" xfId="13075" xr:uid="{00000000-0005-0000-0000-0000E3460000}"/>
    <cellStyle name="Total 2 4 7" xfId="12193" xr:uid="{00000000-0005-0000-0000-0000E4460000}"/>
    <cellStyle name="Total 2 4 8" xfId="14986" xr:uid="{00000000-0005-0000-0000-0000E546000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3" xfId="12608" xr:uid="{00000000-0005-0000-0000-0000EA460000}"/>
    <cellStyle name="Total 2 5 2 4" xfId="16907" xr:uid="{00000000-0005-0000-0000-0000EB460000}"/>
    <cellStyle name="Total 2 5 3" xfId="7333" xr:uid="{00000000-0005-0000-0000-0000EC460000}"/>
    <cellStyle name="Total 2 5 3 2" xfId="12995" xr:uid="{00000000-0005-0000-0000-0000ED460000}"/>
    <cellStyle name="Total 2 5 4" xfId="12107" xr:uid="{00000000-0005-0000-0000-0000EE460000}"/>
    <cellStyle name="Total 2 5 5" xfId="14615" xr:uid="{00000000-0005-0000-0000-0000EF460000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3" xfId="12691" xr:uid="{00000000-0005-0000-0000-0000F4460000}"/>
    <cellStyle name="Total 2 6 2 4" xfId="17288" xr:uid="{00000000-0005-0000-0000-0000F5460000}"/>
    <cellStyle name="Total 2 6 3" xfId="7422" xr:uid="{00000000-0005-0000-0000-0000F6460000}"/>
    <cellStyle name="Total 2 6 3 2" xfId="13081" xr:uid="{00000000-0005-0000-0000-0000F7460000}"/>
    <cellStyle name="Total 2 6 4" xfId="12199" xr:uid="{00000000-0005-0000-0000-0000F8460000}"/>
    <cellStyle name="Total 2 6 5" xfId="15035" xr:uid="{00000000-0005-0000-0000-0000F9460000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3" xfId="12749" xr:uid="{00000000-0005-0000-0000-0000FE460000}"/>
    <cellStyle name="Total 2 7 2 4" xfId="17461" xr:uid="{00000000-0005-0000-0000-0000FF460000}"/>
    <cellStyle name="Total 2 7 3" xfId="7479" xr:uid="{00000000-0005-0000-0000-000000470000}"/>
    <cellStyle name="Total 2 7 3 2" xfId="13138" xr:uid="{00000000-0005-0000-0000-000001470000}"/>
    <cellStyle name="Total 2 7 4" xfId="12259" xr:uid="{00000000-0005-0000-0000-000002470000}"/>
    <cellStyle name="Total 2 7 5" xfId="15227" xr:uid="{00000000-0005-0000-0000-000003470000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3" xfId="12453" xr:uid="{00000000-0005-0000-0000-000007470000}"/>
    <cellStyle name="Total 2 8 4" xfId="15832" xr:uid="{00000000-0005-0000-0000-000008470000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3" xfId="12888" xr:uid="{00000000-0005-0000-0000-000010470000}"/>
    <cellStyle name="Total 3 2 2 2 4" xfId="17857" xr:uid="{00000000-0005-0000-0000-000011470000}"/>
    <cellStyle name="Total 3 2 2 3" xfId="7617" xr:uid="{00000000-0005-0000-0000-000012470000}"/>
    <cellStyle name="Total 3 2 2 3 2" xfId="13276" xr:uid="{00000000-0005-0000-0000-000013470000}"/>
    <cellStyle name="Total 3 2 2 4" xfId="12399" xr:uid="{00000000-0005-0000-0000-000014470000}"/>
    <cellStyle name="Total 3 2 2 5" xfId="15637" xr:uid="{00000000-0005-0000-0000-000015470000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3" xfId="12926" xr:uid="{00000000-0005-0000-0000-00001A470000}"/>
    <cellStyle name="Total 3 2 3 2 4" xfId="17936" xr:uid="{00000000-0005-0000-0000-00001B470000}"/>
    <cellStyle name="Total 3 2 3 3" xfId="7654" xr:uid="{00000000-0005-0000-0000-00001C470000}"/>
    <cellStyle name="Total 3 2 3 3 2" xfId="13313" xr:uid="{00000000-0005-0000-0000-00001D470000}"/>
    <cellStyle name="Total 3 2 3 4" xfId="12436" xr:uid="{00000000-0005-0000-0000-00001E470000}"/>
    <cellStyle name="Total 3 2 3 5" xfId="15716" xr:uid="{00000000-0005-0000-0000-00001F470000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3" xfId="12536" xr:uid="{00000000-0005-0000-0000-000023470000}"/>
    <cellStyle name="Total 3 2 4 4" xfId="16165" xr:uid="{00000000-0005-0000-0000-000024470000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3" xfId="12686" xr:uid="{00000000-0005-0000-0000-000028470000}"/>
    <cellStyle name="Total 3 2 5 4" xfId="17241" xr:uid="{00000000-0005-0000-0000-000029470000}"/>
    <cellStyle name="Total 3 2 6" xfId="7417" xr:uid="{00000000-0005-0000-0000-00002A470000}"/>
    <cellStyle name="Total 3 2 6 2" xfId="13076" xr:uid="{00000000-0005-0000-0000-00002B470000}"/>
    <cellStyle name="Total 3 2 7" xfId="12194" xr:uid="{00000000-0005-0000-0000-00002C470000}"/>
    <cellStyle name="Total 3 2 8" xfId="14987" xr:uid="{00000000-0005-0000-0000-00002D470000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3" xfId="12609" xr:uid="{00000000-0005-0000-0000-000032470000}"/>
    <cellStyle name="Total 3 3 2 4" xfId="16908" xr:uid="{00000000-0005-0000-0000-000033470000}"/>
    <cellStyle name="Total 3 3 3" xfId="7334" xr:uid="{00000000-0005-0000-0000-000034470000}"/>
    <cellStyle name="Total 3 3 3 2" xfId="12996" xr:uid="{00000000-0005-0000-0000-000035470000}"/>
    <cellStyle name="Total 3 3 4" xfId="12108" xr:uid="{00000000-0005-0000-0000-000036470000}"/>
    <cellStyle name="Total 3 3 5" xfId="14616" xr:uid="{00000000-0005-0000-0000-000037470000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3" xfId="12690" xr:uid="{00000000-0005-0000-0000-00003C470000}"/>
    <cellStyle name="Total 3 4 2 4" xfId="17287" xr:uid="{00000000-0005-0000-0000-00003D470000}"/>
    <cellStyle name="Total 3 4 3" xfId="7421" xr:uid="{00000000-0005-0000-0000-00003E470000}"/>
    <cellStyle name="Total 3 4 3 2" xfId="13080" xr:uid="{00000000-0005-0000-0000-00003F470000}"/>
    <cellStyle name="Total 3 4 4" xfId="12198" xr:uid="{00000000-0005-0000-0000-000040470000}"/>
    <cellStyle name="Total 3 4 5" xfId="15034" xr:uid="{00000000-0005-0000-0000-000041470000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3" xfId="12765" xr:uid="{00000000-0005-0000-0000-000046470000}"/>
    <cellStyle name="Total 3 5 2 4" xfId="17480" xr:uid="{00000000-0005-0000-0000-000047470000}"/>
    <cellStyle name="Total 3 5 3" xfId="7494" xr:uid="{00000000-0005-0000-0000-000048470000}"/>
    <cellStyle name="Total 3 5 3 2" xfId="13153" xr:uid="{00000000-0005-0000-0000-000049470000}"/>
    <cellStyle name="Total 3 5 4" xfId="12275" xr:uid="{00000000-0005-0000-0000-00004A470000}"/>
    <cellStyle name="Total 3 5 5" xfId="15259" xr:uid="{00000000-0005-0000-0000-00004B470000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3" xfId="12748" xr:uid="{00000000-0005-0000-0000-000050470000}"/>
    <cellStyle name="Total 3 6 2 4" xfId="17460" xr:uid="{00000000-0005-0000-0000-000051470000}"/>
    <cellStyle name="Total 3 6 3" xfId="7478" xr:uid="{00000000-0005-0000-0000-000052470000}"/>
    <cellStyle name="Total 3 6 3 2" xfId="13137" xr:uid="{00000000-0005-0000-0000-000053470000}"/>
    <cellStyle name="Total 3 6 4" xfId="12258" xr:uid="{00000000-0005-0000-0000-000054470000}"/>
    <cellStyle name="Total 3 6 5" xfId="15226" xr:uid="{00000000-0005-0000-0000-000055470000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3" xfId="12454" xr:uid="{00000000-0005-0000-0000-000059470000}"/>
    <cellStyle name="Total 3 7 4" xfId="15833" xr:uid="{00000000-0005-0000-0000-00005A470000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3" xfId="12896" xr:uid="{00000000-0005-0000-0000-000061470000}"/>
    <cellStyle name="Total 4 3 2 4" xfId="17906" xr:uid="{00000000-0005-0000-0000-000062470000}"/>
    <cellStyle name="Total 4 3 3" xfId="7624" xr:uid="{00000000-0005-0000-0000-000063470000}"/>
    <cellStyle name="Total 4 3 3 2" xfId="13283" xr:uid="{00000000-0005-0000-0000-000064470000}"/>
    <cellStyle name="Total 4 3 4" xfId="12406" xr:uid="{00000000-0005-0000-0000-000065470000}"/>
    <cellStyle name="Total 4 3 5" xfId="15686" xr:uid="{00000000-0005-0000-0000-000066470000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3" xfId="12506" xr:uid="{00000000-0005-0000-0000-00006A470000}"/>
    <cellStyle name="Total 4 4 4" xfId="16058" xr:uid="{00000000-0005-0000-0000-00006B470000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3" xfId="12660" xr:uid="{00000000-0005-0000-0000-00006F470000}"/>
    <cellStyle name="Total 4 5 4" xfId="17136" xr:uid="{00000000-0005-0000-0000-000070470000}"/>
    <cellStyle name="Total 4 6" xfId="7389" xr:uid="{00000000-0005-0000-0000-000071470000}"/>
    <cellStyle name="Total 4 6 2" xfId="13049" xr:uid="{00000000-0005-0000-0000-000072470000}"/>
    <cellStyle name="Total 4 7" xfId="12168" xr:uid="{00000000-0005-0000-0000-000073470000}"/>
    <cellStyle name="Total 4 8" xfId="14872" xr:uid="{00000000-0005-0000-0000-000074470000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3" xfId="12897" xr:uid="{00000000-0005-0000-0000-00007B470000}"/>
    <cellStyle name="Total 5 3 2 4" xfId="17907" xr:uid="{00000000-0005-0000-0000-00007C470000}"/>
    <cellStyle name="Total 5 3 3" xfId="7625" xr:uid="{00000000-0005-0000-0000-00007D470000}"/>
    <cellStyle name="Total 5 3 3 2" xfId="13284" xr:uid="{00000000-0005-0000-0000-00007E470000}"/>
    <cellStyle name="Total 5 3 4" xfId="12407" xr:uid="{00000000-0005-0000-0000-00007F470000}"/>
    <cellStyle name="Total 5 3 5" xfId="15687" xr:uid="{00000000-0005-0000-0000-000080470000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3" xfId="12507" xr:uid="{00000000-0005-0000-0000-000084470000}"/>
    <cellStyle name="Total 5 4 4" xfId="16059" xr:uid="{00000000-0005-0000-0000-000085470000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3" xfId="12661" xr:uid="{00000000-0005-0000-0000-000089470000}"/>
    <cellStyle name="Total 5 5 4" xfId="17137" xr:uid="{00000000-0005-0000-0000-00008A470000}"/>
    <cellStyle name="Total 5 6" xfId="7390" xr:uid="{00000000-0005-0000-0000-00008B470000}"/>
    <cellStyle name="Total 5 6 2" xfId="13050" xr:uid="{00000000-0005-0000-0000-00008C470000}"/>
    <cellStyle name="Total 5 7" xfId="12169" xr:uid="{00000000-0005-0000-0000-00008D470000}"/>
    <cellStyle name="Total 5 8" xfId="14873" xr:uid="{00000000-0005-0000-0000-00008E470000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3" xfId="12898" xr:uid="{00000000-0005-0000-0000-000095470000}"/>
    <cellStyle name="Total 7 2 2 4" xfId="17908" xr:uid="{00000000-0005-0000-0000-000096470000}"/>
    <cellStyle name="Total 7 2 3" xfId="7626" xr:uid="{00000000-0005-0000-0000-000097470000}"/>
    <cellStyle name="Total 7 2 3 2" xfId="13285" xr:uid="{00000000-0005-0000-0000-000098470000}"/>
    <cellStyle name="Total 7 2 4" xfId="12408" xr:uid="{00000000-0005-0000-0000-000099470000}"/>
    <cellStyle name="Total 7 2 5" xfId="15688" xr:uid="{00000000-0005-0000-0000-00009A470000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3" xfId="12508" xr:uid="{00000000-0005-0000-0000-00009E470000}"/>
    <cellStyle name="Total 7 3 4" xfId="16060" xr:uid="{00000000-0005-0000-0000-00009F470000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3" xfId="12662" xr:uid="{00000000-0005-0000-0000-0000A3470000}"/>
    <cellStyle name="Total 7 4 4" xfId="17138" xr:uid="{00000000-0005-0000-0000-0000A4470000}"/>
    <cellStyle name="Total 7 5" xfId="7391" xr:uid="{00000000-0005-0000-0000-0000A5470000}"/>
    <cellStyle name="Total 7 5 2" xfId="13051" xr:uid="{00000000-0005-0000-0000-0000A6470000}"/>
    <cellStyle name="Total 7 6" xfId="12170" xr:uid="{00000000-0005-0000-0000-0000A7470000}"/>
    <cellStyle name="Total 7 7" xfId="14874" xr:uid="{00000000-0005-0000-0000-0000A8470000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3" xfId="12899" xr:uid="{00000000-0005-0000-0000-0000AE470000}"/>
    <cellStyle name="Total 8 2 2 4" xfId="17909" xr:uid="{00000000-0005-0000-0000-0000AF470000}"/>
    <cellStyle name="Total 8 2 3" xfId="7627" xr:uid="{00000000-0005-0000-0000-0000B0470000}"/>
    <cellStyle name="Total 8 2 3 2" xfId="13286" xr:uid="{00000000-0005-0000-0000-0000B1470000}"/>
    <cellStyle name="Total 8 2 4" xfId="12409" xr:uid="{00000000-0005-0000-0000-0000B2470000}"/>
    <cellStyle name="Total 8 2 5" xfId="15689" xr:uid="{00000000-0005-0000-0000-0000B3470000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3" xfId="12509" xr:uid="{00000000-0005-0000-0000-0000B7470000}"/>
    <cellStyle name="Total 8 3 4" xfId="16061" xr:uid="{00000000-0005-0000-0000-0000B8470000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3" xfId="12663" xr:uid="{00000000-0005-0000-0000-0000BC470000}"/>
    <cellStyle name="Total 8 4 4" xfId="17139" xr:uid="{00000000-0005-0000-0000-0000BD470000}"/>
    <cellStyle name="Total 8 5" xfId="7392" xr:uid="{00000000-0005-0000-0000-0000BE470000}"/>
    <cellStyle name="Total 8 5 2" xfId="13052" xr:uid="{00000000-0005-0000-0000-0000BF470000}"/>
    <cellStyle name="Total 8 6" xfId="12171" xr:uid="{00000000-0005-0000-0000-0000C0470000}"/>
    <cellStyle name="Total 8 7" xfId="14875" xr:uid="{00000000-0005-0000-0000-0000C1470000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3" xfId="12900" xr:uid="{00000000-0005-0000-0000-0000C7470000}"/>
    <cellStyle name="Total 9 2 2 4" xfId="17910" xr:uid="{00000000-0005-0000-0000-0000C8470000}"/>
    <cellStyle name="Total 9 2 3" xfId="7628" xr:uid="{00000000-0005-0000-0000-0000C9470000}"/>
    <cellStyle name="Total 9 2 3 2" xfId="13287" xr:uid="{00000000-0005-0000-0000-0000CA470000}"/>
    <cellStyle name="Total 9 2 4" xfId="12410" xr:uid="{00000000-0005-0000-0000-0000CB470000}"/>
    <cellStyle name="Total 9 2 5" xfId="15690" xr:uid="{00000000-0005-0000-0000-0000CC470000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3" xfId="12510" xr:uid="{00000000-0005-0000-0000-0000D0470000}"/>
    <cellStyle name="Total 9 3 4" xfId="16062" xr:uid="{00000000-0005-0000-0000-0000D1470000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3" xfId="12664" xr:uid="{00000000-0005-0000-0000-0000D5470000}"/>
    <cellStyle name="Total 9 4 4" xfId="17140" xr:uid="{00000000-0005-0000-0000-0000D6470000}"/>
    <cellStyle name="Total 9 5" xfId="7393" xr:uid="{00000000-0005-0000-0000-0000D7470000}"/>
    <cellStyle name="Total 9 5 2" xfId="13053" xr:uid="{00000000-0005-0000-0000-0000D8470000}"/>
    <cellStyle name="Total 9 6" xfId="12172" xr:uid="{00000000-0005-0000-0000-0000D9470000}"/>
    <cellStyle name="Total 9 7" xfId="14876" xr:uid="{00000000-0005-0000-0000-0000DA470000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3" xfId="17317" xr:uid="{00000000-0005-0000-0000-000006480000}"/>
    <cellStyle name="เครื่องหมายจุลภาค 10 3 2 4" xfId="21291" xr:uid="{00000000-0005-0000-0000-000007480000}"/>
    <cellStyle name="เครื่องหมายจุลภาค 10 3 3" xfId="9221" xr:uid="{00000000-0005-0000-0000-000008480000}"/>
    <cellStyle name="เครื่องหมายจุลภาค 10 3 4" xfId="15072" xr:uid="{00000000-0005-0000-0000-000009480000}"/>
    <cellStyle name="เครื่องหมายจุลภาค 10 3 5" xfId="19549" xr:uid="{00000000-0005-0000-0000-00000A480000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3" xfId="17747" xr:uid="{00000000-0005-0000-0000-00000E480000}"/>
    <cellStyle name="เครื่องหมายจุลภาค 10 4 2 4" xfId="21577" xr:uid="{00000000-0005-0000-0000-00000F480000}"/>
    <cellStyle name="เครื่องหมายจุลภาค 10 4 3" xfId="9506" xr:uid="{00000000-0005-0000-0000-000010480000}"/>
    <cellStyle name="เครื่องหมายจุลภาค 10 4 4" xfId="15527" xr:uid="{00000000-0005-0000-0000-000011480000}"/>
    <cellStyle name="เครื่องหมายจุลภาค 10 4 5" xfId="19835" xr:uid="{00000000-0005-0000-0000-000012480000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3" xfId="18212" xr:uid="{00000000-0005-0000-0000-000016480000}"/>
    <cellStyle name="เครื่องหมายจุลภาค 10 5 2 4" xfId="21973" xr:uid="{00000000-0005-0000-0000-000017480000}"/>
    <cellStyle name="เครื่องหมายจุลภาค 10 5 3" xfId="9901" xr:uid="{00000000-0005-0000-0000-000018480000}"/>
    <cellStyle name="เครื่องหมายจุลภาค 10 5 4" xfId="16065" xr:uid="{00000000-0005-0000-0000-000019480000}"/>
    <cellStyle name="เครื่องหมายจุลภาค 10 5 5" xfId="20231" xr:uid="{00000000-0005-0000-0000-00001A480000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3" xfId="17142" xr:uid="{00000000-0005-0000-0000-00001D480000}"/>
    <cellStyle name="เครื่องหมายจุลภาค 10 6 4" xfId="21161" xr:uid="{00000000-0005-0000-0000-00001E480000}"/>
    <cellStyle name="เครื่องหมายจุลภาค 10 7" xfId="9089" xr:uid="{00000000-0005-0000-0000-00001F480000}"/>
    <cellStyle name="เครื่องหมายจุลภาค 10 8" xfId="14878" xr:uid="{00000000-0005-0000-0000-000020480000}"/>
    <cellStyle name="เครื่องหมายจุลภาค 10 9" xfId="19415" xr:uid="{00000000-0005-0000-0000-000021480000}"/>
    <cellStyle name="เครื่องหมายจุลภาค 11" xfId="3094" xr:uid="{00000000-0005-0000-0000-000022480000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3" xfId="17748" xr:uid="{00000000-0005-0000-0000-000028480000}"/>
    <cellStyle name="เครื่องหมายจุลภาค 11 4 2 4" xfId="21578" xr:uid="{00000000-0005-0000-0000-000029480000}"/>
    <cellStyle name="เครื่องหมายจุลภาค 11 4 3" xfId="9507" xr:uid="{00000000-0005-0000-0000-00002A480000}"/>
    <cellStyle name="เครื่องหมายจุลภาค 11 4 4" xfId="15528" xr:uid="{00000000-0005-0000-0000-00002B480000}"/>
    <cellStyle name="เครื่องหมายจุลภาค 11 4 5" xfId="19836" xr:uid="{00000000-0005-0000-0000-00002C480000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3" xfId="18213" xr:uid="{00000000-0005-0000-0000-000030480000}"/>
    <cellStyle name="เครื่องหมายจุลภาค 11 5 2 4" xfId="21974" xr:uid="{00000000-0005-0000-0000-000031480000}"/>
    <cellStyle name="เครื่องหมายจุลภาค 11 5 3" xfId="9902" xr:uid="{00000000-0005-0000-0000-000032480000}"/>
    <cellStyle name="เครื่องหมายจุลภาค 11 5 4" xfId="16066" xr:uid="{00000000-0005-0000-0000-000033480000}"/>
    <cellStyle name="เครื่องหมายจุลภาค 11 5 5" xfId="20232" xr:uid="{00000000-0005-0000-0000-000034480000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3" xfId="17143" xr:uid="{00000000-0005-0000-0000-000037480000}"/>
    <cellStyle name="เครื่องหมายจุลภาค 11 6 4" xfId="21162" xr:uid="{00000000-0005-0000-0000-000038480000}"/>
    <cellStyle name="เครื่องหมายจุลภาค 11 7" xfId="9090" xr:uid="{00000000-0005-0000-0000-000039480000}"/>
    <cellStyle name="เครื่องหมายจุลภาค 11 8" xfId="14879" xr:uid="{00000000-0005-0000-0000-00003A480000}"/>
    <cellStyle name="เครื่องหมายจุลภาค 11 9" xfId="19416" xr:uid="{00000000-0005-0000-0000-00003B480000}"/>
    <cellStyle name="เครื่องหมายจุลภาค 12" xfId="3095" xr:uid="{00000000-0005-0000-0000-00003C480000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3" xfId="17749" xr:uid="{00000000-0005-0000-0000-000041480000}"/>
    <cellStyle name="เครื่องหมายจุลภาค 12 3 2 4" xfId="21579" xr:uid="{00000000-0005-0000-0000-000042480000}"/>
    <cellStyle name="เครื่องหมายจุลภาค 12 3 3" xfId="9508" xr:uid="{00000000-0005-0000-0000-000043480000}"/>
    <cellStyle name="เครื่องหมายจุลภาค 12 3 4" xfId="15529" xr:uid="{00000000-0005-0000-0000-000044480000}"/>
    <cellStyle name="เครื่องหมายจุลภาค 12 3 5" xfId="19837" xr:uid="{00000000-0005-0000-0000-000045480000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3" xfId="18214" xr:uid="{00000000-0005-0000-0000-000049480000}"/>
    <cellStyle name="เครื่องหมายจุลภาค 12 4 2 4" xfId="21975" xr:uid="{00000000-0005-0000-0000-00004A480000}"/>
    <cellStyle name="เครื่องหมายจุลภาค 12 4 3" xfId="9903" xr:uid="{00000000-0005-0000-0000-00004B480000}"/>
    <cellStyle name="เครื่องหมายจุลภาค 12 4 4" xfId="16067" xr:uid="{00000000-0005-0000-0000-00004C480000}"/>
    <cellStyle name="เครื่องหมายจุลภาค 12 4 5" xfId="20233" xr:uid="{00000000-0005-0000-0000-00004D480000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3" xfId="17144" xr:uid="{00000000-0005-0000-0000-000050480000}"/>
    <cellStyle name="เครื่องหมายจุลภาค 12 5 4" xfId="21163" xr:uid="{00000000-0005-0000-0000-000051480000}"/>
    <cellStyle name="เครื่องหมายจุลภาค 12 6" xfId="9091" xr:uid="{00000000-0005-0000-0000-000052480000}"/>
    <cellStyle name="เครื่องหมายจุลภาค 12 7" xfId="14880" xr:uid="{00000000-0005-0000-0000-000053480000}"/>
    <cellStyle name="เครื่องหมายจุลภาค 12 8" xfId="19417" xr:uid="{00000000-0005-0000-0000-000054480000}"/>
    <cellStyle name="เครื่องหมายจุลภาค 13" xfId="3096" xr:uid="{00000000-0005-0000-0000-000055480000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3" xfId="17750" xr:uid="{00000000-0005-0000-0000-00005A480000}"/>
    <cellStyle name="เครื่องหมายจุลภาค 13 3 2 4" xfId="21580" xr:uid="{00000000-0005-0000-0000-00005B480000}"/>
    <cellStyle name="เครื่องหมายจุลภาค 13 3 3" xfId="9509" xr:uid="{00000000-0005-0000-0000-00005C480000}"/>
    <cellStyle name="เครื่องหมายจุลภาค 13 3 4" xfId="15530" xr:uid="{00000000-0005-0000-0000-00005D480000}"/>
    <cellStyle name="เครื่องหมายจุลภาค 13 3 5" xfId="19838" xr:uid="{00000000-0005-0000-0000-00005E480000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3" xfId="18215" xr:uid="{00000000-0005-0000-0000-000062480000}"/>
    <cellStyle name="เครื่องหมายจุลภาค 13 4 2 4" xfId="21976" xr:uid="{00000000-0005-0000-0000-000063480000}"/>
    <cellStyle name="เครื่องหมายจุลภาค 13 4 3" xfId="9904" xr:uid="{00000000-0005-0000-0000-000064480000}"/>
    <cellStyle name="เครื่องหมายจุลภาค 13 4 4" xfId="16068" xr:uid="{00000000-0005-0000-0000-000065480000}"/>
    <cellStyle name="เครื่องหมายจุลภาค 13 4 5" xfId="20234" xr:uid="{00000000-0005-0000-0000-000066480000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3" xfId="17145" xr:uid="{00000000-0005-0000-0000-000069480000}"/>
    <cellStyle name="เครื่องหมายจุลภาค 13 5 4" xfId="21164" xr:uid="{00000000-0005-0000-0000-00006A480000}"/>
    <cellStyle name="เครื่องหมายจุลภาค 13 6" xfId="9092" xr:uid="{00000000-0005-0000-0000-00006B480000}"/>
    <cellStyle name="เครื่องหมายจุลภาค 13 7" xfId="14881" xr:uid="{00000000-0005-0000-0000-00006C480000}"/>
    <cellStyle name="เครื่องหมายจุลภาค 13 8" xfId="19418" xr:uid="{00000000-0005-0000-0000-00006D480000}"/>
    <cellStyle name="เครื่องหมายจุลภาค 14" xfId="3097" xr:uid="{00000000-0005-0000-0000-00006E480000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3" xfId="17858" xr:uid="{00000000-0005-0000-0000-000073480000}"/>
    <cellStyle name="เครื่องหมายจุลภาค 14 2 2 2 4" xfId="21656" xr:uid="{00000000-0005-0000-0000-000074480000}"/>
    <cellStyle name="เครื่องหมายจุลภาค 14 2 2 3" xfId="9585" xr:uid="{00000000-0005-0000-0000-000075480000}"/>
    <cellStyle name="เครื่องหมายจุลภาค 14 2 2 4" xfId="15638" xr:uid="{00000000-0005-0000-0000-000076480000}"/>
    <cellStyle name="เครื่องหมายจุลภาค 14 2 2 5" xfId="19914" xr:uid="{00000000-0005-0000-0000-000077480000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3" xfId="18289" xr:uid="{00000000-0005-0000-0000-00007B480000}"/>
    <cellStyle name="เครื่องหมายจุลภาค 14 2 3 2 4" xfId="22050" xr:uid="{00000000-0005-0000-0000-00007C480000}"/>
    <cellStyle name="เครื่องหมายจุลภาค 14 2 3 3" xfId="9978" xr:uid="{00000000-0005-0000-0000-00007D480000}"/>
    <cellStyle name="เครื่องหมายจุลภาค 14 2 3 4" xfId="16166" xr:uid="{00000000-0005-0000-0000-00007E480000}"/>
    <cellStyle name="เครื่องหมายจุลภาค 14 2 3 5" xfId="20308" xr:uid="{00000000-0005-0000-0000-00007F480000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3" xfId="17242" xr:uid="{00000000-0005-0000-0000-000082480000}"/>
    <cellStyle name="เครื่องหมายจุลภาค 14 2 4 4" xfId="21240" xr:uid="{00000000-0005-0000-0000-000083480000}"/>
    <cellStyle name="เครื่องหมายจุลภาค 14 2 5" xfId="9170" xr:uid="{00000000-0005-0000-0000-000084480000}"/>
    <cellStyle name="เครื่องหมายจุลภาค 14 2 6" xfId="14988" xr:uid="{00000000-0005-0000-0000-000085480000}"/>
    <cellStyle name="เครื่องหมายจุลภาค 14 2 7" xfId="19497" xr:uid="{00000000-0005-0000-0000-0000864800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3" xfId="17751" xr:uid="{00000000-0005-0000-0000-00008A480000}"/>
    <cellStyle name="เครื่องหมายจุลภาค 14 3 2 4" xfId="21581" xr:uid="{00000000-0005-0000-0000-00008B480000}"/>
    <cellStyle name="เครื่องหมายจุลภาค 14 3 3" xfId="9510" xr:uid="{00000000-0005-0000-0000-00008C480000}"/>
    <cellStyle name="เครื่องหมายจุลภาค 14 3 4" xfId="15531" xr:uid="{00000000-0005-0000-0000-00008D480000}"/>
    <cellStyle name="เครื่องหมายจุลภาค 14 3 5" xfId="19839" xr:uid="{00000000-0005-0000-0000-00008E480000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3" xfId="18216" xr:uid="{00000000-0005-0000-0000-000092480000}"/>
    <cellStyle name="เครื่องหมายจุลภาค 14 4 2 4" xfId="21977" xr:uid="{00000000-0005-0000-0000-000093480000}"/>
    <cellStyle name="เครื่องหมายจุลภาค 14 4 3" xfId="9905" xr:uid="{00000000-0005-0000-0000-000094480000}"/>
    <cellStyle name="เครื่องหมายจุลภาค 14 4 4" xfId="16069" xr:uid="{00000000-0005-0000-0000-000095480000}"/>
    <cellStyle name="เครื่องหมายจุลภาค 14 4 5" xfId="20235" xr:uid="{00000000-0005-0000-0000-00009648000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3" xfId="17146" xr:uid="{00000000-0005-0000-0000-000099480000}"/>
    <cellStyle name="เครื่องหมายจุลภาค 14 5 4" xfId="21165" xr:uid="{00000000-0005-0000-0000-00009A480000}"/>
    <cellStyle name="เครื่องหมายจุลภาค 14 6" xfId="9093" xr:uid="{00000000-0005-0000-0000-00009B480000}"/>
    <cellStyle name="เครื่องหมายจุลภาค 14 7" xfId="14882" xr:uid="{00000000-0005-0000-0000-00009C480000}"/>
    <cellStyle name="เครื่องหมายจุลภาค 14 8" xfId="19419" xr:uid="{00000000-0005-0000-0000-00009D480000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3" xfId="17859" xr:uid="{00000000-0005-0000-0000-0000A2480000}"/>
    <cellStyle name="เครื่องหมายจุลภาค 15 2 2 4" xfId="21657" xr:uid="{00000000-0005-0000-0000-0000A3480000}"/>
    <cellStyle name="เครื่องหมายจุลภาค 15 2 3" xfId="9586" xr:uid="{00000000-0005-0000-0000-0000A4480000}"/>
    <cellStyle name="เครื่องหมายจุลภาค 15 2 4" xfId="15639" xr:uid="{00000000-0005-0000-0000-0000A5480000}"/>
    <cellStyle name="เครื่องหมายจุลภาค 15 2 5" xfId="19915" xr:uid="{00000000-0005-0000-0000-0000A6480000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3" xfId="18290" xr:uid="{00000000-0005-0000-0000-0000AA480000}"/>
    <cellStyle name="เครื่องหมายจุลภาค 15 3 2 4" xfId="22051" xr:uid="{00000000-0005-0000-0000-0000AB480000}"/>
    <cellStyle name="เครื่องหมายจุลภาค 15 3 3" xfId="9979" xr:uid="{00000000-0005-0000-0000-0000AC480000}"/>
    <cellStyle name="เครื่องหมายจุลภาค 15 3 4" xfId="16167" xr:uid="{00000000-0005-0000-0000-0000AD480000}"/>
    <cellStyle name="เครื่องหมายจุลภาค 15 3 5" xfId="20309" xr:uid="{00000000-0005-0000-0000-0000AE480000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3" xfId="17243" xr:uid="{00000000-0005-0000-0000-0000B1480000}"/>
    <cellStyle name="เครื่องหมายจุลภาค 15 4 4" xfId="21241" xr:uid="{00000000-0005-0000-0000-0000B2480000}"/>
    <cellStyle name="เครื่องหมายจุลภาค 15 5" xfId="9171" xr:uid="{00000000-0005-0000-0000-0000B3480000}"/>
    <cellStyle name="เครื่องหมายจุลภาค 15 6" xfId="14989" xr:uid="{00000000-0005-0000-0000-0000B4480000}"/>
    <cellStyle name="เครื่องหมายจุลภาค 15 7" xfId="19498" xr:uid="{00000000-0005-0000-0000-0000B5480000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3" xfId="17364" xr:uid="{00000000-0005-0000-0000-0000BA480000}"/>
    <cellStyle name="เครื่องหมายจุลภาค 2 10 2 4" xfId="21310" xr:uid="{00000000-0005-0000-0000-0000BB480000}"/>
    <cellStyle name="เครื่องหมายจุลภาค 2 10 3" xfId="9240" xr:uid="{00000000-0005-0000-0000-0000BC480000}"/>
    <cellStyle name="เครื่องหมายจุลภาค 2 10 4" xfId="15124" xr:uid="{00000000-0005-0000-0000-0000BD480000}"/>
    <cellStyle name="เครื่องหมายจุลภาค 2 10 5" xfId="19568" xr:uid="{00000000-0005-0000-0000-0000BE480000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3" xfId="17947" xr:uid="{00000000-0005-0000-0000-0000C2480000}"/>
    <cellStyle name="เครื่องหมายจุลภาค 2 11 2 4" xfId="21708" xr:uid="{00000000-0005-0000-0000-0000C3480000}"/>
    <cellStyle name="เครื่องหมายจุลภาค 2 11 3" xfId="9637" xr:uid="{00000000-0005-0000-0000-0000C4480000}"/>
    <cellStyle name="เครื่องหมายจุลภาค 2 11 4" xfId="15727" xr:uid="{00000000-0005-0000-0000-0000C5480000}"/>
    <cellStyle name="เครื่องหมายจุลภาค 2 11 5" xfId="19966" xr:uid="{00000000-0005-0000-0000-0000C6480000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3" xfId="16801" xr:uid="{00000000-0005-0000-0000-0000C9480000}"/>
    <cellStyle name="เครื่องหมายจุลภาค 2 12 4" xfId="20893" xr:uid="{00000000-0005-0000-0000-0000CA480000}"/>
    <cellStyle name="เครื่องหมายจุลภาค 2 13" xfId="8818" xr:uid="{00000000-0005-0000-0000-0000CB480000}"/>
    <cellStyle name="เครื่องหมายจุลภาค 2 14" xfId="14485" xr:uid="{00000000-0005-0000-0000-0000CC480000}"/>
    <cellStyle name="เครื่องหมายจุลภาค 2 15" xfId="19143" xr:uid="{00000000-0005-0000-0000-0000CD480000}"/>
    <cellStyle name="เครื่องหมายจุลภาค 2 2" xfId="1881" xr:uid="{00000000-0005-0000-0000-0000CE480000}"/>
    <cellStyle name="เครื่องหมายจุลภาค 2 2 2" xfId="3098" xr:uid="{00000000-0005-0000-0000-0000CF480000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3" xfId="17860" xr:uid="{00000000-0005-0000-0000-0000D4480000}"/>
    <cellStyle name="เครื่องหมายจุลภาค 2 2 2 2 2 2 4" xfId="21658" xr:uid="{00000000-0005-0000-0000-0000D5480000}"/>
    <cellStyle name="เครื่องหมายจุลภาค 2 2 2 2 2 3" xfId="9587" xr:uid="{00000000-0005-0000-0000-0000D6480000}"/>
    <cellStyle name="เครื่องหมายจุลภาค 2 2 2 2 2 4" xfId="15640" xr:uid="{00000000-0005-0000-0000-0000D7480000}"/>
    <cellStyle name="เครื่องหมายจุลภาค 2 2 2 2 2 5" xfId="19916" xr:uid="{00000000-0005-0000-0000-0000D8480000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3" xfId="18291" xr:uid="{00000000-0005-0000-0000-0000DC480000}"/>
    <cellStyle name="เครื่องหมายจุลภาค 2 2 2 2 3 2 4" xfId="22052" xr:uid="{00000000-0005-0000-0000-0000DD480000}"/>
    <cellStyle name="เครื่องหมายจุลภาค 2 2 2 2 3 3" xfId="9980" xr:uid="{00000000-0005-0000-0000-0000DE480000}"/>
    <cellStyle name="เครื่องหมายจุลภาค 2 2 2 2 3 4" xfId="16168" xr:uid="{00000000-0005-0000-0000-0000DF480000}"/>
    <cellStyle name="เครื่องหมายจุลภาค 2 2 2 2 3 5" xfId="20310" xr:uid="{00000000-0005-0000-0000-0000E0480000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3" xfId="17244" xr:uid="{00000000-0005-0000-0000-0000E3480000}"/>
    <cellStyle name="เครื่องหมายจุลภาค 2 2 2 2 4 4" xfId="21242" xr:uid="{00000000-0005-0000-0000-0000E4480000}"/>
    <cellStyle name="เครื่องหมายจุลภาค 2 2 2 2 5" xfId="9172" xr:uid="{00000000-0005-0000-0000-0000E5480000}"/>
    <cellStyle name="เครื่องหมายจุลภาค 2 2 2 2 6" xfId="14990" xr:uid="{00000000-0005-0000-0000-0000E6480000}"/>
    <cellStyle name="เครื่องหมายจุลภาค 2 2 2 2 7" xfId="19499" xr:uid="{00000000-0005-0000-0000-0000E748000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3" xfId="17752" xr:uid="{00000000-0005-0000-0000-0000EB480000}"/>
    <cellStyle name="เครื่องหมายจุลภาค 2 2 2 3 2 4" xfId="21582" xr:uid="{00000000-0005-0000-0000-0000EC480000}"/>
    <cellStyle name="เครื่องหมายจุลภาค 2 2 2 3 3" xfId="9511" xr:uid="{00000000-0005-0000-0000-0000ED480000}"/>
    <cellStyle name="เครื่องหมายจุลภาค 2 2 2 3 4" xfId="15532" xr:uid="{00000000-0005-0000-0000-0000EE480000}"/>
    <cellStyle name="เครื่องหมายจุลภาค 2 2 2 3 5" xfId="19840" xr:uid="{00000000-0005-0000-0000-0000EF480000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3" xfId="18217" xr:uid="{00000000-0005-0000-0000-0000F3480000}"/>
    <cellStyle name="เครื่องหมายจุลภาค 2 2 2 4 2 4" xfId="21978" xr:uid="{00000000-0005-0000-0000-0000F4480000}"/>
    <cellStyle name="เครื่องหมายจุลภาค 2 2 2 4 3" xfId="9906" xr:uid="{00000000-0005-0000-0000-0000F5480000}"/>
    <cellStyle name="เครื่องหมายจุลภาค 2 2 2 4 4" xfId="16070" xr:uid="{00000000-0005-0000-0000-0000F6480000}"/>
    <cellStyle name="เครื่องหมายจุลภาค 2 2 2 4 5" xfId="20236" xr:uid="{00000000-0005-0000-0000-0000F7480000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3" xfId="17147" xr:uid="{00000000-0005-0000-0000-0000FA480000}"/>
    <cellStyle name="เครื่องหมายจุลภาค 2 2 2 5 4" xfId="21166" xr:uid="{00000000-0005-0000-0000-0000FB480000}"/>
    <cellStyle name="เครื่องหมายจุลภาค 2 2 2 6" xfId="9094" xr:uid="{00000000-0005-0000-0000-0000FC480000}"/>
    <cellStyle name="เครื่องหมายจุลภาค 2 2 2 7" xfId="14883" xr:uid="{00000000-0005-0000-0000-0000FD480000}"/>
    <cellStyle name="เครื่องหมายจุลภาค 2 2 2 8" xfId="19420" xr:uid="{00000000-0005-0000-0000-0000FE480000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3" xfId="17861" xr:uid="{00000000-0005-0000-0000-000003490000}"/>
    <cellStyle name="เครื่องหมายจุลภาค 2 2 3 2 2 4" xfId="21659" xr:uid="{00000000-0005-0000-0000-000004490000}"/>
    <cellStyle name="เครื่องหมายจุลภาค 2 2 3 2 3" xfId="9588" xr:uid="{00000000-0005-0000-0000-000005490000}"/>
    <cellStyle name="เครื่องหมายจุลภาค 2 2 3 2 4" xfId="15641" xr:uid="{00000000-0005-0000-0000-000006490000}"/>
    <cellStyle name="เครื่องหมายจุลภาค 2 2 3 2 5" xfId="19917" xr:uid="{00000000-0005-0000-0000-000007490000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3" xfId="18292" xr:uid="{00000000-0005-0000-0000-00000B490000}"/>
    <cellStyle name="เครื่องหมายจุลภาค 2 2 3 3 2 4" xfId="22053" xr:uid="{00000000-0005-0000-0000-00000C490000}"/>
    <cellStyle name="เครื่องหมายจุลภาค 2 2 3 3 3" xfId="9981" xr:uid="{00000000-0005-0000-0000-00000D490000}"/>
    <cellStyle name="เครื่องหมายจุลภาค 2 2 3 3 4" xfId="16169" xr:uid="{00000000-0005-0000-0000-00000E490000}"/>
    <cellStyle name="เครื่องหมายจุลภาค 2 2 3 3 5" xfId="20311" xr:uid="{00000000-0005-0000-0000-00000F490000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3" xfId="17245" xr:uid="{00000000-0005-0000-0000-000012490000}"/>
    <cellStyle name="เครื่องหมายจุลภาค 2 2 3 4 4" xfId="21243" xr:uid="{00000000-0005-0000-0000-000013490000}"/>
    <cellStyle name="เครื่องหมายจุลภาค 2 2 3 5" xfId="9173" xr:uid="{00000000-0005-0000-0000-000014490000}"/>
    <cellStyle name="เครื่องหมายจุลภาค 2 2 3 6" xfId="14991" xr:uid="{00000000-0005-0000-0000-000015490000}"/>
    <cellStyle name="เครื่องหมายจุลภาค 2 2 3 7" xfId="19500" xr:uid="{00000000-0005-0000-0000-000016490000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3" xfId="17481" xr:uid="{00000000-0005-0000-0000-00001A490000}"/>
    <cellStyle name="เครื่องหมายจุลภาค 2 2 4 2 4" xfId="21401" xr:uid="{00000000-0005-0000-0000-00001B490000}"/>
    <cellStyle name="เครื่องหมายจุลภาค 2 2 4 3" xfId="9331" xr:uid="{00000000-0005-0000-0000-00001C490000}"/>
    <cellStyle name="เครื่องหมายจุลภาค 2 2 4 4" xfId="15260" xr:uid="{00000000-0005-0000-0000-00001D490000}"/>
    <cellStyle name="เครื่องหมายจุลภาค 2 2 4 5" xfId="19659" xr:uid="{00000000-0005-0000-0000-00001E49000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3" xfId="18037" xr:uid="{00000000-0005-0000-0000-000022490000}"/>
    <cellStyle name="เครื่องหมายจุลภาค 2 2 5 2 4" xfId="21798" xr:uid="{00000000-0005-0000-0000-000023490000}"/>
    <cellStyle name="เครื่องหมายจุลภาค 2 2 5 3" xfId="9727" xr:uid="{00000000-0005-0000-0000-000024490000}"/>
    <cellStyle name="เครื่องหมายจุลภาค 2 2 5 4" xfId="15834" xr:uid="{00000000-0005-0000-0000-000025490000}"/>
    <cellStyle name="เครื่องหมายจุลภาค 2 2 5 5" xfId="20056" xr:uid="{00000000-0005-0000-0000-000026490000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3" xfId="16909" xr:uid="{00000000-0005-0000-0000-000029490000}"/>
    <cellStyle name="เครื่องหมายจุลภาค 2 2 6 4" xfId="20984" xr:uid="{00000000-0005-0000-0000-00002A490000}"/>
    <cellStyle name="เครื่องหมายจุลภาค 2 2 7" xfId="8910" xr:uid="{00000000-0005-0000-0000-00002B490000}"/>
    <cellStyle name="เครื่องหมายจุลภาค 2 2 8" xfId="14620" xr:uid="{00000000-0005-0000-0000-00002C490000}"/>
    <cellStyle name="เครื่องหมายจุลภาค 2 2 9" xfId="19235" xr:uid="{00000000-0005-0000-0000-00002D490000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3" xfId="17863" xr:uid="{00000000-0005-0000-0000-000034490000}"/>
    <cellStyle name="เครื่องหมายจุลภาค 2 3 2 2 2 4" xfId="21661" xr:uid="{00000000-0005-0000-0000-000035490000}"/>
    <cellStyle name="เครื่องหมายจุลภาค 2 3 2 2 3" xfId="9590" xr:uid="{00000000-0005-0000-0000-000036490000}"/>
    <cellStyle name="เครื่องหมายจุลภาค 2 3 2 2 4" xfId="15643" xr:uid="{00000000-0005-0000-0000-000037490000}"/>
    <cellStyle name="เครื่องหมายจุลภาค 2 3 2 2 5" xfId="19919" xr:uid="{00000000-0005-0000-0000-000038490000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3" xfId="18294" xr:uid="{00000000-0005-0000-0000-00003C490000}"/>
    <cellStyle name="เครื่องหมายจุลภาค 2 3 2 3 2 4" xfId="22055" xr:uid="{00000000-0005-0000-0000-00003D490000}"/>
    <cellStyle name="เครื่องหมายจุลภาค 2 3 2 3 3" xfId="9983" xr:uid="{00000000-0005-0000-0000-00003E490000}"/>
    <cellStyle name="เครื่องหมายจุลภาค 2 3 2 3 4" xfId="16171" xr:uid="{00000000-0005-0000-0000-00003F490000}"/>
    <cellStyle name="เครื่องหมายจุลภาค 2 3 2 3 5" xfId="20313" xr:uid="{00000000-0005-0000-0000-000040490000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3" xfId="17247" xr:uid="{00000000-0005-0000-0000-000043490000}"/>
    <cellStyle name="เครื่องหมายจุลภาค 2 3 2 4 4" xfId="21245" xr:uid="{00000000-0005-0000-0000-000044490000}"/>
    <cellStyle name="เครื่องหมายจุลภาค 2 3 2 5" xfId="9175" xr:uid="{00000000-0005-0000-0000-000045490000}"/>
    <cellStyle name="เครื่องหมายจุลภาค 2 3 2 6" xfId="14993" xr:uid="{00000000-0005-0000-0000-000046490000}"/>
    <cellStyle name="เครื่องหมายจุลภาค 2 3 2 7" xfId="19502" xr:uid="{00000000-0005-0000-0000-000047490000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3" xfId="17864" xr:uid="{00000000-0005-0000-0000-00004C490000}"/>
    <cellStyle name="เครื่องหมายจุลภาค 2 3 3 2 2 4" xfId="21662" xr:uid="{00000000-0005-0000-0000-00004D490000}"/>
    <cellStyle name="เครื่องหมายจุลภาค 2 3 3 2 3" xfId="9591" xr:uid="{00000000-0005-0000-0000-00004E490000}"/>
    <cellStyle name="เครื่องหมายจุลภาค 2 3 3 2 4" xfId="15644" xr:uid="{00000000-0005-0000-0000-00004F490000}"/>
    <cellStyle name="เครื่องหมายจุลภาค 2 3 3 2 5" xfId="19920" xr:uid="{00000000-0005-0000-0000-000050490000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3" xfId="18295" xr:uid="{00000000-0005-0000-0000-000054490000}"/>
    <cellStyle name="เครื่องหมายจุลภาค 2 3 3 3 2 4" xfId="22056" xr:uid="{00000000-0005-0000-0000-000055490000}"/>
    <cellStyle name="เครื่องหมายจุลภาค 2 3 3 3 3" xfId="9984" xr:uid="{00000000-0005-0000-0000-000056490000}"/>
    <cellStyle name="เครื่องหมายจุลภาค 2 3 3 3 4" xfId="16172" xr:uid="{00000000-0005-0000-0000-000057490000}"/>
    <cellStyle name="เครื่องหมายจุลภาค 2 3 3 3 5" xfId="20314" xr:uid="{00000000-0005-0000-0000-000058490000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3" xfId="17248" xr:uid="{00000000-0005-0000-0000-00005B490000}"/>
    <cellStyle name="เครื่องหมายจุลภาค 2 3 3 4 4" xfId="21246" xr:uid="{00000000-0005-0000-0000-00005C490000}"/>
    <cellStyle name="เครื่องหมายจุลภาค 2 3 3 5" xfId="9176" xr:uid="{00000000-0005-0000-0000-00005D490000}"/>
    <cellStyle name="เครื่องหมายจุลภาค 2 3 3 6" xfId="14994" xr:uid="{00000000-0005-0000-0000-00005E490000}"/>
    <cellStyle name="เครื่องหมายจุลภาค 2 3 3 7" xfId="19503" xr:uid="{00000000-0005-0000-0000-00005F490000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3" xfId="17862" xr:uid="{00000000-0005-0000-0000-000064490000}"/>
    <cellStyle name="เครื่องหมายจุลภาค 2 3 4 2 2 4" xfId="21660" xr:uid="{00000000-0005-0000-0000-000065490000}"/>
    <cellStyle name="เครื่องหมายจุลภาค 2 3 4 2 3" xfId="9589" xr:uid="{00000000-0005-0000-0000-000066490000}"/>
    <cellStyle name="เครื่องหมายจุลภาค 2 3 4 2 4" xfId="15642" xr:uid="{00000000-0005-0000-0000-000067490000}"/>
    <cellStyle name="เครื่องหมายจุลภาค 2 3 4 2 5" xfId="19918" xr:uid="{00000000-0005-0000-0000-000068490000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3" xfId="18293" xr:uid="{00000000-0005-0000-0000-00006C490000}"/>
    <cellStyle name="เครื่องหมายจุลภาค 2 3 4 3 2 4" xfId="22054" xr:uid="{00000000-0005-0000-0000-00006D490000}"/>
    <cellStyle name="เครื่องหมายจุลภาค 2 3 4 3 3" xfId="9982" xr:uid="{00000000-0005-0000-0000-00006E490000}"/>
    <cellStyle name="เครื่องหมายจุลภาค 2 3 4 3 4" xfId="16170" xr:uid="{00000000-0005-0000-0000-00006F490000}"/>
    <cellStyle name="เครื่องหมายจุลภาค 2 3 4 3 5" xfId="20312" xr:uid="{00000000-0005-0000-0000-000070490000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3" xfId="17246" xr:uid="{00000000-0005-0000-0000-000073490000}"/>
    <cellStyle name="เครื่องหมายจุลภาค 2 3 4 4 4" xfId="21244" xr:uid="{00000000-0005-0000-0000-000074490000}"/>
    <cellStyle name="เครื่องหมายจุลภาค 2 3 4 5" xfId="9174" xr:uid="{00000000-0005-0000-0000-000075490000}"/>
    <cellStyle name="เครื่องหมายจุลภาค 2 3 4 6" xfId="14992" xr:uid="{00000000-0005-0000-0000-000076490000}"/>
    <cellStyle name="เครื่องหมายจุลภาค 2 3 4 7" xfId="19501" xr:uid="{00000000-0005-0000-0000-000077490000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3" xfId="17482" xr:uid="{00000000-0005-0000-0000-00007B490000}"/>
    <cellStyle name="เครื่องหมายจุลภาค 2 3 5 2 4" xfId="21402" xr:uid="{00000000-0005-0000-0000-00007C490000}"/>
    <cellStyle name="เครื่องหมายจุลภาค 2 3 5 3" xfId="9332" xr:uid="{00000000-0005-0000-0000-00007D490000}"/>
    <cellStyle name="เครื่องหมายจุลภาค 2 3 5 4" xfId="15261" xr:uid="{00000000-0005-0000-0000-00007E490000}"/>
    <cellStyle name="เครื่องหมายจุลภาค 2 3 5 5" xfId="19660" xr:uid="{00000000-0005-0000-0000-00007F490000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3" xfId="18038" xr:uid="{00000000-0005-0000-0000-000083490000}"/>
    <cellStyle name="เครื่องหมายจุลภาค 2 3 6 2 4" xfId="21799" xr:uid="{00000000-0005-0000-0000-000084490000}"/>
    <cellStyle name="เครื่องหมายจุลภาค 2 3 6 3" xfId="9728" xr:uid="{00000000-0005-0000-0000-000085490000}"/>
    <cellStyle name="เครื่องหมายจุลภาค 2 3 6 4" xfId="15835" xr:uid="{00000000-0005-0000-0000-000086490000}"/>
    <cellStyle name="เครื่องหมายจุลภาค 2 3 6 5" xfId="20057" xr:uid="{00000000-0005-0000-0000-000087490000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3" xfId="16910" xr:uid="{00000000-0005-0000-0000-00008A490000}"/>
    <cellStyle name="เครื่องหมายจุลภาค 2 3 7 4" xfId="20985" xr:uid="{00000000-0005-0000-0000-00008B490000}"/>
    <cellStyle name="เครื่องหมายจุลภาค 2 3 8" xfId="8911" xr:uid="{00000000-0005-0000-0000-00008C490000}"/>
    <cellStyle name="เครื่องหมายจุลภาค 2 3 9" xfId="14621" xr:uid="{00000000-0005-0000-0000-00008D490000}"/>
    <cellStyle name="เครื่องหมายจุลภาค 2 4" xfId="3099" xr:uid="{00000000-0005-0000-0000-00008E490000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3" xfId="17865" xr:uid="{00000000-0005-0000-0000-000093490000}"/>
    <cellStyle name="เครื่องหมายจุลภาค 2 4 2 2 2 4" xfId="21663" xr:uid="{00000000-0005-0000-0000-000094490000}"/>
    <cellStyle name="เครื่องหมายจุลภาค 2 4 2 2 3" xfId="9592" xr:uid="{00000000-0005-0000-0000-000095490000}"/>
    <cellStyle name="เครื่องหมายจุลภาค 2 4 2 2 4" xfId="15645" xr:uid="{00000000-0005-0000-0000-000096490000}"/>
    <cellStyle name="เครื่องหมายจุลภาค 2 4 2 2 5" xfId="19921" xr:uid="{00000000-0005-0000-0000-000097490000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3" xfId="18296" xr:uid="{00000000-0005-0000-0000-00009B490000}"/>
    <cellStyle name="เครื่องหมายจุลภาค 2 4 2 3 2 4" xfId="22057" xr:uid="{00000000-0005-0000-0000-00009C490000}"/>
    <cellStyle name="เครื่องหมายจุลภาค 2 4 2 3 3" xfId="9985" xr:uid="{00000000-0005-0000-0000-00009D490000}"/>
    <cellStyle name="เครื่องหมายจุลภาค 2 4 2 3 4" xfId="16173" xr:uid="{00000000-0005-0000-0000-00009E490000}"/>
    <cellStyle name="เครื่องหมายจุลภาค 2 4 2 3 5" xfId="20315" xr:uid="{00000000-0005-0000-0000-00009F490000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3" xfId="17249" xr:uid="{00000000-0005-0000-0000-0000A2490000}"/>
    <cellStyle name="เครื่องหมายจุลภาค 2 4 2 4 4" xfId="21247" xr:uid="{00000000-0005-0000-0000-0000A3490000}"/>
    <cellStyle name="เครื่องหมายจุลภาค 2 4 2 5" xfId="9177" xr:uid="{00000000-0005-0000-0000-0000A4490000}"/>
    <cellStyle name="เครื่องหมายจุลภาค 2 4 2 6" xfId="14995" xr:uid="{00000000-0005-0000-0000-0000A5490000}"/>
    <cellStyle name="เครื่องหมายจุลภาค 2 4 2 7" xfId="19504" xr:uid="{00000000-0005-0000-0000-0000A6490000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3" xfId="17866" xr:uid="{00000000-0005-0000-0000-0000AB490000}"/>
    <cellStyle name="เครื่องหมายจุลภาค 2 4 3 2 2 4" xfId="21664" xr:uid="{00000000-0005-0000-0000-0000AC490000}"/>
    <cellStyle name="เครื่องหมายจุลภาค 2 4 3 2 3" xfId="9593" xr:uid="{00000000-0005-0000-0000-0000AD490000}"/>
    <cellStyle name="เครื่องหมายจุลภาค 2 4 3 2 4" xfId="15646" xr:uid="{00000000-0005-0000-0000-0000AE490000}"/>
    <cellStyle name="เครื่องหมายจุลภาค 2 4 3 2 5" xfId="19922" xr:uid="{00000000-0005-0000-0000-0000AF490000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3" xfId="18297" xr:uid="{00000000-0005-0000-0000-0000B3490000}"/>
    <cellStyle name="เครื่องหมายจุลภาค 2 4 3 3 2 4" xfId="22058" xr:uid="{00000000-0005-0000-0000-0000B4490000}"/>
    <cellStyle name="เครื่องหมายจุลภาค 2 4 3 3 3" xfId="9986" xr:uid="{00000000-0005-0000-0000-0000B5490000}"/>
    <cellStyle name="เครื่องหมายจุลภาค 2 4 3 3 4" xfId="16174" xr:uid="{00000000-0005-0000-0000-0000B6490000}"/>
    <cellStyle name="เครื่องหมายจุลภาค 2 4 3 3 5" xfId="20316" xr:uid="{00000000-0005-0000-0000-0000B7490000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3" xfId="17250" xr:uid="{00000000-0005-0000-0000-0000BA490000}"/>
    <cellStyle name="เครื่องหมายจุลภาค 2 4 3 4 4" xfId="21248" xr:uid="{00000000-0005-0000-0000-0000BB490000}"/>
    <cellStyle name="เครื่องหมายจุลภาค 2 4 3 5" xfId="9178" xr:uid="{00000000-0005-0000-0000-0000BC490000}"/>
    <cellStyle name="เครื่องหมายจุลภาค 2 4 3 6" xfId="14996" xr:uid="{00000000-0005-0000-0000-0000BD490000}"/>
    <cellStyle name="เครื่องหมายจุลภาค 2 4 3 7" xfId="19505" xr:uid="{00000000-0005-0000-0000-0000BE490000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3" xfId="17753" xr:uid="{00000000-0005-0000-0000-0000C2490000}"/>
    <cellStyle name="เครื่องหมายจุลภาค 2 4 4 2 4" xfId="21583" xr:uid="{00000000-0005-0000-0000-0000C3490000}"/>
    <cellStyle name="เครื่องหมายจุลภาค 2 4 4 3" xfId="9512" xr:uid="{00000000-0005-0000-0000-0000C4490000}"/>
    <cellStyle name="เครื่องหมายจุลภาค 2 4 4 4" xfId="15533" xr:uid="{00000000-0005-0000-0000-0000C5490000}"/>
    <cellStyle name="เครื่องหมายจุลภาค 2 4 4 5" xfId="19841" xr:uid="{00000000-0005-0000-0000-0000C6490000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3" xfId="18218" xr:uid="{00000000-0005-0000-0000-0000CA490000}"/>
    <cellStyle name="เครื่องหมายจุลภาค 2 4 5 2 4" xfId="21979" xr:uid="{00000000-0005-0000-0000-0000CB490000}"/>
    <cellStyle name="เครื่องหมายจุลภาค 2 4 5 3" xfId="9907" xr:uid="{00000000-0005-0000-0000-0000CC490000}"/>
    <cellStyle name="เครื่องหมายจุลภาค 2 4 5 4" xfId="16071" xr:uid="{00000000-0005-0000-0000-0000CD490000}"/>
    <cellStyle name="เครื่องหมายจุลภาค 2 4 5 5" xfId="20237" xr:uid="{00000000-0005-0000-0000-0000CE490000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3" xfId="17148" xr:uid="{00000000-0005-0000-0000-0000D1490000}"/>
    <cellStyle name="เครื่องหมายจุลภาค 2 4 6 4" xfId="21167" xr:uid="{00000000-0005-0000-0000-0000D2490000}"/>
    <cellStyle name="เครื่องหมายจุลภาค 2 4 7" xfId="9095" xr:uid="{00000000-0005-0000-0000-0000D3490000}"/>
    <cellStyle name="เครื่องหมายจุลภาค 2 4 8" xfId="14884" xr:uid="{00000000-0005-0000-0000-0000D4490000}"/>
    <cellStyle name="เครื่องหมายจุลภาค 2 4 9" xfId="19421" xr:uid="{00000000-0005-0000-0000-0000D5490000}"/>
    <cellStyle name="เครื่องหมายจุลภาค 2 5" xfId="3100" xr:uid="{00000000-0005-0000-0000-0000D6490000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3" xfId="17867" xr:uid="{00000000-0005-0000-0000-0000DB490000}"/>
    <cellStyle name="เครื่องหมายจุลภาค 2 5 2 2 2 4" xfId="21665" xr:uid="{00000000-0005-0000-0000-0000DC490000}"/>
    <cellStyle name="เครื่องหมายจุลภาค 2 5 2 2 3" xfId="9594" xr:uid="{00000000-0005-0000-0000-0000DD490000}"/>
    <cellStyle name="เครื่องหมายจุลภาค 2 5 2 2 4" xfId="15647" xr:uid="{00000000-0005-0000-0000-0000DE490000}"/>
    <cellStyle name="เครื่องหมายจุลภาค 2 5 2 2 5" xfId="19923" xr:uid="{00000000-0005-0000-0000-0000DF490000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3" xfId="18298" xr:uid="{00000000-0005-0000-0000-0000E3490000}"/>
    <cellStyle name="เครื่องหมายจุลภาค 2 5 2 3 2 4" xfId="22059" xr:uid="{00000000-0005-0000-0000-0000E4490000}"/>
    <cellStyle name="เครื่องหมายจุลภาค 2 5 2 3 3" xfId="9987" xr:uid="{00000000-0005-0000-0000-0000E5490000}"/>
    <cellStyle name="เครื่องหมายจุลภาค 2 5 2 3 4" xfId="16175" xr:uid="{00000000-0005-0000-0000-0000E6490000}"/>
    <cellStyle name="เครื่องหมายจุลภาค 2 5 2 3 5" xfId="20317" xr:uid="{00000000-0005-0000-0000-0000E7490000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3" xfId="17251" xr:uid="{00000000-0005-0000-0000-0000EA490000}"/>
    <cellStyle name="เครื่องหมายจุลภาค 2 5 2 4 4" xfId="21249" xr:uid="{00000000-0005-0000-0000-0000EB490000}"/>
    <cellStyle name="เครื่องหมายจุลภาค 2 5 2 5" xfId="9179" xr:uid="{00000000-0005-0000-0000-0000EC490000}"/>
    <cellStyle name="เครื่องหมายจุลภาค 2 5 2 6" xfId="14997" xr:uid="{00000000-0005-0000-0000-0000ED490000}"/>
    <cellStyle name="เครื่องหมายจุลภาค 2 5 2 7" xfId="19506" xr:uid="{00000000-0005-0000-0000-0000EE49000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3" xfId="17754" xr:uid="{00000000-0005-0000-0000-0000F2490000}"/>
    <cellStyle name="เครื่องหมายจุลภาค 2 5 3 2 4" xfId="21584" xr:uid="{00000000-0005-0000-0000-0000F3490000}"/>
    <cellStyle name="เครื่องหมายจุลภาค 2 5 3 3" xfId="9513" xr:uid="{00000000-0005-0000-0000-0000F4490000}"/>
    <cellStyle name="เครื่องหมายจุลภาค 2 5 3 4" xfId="15534" xr:uid="{00000000-0005-0000-0000-0000F5490000}"/>
    <cellStyle name="เครื่องหมายจุลภาค 2 5 3 5" xfId="19842" xr:uid="{00000000-0005-0000-0000-0000F6490000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3" xfId="18219" xr:uid="{00000000-0005-0000-0000-0000FA490000}"/>
    <cellStyle name="เครื่องหมายจุลภาค 2 5 4 2 4" xfId="21980" xr:uid="{00000000-0005-0000-0000-0000FB490000}"/>
    <cellStyle name="เครื่องหมายจุลภาค 2 5 4 3" xfId="9908" xr:uid="{00000000-0005-0000-0000-0000FC490000}"/>
    <cellStyle name="เครื่องหมายจุลภาค 2 5 4 4" xfId="16072" xr:uid="{00000000-0005-0000-0000-0000FD490000}"/>
    <cellStyle name="เครื่องหมายจุลภาค 2 5 4 5" xfId="20238" xr:uid="{00000000-0005-0000-0000-0000FE490000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3" xfId="17149" xr:uid="{00000000-0005-0000-0000-0000014A0000}"/>
    <cellStyle name="เครื่องหมายจุลภาค 2 5 5 4" xfId="21168" xr:uid="{00000000-0005-0000-0000-0000024A0000}"/>
    <cellStyle name="เครื่องหมายจุลภาค 2 5 6" xfId="9096" xr:uid="{00000000-0005-0000-0000-0000034A0000}"/>
    <cellStyle name="เครื่องหมายจุลภาค 2 5 7" xfId="14885" xr:uid="{00000000-0005-0000-0000-0000044A0000}"/>
    <cellStyle name="เครื่องหมายจุลภาค 2 5 8" xfId="19422" xr:uid="{00000000-0005-0000-0000-0000054A0000}"/>
    <cellStyle name="เครื่องหมายจุลภาค 2 6" xfId="3101" xr:uid="{00000000-0005-0000-0000-0000064A0000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3" xfId="17868" xr:uid="{00000000-0005-0000-0000-00000B4A0000}"/>
    <cellStyle name="เครื่องหมายจุลภาค 2 6 2 2 2 4" xfId="21666" xr:uid="{00000000-0005-0000-0000-00000C4A0000}"/>
    <cellStyle name="เครื่องหมายจุลภาค 2 6 2 2 3" xfId="9595" xr:uid="{00000000-0005-0000-0000-00000D4A0000}"/>
    <cellStyle name="เครื่องหมายจุลภาค 2 6 2 2 4" xfId="15648" xr:uid="{00000000-0005-0000-0000-00000E4A0000}"/>
    <cellStyle name="เครื่องหมายจุลภาค 2 6 2 2 5" xfId="19924" xr:uid="{00000000-0005-0000-0000-00000F4A0000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3" xfId="18299" xr:uid="{00000000-0005-0000-0000-0000134A0000}"/>
    <cellStyle name="เครื่องหมายจุลภาค 2 6 2 3 2 4" xfId="22060" xr:uid="{00000000-0005-0000-0000-0000144A0000}"/>
    <cellStyle name="เครื่องหมายจุลภาค 2 6 2 3 3" xfId="9988" xr:uid="{00000000-0005-0000-0000-0000154A0000}"/>
    <cellStyle name="เครื่องหมายจุลภาค 2 6 2 3 4" xfId="16176" xr:uid="{00000000-0005-0000-0000-0000164A0000}"/>
    <cellStyle name="เครื่องหมายจุลภาค 2 6 2 3 5" xfId="20318" xr:uid="{00000000-0005-0000-0000-0000174A000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3" xfId="17252" xr:uid="{00000000-0005-0000-0000-00001A4A0000}"/>
    <cellStyle name="เครื่องหมายจุลภาค 2 6 2 4 4" xfId="21250" xr:uid="{00000000-0005-0000-0000-00001B4A0000}"/>
    <cellStyle name="เครื่องหมายจุลภาค 2 6 2 5" xfId="9180" xr:uid="{00000000-0005-0000-0000-00001C4A0000}"/>
    <cellStyle name="เครื่องหมายจุลภาค 2 6 2 6" xfId="14998" xr:uid="{00000000-0005-0000-0000-00001D4A0000}"/>
    <cellStyle name="เครื่องหมายจุลภาค 2 6 2 7" xfId="19507" xr:uid="{00000000-0005-0000-0000-00001E4A0000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3" xfId="17755" xr:uid="{00000000-0005-0000-0000-0000224A0000}"/>
    <cellStyle name="เครื่องหมายจุลภาค 2 6 3 2 4" xfId="21585" xr:uid="{00000000-0005-0000-0000-0000234A0000}"/>
    <cellStyle name="เครื่องหมายจุลภาค 2 6 3 3" xfId="9514" xr:uid="{00000000-0005-0000-0000-0000244A0000}"/>
    <cellStyle name="เครื่องหมายจุลภาค 2 6 3 4" xfId="15535" xr:uid="{00000000-0005-0000-0000-0000254A0000}"/>
    <cellStyle name="เครื่องหมายจุลภาค 2 6 3 5" xfId="19843" xr:uid="{00000000-0005-0000-0000-0000264A000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3" xfId="18220" xr:uid="{00000000-0005-0000-0000-00002A4A0000}"/>
    <cellStyle name="เครื่องหมายจุลภาค 2 6 4 2 4" xfId="21981" xr:uid="{00000000-0005-0000-0000-00002B4A0000}"/>
    <cellStyle name="เครื่องหมายจุลภาค 2 6 4 3" xfId="9909" xr:uid="{00000000-0005-0000-0000-00002C4A0000}"/>
    <cellStyle name="เครื่องหมายจุลภาค 2 6 4 4" xfId="16073" xr:uid="{00000000-0005-0000-0000-00002D4A0000}"/>
    <cellStyle name="เครื่องหมายจุลภาค 2 6 4 5" xfId="20239" xr:uid="{00000000-0005-0000-0000-00002E4A0000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3" xfId="17150" xr:uid="{00000000-0005-0000-0000-0000314A0000}"/>
    <cellStyle name="เครื่องหมายจุลภาค 2 6 5 4" xfId="21169" xr:uid="{00000000-0005-0000-0000-0000324A0000}"/>
    <cellStyle name="เครื่องหมายจุลภาค 2 6 6" xfId="9097" xr:uid="{00000000-0005-0000-0000-0000334A0000}"/>
    <cellStyle name="เครื่องหมายจุลภาค 2 6 7" xfId="14886" xr:uid="{00000000-0005-0000-0000-0000344A0000}"/>
    <cellStyle name="เครื่องหมายจุลภาค 2 6 8" xfId="19423" xr:uid="{00000000-0005-0000-0000-0000354A0000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3" xfId="17756" xr:uid="{00000000-0005-0000-0000-00003A4A0000}"/>
    <cellStyle name="เครื่องหมายจุลภาค 2 7 2 2 4" xfId="21586" xr:uid="{00000000-0005-0000-0000-00003B4A0000}"/>
    <cellStyle name="เครื่องหมายจุลภาค 2 7 2 3" xfId="9515" xr:uid="{00000000-0005-0000-0000-00003C4A0000}"/>
    <cellStyle name="เครื่องหมายจุลภาค 2 7 2 4" xfId="15536" xr:uid="{00000000-0005-0000-0000-00003D4A0000}"/>
    <cellStyle name="เครื่องหมายจุลภาค 2 7 2 5" xfId="19844" xr:uid="{00000000-0005-0000-0000-00003E4A0000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3" xfId="18221" xr:uid="{00000000-0005-0000-0000-0000424A0000}"/>
    <cellStyle name="เครื่องหมายจุลภาค 2 7 3 2 4" xfId="21982" xr:uid="{00000000-0005-0000-0000-0000434A0000}"/>
    <cellStyle name="เครื่องหมายจุลภาค 2 7 3 3" xfId="9910" xr:uid="{00000000-0005-0000-0000-0000444A0000}"/>
    <cellStyle name="เครื่องหมายจุลภาค 2 7 3 4" xfId="16074" xr:uid="{00000000-0005-0000-0000-0000454A0000}"/>
    <cellStyle name="เครื่องหมายจุลภาค 2 7 3 5" xfId="20240" xr:uid="{00000000-0005-0000-0000-0000464A0000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3" xfId="17151" xr:uid="{00000000-0005-0000-0000-0000494A0000}"/>
    <cellStyle name="เครื่องหมายจุลภาค 2 7 4 4" xfId="21170" xr:uid="{00000000-0005-0000-0000-00004A4A0000}"/>
    <cellStyle name="เครื่องหมายจุลภาค 2 7 5" xfId="9098" xr:uid="{00000000-0005-0000-0000-00004B4A0000}"/>
    <cellStyle name="เครื่องหมายจุลภาค 2 7 6" xfId="14887" xr:uid="{00000000-0005-0000-0000-00004C4A0000}"/>
    <cellStyle name="เครื่องหมายจุลภาค 2 7 7" xfId="19424" xr:uid="{00000000-0005-0000-0000-00004D4A000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3" xfId="16802" xr:uid="{00000000-0005-0000-0000-0000544A0000}"/>
    <cellStyle name="เครื่องหมายจุลภาค 3 10 4" xfId="20894" xr:uid="{00000000-0005-0000-0000-0000554A0000}"/>
    <cellStyle name="เครื่องหมายจุลภาค 3 11" xfId="8819" xr:uid="{00000000-0005-0000-0000-0000564A0000}"/>
    <cellStyle name="เครื่องหมายจุลภาค 3 12" xfId="14486" xr:uid="{00000000-0005-0000-0000-0000574A0000}"/>
    <cellStyle name="เครื่องหมายจุลภาค 3 13" xfId="19144" xr:uid="{00000000-0005-0000-0000-0000584A0000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2" xfId="3105" xr:uid="{00000000-0005-0000-0000-00005B4A0000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3" xfId="17315" xr:uid="{00000000-0005-0000-0000-00005F4A0000}"/>
    <cellStyle name="เครื่องหมายจุลภาค 3 2 2 2 2 4" xfId="21289" xr:uid="{00000000-0005-0000-0000-0000604A0000}"/>
    <cellStyle name="เครื่องหมายจุลภาค 3 2 2 2 3" xfId="9219" xr:uid="{00000000-0005-0000-0000-0000614A0000}"/>
    <cellStyle name="เครื่องหมายจุลภาค 3 2 2 2 4" xfId="15070" xr:uid="{00000000-0005-0000-0000-0000624A0000}"/>
    <cellStyle name="เครื่องหมายจุลภาค 3 2 2 2 5" xfId="19547" xr:uid="{00000000-0005-0000-0000-0000634A0000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3" xfId="17758" xr:uid="{00000000-0005-0000-0000-0000674A0000}"/>
    <cellStyle name="เครื่องหมายจุลภาค 3 2 2 3 2 4" xfId="21588" xr:uid="{00000000-0005-0000-0000-0000684A0000}"/>
    <cellStyle name="เครื่องหมายจุลภาค 3 2 2 3 3" xfId="9517" xr:uid="{00000000-0005-0000-0000-0000694A0000}"/>
    <cellStyle name="เครื่องหมายจุลภาค 3 2 2 3 4" xfId="15538" xr:uid="{00000000-0005-0000-0000-00006A4A0000}"/>
    <cellStyle name="เครื่องหมายจุลภาค 3 2 2 3 5" xfId="19846" xr:uid="{00000000-0005-0000-0000-00006B4A0000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3" xfId="18222" xr:uid="{00000000-0005-0000-0000-00006F4A0000}"/>
    <cellStyle name="เครื่องหมายจุลภาค 3 2 2 4 2 4" xfId="21983" xr:uid="{00000000-0005-0000-0000-0000704A0000}"/>
    <cellStyle name="เครื่องหมายจุลภาค 3 2 2 4 3" xfId="9911" xr:uid="{00000000-0005-0000-0000-0000714A0000}"/>
    <cellStyle name="เครื่องหมายจุลภาค 3 2 2 4 4" xfId="16075" xr:uid="{00000000-0005-0000-0000-0000724A0000}"/>
    <cellStyle name="เครื่องหมายจุลภาค 3 2 2 4 5" xfId="20241" xr:uid="{00000000-0005-0000-0000-0000734A0000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3" xfId="17153" xr:uid="{00000000-0005-0000-0000-0000764A0000}"/>
    <cellStyle name="เครื่องหมายจุลภาค 3 2 2 5 4" xfId="21172" xr:uid="{00000000-0005-0000-0000-0000774A0000}"/>
    <cellStyle name="เครื่องหมายจุลภาค 3 2 2 6" xfId="9100" xr:uid="{00000000-0005-0000-0000-0000784A0000}"/>
    <cellStyle name="เครื่องหมายจุลภาค 3 2 2 7" xfId="14889" xr:uid="{00000000-0005-0000-0000-0000794A0000}"/>
    <cellStyle name="เครื่องหมายจุลภาค 3 2 2 8" xfId="19426" xr:uid="{00000000-0005-0000-0000-00007A4A0000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3" xfId="17759" xr:uid="{00000000-0005-0000-0000-00007F4A0000}"/>
    <cellStyle name="เครื่องหมายจุลภาค 3 2 3 2 2 4" xfId="21589" xr:uid="{00000000-0005-0000-0000-0000804A0000}"/>
    <cellStyle name="เครื่องหมายจุลภาค 3 2 3 2 3" xfId="9518" xr:uid="{00000000-0005-0000-0000-0000814A0000}"/>
    <cellStyle name="เครื่องหมายจุลภาค 3 2 3 2 4" xfId="15539" xr:uid="{00000000-0005-0000-0000-0000824A0000}"/>
    <cellStyle name="เครื่องหมายจุลภาค 3 2 3 2 5" xfId="19847" xr:uid="{00000000-0005-0000-0000-0000834A0000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3" xfId="18223" xr:uid="{00000000-0005-0000-0000-0000874A0000}"/>
    <cellStyle name="เครื่องหมายจุลภาค 3 2 3 3 2 4" xfId="21984" xr:uid="{00000000-0005-0000-0000-0000884A0000}"/>
    <cellStyle name="เครื่องหมายจุลภาค 3 2 3 3 3" xfId="9912" xr:uid="{00000000-0005-0000-0000-0000894A0000}"/>
    <cellStyle name="เครื่องหมายจุลภาค 3 2 3 3 4" xfId="16076" xr:uid="{00000000-0005-0000-0000-00008A4A0000}"/>
    <cellStyle name="เครื่องหมายจุลภาค 3 2 3 3 5" xfId="20242" xr:uid="{00000000-0005-0000-0000-00008B4A0000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3" xfId="17154" xr:uid="{00000000-0005-0000-0000-00008E4A0000}"/>
    <cellStyle name="เครื่องหมายจุลภาค 3 2 3 4 4" xfId="21173" xr:uid="{00000000-0005-0000-0000-00008F4A0000}"/>
    <cellStyle name="เครื่องหมายจุลภาค 3 2 3 5" xfId="9101" xr:uid="{00000000-0005-0000-0000-0000904A0000}"/>
    <cellStyle name="เครื่องหมายจุลภาค 3 2 3 6" xfId="14890" xr:uid="{00000000-0005-0000-0000-0000914A0000}"/>
    <cellStyle name="เครื่องหมายจุลภาค 3 2 3 7" xfId="19427" xr:uid="{00000000-0005-0000-0000-0000924A0000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3" xfId="17869" xr:uid="{00000000-0005-0000-0000-0000974A0000}"/>
    <cellStyle name="เครื่องหมายจุลภาค 3 2 4 2 2 4" xfId="21667" xr:uid="{00000000-0005-0000-0000-0000984A0000}"/>
    <cellStyle name="เครื่องหมายจุลภาค 3 2 4 2 3" xfId="9596" xr:uid="{00000000-0005-0000-0000-0000994A0000}"/>
    <cellStyle name="เครื่องหมายจุลภาค 3 2 4 2 4" xfId="15649" xr:uid="{00000000-0005-0000-0000-00009A4A0000}"/>
    <cellStyle name="เครื่องหมายจุลภาค 3 2 4 2 5" xfId="19925" xr:uid="{00000000-0005-0000-0000-00009B4A0000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3" xfId="18300" xr:uid="{00000000-0005-0000-0000-00009F4A0000}"/>
    <cellStyle name="เครื่องหมายจุลภาค 3 2 4 3 2 4" xfId="22061" xr:uid="{00000000-0005-0000-0000-0000A04A0000}"/>
    <cellStyle name="เครื่องหมายจุลภาค 3 2 4 3 3" xfId="9989" xr:uid="{00000000-0005-0000-0000-0000A14A0000}"/>
    <cellStyle name="เครื่องหมายจุลภาค 3 2 4 3 4" xfId="16177" xr:uid="{00000000-0005-0000-0000-0000A24A0000}"/>
    <cellStyle name="เครื่องหมายจุลภาค 3 2 4 3 5" xfId="20319" xr:uid="{00000000-0005-0000-0000-0000A34A0000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3" xfId="17253" xr:uid="{00000000-0005-0000-0000-0000A64A0000}"/>
    <cellStyle name="เครื่องหมายจุลภาค 3 2 4 4 4" xfId="21251" xr:uid="{00000000-0005-0000-0000-0000A74A0000}"/>
    <cellStyle name="เครื่องหมายจุลภาค 3 2 4 5" xfId="9181" xr:uid="{00000000-0005-0000-0000-0000A84A0000}"/>
    <cellStyle name="เครื่องหมายจุลภาค 3 2 4 6" xfId="14999" xr:uid="{00000000-0005-0000-0000-0000A94A0000}"/>
    <cellStyle name="เครื่องหมายจุลภาค 3 2 4 7" xfId="19508" xr:uid="{00000000-0005-0000-0000-0000AA4A00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3" xfId="17316" xr:uid="{00000000-0005-0000-0000-0000AE4A0000}"/>
    <cellStyle name="เครื่องหมายจุลภาค 3 2 5 2 4" xfId="21290" xr:uid="{00000000-0005-0000-0000-0000AF4A0000}"/>
    <cellStyle name="เครื่องหมายจุลภาค 3 2 5 3" xfId="9220" xr:uid="{00000000-0005-0000-0000-0000B04A0000}"/>
    <cellStyle name="เครื่องหมายจุลภาค 3 2 5 4" xfId="15071" xr:uid="{00000000-0005-0000-0000-0000B14A0000}"/>
    <cellStyle name="เครื่องหมายจุลภาค 3 2 5 5" xfId="19548" xr:uid="{00000000-0005-0000-0000-0000B24A0000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3" xfId="17757" xr:uid="{00000000-0005-0000-0000-0000B64A0000}"/>
    <cellStyle name="เครื่องหมายจุลภาค 3 2 6 2 4" xfId="21587" xr:uid="{00000000-0005-0000-0000-0000B74A0000}"/>
    <cellStyle name="เครื่องหมายจุลภาค 3 2 6 3" xfId="9516" xr:uid="{00000000-0005-0000-0000-0000B84A0000}"/>
    <cellStyle name="เครื่องหมายจุลภาค 3 2 6 4" xfId="15537" xr:uid="{00000000-0005-0000-0000-0000B94A0000}"/>
    <cellStyle name="เครื่องหมายจุลภาค 3 2 6 5" xfId="19845" xr:uid="{00000000-0005-0000-0000-0000BA4A0000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3" xfId="17152" xr:uid="{00000000-0005-0000-0000-0000BD4A0000}"/>
    <cellStyle name="เครื่องหมายจุลภาค 3 2 7 4" xfId="21171" xr:uid="{00000000-0005-0000-0000-0000BE4A0000}"/>
    <cellStyle name="เครื่องหมายจุลภาค 3 2 8" xfId="9099" xr:uid="{00000000-0005-0000-0000-0000BF4A0000}"/>
    <cellStyle name="เครื่องหมายจุลภาค 3 2 9" xfId="14888" xr:uid="{00000000-0005-0000-0000-0000C04A0000}"/>
    <cellStyle name="เครื่องหมายจุลภาค 3 3" xfId="3107" xr:uid="{00000000-0005-0000-0000-0000C14A0000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3" xfId="17870" xr:uid="{00000000-0005-0000-0000-0000C64A0000}"/>
    <cellStyle name="เครื่องหมายจุลภาค 3 3 2 2 2 4" xfId="21668" xr:uid="{00000000-0005-0000-0000-0000C74A0000}"/>
    <cellStyle name="เครื่องหมายจุลภาค 3 3 2 2 3" xfId="9597" xr:uid="{00000000-0005-0000-0000-0000C84A0000}"/>
    <cellStyle name="เครื่องหมายจุลภาค 3 3 2 2 4" xfId="15650" xr:uid="{00000000-0005-0000-0000-0000C94A0000}"/>
    <cellStyle name="เครื่องหมายจุลภาค 3 3 2 2 5" xfId="19926" xr:uid="{00000000-0005-0000-0000-0000CA4A0000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3" xfId="18301" xr:uid="{00000000-0005-0000-0000-0000CE4A0000}"/>
    <cellStyle name="เครื่องหมายจุลภาค 3 3 2 3 2 4" xfId="22062" xr:uid="{00000000-0005-0000-0000-0000CF4A0000}"/>
    <cellStyle name="เครื่องหมายจุลภาค 3 3 2 3 3" xfId="9990" xr:uid="{00000000-0005-0000-0000-0000D04A0000}"/>
    <cellStyle name="เครื่องหมายจุลภาค 3 3 2 3 4" xfId="16178" xr:uid="{00000000-0005-0000-0000-0000D14A0000}"/>
    <cellStyle name="เครื่องหมายจุลภาค 3 3 2 3 5" xfId="20320" xr:uid="{00000000-0005-0000-0000-0000D24A0000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3" xfId="17254" xr:uid="{00000000-0005-0000-0000-0000D54A0000}"/>
    <cellStyle name="เครื่องหมายจุลภาค 3 3 2 4 4" xfId="21252" xr:uid="{00000000-0005-0000-0000-0000D64A0000}"/>
    <cellStyle name="เครื่องหมายจุลภาค 3 3 2 5" xfId="9182" xr:uid="{00000000-0005-0000-0000-0000D74A0000}"/>
    <cellStyle name="เครื่องหมายจุลภาค 3 3 2 6" xfId="15000" xr:uid="{00000000-0005-0000-0000-0000D84A0000}"/>
    <cellStyle name="เครื่องหมายจุลภาค 3 3 2 7" xfId="19509" xr:uid="{00000000-0005-0000-0000-0000D94A0000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3" xfId="17760" xr:uid="{00000000-0005-0000-0000-0000DE4A0000}"/>
    <cellStyle name="เครื่องหมายจุลภาค 3 3 4 2 4" xfId="21590" xr:uid="{00000000-0005-0000-0000-0000DF4A0000}"/>
    <cellStyle name="เครื่องหมายจุลภาค 3 3 4 3" xfId="9519" xr:uid="{00000000-0005-0000-0000-0000E04A0000}"/>
    <cellStyle name="เครื่องหมายจุลภาค 3 3 4 4" xfId="15540" xr:uid="{00000000-0005-0000-0000-0000E14A0000}"/>
    <cellStyle name="เครื่องหมายจุลภาค 3 3 4 5" xfId="19848" xr:uid="{00000000-0005-0000-0000-0000E24A0000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3" xfId="18224" xr:uid="{00000000-0005-0000-0000-0000E64A0000}"/>
    <cellStyle name="เครื่องหมายจุลภาค 3 3 5 2 4" xfId="21985" xr:uid="{00000000-0005-0000-0000-0000E74A0000}"/>
    <cellStyle name="เครื่องหมายจุลภาค 3 3 5 3" xfId="9913" xr:uid="{00000000-0005-0000-0000-0000E84A0000}"/>
    <cellStyle name="เครื่องหมายจุลภาค 3 3 5 4" xfId="16077" xr:uid="{00000000-0005-0000-0000-0000E94A0000}"/>
    <cellStyle name="เครื่องหมายจุลภาค 3 3 5 5" xfId="20243" xr:uid="{00000000-0005-0000-0000-0000EA4A0000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3" xfId="17155" xr:uid="{00000000-0005-0000-0000-0000ED4A0000}"/>
    <cellStyle name="เครื่องหมายจุลภาค 3 3 6 4" xfId="21174" xr:uid="{00000000-0005-0000-0000-0000EE4A0000}"/>
    <cellStyle name="เครื่องหมายจุลภาค 3 3 7" xfId="9102" xr:uid="{00000000-0005-0000-0000-0000EF4A0000}"/>
    <cellStyle name="เครื่องหมายจุลภาค 3 3 8" xfId="14891" xr:uid="{00000000-0005-0000-0000-0000F04A0000}"/>
    <cellStyle name="เครื่องหมายจุลภาค 3 3 9" xfId="19428" xr:uid="{00000000-0005-0000-0000-0000F14A0000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3" xfId="17871" xr:uid="{00000000-0005-0000-0000-0000F64A0000}"/>
    <cellStyle name="เครื่องหมายจุลภาค 3 4 2 2 4" xfId="21669" xr:uid="{00000000-0005-0000-0000-0000F74A0000}"/>
    <cellStyle name="เครื่องหมายจุลภาค 3 4 2 3" xfId="9598" xr:uid="{00000000-0005-0000-0000-0000F84A0000}"/>
    <cellStyle name="เครื่องหมายจุลภาค 3 4 2 4" xfId="15651" xr:uid="{00000000-0005-0000-0000-0000F94A0000}"/>
    <cellStyle name="เครื่องหมายจุลภาค 3 4 2 5" xfId="19927" xr:uid="{00000000-0005-0000-0000-0000FA4A0000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3" xfId="18302" xr:uid="{00000000-0005-0000-0000-0000FE4A0000}"/>
    <cellStyle name="เครื่องหมายจุลภาค 3 4 3 2 4" xfId="22063" xr:uid="{00000000-0005-0000-0000-0000FF4A0000}"/>
    <cellStyle name="เครื่องหมายจุลภาค 3 4 3 3" xfId="9991" xr:uid="{00000000-0005-0000-0000-0000004B0000}"/>
    <cellStyle name="เครื่องหมายจุลภาค 3 4 3 4" xfId="16179" xr:uid="{00000000-0005-0000-0000-0000014B0000}"/>
    <cellStyle name="เครื่องหมายจุลภาค 3 4 3 5" xfId="20321" xr:uid="{00000000-0005-0000-0000-0000024B0000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3" xfId="17255" xr:uid="{00000000-0005-0000-0000-0000054B0000}"/>
    <cellStyle name="เครื่องหมายจุลภาค 3 4 4 4" xfId="21253" xr:uid="{00000000-0005-0000-0000-0000064B0000}"/>
    <cellStyle name="เครื่องหมายจุลภาค 3 4 5" xfId="9183" xr:uid="{00000000-0005-0000-0000-0000074B0000}"/>
    <cellStyle name="เครื่องหมายจุลภาค 3 4 6" xfId="15001" xr:uid="{00000000-0005-0000-0000-0000084B0000}"/>
    <cellStyle name="เครื่องหมายจุลภาค 3 4 7" xfId="19510" xr:uid="{00000000-0005-0000-0000-0000094B0000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3" xfId="17872" xr:uid="{00000000-0005-0000-0000-00000E4B0000}"/>
    <cellStyle name="เครื่องหมายจุลภาค 3 5 2 2 4" xfId="21670" xr:uid="{00000000-0005-0000-0000-00000F4B0000}"/>
    <cellStyle name="เครื่องหมายจุลภาค 3 5 2 3" xfId="9599" xr:uid="{00000000-0005-0000-0000-0000104B0000}"/>
    <cellStyle name="เครื่องหมายจุลภาค 3 5 2 4" xfId="15652" xr:uid="{00000000-0005-0000-0000-0000114B0000}"/>
    <cellStyle name="เครื่องหมายจุลภาค 3 5 2 5" xfId="19928" xr:uid="{00000000-0005-0000-0000-0000124B000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3" xfId="18303" xr:uid="{00000000-0005-0000-0000-0000164B0000}"/>
    <cellStyle name="เครื่องหมายจุลภาค 3 5 3 2 4" xfId="22064" xr:uid="{00000000-0005-0000-0000-0000174B0000}"/>
    <cellStyle name="เครื่องหมายจุลภาค 3 5 3 3" xfId="9992" xr:uid="{00000000-0005-0000-0000-0000184B0000}"/>
    <cellStyle name="เครื่องหมายจุลภาค 3 5 3 4" xfId="16180" xr:uid="{00000000-0005-0000-0000-0000194B0000}"/>
    <cellStyle name="เครื่องหมายจุลภาค 3 5 3 5" xfId="20322" xr:uid="{00000000-0005-0000-0000-00001A4B0000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3" xfId="17256" xr:uid="{00000000-0005-0000-0000-00001D4B0000}"/>
    <cellStyle name="เครื่องหมายจุลภาค 3 5 4 4" xfId="21254" xr:uid="{00000000-0005-0000-0000-00001E4B0000}"/>
    <cellStyle name="เครื่องหมายจุลภาค 3 5 5" xfId="9184" xr:uid="{00000000-0005-0000-0000-00001F4B0000}"/>
    <cellStyle name="เครื่องหมายจุลภาค 3 5 6" xfId="15002" xr:uid="{00000000-0005-0000-0000-0000204B0000}"/>
    <cellStyle name="เครื่องหมายจุลภาค 3 5 7" xfId="19511" xr:uid="{00000000-0005-0000-0000-0000214B0000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3" xfId="17365" xr:uid="{00000000-0005-0000-0000-0000274B0000}"/>
    <cellStyle name="เครื่องหมายจุลภาค 3 8 2 4" xfId="21311" xr:uid="{00000000-0005-0000-0000-0000284B0000}"/>
    <cellStyle name="เครื่องหมายจุลภาค 3 8 3" xfId="9241" xr:uid="{00000000-0005-0000-0000-0000294B0000}"/>
    <cellStyle name="เครื่องหมายจุลภาค 3 8 4" xfId="15125" xr:uid="{00000000-0005-0000-0000-00002A4B0000}"/>
    <cellStyle name="เครื่องหมายจุลภาค 3 8 5" xfId="19569" xr:uid="{00000000-0005-0000-0000-00002B4B0000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3" xfId="17948" xr:uid="{00000000-0005-0000-0000-00002F4B0000}"/>
    <cellStyle name="เครื่องหมายจุลภาค 3 9 2 4" xfId="21709" xr:uid="{00000000-0005-0000-0000-0000304B0000}"/>
    <cellStyle name="เครื่องหมายจุลภาค 3 9 3" xfId="9638" xr:uid="{00000000-0005-0000-0000-0000314B0000}"/>
    <cellStyle name="เครื่องหมายจุลภาค 3 9 4" xfId="15728" xr:uid="{00000000-0005-0000-0000-0000324B0000}"/>
    <cellStyle name="เครื่องหมายจุลภาค 3 9 5" xfId="19967" xr:uid="{00000000-0005-0000-0000-0000334B0000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3" xfId="17483" xr:uid="{00000000-0005-0000-0000-0000394B0000}"/>
    <cellStyle name="เครื่องหมายจุลภาค 4 10 2 4" xfId="21403" xr:uid="{00000000-0005-0000-0000-00003A4B0000}"/>
    <cellStyle name="เครื่องหมายจุลภาค 4 10 3" xfId="9333" xr:uid="{00000000-0005-0000-0000-00003B4B0000}"/>
    <cellStyle name="เครื่องหมายจุลภาค 4 10 4" xfId="15262" xr:uid="{00000000-0005-0000-0000-00003C4B0000}"/>
    <cellStyle name="เครื่องหมายจุลภาค 4 10 5" xfId="19661" xr:uid="{00000000-0005-0000-0000-00003D4B00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3" xfId="18039" xr:uid="{00000000-0005-0000-0000-0000414B0000}"/>
    <cellStyle name="เครื่องหมายจุลภาค 4 11 2 4" xfId="21800" xr:uid="{00000000-0005-0000-0000-0000424B0000}"/>
    <cellStyle name="เครื่องหมายจุลภาค 4 11 3" xfId="9729" xr:uid="{00000000-0005-0000-0000-0000434B0000}"/>
    <cellStyle name="เครื่องหมายจุลภาค 4 11 4" xfId="15836" xr:uid="{00000000-0005-0000-0000-0000444B0000}"/>
    <cellStyle name="เครื่องหมายจุลภาค 4 11 5" xfId="20058" xr:uid="{00000000-0005-0000-0000-0000454B0000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3" xfId="16911" xr:uid="{00000000-0005-0000-0000-0000484B0000}"/>
    <cellStyle name="เครื่องหมายจุลภาค 4 12 4" xfId="20986" xr:uid="{00000000-0005-0000-0000-0000494B0000}"/>
    <cellStyle name="เครื่องหมายจุลภาค 4 13" xfId="8912" xr:uid="{00000000-0005-0000-0000-00004A4B0000}"/>
    <cellStyle name="เครื่องหมายจุลภาค 4 14" xfId="14622" xr:uid="{00000000-0005-0000-0000-00004B4B0000}"/>
    <cellStyle name="เครื่องหมายจุลภาค 4 15" xfId="19237" xr:uid="{00000000-0005-0000-0000-00004C4B0000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3" xfId="17484" xr:uid="{00000000-0005-0000-0000-0000514B0000}"/>
    <cellStyle name="เครื่องหมายจุลภาค 4 2 2 2 4" xfId="21404" xr:uid="{00000000-0005-0000-0000-0000524B0000}"/>
    <cellStyle name="เครื่องหมายจุลภาค 4 2 2 3" xfId="9334" xr:uid="{00000000-0005-0000-0000-0000534B0000}"/>
    <cellStyle name="เครื่องหมายจุลภาค 4 2 2 4" xfId="15263" xr:uid="{00000000-0005-0000-0000-0000544B0000}"/>
    <cellStyle name="เครื่องหมายจุลภาค 4 2 2 5" xfId="19662" xr:uid="{00000000-0005-0000-0000-0000554B0000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3" xfId="18040" xr:uid="{00000000-0005-0000-0000-0000594B0000}"/>
    <cellStyle name="เครื่องหมายจุลภาค 4 2 3 2 4" xfId="21801" xr:uid="{00000000-0005-0000-0000-00005A4B0000}"/>
    <cellStyle name="เครื่องหมายจุลภาค 4 2 3 3" xfId="9730" xr:uid="{00000000-0005-0000-0000-00005B4B0000}"/>
    <cellStyle name="เครื่องหมายจุลภาค 4 2 3 4" xfId="15837" xr:uid="{00000000-0005-0000-0000-00005C4B0000}"/>
    <cellStyle name="เครื่องหมายจุลภาค 4 2 3 5" xfId="20059" xr:uid="{00000000-0005-0000-0000-00005D4B0000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3" xfId="16912" xr:uid="{00000000-0005-0000-0000-0000604B0000}"/>
    <cellStyle name="เครื่องหมายจุลภาค 4 2 4 4" xfId="20987" xr:uid="{00000000-0005-0000-0000-0000614B0000}"/>
    <cellStyle name="เครื่องหมายจุลภาค 4 2 5" xfId="8913" xr:uid="{00000000-0005-0000-0000-0000624B0000}"/>
    <cellStyle name="เครื่องหมายจุลภาค 4 2 6" xfId="14623" xr:uid="{00000000-0005-0000-0000-0000634B0000}"/>
    <cellStyle name="เครื่องหมายจุลภาค 4 2 7" xfId="19238" xr:uid="{00000000-0005-0000-0000-0000644B0000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3" xfId="17761" xr:uid="{00000000-0005-0000-0000-0000694B0000}"/>
    <cellStyle name="เครื่องหมายจุลภาค 4 3 2 2 4" xfId="21591" xr:uid="{00000000-0005-0000-0000-00006A4B0000}"/>
    <cellStyle name="เครื่องหมายจุลภาค 4 3 2 3" xfId="9520" xr:uid="{00000000-0005-0000-0000-00006B4B0000}"/>
    <cellStyle name="เครื่องหมายจุลภาค 4 3 2 4" xfId="15541" xr:uid="{00000000-0005-0000-0000-00006C4B0000}"/>
    <cellStyle name="เครื่องหมายจุลภาค 4 3 2 5" xfId="19849" xr:uid="{00000000-0005-0000-0000-00006D4B0000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3" xfId="18225" xr:uid="{00000000-0005-0000-0000-0000714B0000}"/>
    <cellStyle name="เครื่องหมายจุลภาค 4 3 3 2 4" xfId="21986" xr:uid="{00000000-0005-0000-0000-0000724B0000}"/>
    <cellStyle name="เครื่องหมายจุลภาค 4 3 3 3" xfId="9914" xr:uid="{00000000-0005-0000-0000-0000734B0000}"/>
    <cellStyle name="เครื่องหมายจุลภาค 4 3 3 4" xfId="16078" xr:uid="{00000000-0005-0000-0000-0000744B0000}"/>
    <cellStyle name="เครื่องหมายจุลภาค 4 3 3 5" xfId="20244" xr:uid="{00000000-0005-0000-0000-0000754B0000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3" xfId="17156" xr:uid="{00000000-0005-0000-0000-0000784B0000}"/>
    <cellStyle name="เครื่องหมายจุลภาค 4 3 4 4" xfId="21175" xr:uid="{00000000-0005-0000-0000-0000794B0000}"/>
    <cellStyle name="เครื่องหมายจุลภาค 4 3 5" xfId="9103" xr:uid="{00000000-0005-0000-0000-00007A4B0000}"/>
    <cellStyle name="เครื่องหมายจุลภาค 4 3 6" xfId="14892" xr:uid="{00000000-0005-0000-0000-00007B4B0000}"/>
    <cellStyle name="เครื่องหมายจุลภาค 4 3 7" xfId="19429" xr:uid="{00000000-0005-0000-0000-00007C4B0000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3" xfId="17762" xr:uid="{00000000-0005-0000-0000-0000814B0000}"/>
    <cellStyle name="เครื่องหมายจุลภาค 4 4 2 2 4" xfId="21592" xr:uid="{00000000-0005-0000-0000-0000824B0000}"/>
    <cellStyle name="เครื่องหมายจุลภาค 4 4 2 3" xfId="9521" xr:uid="{00000000-0005-0000-0000-0000834B0000}"/>
    <cellStyle name="เครื่องหมายจุลภาค 4 4 2 4" xfId="15542" xr:uid="{00000000-0005-0000-0000-0000844B0000}"/>
    <cellStyle name="เครื่องหมายจุลภาค 4 4 2 5" xfId="19850" xr:uid="{00000000-0005-0000-0000-0000854B0000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3" xfId="18226" xr:uid="{00000000-0005-0000-0000-0000894B0000}"/>
    <cellStyle name="เครื่องหมายจุลภาค 4 4 3 2 4" xfId="21987" xr:uid="{00000000-0005-0000-0000-00008A4B0000}"/>
    <cellStyle name="เครื่องหมายจุลภาค 4 4 3 3" xfId="9915" xr:uid="{00000000-0005-0000-0000-00008B4B0000}"/>
    <cellStyle name="เครื่องหมายจุลภาค 4 4 3 4" xfId="16079" xr:uid="{00000000-0005-0000-0000-00008C4B0000}"/>
    <cellStyle name="เครื่องหมายจุลภาค 4 4 3 5" xfId="20245" xr:uid="{00000000-0005-0000-0000-00008D4B0000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3" xfId="17157" xr:uid="{00000000-0005-0000-0000-0000904B0000}"/>
    <cellStyle name="เครื่องหมายจุลภาค 4 4 4 4" xfId="21176" xr:uid="{00000000-0005-0000-0000-0000914B0000}"/>
    <cellStyle name="เครื่องหมายจุลภาค 4 4 5" xfId="9104" xr:uid="{00000000-0005-0000-0000-0000924B0000}"/>
    <cellStyle name="เครื่องหมายจุลภาค 4 4 6" xfId="14893" xr:uid="{00000000-0005-0000-0000-0000934B0000}"/>
    <cellStyle name="เครื่องหมายจุลภาค 4 4 7" xfId="19430" xr:uid="{00000000-0005-0000-0000-0000944B0000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3" xfId="17763" xr:uid="{00000000-0005-0000-0000-0000994B0000}"/>
    <cellStyle name="เครื่องหมายจุลภาค 4 5 2 2 4" xfId="21593" xr:uid="{00000000-0005-0000-0000-00009A4B0000}"/>
    <cellStyle name="เครื่องหมายจุลภาค 4 5 2 3" xfId="9522" xr:uid="{00000000-0005-0000-0000-00009B4B0000}"/>
    <cellStyle name="เครื่องหมายจุลภาค 4 5 2 4" xfId="15543" xr:uid="{00000000-0005-0000-0000-00009C4B0000}"/>
    <cellStyle name="เครื่องหมายจุลภาค 4 5 2 5" xfId="19851" xr:uid="{00000000-0005-0000-0000-00009D4B0000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3" xfId="18227" xr:uid="{00000000-0005-0000-0000-0000A14B0000}"/>
    <cellStyle name="เครื่องหมายจุลภาค 4 5 3 2 4" xfId="21988" xr:uid="{00000000-0005-0000-0000-0000A24B0000}"/>
    <cellStyle name="เครื่องหมายจุลภาค 4 5 3 3" xfId="9916" xr:uid="{00000000-0005-0000-0000-0000A34B0000}"/>
    <cellStyle name="เครื่องหมายจุลภาค 4 5 3 4" xfId="16080" xr:uid="{00000000-0005-0000-0000-0000A44B0000}"/>
    <cellStyle name="เครื่องหมายจุลภาค 4 5 3 5" xfId="20246" xr:uid="{00000000-0005-0000-0000-0000A54B0000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3" xfId="17158" xr:uid="{00000000-0005-0000-0000-0000A84B0000}"/>
    <cellStyle name="เครื่องหมายจุลภาค 4 5 4 4" xfId="21177" xr:uid="{00000000-0005-0000-0000-0000A94B0000}"/>
    <cellStyle name="เครื่องหมายจุลภาค 4 5 5" xfId="9105" xr:uid="{00000000-0005-0000-0000-0000AA4B0000}"/>
    <cellStyle name="เครื่องหมายจุลภาค 4 5 6" xfId="14894" xr:uid="{00000000-0005-0000-0000-0000AB4B0000}"/>
    <cellStyle name="เครื่องหมายจุลภาค 4 5 7" xfId="19431" xr:uid="{00000000-0005-0000-0000-0000AC4B0000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3" xfId="17764" xr:uid="{00000000-0005-0000-0000-0000B14B0000}"/>
    <cellStyle name="เครื่องหมายจุลภาค 4 6 2 2 4" xfId="21594" xr:uid="{00000000-0005-0000-0000-0000B24B0000}"/>
    <cellStyle name="เครื่องหมายจุลภาค 4 6 2 3" xfId="9523" xr:uid="{00000000-0005-0000-0000-0000B34B0000}"/>
    <cellStyle name="เครื่องหมายจุลภาค 4 6 2 4" xfId="15544" xr:uid="{00000000-0005-0000-0000-0000B44B0000}"/>
    <cellStyle name="เครื่องหมายจุลภาค 4 6 2 5" xfId="19852" xr:uid="{00000000-0005-0000-0000-0000B54B0000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3" xfId="18228" xr:uid="{00000000-0005-0000-0000-0000B94B0000}"/>
    <cellStyle name="เครื่องหมายจุลภาค 4 6 3 2 4" xfId="21989" xr:uid="{00000000-0005-0000-0000-0000BA4B0000}"/>
    <cellStyle name="เครื่องหมายจุลภาค 4 6 3 3" xfId="9917" xr:uid="{00000000-0005-0000-0000-0000BB4B0000}"/>
    <cellStyle name="เครื่องหมายจุลภาค 4 6 3 4" xfId="16081" xr:uid="{00000000-0005-0000-0000-0000BC4B0000}"/>
    <cellStyle name="เครื่องหมายจุลภาค 4 6 3 5" xfId="20247" xr:uid="{00000000-0005-0000-0000-0000BD4B0000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3" xfId="17159" xr:uid="{00000000-0005-0000-0000-0000C04B0000}"/>
    <cellStyle name="เครื่องหมายจุลภาค 4 6 4 4" xfId="21178" xr:uid="{00000000-0005-0000-0000-0000C14B0000}"/>
    <cellStyle name="เครื่องหมายจุลภาค 4 6 5" xfId="9106" xr:uid="{00000000-0005-0000-0000-0000C24B0000}"/>
    <cellStyle name="เครื่องหมายจุลภาค 4 6 6" xfId="14895" xr:uid="{00000000-0005-0000-0000-0000C34B0000}"/>
    <cellStyle name="เครื่องหมายจุลภาค 4 6 7" xfId="19432" xr:uid="{00000000-0005-0000-0000-0000C44B0000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3" xfId="17765" xr:uid="{00000000-0005-0000-0000-0000C94B0000}"/>
    <cellStyle name="เครื่องหมายจุลภาค 4 7 2 2 4" xfId="21595" xr:uid="{00000000-0005-0000-0000-0000CA4B0000}"/>
    <cellStyle name="เครื่องหมายจุลภาค 4 7 2 3" xfId="9524" xr:uid="{00000000-0005-0000-0000-0000CB4B0000}"/>
    <cellStyle name="เครื่องหมายจุลภาค 4 7 2 4" xfId="15545" xr:uid="{00000000-0005-0000-0000-0000CC4B0000}"/>
    <cellStyle name="เครื่องหมายจุลภาค 4 7 2 5" xfId="19853" xr:uid="{00000000-0005-0000-0000-0000CD4B0000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3" xfId="18229" xr:uid="{00000000-0005-0000-0000-0000D14B0000}"/>
    <cellStyle name="เครื่องหมายจุลภาค 4 7 3 2 4" xfId="21990" xr:uid="{00000000-0005-0000-0000-0000D24B0000}"/>
    <cellStyle name="เครื่องหมายจุลภาค 4 7 3 3" xfId="9918" xr:uid="{00000000-0005-0000-0000-0000D34B0000}"/>
    <cellStyle name="เครื่องหมายจุลภาค 4 7 3 4" xfId="16082" xr:uid="{00000000-0005-0000-0000-0000D44B0000}"/>
    <cellStyle name="เครื่องหมายจุลภาค 4 7 3 5" xfId="20248" xr:uid="{00000000-0005-0000-0000-0000D54B0000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3" xfId="17160" xr:uid="{00000000-0005-0000-0000-0000D84B0000}"/>
    <cellStyle name="เครื่องหมายจุลภาค 4 7 4 4" xfId="21179" xr:uid="{00000000-0005-0000-0000-0000D94B0000}"/>
    <cellStyle name="เครื่องหมายจุลภาค 4 7 5" xfId="9107" xr:uid="{00000000-0005-0000-0000-0000DA4B0000}"/>
    <cellStyle name="เครื่องหมายจุลภาค 4 7 6" xfId="14896" xr:uid="{00000000-0005-0000-0000-0000DB4B0000}"/>
    <cellStyle name="เครื่องหมายจุลภาค 4 7 7" xfId="19433" xr:uid="{00000000-0005-0000-0000-0000DC4B000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3" xfId="17873" xr:uid="{00000000-0005-0000-0000-0000E14B0000}"/>
    <cellStyle name="เครื่องหมายจุลภาค 4 8 2 2 4" xfId="21671" xr:uid="{00000000-0005-0000-0000-0000E24B0000}"/>
    <cellStyle name="เครื่องหมายจุลภาค 4 8 2 3" xfId="9600" xr:uid="{00000000-0005-0000-0000-0000E34B0000}"/>
    <cellStyle name="เครื่องหมายจุลภาค 4 8 2 4" xfId="15653" xr:uid="{00000000-0005-0000-0000-0000E44B0000}"/>
    <cellStyle name="เครื่องหมายจุลภาค 4 8 2 5" xfId="19929" xr:uid="{00000000-0005-0000-0000-0000E54B0000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3" xfId="18304" xr:uid="{00000000-0005-0000-0000-0000E94B0000}"/>
    <cellStyle name="เครื่องหมายจุลภาค 4 8 3 2 4" xfId="22065" xr:uid="{00000000-0005-0000-0000-0000EA4B0000}"/>
    <cellStyle name="เครื่องหมายจุลภาค 4 8 3 3" xfId="9993" xr:uid="{00000000-0005-0000-0000-0000EB4B0000}"/>
    <cellStyle name="เครื่องหมายจุลภาค 4 8 3 4" xfId="16181" xr:uid="{00000000-0005-0000-0000-0000EC4B0000}"/>
    <cellStyle name="เครื่องหมายจุลภาค 4 8 3 5" xfId="20323" xr:uid="{00000000-0005-0000-0000-0000ED4B0000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3" xfId="17257" xr:uid="{00000000-0005-0000-0000-0000F04B0000}"/>
    <cellStyle name="เครื่องหมายจุลภาค 4 8 4 4" xfId="21255" xr:uid="{00000000-0005-0000-0000-0000F14B0000}"/>
    <cellStyle name="เครื่องหมายจุลภาค 4 8 5" xfId="9185" xr:uid="{00000000-0005-0000-0000-0000F24B0000}"/>
    <cellStyle name="เครื่องหมายจุลภาค 4 8 6" xfId="15003" xr:uid="{00000000-0005-0000-0000-0000F34B0000}"/>
    <cellStyle name="เครื่องหมายจุลภาค 4 8 7" xfId="19512" xr:uid="{00000000-0005-0000-0000-0000F44B0000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3" xfId="17314" xr:uid="{00000000-0005-0000-0000-0000F84B0000}"/>
    <cellStyle name="เครื่องหมายจุลภาค 4 9 2 4" xfId="21288" xr:uid="{00000000-0005-0000-0000-0000F94B0000}"/>
    <cellStyle name="เครื่องหมายจุลภาค 4 9 3" xfId="9218" xr:uid="{00000000-0005-0000-0000-0000FA4B0000}"/>
    <cellStyle name="เครื่องหมายจุลภาค 4 9 4" xfId="15069" xr:uid="{00000000-0005-0000-0000-0000FB4B0000}"/>
    <cellStyle name="เครื่องหมายจุลภาค 4 9 5" xfId="19546" xr:uid="{00000000-0005-0000-0000-0000FC4B0000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1" xfId="19239" xr:uid="{00000000-0005-0000-0000-0000FF4B0000}"/>
    <cellStyle name="เครื่องหมายจุลภาค 5 2" xfId="1886" xr:uid="{00000000-0005-0000-0000-0000004C0000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3" xfId="17875" xr:uid="{00000000-0005-0000-0000-0000054C0000}"/>
    <cellStyle name="เครื่องหมายจุลภาค 5 2 2 2 2 4" xfId="21673" xr:uid="{00000000-0005-0000-0000-0000064C0000}"/>
    <cellStyle name="เครื่องหมายจุลภาค 5 2 2 2 3" xfId="9602" xr:uid="{00000000-0005-0000-0000-0000074C0000}"/>
    <cellStyle name="เครื่องหมายจุลภาค 5 2 2 2 4" xfId="15655" xr:uid="{00000000-0005-0000-0000-0000084C0000}"/>
    <cellStyle name="เครื่องหมายจุลภาค 5 2 2 2 5" xfId="19931" xr:uid="{00000000-0005-0000-0000-0000094C0000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3" xfId="18306" xr:uid="{00000000-0005-0000-0000-00000D4C0000}"/>
    <cellStyle name="เครื่องหมายจุลภาค 5 2 2 3 2 4" xfId="22067" xr:uid="{00000000-0005-0000-0000-00000E4C0000}"/>
    <cellStyle name="เครื่องหมายจุลภาค 5 2 2 3 3" xfId="9995" xr:uid="{00000000-0005-0000-0000-00000F4C0000}"/>
    <cellStyle name="เครื่องหมายจุลภาค 5 2 2 3 4" xfId="16183" xr:uid="{00000000-0005-0000-0000-0000104C0000}"/>
    <cellStyle name="เครื่องหมายจุลภาค 5 2 2 3 5" xfId="20325" xr:uid="{00000000-0005-0000-0000-0000114C0000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3" xfId="17259" xr:uid="{00000000-0005-0000-0000-0000144C0000}"/>
    <cellStyle name="เครื่องหมายจุลภาค 5 2 2 4 4" xfId="21257" xr:uid="{00000000-0005-0000-0000-0000154C0000}"/>
    <cellStyle name="เครื่องหมายจุลภาค 5 2 2 5" xfId="9187" xr:uid="{00000000-0005-0000-0000-0000164C0000}"/>
    <cellStyle name="เครื่องหมายจุลภาค 5 2 2 6" xfId="15005" xr:uid="{00000000-0005-0000-0000-0000174C0000}"/>
    <cellStyle name="เครื่องหมายจุลภาค 5 2 2 7" xfId="19514" xr:uid="{00000000-0005-0000-0000-0000184C0000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3" xfId="17486" xr:uid="{00000000-0005-0000-0000-00001C4C0000}"/>
    <cellStyle name="เครื่องหมายจุลภาค 5 2 3 2 4" xfId="21406" xr:uid="{00000000-0005-0000-0000-00001D4C0000}"/>
    <cellStyle name="เครื่องหมายจุลภาค 5 2 3 3" xfId="9336" xr:uid="{00000000-0005-0000-0000-00001E4C0000}"/>
    <cellStyle name="เครื่องหมายจุลภาค 5 2 3 4" xfId="15265" xr:uid="{00000000-0005-0000-0000-00001F4C0000}"/>
    <cellStyle name="เครื่องหมายจุลภาค 5 2 3 5" xfId="19664" xr:uid="{00000000-0005-0000-0000-0000204C0000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3" xfId="18042" xr:uid="{00000000-0005-0000-0000-0000244C0000}"/>
    <cellStyle name="เครื่องหมายจุลภาค 5 2 4 2 4" xfId="21803" xr:uid="{00000000-0005-0000-0000-0000254C0000}"/>
    <cellStyle name="เครื่องหมายจุลภาค 5 2 4 3" xfId="9732" xr:uid="{00000000-0005-0000-0000-0000264C0000}"/>
    <cellStyle name="เครื่องหมายจุลภาค 5 2 4 4" xfId="15839" xr:uid="{00000000-0005-0000-0000-0000274C0000}"/>
    <cellStyle name="เครื่องหมายจุลภาค 5 2 4 5" xfId="20061" xr:uid="{00000000-0005-0000-0000-0000284C0000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3" xfId="16914" xr:uid="{00000000-0005-0000-0000-00002B4C0000}"/>
    <cellStyle name="เครื่องหมายจุลภาค 5 2 5 4" xfId="20989" xr:uid="{00000000-0005-0000-0000-00002C4C0000}"/>
    <cellStyle name="เครื่องหมายจุลภาค 5 2 6" xfId="8915" xr:uid="{00000000-0005-0000-0000-00002D4C0000}"/>
    <cellStyle name="เครื่องหมายจุลภาค 5 2 7" xfId="14625" xr:uid="{00000000-0005-0000-0000-00002E4C0000}"/>
    <cellStyle name="เครื่องหมายจุลภาค 5 2 8" xfId="19240" xr:uid="{00000000-0005-0000-0000-00002F4C0000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3" xfId="17766" xr:uid="{00000000-0005-0000-0000-0000344C0000}"/>
    <cellStyle name="เครื่องหมายจุลภาค 5 3 2 2 4" xfId="21596" xr:uid="{00000000-0005-0000-0000-0000354C0000}"/>
    <cellStyle name="เครื่องหมายจุลภาค 5 3 2 3" xfId="9525" xr:uid="{00000000-0005-0000-0000-0000364C0000}"/>
    <cellStyle name="เครื่องหมายจุลภาค 5 3 2 4" xfId="15546" xr:uid="{00000000-0005-0000-0000-0000374C0000}"/>
    <cellStyle name="เครื่องหมายจุลภาค 5 3 2 5" xfId="19854" xr:uid="{00000000-0005-0000-0000-0000384C0000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3" xfId="18230" xr:uid="{00000000-0005-0000-0000-00003C4C0000}"/>
    <cellStyle name="เครื่องหมายจุลภาค 5 3 3 2 4" xfId="21991" xr:uid="{00000000-0005-0000-0000-00003D4C0000}"/>
    <cellStyle name="เครื่องหมายจุลภาค 5 3 3 3" xfId="9919" xr:uid="{00000000-0005-0000-0000-00003E4C0000}"/>
    <cellStyle name="เครื่องหมายจุลภาค 5 3 3 4" xfId="16083" xr:uid="{00000000-0005-0000-0000-00003F4C0000}"/>
    <cellStyle name="เครื่องหมายจุลภาค 5 3 3 5" xfId="20249" xr:uid="{00000000-0005-0000-0000-0000404C0000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3" xfId="17161" xr:uid="{00000000-0005-0000-0000-0000434C0000}"/>
    <cellStyle name="เครื่องหมายจุลภาค 5 3 4 4" xfId="21180" xr:uid="{00000000-0005-0000-0000-0000444C0000}"/>
    <cellStyle name="เครื่องหมายจุลภาค 5 3 5" xfId="9108" xr:uid="{00000000-0005-0000-0000-0000454C0000}"/>
    <cellStyle name="เครื่องหมายจุลภาค 5 3 6" xfId="14897" xr:uid="{00000000-0005-0000-0000-0000464C0000}"/>
    <cellStyle name="เครื่องหมายจุลภาค 5 3 7" xfId="19434" xr:uid="{00000000-0005-0000-0000-0000474C0000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3" xfId="17874" xr:uid="{00000000-0005-0000-0000-00004C4C0000}"/>
    <cellStyle name="เครื่องหมายจุลภาค 5 4 2 2 4" xfId="21672" xr:uid="{00000000-0005-0000-0000-00004D4C0000}"/>
    <cellStyle name="เครื่องหมายจุลภาค 5 4 2 3" xfId="9601" xr:uid="{00000000-0005-0000-0000-00004E4C0000}"/>
    <cellStyle name="เครื่องหมายจุลภาค 5 4 2 4" xfId="15654" xr:uid="{00000000-0005-0000-0000-00004F4C0000}"/>
    <cellStyle name="เครื่องหมายจุลภาค 5 4 2 5" xfId="19930" xr:uid="{00000000-0005-0000-0000-0000504C0000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3" xfId="18305" xr:uid="{00000000-0005-0000-0000-0000544C0000}"/>
    <cellStyle name="เครื่องหมายจุลภาค 5 4 3 2 4" xfId="22066" xr:uid="{00000000-0005-0000-0000-0000554C0000}"/>
    <cellStyle name="เครื่องหมายจุลภาค 5 4 3 3" xfId="9994" xr:uid="{00000000-0005-0000-0000-0000564C0000}"/>
    <cellStyle name="เครื่องหมายจุลภาค 5 4 3 4" xfId="16182" xr:uid="{00000000-0005-0000-0000-0000574C0000}"/>
    <cellStyle name="เครื่องหมายจุลภาค 5 4 3 5" xfId="20324" xr:uid="{00000000-0005-0000-0000-0000584C0000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3" xfId="17258" xr:uid="{00000000-0005-0000-0000-00005B4C0000}"/>
    <cellStyle name="เครื่องหมายจุลภาค 5 4 4 4" xfId="21256" xr:uid="{00000000-0005-0000-0000-00005C4C0000}"/>
    <cellStyle name="เครื่องหมายจุลภาค 5 4 5" xfId="9186" xr:uid="{00000000-0005-0000-0000-00005D4C0000}"/>
    <cellStyle name="เครื่องหมายจุลภาค 5 4 6" xfId="15004" xr:uid="{00000000-0005-0000-0000-00005E4C0000}"/>
    <cellStyle name="เครื่องหมายจุลภาค 5 4 7" xfId="19513" xr:uid="{00000000-0005-0000-0000-00005F4C0000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3" xfId="17485" xr:uid="{00000000-0005-0000-0000-0000644C0000}"/>
    <cellStyle name="เครื่องหมายจุลภาค 5 6 2 4" xfId="21405" xr:uid="{00000000-0005-0000-0000-0000654C0000}"/>
    <cellStyle name="เครื่องหมายจุลภาค 5 6 3" xfId="9335" xr:uid="{00000000-0005-0000-0000-0000664C0000}"/>
    <cellStyle name="เครื่องหมายจุลภาค 5 6 4" xfId="15264" xr:uid="{00000000-0005-0000-0000-0000674C0000}"/>
    <cellStyle name="เครื่องหมายจุลภาค 5 6 5" xfId="19663" xr:uid="{00000000-0005-0000-0000-0000684C0000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3" xfId="18041" xr:uid="{00000000-0005-0000-0000-00006C4C0000}"/>
    <cellStyle name="เครื่องหมายจุลภาค 5 7 2 4" xfId="21802" xr:uid="{00000000-0005-0000-0000-00006D4C0000}"/>
    <cellStyle name="เครื่องหมายจุลภาค 5 7 3" xfId="9731" xr:uid="{00000000-0005-0000-0000-00006E4C0000}"/>
    <cellStyle name="เครื่องหมายจุลภาค 5 7 4" xfId="15838" xr:uid="{00000000-0005-0000-0000-00006F4C0000}"/>
    <cellStyle name="เครื่องหมายจุลภาค 5 7 5" xfId="20060" xr:uid="{00000000-0005-0000-0000-0000704C0000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3" xfId="16913" xr:uid="{00000000-0005-0000-0000-0000734C0000}"/>
    <cellStyle name="เครื่องหมายจุลภาค 5 8 4" xfId="20988" xr:uid="{00000000-0005-0000-0000-0000744C0000}"/>
    <cellStyle name="เครื่องหมายจุลภาค 5 9" xfId="8914" xr:uid="{00000000-0005-0000-0000-0000754C0000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3" xfId="17767" xr:uid="{00000000-0005-0000-0000-00007C4C0000}"/>
    <cellStyle name="เครื่องหมายจุลภาค 6 10 2 2 4" xfId="21597" xr:uid="{00000000-0005-0000-0000-00007D4C0000}"/>
    <cellStyle name="เครื่องหมายจุลภาค 6 10 2 3" xfId="9526" xr:uid="{00000000-0005-0000-0000-00007E4C0000}"/>
    <cellStyle name="เครื่องหมายจุลภาค 6 10 2 4" xfId="15547" xr:uid="{00000000-0005-0000-0000-00007F4C0000}"/>
    <cellStyle name="เครื่องหมายจุลภาค 6 10 2 5" xfId="19855" xr:uid="{00000000-0005-0000-0000-0000804C0000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3" xfId="18231" xr:uid="{00000000-0005-0000-0000-0000844C0000}"/>
    <cellStyle name="เครื่องหมายจุลภาค 6 10 3 2 4" xfId="21992" xr:uid="{00000000-0005-0000-0000-0000854C0000}"/>
    <cellStyle name="เครื่องหมายจุลภาค 6 10 3 3" xfId="9920" xr:uid="{00000000-0005-0000-0000-0000864C0000}"/>
    <cellStyle name="เครื่องหมายจุลภาค 6 10 3 4" xfId="16084" xr:uid="{00000000-0005-0000-0000-0000874C0000}"/>
    <cellStyle name="เครื่องหมายจุลภาค 6 10 3 5" xfId="20250" xr:uid="{00000000-0005-0000-0000-0000884C0000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3" xfId="17162" xr:uid="{00000000-0005-0000-0000-00008B4C0000}"/>
    <cellStyle name="เครื่องหมายจุลภาค 6 10 4 4" xfId="21181" xr:uid="{00000000-0005-0000-0000-00008C4C0000}"/>
    <cellStyle name="เครื่องหมายจุลภาค 6 10 5" xfId="9109" xr:uid="{00000000-0005-0000-0000-00008D4C0000}"/>
    <cellStyle name="เครื่องหมายจุลภาค 6 10 6" xfId="14898" xr:uid="{00000000-0005-0000-0000-00008E4C0000}"/>
    <cellStyle name="เครื่องหมายจุลภาค 6 10 7" xfId="19435" xr:uid="{00000000-0005-0000-0000-00008F4C0000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3" xfId="17876" xr:uid="{00000000-0005-0000-0000-0000944C0000}"/>
    <cellStyle name="เครื่องหมายจุลภาค 6 11 2 2 4" xfId="21674" xr:uid="{00000000-0005-0000-0000-0000954C0000}"/>
    <cellStyle name="เครื่องหมายจุลภาค 6 11 2 3" xfId="9603" xr:uid="{00000000-0005-0000-0000-0000964C0000}"/>
    <cellStyle name="เครื่องหมายจุลภาค 6 11 2 4" xfId="15656" xr:uid="{00000000-0005-0000-0000-0000974C0000}"/>
    <cellStyle name="เครื่องหมายจุลภาค 6 11 2 5" xfId="19932" xr:uid="{00000000-0005-0000-0000-0000984C0000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3" xfId="18307" xr:uid="{00000000-0005-0000-0000-00009C4C0000}"/>
    <cellStyle name="เครื่องหมายจุลภาค 6 11 3 2 4" xfId="22068" xr:uid="{00000000-0005-0000-0000-00009D4C0000}"/>
    <cellStyle name="เครื่องหมายจุลภาค 6 11 3 3" xfId="9996" xr:uid="{00000000-0005-0000-0000-00009E4C0000}"/>
    <cellStyle name="เครื่องหมายจุลภาค 6 11 3 4" xfId="16184" xr:uid="{00000000-0005-0000-0000-00009F4C0000}"/>
    <cellStyle name="เครื่องหมายจุลภาค 6 11 3 5" xfId="20326" xr:uid="{00000000-0005-0000-0000-0000A04C0000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3" xfId="17260" xr:uid="{00000000-0005-0000-0000-0000A34C0000}"/>
    <cellStyle name="เครื่องหมายจุลภาค 6 11 4 4" xfId="21258" xr:uid="{00000000-0005-0000-0000-0000A44C0000}"/>
    <cellStyle name="เครื่องหมายจุลภาค 6 11 5" xfId="9188" xr:uid="{00000000-0005-0000-0000-0000A54C0000}"/>
    <cellStyle name="เครื่องหมายจุลภาค 6 11 6" xfId="15006" xr:uid="{00000000-0005-0000-0000-0000A64C0000}"/>
    <cellStyle name="เครื่องหมายจุลภาค 6 11 7" xfId="19515" xr:uid="{00000000-0005-0000-0000-0000A74C0000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3" xfId="17487" xr:uid="{00000000-0005-0000-0000-0000AC4C0000}"/>
    <cellStyle name="เครื่องหมายจุลภาค 6 13 2 4" xfId="21407" xr:uid="{00000000-0005-0000-0000-0000AD4C0000}"/>
    <cellStyle name="เครื่องหมายจุลภาค 6 13 3" xfId="9337" xr:uid="{00000000-0005-0000-0000-0000AE4C0000}"/>
    <cellStyle name="เครื่องหมายจุลภาค 6 13 4" xfId="15266" xr:uid="{00000000-0005-0000-0000-0000AF4C0000}"/>
    <cellStyle name="เครื่องหมายจุลภาค 6 13 5" xfId="19665" xr:uid="{00000000-0005-0000-0000-0000B04C0000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3" xfId="16915" xr:uid="{00000000-0005-0000-0000-0000B34C0000}"/>
    <cellStyle name="เครื่องหมายจุลภาค 6 14 4" xfId="20990" xr:uid="{00000000-0005-0000-0000-0000B44C0000}"/>
    <cellStyle name="เครื่องหมายจุลภาค 6 15" xfId="8916" xr:uid="{00000000-0005-0000-0000-0000B54C0000}"/>
    <cellStyle name="เครื่องหมายจุลภาค 6 16" xfId="14626" xr:uid="{00000000-0005-0000-0000-0000B64C0000}"/>
    <cellStyle name="เครื่องหมายจุลภาค 6 17" xfId="19241" xr:uid="{00000000-0005-0000-0000-0000B74C0000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3" xfId="17488" xr:uid="{00000000-0005-0000-0000-0000BC4C0000}"/>
    <cellStyle name="เครื่องหมายจุลภาค 6 2 2 2 4" xfId="21408" xr:uid="{00000000-0005-0000-0000-0000BD4C0000}"/>
    <cellStyle name="เครื่องหมายจุลภาค 6 2 2 3" xfId="9338" xr:uid="{00000000-0005-0000-0000-0000BE4C0000}"/>
    <cellStyle name="เครื่องหมายจุลภาค 6 2 2 4" xfId="15267" xr:uid="{00000000-0005-0000-0000-0000BF4C0000}"/>
    <cellStyle name="เครื่องหมายจุลภาค 6 2 2 5" xfId="19666" xr:uid="{00000000-0005-0000-0000-0000C04C0000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3" xfId="18043" xr:uid="{00000000-0005-0000-0000-0000C44C0000}"/>
    <cellStyle name="เครื่องหมายจุลภาค 6 2 3 2 4" xfId="21804" xr:uid="{00000000-0005-0000-0000-0000C54C0000}"/>
    <cellStyle name="เครื่องหมายจุลภาค 6 2 3 3" xfId="9733" xr:uid="{00000000-0005-0000-0000-0000C64C0000}"/>
    <cellStyle name="เครื่องหมายจุลภาค 6 2 3 4" xfId="15840" xr:uid="{00000000-0005-0000-0000-0000C74C0000}"/>
    <cellStyle name="เครื่องหมายจุลภาค 6 2 3 5" xfId="20062" xr:uid="{00000000-0005-0000-0000-0000C84C0000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3" xfId="16916" xr:uid="{00000000-0005-0000-0000-0000CB4C0000}"/>
    <cellStyle name="เครื่องหมายจุลภาค 6 2 4 4" xfId="20991" xr:uid="{00000000-0005-0000-0000-0000CC4C0000}"/>
    <cellStyle name="เครื่องหมายจุลภาค 6 2 5" xfId="8917" xr:uid="{00000000-0005-0000-0000-0000CD4C0000}"/>
    <cellStyle name="เครื่องหมายจุลภาค 6 2 6" xfId="14627" xr:uid="{00000000-0005-0000-0000-0000CE4C0000}"/>
    <cellStyle name="เครื่องหมายจุลภาค 6 2 7" xfId="19242" xr:uid="{00000000-0005-0000-0000-0000CF4C0000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3" xfId="17768" xr:uid="{00000000-0005-0000-0000-0000D44C0000}"/>
    <cellStyle name="เครื่องหมายจุลภาค 6 3 2 2 4" xfId="21598" xr:uid="{00000000-0005-0000-0000-0000D54C0000}"/>
    <cellStyle name="เครื่องหมายจุลภาค 6 3 2 3" xfId="9527" xr:uid="{00000000-0005-0000-0000-0000D64C0000}"/>
    <cellStyle name="เครื่องหมายจุลภาค 6 3 2 4" xfId="15548" xr:uid="{00000000-0005-0000-0000-0000D74C0000}"/>
    <cellStyle name="เครื่องหมายจุลภาค 6 3 2 5" xfId="19856" xr:uid="{00000000-0005-0000-0000-0000D84C0000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3" xfId="18232" xr:uid="{00000000-0005-0000-0000-0000DC4C0000}"/>
    <cellStyle name="เครื่องหมายจุลภาค 6 3 3 2 4" xfId="21993" xr:uid="{00000000-0005-0000-0000-0000DD4C0000}"/>
    <cellStyle name="เครื่องหมายจุลภาค 6 3 3 3" xfId="9921" xr:uid="{00000000-0005-0000-0000-0000DE4C0000}"/>
    <cellStyle name="เครื่องหมายจุลภาค 6 3 3 4" xfId="16085" xr:uid="{00000000-0005-0000-0000-0000DF4C0000}"/>
    <cellStyle name="เครื่องหมายจุลภาค 6 3 3 5" xfId="20251" xr:uid="{00000000-0005-0000-0000-0000E04C0000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3" xfId="17163" xr:uid="{00000000-0005-0000-0000-0000E34C0000}"/>
    <cellStyle name="เครื่องหมายจุลภาค 6 3 4 4" xfId="21182" xr:uid="{00000000-0005-0000-0000-0000E44C0000}"/>
    <cellStyle name="เครื่องหมายจุลภาค 6 3 5" xfId="9110" xr:uid="{00000000-0005-0000-0000-0000E54C0000}"/>
    <cellStyle name="เครื่องหมายจุลภาค 6 3 6" xfId="14899" xr:uid="{00000000-0005-0000-0000-0000E64C0000}"/>
    <cellStyle name="เครื่องหมายจุลภาค 6 3 7" xfId="19436" xr:uid="{00000000-0005-0000-0000-0000E74C0000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3" xfId="17769" xr:uid="{00000000-0005-0000-0000-0000EC4C0000}"/>
    <cellStyle name="เครื่องหมายจุลภาค 6 4 2 2 4" xfId="21599" xr:uid="{00000000-0005-0000-0000-0000ED4C0000}"/>
    <cellStyle name="เครื่องหมายจุลภาค 6 4 2 3" xfId="9528" xr:uid="{00000000-0005-0000-0000-0000EE4C0000}"/>
    <cellStyle name="เครื่องหมายจุลภาค 6 4 2 4" xfId="15549" xr:uid="{00000000-0005-0000-0000-0000EF4C0000}"/>
    <cellStyle name="เครื่องหมายจุลภาค 6 4 2 5" xfId="19857" xr:uid="{00000000-0005-0000-0000-0000F04C0000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3" xfId="18233" xr:uid="{00000000-0005-0000-0000-0000F44C0000}"/>
    <cellStyle name="เครื่องหมายจุลภาค 6 4 3 2 4" xfId="21994" xr:uid="{00000000-0005-0000-0000-0000F54C0000}"/>
    <cellStyle name="เครื่องหมายจุลภาค 6 4 3 3" xfId="9922" xr:uid="{00000000-0005-0000-0000-0000F64C0000}"/>
    <cellStyle name="เครื่องหมายจุลภาค 6 4 3 4" xfId="16086" xr:uid="{00000000-0005-0000-0000-0000F74C0000}"/>
    <cellStyle name="เครื่องหมายจุลภาค 6 4 3 5" xfId="20252" xr:uid="{00000000-0005-0000-0000-0000F84C0000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3" xfId="17164" xr:uid="{00000000-0005-0000-0000-0000FB4C0000}"/>
    <cellStyle name="เครื่องหมายจุลภาค 6 4 4 4" xfId="21183" xr:uid="{00000000-0005-0000-0000-0000FC4C0000}"/>
    <cellStyle name="เครื่องหมายจุลภาค 6 4 5" xfId="9111" xr:uid="{00000000-0005-0000-0000-0000FD4C0000}"/>
    <cellStyle name="เครื่องหมายจุลภาค 6 4 6" xfId="14900" xr:uid="{00000000-0005-0000-0000-0000FE4C0000}"/>
    <cellStyle name="เครื่องหมายจุลภาค 6 4 7" xfId="19437" xr:uid="{00000000-0005-0000-0000-0000FF4C0000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3" xfId="17770" xr:uid="{00000000-0005-0000-0000-0000044D0000}"/>
    <cellStyle name="เครื่องหมายจุลภาค 6 5 2 2 4" xfId="21600" xr:uid="{00000000-0005-0000-0000-0000054D0000}"/>
    <cellStyle name="เครื่องหมายจุลภาค 6 5 2 3" xfId="9529" xr:uid="{00000000-0005-0000-0000-0000064D0000}"/>
    <cellStyle name="เครื่องหมายจุลภาค 6 5 2 4" xfId="15550" xr:uid="{00000000-0005-0000-0000-0000074D0000}"/>
    <cellStyle name="เครื่องหมายจุลภาค 6 5 2 5" xfId="19858" xr:uid="{00000000-0005-0000-0000-0000084D0000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3" xfId="18234" xr:uid="{00000000-0005-0000-0000-00000C4D0000}"/>
    <cellStyle name="เครื่องหมายจุลภาค 6 5 3 2 4" xfId="21995" xr:uid="{00000000-0005-0000-0000-00000D4D0000}"/>
    <cellStyle name="เครื่องหมายจุลภาค 6 5 3 3" xfId="9923" xr:uid="{00000000-0005-0000-0000-00000E4D0000}"/>
    <cellStyle name="เครื่องหมายจุลภาค 6 5 3 4" xfId="16087" xr:uid="{00000000-0005-0000-0000-00000F4D0000}"/>
    <cellStyle name="เครื่องหมายจุลภาค 6 5 3 5" xfId="20253" xr:uid="{00000000-0005-0000-0000-0000104D0000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3" xfId="17165" xr:uid="{00000000-0005-0000-0000-0000134D0000}"/>
    <cellStyle name="เครื่องหมายจุลภาค 6 5 4 4" xfId="21184" xr:uid="{00000000-0005-0000-0000-0000144D0000}"/>
    <cellStyle name="เครื่องหมายจุลภาค 6 5 5" xfId="9112" xr:uid="{00000000-0005-0000-0000-0000154D0000}"/>
    <cellStyle name="เครื่องหมายจุลภาค 6 5 6" xfId="14901" xr:uid="{00000000-0005-0000-0000-0000164D0000}"/>
    <cellStyle name="เครื่องหมายจุลภาค 6 5 7" xfId="19438" xr:uid="{00000000-0005-0000-0000-0000174D0000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3" xfId="17771" xr:uid="{00000000-0005-0000-0000-00001C4D0000}"/>
    <cellStyle name="เครื่องหมายจุลภาค 6 6 2 2 4" xfId="21601" xr:uid="{00000000-0005-0000-0000-00001D4D0000}"/>
    <cellStyle name="เครื่องหมายจุลภาค 6 6 2 3" xfId="9530" xr:uid="{00000000-0005-0000-0000-00001E4D0000}"/>
    <cellStyle name="เครื่องหมายจุลภาค 6 6 2 4" xfId="15551" xr:uid="{00000000-0005-0000-0000-00001F4D0000}"/>
    <cellStyle name="เครื่องหมายจุลภาค 6 6 2 5" xfId="19859" xr:uid="{00000000-0005-0000-0000-0000204D0000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3" xfId="18235" xr:uid="{00000000-0005-0000-0000-0000244D0000}"/>
    <cellStyle name="เครื่องหมายจุลภาค 6 6 3 2 4" xfId="21996" xr:uid="{00000000-0005-0000-0000-0000254D0000}"/>
    <cellStyle name="เครื่องหมายจุลภาค 6 6 3 3" xfId="9924" xr:uid="{00000000-0005-0000-0000-0000264D0000}"/>
    <cellStyle name="เครื่องหมายจุลภาค 6 6 3 4" xfId="16088" xr:uid="{00000000-0005-0000-0000-0000274D0000}"/>
    <cellStyle name="เครื่องหมายจุลภาค 6 6 3 5" xfId="20254" xr:uid="{00000000-0005-0000-0000-0000284D0000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3" xfId="17166" xr:uid="{00000000-0005-0000-0000-00002B4D0000}"/>
    <cellStyle name="เครื่องหมายจุลภาค 6 6 4 4" xfId="21185" xr:uid="{00000000-0005-0000-0000-00002C4D0000}"/>
    <cellStyle name="เครื่องหมายจุลภาค 6 6 5" xfId="9113" xr:uid="{00000000-0005-0000-0000-00002D4D0000}"/>
    <cellStyle name="เครื่องหมายจุลภาค 6 6 6" xfId="14902" xr:uid="{00000000-0005-0000-0000-00002E4D0000}"/>
    <cellStyle name="เครื่องหมายจุลภาค 6 6 7" xfId="19439" xr:uid="{00000000-0005-0000-0000-00002F4D0000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3" xfId="17772" xr:uid="{00000000-0005-0000-0000-0000344D0000}"/>
    <cellStyle name="เครื่องหมายจุลภาค 6 7 2 2 4" xfId="21602" xr:uid="{00000000-0005-0000-0000-0000354D0000}"/>
    <cellStyle name="เครื่องหมายจุลภาค 6 7 2 3" xfId="9531" xr:uid="{00000000-0005-0000-0000-0000364D0000}"/>
    <cellStyle name="เครื่องหมายจุลภาค 6 7 2 4" xfId="15552" xr:uid="{00000000-0005-0000-0000-0000374D0000}"/>
    <cellStyle name="เครื่องหมายจุลภาค 6 7 2 5" xfId="19860" xr:uid="{00000000-0005-0000-0000-0000384D000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3" xfId="18236" xr:uid="{00000000-0005-0000-0000-00003C4D0000}"/>
    <cellStyle name="เครื่องหมายจุลภาค 6 7 3 2 4" xfId="21997" xr:uid="{00000000-0005-0000-0000-00003D4D0000}"/>
    <cellStyle name="เครื่องหมายจุลภาค 6 7 3 3" xfId="9925" xr:uid="{00000000-0005-0000-0000-00003E4D0000}"/>
    <cellStyle name="เครื่องหมายจุลภาค 6 7 3 4" xfId="16089" xr:uid="{00000000-0005-0000-0000-00003F4D0000}"/>
    <cellStyle name="เครื่องหมายจุลภาค 6 7 3 5" xfId="20255" xr:uid="{00000000-0005-0000-0000-0000404D0000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3" xfId="17167" xr:uid="{00000000-0005-0000-0000-0000434D0000}"/>
    <cellStyle name="เครื่องหมายจุลภาค 6 7 4 4" xfId="21186" xr:uid="{00000000-0005-0000-0000-0000444D0000}"/>
    <cellStyle name="เครื่องหมายจุลภาค 6 7 5" xfId="9114" xr:uid="{00000000-0005-0000-0000-0000454D0000}"/>
    <cellStyle name="เครื่องหมายจุลภาค 6 7 6" xfId="14903" xr:uid="{00000000-0005-0000-0000-0000464D0000}"/>
    <cellStyle name="เครื่องหมายจุลภาค 6 7 7" xfId="19440" xr:uid="{00000000-0005-0000-0000-0000474D0000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3" xfId="17773" xr:uid="{00000000-0005-0000-0000-00004C4D0000}"/>
    <cellStyle name="เครื่องหมายจุลภาค 6 8 2 2 4" xfId="21603" xr:uid="{00000000-0005-0000-0000-00004D4D0000}"/>
    <cellStyle name="เครื่องหมายจุลภาค 6 8 2 3" xfId="9532" xr:uid="{00000000-0005-0000-0000-00004E4D0000}"/>
    <cellStyle name="เครื่องหมายจุลภาค 6 8 2 4" xfId="15553" xr:uid="{00000000-0005-0000-0000-00004F4D0000}"/>
    <cellStyle name="เครื่องหมายจุลภาค 6 8 2 5" xfId="19861" xr:uid="{00000000-0005-0000-0000-0000504D0000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3" xfId="18237" xr:uid="{00000000-0005-0000-0000-0000544D0000}"/>
    <cellStyle name="เครื่องหมายจุลภาค 6 8 3 2 4" xfId="21998" xr:uid="{00000000-0005-0000-0000-0000554D0000}"/>
    <cellStyle name="เครื่องหมายจุลภาค 6 8 3 3" xfId="9926" xr:uid="{00000000-0005-0000-0000-0000564D0000}"/>
    <cellStyle name="เครื่องหมายจุลภาค 6 8 3 4" xfId="16090" xr:uid="{00000000-0005-0000-0000-0000574D0000}"/>
    <cellStyle name="เครื่องหมายจุลภาค 6 8 3 5" xfId="20256" xr:uid="{00000000-0005-0000-0000-0000584D0000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3" xfId="17168" xr:uid="{00000000-0005-0000-0000-00005B4D0000}"/>
    <cellStyle name="เครื่องหมายจุลภาค 6 8 4 4" xfId="21187" xr:uid="{00000000-0005-0000-0000-00005C4D0000}"/>
    <cellStyle name="เครื่องหมายจุลภาค 6 8 5" xfId="9115" xr:uid="{00000000-0005-0000-0000-00005D4D0000}"/>
    <cellStyle name="เครื่องหมายจุลภาค 6 8 6" xfId="14904" xr:uid="{00000000-0005-0000-0000-00005E4D0000}"/>
    <cellStyle name="เครื่องหมายจุลภาค 6 8 7" xfId="19441" xr:uid="{00000000-0005-0000-0000-00005F4D0000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3" xfId="17774" xr:uid="{00000000-0005-0000-0000-0000644D0000}"/>
    <cellStyle name="เครื่องหมายจุลภาค 6 9 2 2 4" xfId="21604" xr:uid="{00000000-0005-0000-0000-0000654D0000}"/>
    <cellStyle name="เครื่องหมายจุลภาค 6 9 2 3" xfId="9533" xr:uid="{00000000-0005-0000-0000-0000664D0000}"/>
    <cellStyle name="เครื่องหมายจุลภาค 6 9 2 4" xfId="15554" xr:uid="{00000000-0005-0000-0000-0000674D0000}"/>
    <cellStyle name="เครื่องหมายจุลภาค 6 9 2 5" xfId="19862" xr:uid="{00000000-0005-0000-0000-0000684D0000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3" xfId="18238" xr:uid="{00000000-0005-0000-0000-00006C4D0000}"/>
    <cellStyle name="เครื่องหมายจุลภาค 6 9 3 2 4" xfId="21999" xr:uid="{00000000-0005-0000-0000-00006D4D0000}"/>
    <cellStyle name="เครื่องหมายจุลภาค 6 9 3 3" xfId="9927" xr:uid="{00000000-0005-0000-0000-00006E4D0000}"/>
    <cellStyle name="เครื่องหมายจุลภาค 6 9 3 4" xfId="16091" xr:uid="{00000000-0005-0000-0000-00006F4D0000}"/>
    <cellStyle name="เครื่องหมายจุลภาค 6 9 3 5" xfId="20257" xr:uid="{00000000-0005-0000-0000-0000704D0000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3" xfId="17169" xr:uid="{00000000-0005-0000-0000-0000734D0000}"/>
    <cellStyle name="เครื่องหมายจุลภาค 6 9 4 4" xfId="21188" xr:uid="{00000000-0005-0000-0000-0000744D0000}"/>
    <cellStyle name="เครื่องหมายจุลภาค 6 9 5" xfId="9116" xr:uid="{00000000-0005-0000-0000-0000754D0000}"/>
    <cellStyle name="เครื่องหมายจุลภาค 6 9 6" xfId="14905" xr:uid="{00000000-0005-0000-0000-0000764D0000}"/>
    <cellStyle name="เครื่องหมายจุลภาค 6 9 7" xfId="19442" xr:uid="{00000000-0005-0000-0000-0000774D0000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3" xfId="17877" xr:uid="{00000000-0005-0000-0000-00007F4D0000}"/>
    <cellStyle name="เครื่องหมายจุลภาค 7 3 2 2 4" xfId="21675" xr:uid="{00000000-0005-0000-0000-0000804D0000}"/>
    <cellStyle name="เครื่องหมายจุลภาค 7 3 2 3" xfId="9604" xr:uid="{00000000-0005-0000-0000-0000814D0000}"/>
    <cellStyle name="เครื่องหมายจุลภาค 7 3 2 4" xfId="15657" xr:uid="{00000000-0005-0000-0000-0000824D0000}"/>
    <cellStyle name="เครื่องหมายจุลภาค 7 3 2 5" xfId="19933" xr:uid="{00000000-0005-0000-0000-0000834D000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3" xfId="18308" xr:uid="{00000000-0005-0000-0000-0000874D0000}"/>
    <cellStyle name="เครื่องหมายจุลภาค 7 3 3 2 4" xfId="22069" xr:uid="{00000000-0005-0000-0000-0000884D0000}"/>
    <cellStyle name="เครื่องหมายจุลภาค 7 3 3 3" xfId="9997" xr:uid="{00000000-0005-0000-0000-0000894D0000}"/>
    <cellStyle name="เครื่องหมายจุลภาค 7 3 3 4" xfId="16185" xr:uid="{00000000-0005-0000-0000-00008A4D0000}"/>
    <cellStyle name="เครื่องหมายจุลภาค 7 3 3 5" xfId="20327" xr:uid="{00000000-0005-0000-0000-00008B4D0000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3" xfId="17261" xr:uid="{00000000-0005-0000-0000-00008E4D0000}"/>
    <cellStyle name="เครื่องหมายจุลภาค 7 3 4 4" xfId="21259" xr:uid="{00000000-0005-0000-0000-00008F4D0000}"/>
    <cellStyle name="เครื่องหมายจุลภาค 7 3 5" xfId="9189" xr:uid="{00000000-0005-0000-0000-0000904D0000}"/>
    <cellStyle name="เครื่องหมายจุลภาค 7 3 6" xfId="15007" xr:uid="{00000000-0005-0000-0000-0000914D0000}"/>
    <cellStyle name="เครื่องหมายจุลภาค 7 3 7" xfId="19516" xr:uid="{00000000-0005-0000-0000-0000924D0000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3" xfId="17776" xr:uid="{00000000-0005-0000-0000-0000994D0000}"/>
    <cellStyle name="เครื่องหมายจุลภาค 8 10 2 2 4" xfId="21606" xr:uid="{00000000-0005-0000-0000-00009A4D0000}"/>
    <cellStyle name="เครื่องหมายจุลภาค 8 10 2 3" xfId="9535" xr:uid="{00000000-0005-0000-0000-00009B4D0000}"/>
    <cellStyle name="เครื่องหมายจุลภาค 8 10 2 4" xfId="15556" xr:uid="{00000000-0005-0000-0000-00009C4D0000}"/>
    <cellStyle name="เครื่องหมายจุลภาค 8 10 2 5" xfId="19864" xr:uid="{00000000-0005-0000-0000-00009D4D0000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3" xfId="18240" xr:uid="{00000000-0005-0000-0000-0000A14D0000}"/>
    <cellStyle name="เครื่องหมายจุลภาค 8 10 3 2 4" xfId="22001" xr:uid="{00000000-0005-0000-0000-0000A24D0000}"/>
    <cellStyle name="เครื่องหมายจุลภาค 8 10 3 3" xfId="9929" xr:uid="{00000000-0005-0000-0000-0000A34D0000}"/>
    <cellStyle name="เครื่องหมายจุลภาค 8 10 3 4" xfId="16093" xr:uid="{00000000-0005-0000-0000-0000A44D0000}"/>
    <cellStyle name="เครื่องหมายจุลภาค 8 10 3 5" xfId="20259" xr:uid="{00000000-0005-0000-0000-0000A54D0000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3" xfId="17171" xr:uid="{00000000-0005-0000-0000-0000A84D0000}"/>
    <cellStyle name="เครื่องหมายจุลภาค 8 10 4 4" xfId="21190" xr:uid="{00000000-0005-0000-0000-0000A94D0000}"/>
    <cellStyle name="เครื่องหมายจุลภาค 8 10 5" xfId="9118" xr:uid="{00000000-0005-0000-0000-0000AA4D0000}"/>
    <cellStyle name="เครื่องหมายจุลภาค 8 10 6" xfId="14907" xr:uid="{00000000-0005-0000-0000-0000AB4D0000}"/>
    <cellStyle name="เครื่องหมายจุลภาค 8 10 7" xfId="19444" xr:uid="{00000000-0005-0000-0000-0000AC4D0000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3" xfId="17775" xr:uid="{00000000-0005-0000-0000-0000B14D0000}"/>
    <cellStyle name="เครื่องหมายจุลภาค 8 12 2 4" xfId="21605" xr:uid="{00000000-0005-0000-0000-0000B24D0000}"/>
    <cellStyle name="เครื่องหมายจุลภาค 8 12 3" xfId="9534" xr:uid="{00000000-0005-0000-0000-0000B34D0000}"/>
    <cellStyle name="เครื่องหมายจุลภาค 8 12 4" xfId="15555" xr:uid="{00000000-0005-0000-0000-0000B44D0000}"/>
    <cellStyle name="เครื่องหมายจุลภาค 8 12 5" xfId="19863" xr:uid="{00000000-0005-0000-0000-0000B54D0000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3" xfId="18239" xr:uid="{00000000-0005-0000-0000-0000B94D0000}"/>
    <cellStyle name="เครื่องหมายจุลภาค 8 13 2 4" xfId="22000" xr:uid="{00000000-0005-0000-0000-0000BA4D0000}"/>
    <cellStyle name="เครื่องหมายจุลภาค 8 13 3" xfId="9928" xr:uid="{00000000-0005-0000-0000-0000BB4D0000}"/>
    <cellStyle name="เครื่องหมายจุลภาค 8 13 4" xfId="16092" xr:uid="{00000000-0005-0000-0000-0000BC4D0000}"/>
    <cellStyle name="เครื่องหมายจุลภาค 8 13 5" xfId="20258" xr:uid="{00000000-0005-0000-0000-0000BD4D0000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3" xfId="17170" xr:uid="{00000000-0005-0000-0000-0000C04D0000}"/>
    <cellStyle name="เครื่องหมายจุลภาค 8 14 4" xfId="21189" xr:uid="{00000000-0005-0000-0000-0000C14D0000}"/>
    <cellStyle name="เครื่องหมายจุลภาค 8 15" xfId="9117" xr:uid="{00000000-0005-0000-0000-0000C24D0000}"/>
    <cellStyle name="เครื่องหมายจุลภาค 8 16" xfId="14906" xr:uid="{00000000-0005-0000-0000-0000C34D0000}"/>
    <cellStyle name="เครื่องหมายจุลภาค 8 17" xfId="19443" xr:uid="{00000000-0005-0000-0000-0000C44D0000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3" xfId="17777" xr:uid="{00000000-0005-0000-0000-0000C94D0000}"/>
    <cellStyle name="เครื่องหมายจุลภาค 8 2 2 2 4" xfId="21607" xr:uid="{00000000-0005-0000-0000-0000CA4D0000}"/>
    <cellStyle name="เครื่องหมายจุลภาค 8 2 2 3" xfId="9536" xr:uid="{00000000-0005-0000-0000-0000CB4D0000}"/>
    <cellStyle name="เครื่องหมายจุลภาค 8 2 2 4" xfId="15557" xr:uid="{00000000-0005-0000-0000-0000CC4D0000}"/>
    <cellStyle name="เครื่องหมายจุลภาค 8 2 2 5" xfId="19865" xr:uid="{00000000-0005-0000-0000-0000CD4D0000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3" xfId="18241" xr:uid="{00000000-0005-0000-0000-0000D14D0000}"/>
    <cellStyle name="เครื่องหมายจุลภาค 8 2 3 2 4" xfId="22002" xr:uid="{00000000-0005-0000-0000-0000D24D0000}"/>
    <cellStyle name="เครื่องหมายจุลภาค 8 2 3 3" xfId="9930" xr:uid="{00000000-0005-0000-0000-0000D34D0000}"/>
    <cellStyle name="เครื่องหมายจุลภาค 8 2 3 4" xfId="16094" xr:uid="{00000000-0005-0000-0000-0000D44D0000}"/>
    <cellStyle name="เครื่องหมายจุลภาค 8 2 3 5" xfId="20260" xr:uid="{00000000-0005-0000-0000-0000D54D000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3" xfId="17172" xr:uid="{00000000-0005-0000-0000-0000D84D0000}"/>
    <cellStyle name="เครื่องหมายจุลภาค 8 2 4 4" xfId="21191" xr:uid="{00000000-0005-0000-0000-0000D94D0000}"/>
    <cellStyle name="เครื่องหมายจุลภาค 8 2 5" xfId="9119" xr:uid="{00000000-0005-0000-0000-0000DA4D0000}"/>
    <cellStyle name="เครื่องหมายจุลภาค 8 2 6" xfId="14908" xr:uid="{00000000-0005-0000-0000-0000DB4D0000}"/>
    <cellStyle name="เครื่องหมายจุลภาค 8 2 7" xfId="19445" xr:uid="{00000000-0005-0000-0000-0000DC4D0000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3" xfId="17778" xr:uid="{00000000-0005-0000-0000-0000E14D0000}"/>
    <cellStyle name="เครื่องหมายจุลภาค 8 3 2 2 4" xfId="21608" xr:uid="{00000000-0005-0000-0000-0000E24D0000}"/>
    <cellStyle name="เครื่องหมายจุลภาค 8 3 2 3" xfId="9537" xr:uid="{00000000-0005-0000-0000-0000E34D0000}"/>
    <cellStyle name="เครื่องหมายจุลภาค 8 3 2 4" xfId="15558" xr:uid="{00000000-0005-0000-0000-0000E44D0000}"/>
    <cellStyle name="เครื่องหมายจุลภาค 8 3 2 5" xfId="19866" xr:uid="{00000000-0005-0000-0000-0000E54D0000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3" xfId="18242" xr:uid="{00000000-0005-0000-0000-0000E94D0000}"/>
    <cellStyle name="เครื่องหมายจุลภาค 8 3 3 2 4" xfId="22003" xr:uid="{00000000-0005-0000-0000-0000EA4D0000}"/>
    <cellStyle name="เครื่องหมายจุลภาค 8 3 3 3" xfId="9931" xr:uid="{00000000-0005-0000-0000-0000EB4D0000}"/>
    <cellStyle name="เครื่องหมายจุลภาค 8 3 3 4" xfId="16095" xr:uid="{00000000-0005-0000-0000-0000EC4D0000}"/>
    <cellStyle name="เครื่องหมายจุลภาค 8 3 3 5" xfId="20261" xr:uid="{00000000-0005-0000-0000-0000ED4D0000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3" xfId="17173" xr:uid="{00000000-0005-0000-0000-0000F04D0000}"/>
    <cellStyle name="เครื่องหมายจุลภาค 8 3 4 4" xfId="21192" xr:uid="{00000000-0005-0000-0000-0000F14D0000}"/>
    <cellStyle name="เครื่องหมายจุลภาค 8 3 5" xfId="9120" xr:uid="{00000000-0005-0000-0000-0000F24D0000}"/>
    <cellStyle name="เครื่องหมายจุลภาค 8 3 6" xfId="14909" xr:uid="{00000000-0005-0000-0000-0000F34D0000}"/>
    <cellStyle name="เครื่องหมายจุลภาค 8 3 7" xfId="19446" xr:uid="{00000000-0005-0000-0000-0000F44D0000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3" xfId="17779" xr:uid="{00000000-0005-0000-0000-0000F94D0000}"/>
    <cellStyle name="เครื่องหมายจุลภาค 8 4 2 2 4" xfId="21609" xr:uid="{00000000-0005-0000-0000-0000FA4D0000}"/>
    <cellStyle name="เครื่องหมายจุลภาค 8 4 2 3" xfId="9538" xr:uid="{00000000-0005-0000-0000-0000FB4D0000}"/>
    <cellStyle name="เครื่องหมายจุลภาค 8 4 2 4" xfId="15559" xr:uid="{00000000-0005-0000-0000-0000FC4D0000}"/>
    <cellStyle name="เครื่องหมายจุลภาค 8 4 2 5" xfId="19867" xr:uid="{00000000-0005-0000-0000-0000FD4D0000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3" xfId="18243" xr:uid="{00000000-0005-0000-0000-0000014E0000}"/>
    <cellStyle name="เครื่องหมายจุลภาค 8 4 3 2 4" xfId="22004" xr:uid="{00000000-0005-0000-0000-0000024E0000}"/>
    <cellStyle name="เครื่องหมายจุลภาค 8 4 3 3" xfId="9932" xr:uid="{00000000-0005-0000-0000-0000034E0000}"/>
    <cellStyle name="เครื่องหมายจุลภาค 8 4 3 4" xfId="16096" xr:uid="{00000000-0005-0000-0000-0000044E0000}"/>
    <cellStyle name="เครื่องหมายจุลภาค 8 4 3 5" xfId="20262" xr:uid="{00000000-0005-0000-0000-0000054E000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3" xfId="17174" xr:uid="{00000000-0005-0000-0000-0000084E0000}"/>
    <cellStyle name="เครื่องหมายจุลภาค 8 4 4 4" xfId="21193" xr:uid="{00000000-0005-0000-0000-0000094E0000}"/>
    <cellStyle name="เครื่องหมายจุลภาค 8 4 5" xfId="9121" xr:uid="{00000000-0005-0000-0000-00000A4E0000}"/>
    <cellStyle name="เครื่องหมายจุลภาค 8 4 6" xfId="14910" xr:uid="{00000000-0005-0000-0000-00000B4E0000}"/>
    <cellStyle name="เครื่องหมายจุลภาค 8 4 7" xfId="19447" xr:uid="{00000000-0005-0000-0000-00000C4E0000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3" xfId="17780" xr:uid="{00000000-0005-0000-0000-0000114E0000}"/>
    <cellStyle name="เครื่องหมายจุลภาค 8 5 2 2 4" xfId="21610" xr:uid="{00000000-0005-0000-0000-0000124E0000}"/>
    <cellStyle name="เครื่องหมายจุลภาค 8 5 2 3" xfId="9539" xr:uid="{00000000-0005-0000-0000-0000134E0000}"/>
    <cellStyle name="เครื่องหมายจุลภาค 8 5 2 4" xfId="15560" xr:uid="{00000000-0005-0000-0000-0000144E0000}"/>
    <cellStyle name="เครื่องหมายจุลภาค 8 5 2 5" xfId="19868" xr:uid="{00000000-0005-0000-0000-0000154E0000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3" xfId="18244" xr:uid="{00000000-0005-0000-0000-0000194E0000}"/>
    <cellStyle name="เครื่องหมายจุลภาค 8 5 3 2 4" xfId="22005" xr:uid="{00000000-0005-0000-0000-00001A4E0000}"/>
    <cellStyle name="เครื่องหมายจุลภาค 8 5 3 3" xfId="9933" xr:uid="{00000000-0005-0000-0000-00001B4E0000}"/>
    <cellStyle name="เครื่องหมายจุลภาค 8 5 3 4" xfId="16097" xr:uid="{00000000-0005-0000-0000-00001C4E0000}"/>
    <cellStyle name="เครื่องหมายจุลภาค 8 5 3 5" xfId="20263" xr:uid="{00000000-0005-0000-0000-00001D4E0000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3" xfId="17175" xr:uid="{00000000-0005-0000-0000-0000204E0000}"/>
    <cellStyle name="เครื่องหมายจุลภาค 8 5 4 4" xfId="21194" xr:uid="{00000000-0005-0000-0000-0000214E0000}"/>
    <cellStyle name="เครื่องหมายจุลภาค 8 5 5" xfId="9122" xr:uid="{00000000-0005-0000-0000-0000224E0000}"/>
    <cellStyle name="เครื่องหมายจุลภาค 8 5 6" xfId="14911" xr:uid="{00000000-0005-0000-0000-0000234E0000}"/>
    <cellStyle name="เครื่องหมายจุลภาค 8 5 7" xfId="19448" xr:uid="{00000000-0005-0000-0000-0000244E0000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3" xfId="17781" xr:uid="{00000000-0005-0000-0000-0000294E0000}"/>
    <cellStyle name="เครื่องหมายจุลภาค 8 6 2 2 4" xfId="21611" xr:uid="{00000000-0005-0000-0000-00002A4E0000}"/>
    <cellStyle name="เครื่องหมายจุลภาค 8 6 2 3" xfId="9540" xr:uid="{00000000-0005-0000-0000-00002B4E0000}"/>
    <cellStyle name="เครื่องหมายจุลภาค 8 6 2 4" xfId="15561" xr:uid="{00000000-0005-0000-0000-00002C4E0000}"/>
    <cellStyle name="เครื่องหมายจุลภาค 8 6 2 5" xfId="19869" xr:uid="{00000000-0005-0000-0000-00002D4E0000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3" xfId="18245" xr:uid="{00000000-0005-0000-0000-0000314E0000}"/>
    <cellStyle name="เครื่องหมายจุลภาค 8 6 3 2 4" xfId="22006" xr:uid="{00000000-0005-0000-0000-0000324E0000}"/>
    <cellStyle name="เครื่องหมายจุลภาค 8 6 3 3" xfId="9934" xr:uid="{00000000-0005-0000-0000-0000334E0000}"/>
    <cellStyle name="เครื่องหมายจุลภาค 8 6 3 4" xfId="16098" xr:uid="{00000000-0005-0000-0000-0000344E0000}"/>
    <cellStyle name="เครื่องหมายจุลภาค 8 6 3 5" xfId="20264" xr:uid="{00000000-0005-0000-0000-0000354E0000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3" xfId="17176" xr:uid="{00000000-0005-0000-0000-0000384E0000}"/>
    <cellStyle name="เครื่องหมายจุลภาค 8 6 4 4" xfId="21195" xr:uid="{00000000-0005-0000-0000-0000394E0000}"/>
    <cellStyle name="เครื่องหมายจุลภาค 8 6 5" xfId="9123" xr:uid="{00000000-0005-0000-0000-00003A4E0000}"/>
    <cellStyle name="เครื่องหมายจุลภาค 8 6 6" xfId="14912" xr:uid="{00000000-0005-0000-0000-00003B4E0000}"/>
    <cellStyle name="เครื่องหมายจุลภาค 8 6 7" xfId="19449" xr:uid="{00000000-0005-0000-0000-00003C4E0000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3" xfId="17782" xr:uid="{00000000-0005-0000-0000-0000414E0000}"/>
    <cellStyle name="เครื่องหมายจุลภาค 8 7 2 2 4" xfId="21612" xr:uid="{00000000-0005-0000-0000-0000424E0000}"/>
    <cellStyle name="เครื่องหมายจุลภาค 8 7 2 3" xfId="9541" xr:uid="{00000000-0005-0000-0000-0000434E0000}"/>
    <cellStyle name="เครื่องหมายจุลภาค 8 7 2 4" xfId="15562" xr:uid="{00000000-0005-0000-0000-0000444E0000}"/>
    <cellStyle name="เครื่องหมายจุลภาค 8 7 2 5" xfId="19870" xr:uid="{00000000-0005-0000-0000-0000454E0000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3" xfId="18246" xr:uid="{00000000-0005-0000-0000-0000494E0000}"/>
    <cellStyle name="เครื่องหมายจุลภาค 8 7 3 2 4" xfId="22007" xr:uid="{00000000-0005-0000-0000-00004A4E0000}"/>
    <cellStyle name="เครื่องหมายจุลภาค 8 7 3 3" xfId="9935" xr:uid="{00000000-0005-0000-0000-00004B4E0000}"/>
    <cellStyle name="เครื่องหมายจุลภาค 8 7 3 4" xfId="16099" xr:uid="{00000000-0005-0000-0000-00004C4E0000}"/>
    <cellStyle name="เครื่องหมายจุลภาค 8 7 3 5" xfId="20265" xr:uid="{00000000-0005-0000-0000-00004D4E0000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3" xfId="17177" xr:uid="{00000000-0005-0000-0000-0000504E0000}"/>
    <cellStyle name="เครื่องหมายจุลภาค 8 7 4 4" xfId="21196" xr:uid="{00000000-0005-0000-0000-0000514E0000}"/>
    <cellStyle name="เครื่องหมายจุลภาค 8 7 5" xfId="9124" xr:uid="{00000000-0005-0000-0000-0000524E0000}"/>
    <cellStyle name="เครื่องหมายจุลภาค 8 7 6" xfId="14913" xr:uid="{00000000-0005-0000-0000-0000534E0000}"/>
    <cellStyle name="เครื่องหมายจุลภาค 8 7 7" xfId="19450" xr:uid="{00000000-0005-0000-0000-0000544E000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3" xfId="17783" xr:uid="{00000000-0005-0000-0000-0000594E0000}"/>
    <cellStyle name="เครื่องหมายจุลภาค 8 8 2 2 4" xfId="21613" xr:uid="{00000000-0005-0000-0000-00005A4E0000}"/>
    <cellStyle name="เครื่องหมายจุลภาค 8 8 2 3" xfId="9542" xr:uid="{00000000-0005-0000-0000-00005B4E0000}"/>
    <cellStyle name="เครื่องหมายจุลภาค 8 8 2 4" xfId="15563" xr:uid="{00000000-0005-0000-0000-00005C4E0000}"/>
    <cellStyle name="เครื่องหมายจุลภาค 8 8 2 5" xfId="19871" xr:uid="{00000000-0005-0000-0000-00005D4E0000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3" xfId="18247" xr:uid="{00000000-0005-0000-0000-0000614E0000}"/>
    <cellStyle name="เครื่องหมายจุลภาค 8 8 3 2 4" xfId="22008" xr:uid="{00000000-0005-0000-0000-0000624E0000}"/>
    <cellStyle name="เครื่องหมายจุลภาค 8 8 3 3" xfId="9936" xr:uid="{00000000-0005-0000-0000-0000634E0000}"/>
    <cellStyle name="เครื่องหมายจุลภาค 8 8 3 4" xfId="16100" xr:uid="{00000000-0005-0000-0000-0000644E0000}"/>
    <cellStyle name="เครื่องหมายจุลภาค 8 8 3 5" xfId="20266" xr:uid="{00000000-0005-0000-0000-0000654E0000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3" xfId="17178" xr:uid="{00000000-0005-0000-0000-0000684E0000}"/>
    <cellStyle name="เครื่องหมายจุลภาค 8 8 4 4" xfId="21197" xr:uid="{00000000-0005-0000-0000-0000694E0000}"/>
    <cellStyle name="เครื่องหมายจุลภาค 8 8 5" xfId="9125" xr:uid="{00000000-0005-0000-0000-00006A4E0000}"/>
    <cellStyle name="เครื่องหมายจุลภาค 8 8 6" xfId="14914" xr:uid="{00000000-0005-0000-0000-00006B4E0000}"/>
    <cellStyle name="เครื่องหมายจุลภาค 8 8 7" xfId="19451" xr:uid="{00000000-0005-0000-0000-00006C4E0000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3" xfId="17784" xr:uid="{00000000-0005-0000-0000-0000714E0000}"/>
    <cellStyle name="เครื่องหมายจุลภาค 8 9 2 2 4" xfId="21614" xr:uid="{00000000-0005-0000-0000-0000724E0000}"/>
    <cellStyle name="เครื่องหมายจุลภาค 8 9 2 3" xfId="9543" xr:uid="{00000000-0005-0000-0000-0000734E0000}"/>
    <cellStyle name="เครื่องหมายจุลภาค 8 9 2 4" xfId="15564" xr:uid="{00000000-0005-0000-0000-0000744E0000}"/>
    <cellStyle name="เครื่องหมายจุลภาค 8 9 2 5" xfId="19872" xr:uid="{00000000-0005-0000-0000-0000754E0000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3" xfId="18248" xr:uid="{00000000-0005-0000-0000-0000794E0000}"/>
    <cellStyle name="เครื่องหมายจุลภาค 8 9 3 2 4" xfId="22009" xr:uid="{00000000-0005-0000-0000-00007A4E0000}"/>
    <cellStyle name="เครื่องหมายจุลภาค 8 9 3 3" xfId="9937" xr:uid="{00000000-0005-0000-0000-00007B4E0000}"/>
    <cellStyle name="เครื่องหมายจุลภาค 8 9 3 4" xfId="16101" xr:uid="{00000000-0005-0000-0000-00007C4E0000}"/>
    <cellStyle name="เครื่องหมายจุลภาค 8 9 3 5" xfId="20267" xr:uid="{00000000-0005-0000-0000-00007D4E000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3" xfId="17179" xr:uid="{00000000-0005-0000-0000-0000804E0000}"/>
    <cellStyle name="เครื่องหมายจุลภาค 8 9 4 4" xfId="21198" xr:uid="{00000000-0005-0000-0000-0000814E0000}"/>
    <cellStyle name="เครื่องหมายจุลภาค 8 9 5" xfId="9126" xr:uid="{00000000-0005-0000-0000-0000824E0000}"/>
    <cellStyle name="เครื่องหมายจุลภาค 8 9 6" xfId="14915" xr:uid="{00000000-0005-0000-0000-0000834E0000}"/>
    <cellStyle name="เครื่องหมายจุลภาค 8 9 7" xfId="19452" xr:uid="{00000000-0005-0000-0000-0000844E0000}"/>
    <cellStyle name="เครื่องหมายจุลภาค 9" xfId="3135" xr:uid="{00000000-0005-0000-0000-0000854E0000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3" xfId="17785" xr:uid="{00000000-0005-0000-0000-00008A4E0000}"/>
    <cellStyle name="เครื่องหมายจุลภาค 9 3 2 4" xfId="21615" xr:uid="{00000000-0005-0000-0000-00008B4E0000}"/>
    <cellStyle name="เครื่องหมายจุลภาค 9 3 3" xfId="9544" xr:uid="{00000000-0005-0000-0000-00008C4E0000}"/>
    <cellStyle name="เครื่องหมายจุลภาค 9 3 4" xfId="15565" xr:uid="{00000000-0005-0000-0000-00008D4E0000}"/>
    <cellStyle name="เครื่องหมายจุลภาค 9 3 5" xfId="19873" xr:uid="{00000000-0005-0000-0000-00008E4E0000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3" xfId="18249" xr:uid="{00000000-0005-0000-0000-0000924E0000}"/>
    <cellStyle name="เครื่องหมายจุลภาค 9 4 2 4" xfId="22010" xr:uid="{00000000-0005-0000-0000-0000934E0000}"/>
    <cellStyle name="เครื่องหมายจุลภาค 9 4 3" xfId="9938" xr:uid="{00000000-0005-0000-0000-0000944E0000}"/>
    <cellStyle name="เครื่องหมายจุลภาค 9 4 4" xfId="16102" xr:uid="{00000000-0005-0000-0000-0000954E0000}"/>
    <cellStyle name="เครื่องหมายจุลภาค 9 4 5" xfId="20268" xr:uid="{00000000-0005-0000-0000-0000964E0000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3" xfId="17180" xr:uid="{00000000-0005-0000-0000-0000994E0000}"/>
    <cellStyle name="เครื่องหมายจุลภาค 9 5 4" xfId="21199" xr:uid="{00000000-0005-0000-0000-00009A4E0000}"/>
    <cellStyle name="เครื่องหมายจุลภาค 9 6" xfId="9127" xr:uid="{00000000-0005-0000-0000-00009B4E0000}"/>
    <cellStyle name="เครื่องหมายจุลภาค 9 7" xfId="14916" xr:uid="{00000000-0005-0000-0000-00009C4E0000}"/>
    <cellStyle name="เครื่องหมายจุลภาค 9 8" xfId="19453" xr:uid="{00000000-0005-0000-0000-00009D4E0000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3" xfId="7753" xr:uid="{00000000-0005-0000-0000-0000DD4E0000}"/>
    <cellStyle name="แสดงผล 10 3 2" xfId="13412" xr:uid="{00000000-0005-0000-0000-0000DE4E0000}"/>
    <cellStyle name="แสดงผล 10 4" xfId="11842" xr:uid="{00000000-0005-0000-0000-0000DF4E0000}"/>
    <cellStyle name="แสดงผล 10 5" xfId="16262" xr:uid="{00000000-0005-0000-0000-0000E04E0000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3" xfId="8142" xr:uid="{00000000-0005-0000-0000-0000E44E0000}"/>
    <cellStyle name="แสดงผล 11 3 2" xfId="13798" xr:uid="{00000000-0005-0000-0000-0000E54E0000}"/>
    <cellStyle name="แสดงผล 11 4" xfId="8138" xr:uid="{00000000-0005-0000-0000-0000E64E0000}"/>
    <cellStyle name="แสดงผล 11 4 2" xfId="13794" xr:uid="{00000000-0005-0000-0000-0000E74E0000}"/>
    <cellStyle name="แสดงผล 11 5" xfId="11868" xr:uid="{00000000-0005-0000-0000-0000E84E0000}"/>
    <cellStyle name="แสดงผล 11 6" xfId="18337" xr:uid="{00000000-0005-0000-0000-0000E94E0000}"/>
    <cellStyle name="แสดงผล 12" xfId="153" xr:uid="{00000000-0005-0000-0000-0000EA4E0000}"/>
    <cellStyle name="แสดงผล 12 2" xfId="11857" xr:uid="{00000000-0005-0000-0000-0000EB4E0000}"/>
    <cellStyle name="แสดงผล 13" xfId="161" xr:uid="{00000000-0005-0000-0000-0000EC4E0000}"/>
    <cellStyle name="แสดงผล 13 2" xfId="11865" xr:uid="{00000000-0005-0000-0000-0000ED4E0000}"/>
    <cellStyle name="แสดงผล 14" xfId="227" xr:uid="{00000000-0005-0000-0000-0000EE4E0000}"/>
    <cellStyle name="แสดงผล 14 2" xfId="11931" xr:uid="{00000000-0005-0000-0000-0000EF4E0000}"/>
    <cellStyle name="แสดงผล 15" xfId="163" xr:uid="{00000000-0005-0000-0000-0000F04E0000}"/>
    <cellStyle name="แสดงผล 15 2" xfId="11867" xr:uid="{00000000-0005-0000-0000-0000F14E0000}"/>
    <cellStyle name="แสดงผล 16" xfId="156" xr:uid="{00000000-0005-0000-0000-0000F24E0000}"/>
    <cellStyle name="แสดงผล 16 2" xfId="11860" xr:uid="{00000000-0005-0000-0000-0000F34E0000}"/>
    <cellStyle name="แสดงผล 17" xfId="218" xr:uid="{00000000-0005-0000-0000-0000F44E0000}"/>
    <cellStyle name="แสดงผล 17 2" xfId="11922" xr:uid="{00000000-0005-0000-0000-0000F54E0000}"/>
    <cellStyle name="แสดงผล 18" xfId="149" xr:uid="{00000000-0005-0000-0000-0000F64E0000}"/>
    <cellStyle name="แสดงผล 18 2" xfId="11853" xr:uid="{00000000-0005-0000-0000-0000F74E0000}"/>
    <cellStyle name="แสดงผล 19" xfId="255" xr:uid="{00000000-0005-0000-0000-0000F84E0000}"/>
    <cellStyle name="แสดงผล 19 2" xfId="11959" xr:uid="{00000000-0005-0000-0000-0000F94E0000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3" xfId="7532" xr:uid="{00000000-0005-0000-0000-0000FE4E0000}"/>
    <cellStyle name="แสดงผล 2 10 3 2" xfId="13191" xr:uid="{00000000-0005-0000-0000-0000FF4E0000}"/>
    <cellStyle name="แสดงผล 2 10 4" xfId="12933" xr:uid="{00000000-0005-0000-0000-0000004F0000}"/>
    <cellStyle name="แสดงผล 2 10 5" xfId="18342" xr:uid="{00000000-0005-0000-0000-0000014F0000}"/>
    <cellStyle name="แสดงผล 2 11" xfId="598" xr:uid="{00000000-0005-0000-0000-0000024F0000}"/>
    <cellStyle name="แสดงผล 2 11 2" xfId="12031" xr:uid="{00000000-0005-0000-0000-0000034F0000}"/>
    <cellStyle name="แสดงผล 2 12" xfId="11879" xr:uid="{00000000-0005-0000-0000-0000044F0000}"/>
    <cellStyle name="แสดงผล 2 13" xfId="13994" xr:uid="{00000000-0005-0000-0000-0000054F0000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3" xfId="12559" xr:uid="{00000000-0005-0000-0000-00000A4F0000}"/>
    <cellStyle name="แสดงผล 2 2 2 4" xfId="16469" xr:uid="{00000000-0005-0000-0000-00000B4F0000}"/>
    <cellStyle name="แสดงผล 2 2 3" xfId="7287" xr:uid="{00000000-0005-0000-0000-00000C4F0000}"/>
    <cellStyle name="แสดงผล 2 2 3 2" xfId="12950" xr:uid="{00000000-0005-0000-0000-00000D4F0000}"/>
    <cellStyle name="แสดงผล 2 2 4" xfId="12049" xr:uid="{00000000-0005-0000-0000-00000E4F0000}"/>
    <cellStyle name="แสดงผล 2 2 5" xfId="14149" xr:uid="{00000000-0005-0000-0000-00000F4F0000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3" xfId="12574" xr:uid="{00000000-0005-0000-0000-0000144F0000}"/>
    <cellStyle name="แสดงผล 2 3 2 4" xfId="16545" xr:uid="{00000000-0005-0000-0000-0000154F0000}"/>
    <cellStyle name="แสดงผล 2 3 3" xfId="7302" xr:uid="{00000000-0005-0000-0000-0000164F0000}"/>
    <cellStyle name="แสดงผล 2 3 3 2" xfId="12965" xr:uid="{00000000-0005-0000-0000-0000174F0000}"/>
    <cellStyle name="แสดงผล 2 3 4" xfId="12064" xr:uid="{00000000-0005-0000-0000-0000184F0000}"/>
    <cellStyle name="แสดงผล 2 3 5" xfId="14225" xr:uid="{00000000-0005-0000-0000-0000194F0000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3" xfId="12668" xr:uid="{00000000-0005-0000-0000-00001E4F0000}"/>
    <cellStyle name="แสดงผล 2 4 2 4" xfId="17184" xr:uid="{00000000-0005-0000-0000-00001F4F0000}"/>
    <cellStyle name="แสดงผล 2 4 3" xfId="7397" xr:uid="{00000000-0005-0000-0000-0000204F0000}"/>
    <cellStyle name="แสดงผล 2 4 3 2" xfId="13057" xr:uid="{00000000-0005-0000-0000-0000214F0000}"/>
    <cellStyle name="แสดงผล 2 4 4" xfId="12176" xr:uid="{00000000-0005-0000-0000-0000224F0000}"/>
    <cellStyle name="แสดงผล 2 4 5" xfId="14921" xr:uid="{00000000-0005-0000-0000-0000234F0000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3" xfId="12702" xr:uid="{00000000-0005-0000-0000-0000284F0000}"/>
    <cellStyle name="แสดงผล 2 5 2 4" xfId="17305" xr:uid="{00000000-0005-0000-0000-0000294F0000}"/>
    <cellStyle name="แสดงผล 2 5 3" xfId="7433" xr:uid="{00000000-0005-0000-0000-00002A4F0000}"/>
    <cellStyle name="แสดงผล 2 5 3 2" xfId="13092" xr:uid="{00000000-0005-0000-0000-00002B4F0000}"/>
    <cellStyle name="แสดงผล 2 5 4" xfId="12210" xr:uid="{00000000-0005-0000-0000-00002C4F0000}"/>
    <cellStyle name="แสดงผล 2 5 5" xfId="15060" xr:uid="{00000000-0005-0000-0000-00002D4F0000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3" xfId="12862" xr:uid="{00000000-0005-0000-0000-0000324F0000}"/>
    <cellStyle name="แสดงผล 2 6 2 4" xfId="17791" xr:uid="{00000000-0005-0000-0000-0000334F0000}"/>
    <cellStyle name="แสดงผล 2 6 3" xfId="7591" xr:uid="{00000000-0005-0000-0000-0000344F0000}"/>
    <cellStyle name="แสดงผล 2 6 3 2" xfId="13250" xr:uid="{00000000-0005-0000-0000-0000354F0000}"/>
    <cellStyle name="แสดงผล 2 6 4" xfId="12373" xr:uid="{00000000-0005-0000-0000-0000364F0000}"/>
    <cellStyle name="แสดงผล 2 6 5" xfId="15571" xr:uid="{00000000-0005-0000-0000-0000374F0000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3" xfId="12908" xr:uid="{00000000-0005-0000-0000-00003C4F0000}"/>
    <cellStyle name="แสดงผล 2 7 2 4" xfId="17918" xr:uid="{00000000-0005-0000-0000-00003D4F0000}"/>
    <cellStyle name="แสดงผล 2 7 3" xfId="7636" xr:uid="{00000000-0005-0000-0000-00003E4F0000}"/>
    <cellStyle name="แสดงผล 2 7 3 2" xfId="13295" xr:uid="{00000000-0005-0000-0000-00003F4F0000}"/>
    <cellStyle name="แสดงผล 2 7 4" xfId="12418" xr:uid="{00000000-0005-0000-0000-0000404F0000}"/>
    <cellStyle name="แสดงผล 2 7 5" xfId="15698" xr:uid="{00000000-0005-0000-0000-0000414F0000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3" xfId="12518" xr:uid="{00000000-0005-0000-0000-0000454F0000}"/>
    <cellStyle name="แสดงผล 2 8 4" xfId="16108" xr:uid="{00000000-0005-0000-0000-0000464F0000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3" xfId="12543" xr:uid="{00000000-0005-0000-0000-00004A4F0000}"/>
    <cellStyle name="แสดงผล 2 9 4" xfId="16314" xr:uid="{00000000-0005-0000-0000-00004B4F0000}"/>
    <cellStyle name="แสดงผล 20" xfId="269" xr:uid="{00000000-0005-0000-0000-00004C4F0000}"/>
    <cellStyle name="แสดงผล 20 2" xfId="11973" xr:uid="{00000000-0005-0000-0000-00004D4F0000}"/>
    <cellStyle name="แสดงผล 21" xfId="135" xr:uid="{00000000-0005-0000-0000-00004E4F0000}"/>
    <cellStyle name="แสดงผล 21 2" xfId="11839" xr:uid="{00000000-0005-0000-0000-00004F4F0000}"/>
    <cellStyle name="แสดงผล 22" xfId="243" xr:uid="{00000000-0005-0000-0000-0000504F0000}"/>
    <cellStyle name="แสดงผล 22 2" xfId="11947" xr:uid="{00000000-0005-0000-0000-0000514F0000}"/>
    <cellStyle name="แสดงผล 23" xfId="141" xr:uid="{00000000-0005-0000-0000-0000524F0000}"/>
    <cellStyle name="แสดงผล 23 2" xfId="11845" xr:uid="{00000000-0005-0000-0000-0000534F0000}"/>
    <cellStyle name="แสดงผล 24" xfId="271" xr:uid="{00000000-0005-0000-0000-0000544F0000}"/>
    <cellStyle name="แสดงผล 24 2" xfId="11975" xr:uid="{00000000-0005-0000-0000-0000554F0000}"/>
    <cellStyle name="แสดงผล 25" xfId="292" xr:uid="{00000000-0005-0000-0000-0000564F0000}"/>
    <cellStyle name="แสดงผล 25 2" xfId="11996" xr:uid="{00000000-0005-0000-0000-0000574F0000}"/>
    <cellStyle name="แสดงผล 26" xfId="238" xr:uid="{00000000-0005-0000-0000-0000584F0000}"/>
    <cellStyle name="แสดงผล 26 2" xfId="11942" xr:uid="{00000000-0005-0000-0000-0000594F0000}"/>
    <cellStyle name="แสดงผล 27" xfId="266" xr:uid="{00000000-0005-0000-0000-00005A4F0000}"/>
    <cellStyle name="แสดงผล 27 2" xfId="11970" xr:uid="{00000000-0005-0000-0000-00005B4F0000}"/>
    <cellStyle name="แสดงผล 28" xfId="295" xr:uid="{00000000-0005-0000-0000-00005C4F0000}"/>
    <cellStyle name="แสดงผล 28 2" xfId="11999" xr:uid="{00000000-0005-0000-0000-00005D4F0000}"/>
    <cellStyle name="แสดงผล 29" xfId="244" xr:uid="{00000000-0005-0000-0000-00005E4F0000}"/>
    <cellStyle name="แสดงผล 29 2" xfId="11948" xr:uid="{00000000-0005-0000-0000-00005F4F0000}"/>
    <cellStyle name="แสดงผล 3" xfId="184" xr:uid="{00000000-0005-0000-0000-0000604F0000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3" xfId="12564" xr:uid="{00000000-0005-0000-0000-0000654F0000}"/>
    <cellStyle name="แสดงผล 3 2 2 4" xfId="16519" xr:uid="{00000000-0005-0000-0000-0000664F0000}"/>
    <cellStyle name="แสดงผล 3 2 3" xfId="7292" xr:uid="{00000000-0005-0000-0000-0000674F0000}"/>
    <cellStyle name="แสดงผล 3 2 3 2" xfId="12955" xr:uid="{00000000-0005-0000-0000-0000684F0000}"/>
    <cellStyle name="แสดงผล 3 2 4" xfId="12054" xr:uid="{00000000-0005-0000-0000-0000694F0000}"/>
    <cellStyle name="แสดงผล 3 2 5" xfId="14199" xr:uid="{00000000-0005-0000-0000-00006A4F0000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3" xfId="12579" xr:uid="{00000000-0005-0000-0000-00006F4F0000}"/>
    <cellStyle name="แสดงผล 3 3 2 4" xfId="16550" xr:uid="{00000000-0005-0000-0000-0000704F0000}"/>
    <cellStyle name="แสดงผล 3 3 3" xfId="7307" xr:uid="{00000000-0005-0000-0000-0000714F0000}"/>
    <cellStyle name="แสดงผล 3 3 3 2" xfId="12970" xr:uid="{00000000-0005-0000-0000-0000724F0000}"/>
    <cellStyle name="แสดงผล 3 3 4" xfId="12069" xr:uid="{00000000-0005-0000-0000-0000734F0000}"/>
    <cellStyle name="แสดงผล 3 3 5" xfId="14230" xr:uid="{00000000-0005-0000-0000-0000744F0000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3" xfId="12734" xr:uid="{00000000-0005-0000-0000-0000794F0000}"/>
    <cellStyle name="แสดงผล 3 4 2 4" xfId="17348" xr:uid="{00000000-0005-0000-0000-00007A4F0000}"/>
    <cellStyle name="แสดงผล 3 4 3" xfId="7465" xr:uid="{00000000-0005-0000-0000-00007B4F0000}"/>
    <cellStyle name="แสดงผล 3 4 3 2" xfId="13124" xr:uid="{00000000-0005-0000-0000-00007C4F0000}"/>
    <cellStyle name="แสดงผล 3 4 4" xfId="12242" xr:uid="{00000000-0005-0000-0000-00007D4F0000}"/>
    <cellStyle name="แสดงผล 3 4 5" xfId="15107" xr:uid="{00000000-0005-0000-0000-00007E4F0000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3" xfId="12548" xr:uid="{00000000-0005-0000-0000-0000824F0000}"/>
    <cellStyle name="แสดงผล 3 5 4" xfId="16364" xr:uid="{00000000-0005-0000-0000-0000834F0000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3" xfId="8012" xr:uid="{00000000-0005-0000-0000-0000874F0000}"/>
    <cellStyle name="แสดงผล 3 6 3 2" xfId="13669" xr:uid="{00000000-0005-0000-0000-0000884F0000}"/>
    <cellStyle name="แสดงผล 3 6 4" xfId="12939" xr:uid="{00000000-0005-0000-0000-0000894F0000}"/>
    <cellStyle name="แสดงผล 3 6 5" xfId="18357" xr:uid="{00000000-0005-0000-0000-00008A4F0000}"/>
    <cellStyle name="แสดงผล 3 7" xfId="648" xr:uid="{00000000-0005-0000-0000-00008B4F0000}"/>
    <cellStyle name="แสดงผล 3 7 2" xfId="12037" xr:uid="{00000000-0005-0000-0000-00008C4F0000}"/>
    <cellStyle name="แสดงผล 3 8" xfId="11888" xr:uid="{00000000-0005-0000-0000-00008D4F0000}"/>
    <cellStyle name="แสดงผล 3 9" xfId="14044" xr:uid="{00000000-0005-0000-0000-00008E4F0000}"/>
    <cellStyle name="แสดงผล 30" xfId="308" xr:uid="{00000000-0005-0000-0000-00008F4F0000}"/>
    <cellStyle name="แสดงผล 30 2" xfId="12012" xr:uid="{00000000-0005-0000-0000-0000904F0000}"/>
    <cellStyle name="แสดงผล 31" xfId="246" xr:uid="{00000000-0005-0000-0000-0000914F0000}"/>
    <cellStyle name="แสดงผล 31 2" xfId="11950" xr:uid="{00000000-0005-0000-0000-0000924F0000}"/>
    <cellStyle name="แสดงผล 32" xfId="289" xr:uid="{00000000-0005-0000-0000-0000934F0000}"/>
    <cellStyle name="แสดงผล 32 2" xfId="11993" xr:uid="{00000000-0005-0000-0000-0000944F0000}"/>
    <cellStyle name="แสดงผล 33" xfId="316" xr:uid="{00000000-0005-0000-0000-0000954F0000}"/>
    <cellStyle name="แสดงผล 33 2" xfId="12020" xr:uid="{00000000-0005-0000-0000-0000964F0000}"/>
    <cellStyle name="แสดงผล 34" xfId="293" xr:uid="{00000000-0005-0000-0000-0000974F0000}"/>
    <cellStyle name="แสดงผล 34 2" xfId="11997" xr:uid="{00000000-0005-0000-0000-0000984F0000}"/>
    <cellStyle name="แสดงผล 35" xfId="296" xr:uid="{00000000-0005-0000-0000-0000994F0000}"/>
    <cellStyle name="แสดงผล 35 2" xfId="12000" xr:uid="{00000000-0005-0000-0000-00009A4F0000}"/>
    <cellStyle name="แสดงผล 36" xfId="297" xr:uid="{00000000-0005-0000-0000-00009B4F0000}"/>
    <cellStyle name="แสดงผล 36 2" xfId="12001" xr:uid="{00000000-0005-0000-0000-00009C4F0000}"/>
    <cellStyle name="แสดงผล 37" xfId="143" xr:uid="{00000000-0005-0000-0000-00009D4F0000}"/>
    <cellStyle name="แสดงผล 37 2" xfId="11847" xr:uid="{00000000-0005-0000-0000-00009E4F0000}"/>
    <cellStyle name="แสดงผล 38" xfId="317" xr:uid="{00000000-0005-0000-0000-00009F4F0000}"/>
    <cellStyle name="แสดงผล 38 2" xfId="12021" xr:uid="{00000000-0005-0000-0000-0000A04F0000}"/>
    <cellStyle name="แสดงผล 39" xfId="280" xr:uid="{00000000-0005-0000-0000-0000A14F0000}"/>
    <cellStyle name="แสดงผล 39 2" xfId="11984" xr:uid="{00000000-0005-0000-0000-0000A24F0000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3" xfId="12701" xr:uid="{00000000-0005-0000-0000-0000A84F0000}"/>
    <cellStyle name="แสดงผล 4 2 2 4" xfId="17304" xr:uid="{00000000-0005-0000-0000-0000A94F0000}"/>
    <cellStyle name="แสดงผล 4 2 3" xfId="7432" xr:uid="{00000000-0005-0000-0000-0000AA4F0000}"/>
    <cellStyle name="แสดงผล 4 2 3 2" xfId="13091" xr:uid="{00000000-0005-0000-0000-0000AB4F0000}"/>
    <cellStyle name="แสดงผล 4 2 4" xfId="12209" xr:uid="{00000000-0005-0000-0000-0000AC4F0000}"/>
    <cellStyle name="แสดงผล 4 2 5" xfId="15059" xr:uid="{00000000-0005-0000-0000-0000AD4F0000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3" xfId="12554" xr:uid="{00000000-0005-0000-0000-0000B14F0000}"/>
    <cellStyle name="แสดงผล 4 3 4" xfId="16417" xr:uid="{00000000-0005-0000-0000-0000B24F0000}"/>
    <cellStyle name="แสดงผล 4 4" xfId="703" xr:uid="{00000000-0005-0000-0000-0000B34F0000}"/>
    <cellStyle name="แสดงผล 4 4 2" xfId="12043" xr:uid="{00000000-0005-0000-0000-0000B44F0000}"/>
    <cellStyle name="แสดงผล 4 5" xfId="7282" xr:uid="{00000000-0005-0000-0000-0000B54F0000}"/>
    <cellStyle name="แสดงผล 4 5 2" xfId="12945" xr:uid="{00000000-0005-0000-0000-0000B64F0000}"/>
    <cellStyle name="แสดงผล 4 6" xfId="11872" xr:uid="{00000000-0005-0000-0000-0000B74F0000}"/>
    <cellStyle name="แสดงผล 4 7" xfId="14097" xr:uid="{00000000-0005-0000-0000-0000B84F0000}"/>
    <cellStyle name="แสดงผล 40" xfId="315" xr:uid="{00000000-0005-0000-0000-0000B94F0000}"/>
    <cellStyle name="แสดงผล 40 2" xfId="12019" xr:uid="{00000000-0005-0000-0000-0000BA4F0000}"/>
    <cellStyle name="แสดงผล 41" xfId="8173" xr:uid="{00000000-0005-0000-0000-0000BB4F0000}"/>
    <cellStyle name="แสดงผล 41 2" xfId="13807" xr:uid="{00000000-0005-0000-0000-0000BC4F0000}"/>
    <cellStyle name="แสดงผล 42" xfId="8155" xr:uid="{00000000-0005-0000-0000-0000BD4F0000}"/>
    <cellStyle name="แสดงผล 42 2" xfId="13802" xr:uid="{00000000-0005-0000-0000-0000BE4F0000}"/>
    <cellStyle name="แสดงผล 43" xfId="8165" xr:uid="{00000000-0005-0000-0000-0000BF4F0000}"/>
    <cellStyle name="แสดงผล 43 2" xfId="13804" xr:uid="{00000000-0005-0000-0000-0000C04F0000}"/>
    <cellStyle name="แสดงผล 44" xfId="8169" xr:uid="{00000000-0005-0000-0000-0000C14F0000}"/>
    <cellStyle name="แสดงผล 44 2" xfId="13805" xr:uid="{00000000-0005-0000-0000-0000C24F0000}"/>
    <cellStyle name="แสดงผล 45" xfId="11828" xr:uid="{00000000-0005-0000-0000-0000C34F0000}"/>
    <cellStyle name="แสดงผล 46" xfId="13942" xr:uid="{00000000-0005-0000-0000-0000C44F0000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3" xfId="12733" xr:uid="{00000000-0005-0000-0000-0000CA4F0000}"/>
    <cellStyle name="แสดงผล 5 2 2 4" xfId="17347" xr:uid="{00000000-0005-0000-0000-0000CB4F0000}"/>
    <cellStyle name="แสดงผล 5 2 3" xfId="7464" xr:uid="{00000000-0005-0000-0000-0000CC4F0000}"/>
    <cellStyle name="แสดงผล 5 2 3 2" xfId="13123" xr:uid="{00000000-0005-0000-0000-0000CD4F0000}"/>
    <cellStyle name="แสดงผล 5 2 4" xfId="12241" xr:uid="{00000000-0005-0000-0000-0000CE4F0000}"/>
    <cellStyle name="แสดงผล 5 2 5" xfId="15106" xr:uid="{00000000-0005-0000-0000-0000CF4F000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3" xfId="12569" xr:uid="{00000000-0005-0000-0000-0000D34F0000}"/>
    <cellStyle name="แสดงผล 5 3 4" xfId="16540" xr:uid="{00000000-0005-0000-0000-0000D44F0000}"/>
    <cellStyle name="แสดงผล 5 4" xfId="826" xr:uid="{00000000-0005-0000-0000-0000D54F0000}"/>
    <cellStyle name="แสดงผล 5 4 2" xfId="12059" xr:uid="{00000000-0005-0000-0000-0000D64F0000}"/>
    <cellStyle name="แสดงผล 5 5" xfId="7297" xr:uid="{00000000-0005-0000-0000-0000D74F0000}"/>
    <cellStyle name="แสดงผล 5 5 2" xfId="12960" xr:uid="{00000000-0005-0000-0000-0000D84F0000}"/>
    <cellStyle name="แสดงผล 5 6" xfId="11915" xr:uid="{00000000-0005-0000-0000-0000D94F0000}"/>
    <cellStyle name="แสดงผล 5 7" xfId="14220" xr:uid="{00000000-0005-0000-0000-0000DA4F0000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3" xfId="12700" xr:uid="{00000000-0005-0000-0000-0000E04F0000}"/>
    <cellStyle name="แสดงผล 6 2 2 4" xfId="17303" xr:uid="{00000000-0005-0000-0000-0000E14F0000}"/>
    <cellStyle name="แสดงผล 6 2 3" xfId="7431" xr:uid="{00000000-0005-0000-0000-0000E24F0000}"/>
    <cellStyle name="แสดงผล 6 2 3 2" xfId="13090" xr:uid="{00000000-0005-0000-0000-0000E34F0000}"/>
    <cellStyle name="แสดงผล 6 2 4" xfId="12208" xr:uid="{00000000-0005-0000-0000-0000E44F0000}"/>
    <cellStyle name="แสดงผล 6 2 5" xfId="15058" xr:uid="{00000000-0005-0000-0000-0000E54F0000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3" xfId="12586" xr:uid="{00000000-0005-0000-0000-0000E94F0000}"/>
    <cellStyle name="แสดงผล 6 3 4" xfId="16773" xr:uid="{00000000-0005-0000-0000-0000EA4F0000}"/>
    <cellStyle name="แสดงผล 6 4" xfId="1143" xr:uid="{00000000-0005-0000-0000-0000EB4F0000}"/>
    <cellStyle name="แสดงผล 6 4 2" xfId="12083" xr:uid="{00000000-0005-0000-0000-0000EC4F0000}"/>
    <cellStyle name="แสดงผล 6 5" xfId="7313" xr:uid="{00000000-0005-0000-0000-0000ED4F0000}"/>
    <cellStyle name="แสดงผล 6 5 2" xfId="12976" xr:uid="{00000000-0005-0000-0000-0000EE4F0000}"/>
    <cellStyle name="แสดงผล 6 6" xfId="11834" xr:uid="{00000000-0005-0000-0000-0000EF4F0000}"/>
    <cellStyle name="แสดงผล 6 7" xfId="14455" xr:uid="{00000000-0005-0000-0000-0000F04F0000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3" xfId="12861" xr:uid="{00000000-0005-0000-0000-0000F54F0000}"/>
    <cellStyle name="แสดงผล 7 2 4" xfId="17790" xr:uid="{00000000-0005-0000-0000-0000F64F0000}"/>
    <cellStyle name="แสดงผล 7 3" xfId="4462" xr:uid="{00000000-0005-0000-0000-0000F74F0000}"/>
    <cellStyle name="แสดงผล 7 3 2" xfId="12372" xr:uid="{00000000-0005-0000-0000-0000F84F0000}"/>
    <cellStyle name="แสดงผล 7 4" xfId="7590" xr:uid="{00000000-0005-0000-0000-0000F94F0000}"/>
    <cellStyle name="แสดงผล 7 4 2" xfId="13249" xr:uid="{00000000-0005-0000-0000-0000FA4F0000}"/>
    <cellStyle name="แสดงผล 7 5" xfId="11858" xr:uid="{00000000-0005-0000-0000-0000FB4F0000}"/>
    <cellStyle name="แสดงผล 7 6" xfId="15570" xr:uid="{00000000-0005-0000-0000-0000FC4F0000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3" xfId="12907" xr:uid="{00000000-0005-0000-0000-000001500000}"/>
    <cellStyle name="แสดงผล 8 2 4" xfId="17917" xr:uid="{00000000-0005-0000-0000-000002500000}"/>
    <cellStyle name="แสดงผล 8 3" xfId="4589" xr:uid="{00000000-0005-0000-0000-000003500000}"/>
    <cellStyle name="แสดงผล 8 3 2" xfId="12417" xr:uid="{00000000-0005-0000-0000-000004500000}"/>
    <cellStyle name="แสดงผล 8 4" xfId="7635" xr:uid="{00000000-0005-0000-0000-000005500000}"/>
    <cellStyle name="แสดงผล 8 4 2" xfId="13294" xr:uid="{00000000-0005-0000-0000-000006500000}"/>
    <cellStyle name="แสดงผล 8 5" xfId="11871" xr:uid="{00000000-0005-0000-0000-000007500000}"/>
    <cellStyle name="แสดงผล 8 6" xfId="15697" xr:uid="{00000000-0005-0000-0000-000008500000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3" xfId="7732" xr:uid="{00000000-0005-0000-0000-00000C500000}"/>
    <cellStyle name="แสดงผล 9 3 2" xfId="13391" xr:uid="{00000000-0005-0000-0000-00000D500000}"/>
    <cellStyle name="แสดงผล 9 4" xfId="11863" xr:uid="{00000000-0005-0000-0000-00000E500000}"/>
    <cellStyle name="แสดงผล 9 5" xfId="16107" xr:uid="{00000000-0005-0000-0000-00000F500000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4" xfId="11850" xr:uid="{00000000-0005-0000-0000-000016500000}"/>
    <cellStyle name="การคำนวณ 10 5" xfId="16263" xr:uid="{00000000-0005-0000-0000-000017500000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4" xfId="11913" xr:uid="{00000000-0005-0000-0000-00001D500000}"/>
    <cellStyle name="การคำนวณ 11 5" xfId="18338" xr:uid="{00000000-0005-0000-0000-00001E500000}"/>
    <cellStyle name="การคำนวณ 12" xfId="217" xr:uid="{00000000-0005-0000-0000-00001F500000}"/>
    <cellStyle name="การคำนวณ 12 2" xfId="11921" xr:uid="{00000000-0005-0000-0000-000020500000}"/>
    <cellStyle name="การคำนวณ 13" xfId="252" xr:uid="{00000000-0005-0000-0000-000021500000}"/>
    <cellStyle name="การคำนวณ 13 2" xfId="11956" xr:uid="{00000000-0005-0000-0000-000022500000}"/>
    <cellStyle name="การคำนวณ 14" xfId="166" xr:uid="{00000000-0005-0000-0000-000023500000}"/>
    <cellStyle name="การคำนวณ 14 2" xfId="11870" xr:uid="{00000000-0005-0000-0000-000024500000}"/>
    <cellStyle name="การคำนวณ 15" xfId="220" xr:uid="{00000000-0005-0000-0000-000025500000}"/>
    <cellStyle name="การคำนวณ 15 2" xfId="11924" xr:uid="{00000000-0005-0000-0000-000026500000}"/>
    <cellStyle name="การคำนวณ 16" xfId="232" xr:uid="{00000000-0005-0000-0000-000027500000}"/>
    <cellStyle name="การคำนวณ 16 2" xfId="11936" xr:uid="{00000000-0005-0000-0000-000028500000}"/>
    <cellStyle name="การคำนวณ 17" xfId="140" xr:uid="{00000000-0005-0000-0000-000029500000}"/>
    <cellStyle name="การคำนวณ 17 2" xfId="11844" xr:uid="{00000000-0005-0000-0000-00002A500000}"/>
    <cellStyle name="การคำนวณ 18" xfId="228" xr:uid="{00000000-0005-0000-0000-00002B500000}"/>
    <cellStyle name="การคำนวณ 18 2" xfId="11932" xr:uid="{00000000-0005-0000-0000-00002C500000}"/>
    <cellStyle name="การคำนวณ 19" xfId="203" xr:uid="{00000000-0005-0000-0000-00002D500000}"/>
    <cellStyle name="การคำนวณ 19 2" xfId="11907" xr:uid="{00000000-0005-0000-0000-00002E500000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3" xfId="12934" xr:uid="{00000000-0005-0000-0000-000033500000}"/>
    <cellStyle name="การคำนวณ 2 10 4" xfId="18343" xr:uid="{00000000-0005-0000-0000-000034500000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2" xfId="11880" xr:uid="{00000000-0005-0000-0000-000037500000}"/>
    <cellStyle name="การคำนวณ 2 13" xfId="13995" xr:uid="{00000000-0005-0000-0000-000038500000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3" xfId="12560" xr:uid="{00000000-0005-0000-0000-00003D500000}"/>
    <cellStyle name="การคำนวณ 2 2 2 4" xfId="16470" xr:uid="{00000000-0005-0000-0000-00003E500000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4" xfId="12050" xr:uid="{00000000-0005-0000-0000-000041500000}"/>
    <cellStyle name="การคำนวณ 2 2 5" xfId="14150" xr:uid="{00000000-0005-0000-0000-000042500000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3" xfId="12575" xr:uid="{00000000-0005-0000-0000-000047500000}"/>
    <cellStyle name="การคำนวณ 2 3 2 4" xfId="16546" xr:uid="{00000000-0005-0000-0000-000048500000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4" xfId="12065" xr:uid="{00000000-0005-0000-0000-00004B500000}"/>
    <cellStyle name="การคำนวณ 2 3 5" xfId="14226" xr:uid="{00000000-0005-0000-0000-00004C500000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3" xfId="12665" xr:uid="{00000000-0005-0000-0000-000051500000}"/>
    <cellStyle name="การคำนวณ 2 4 2 4" xfId="17141" xr:uid="{00000000-0005-0000-0000-000052500000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4" xfId="12173" xr:uid="{00000000-0005-0000-0000-000055500000}"/>
    <cellStyle name="การคำนวณ 2 4 5" xfId="14877" xr:uid="{00000000-0005-0000-0000-000056500000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3" xfId="12736" xr:uid="{00000000-0005-0000-0000-00005B500000}"/>
    <cellStyle name="การคำนวณ 2 5 2 4" xfId="17350" xr:uid="{00000000-0005-0000-0000-00005C500000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4" xfId="12244" xr:uid="{00000000-0005-0000-0000-00005F500000}"/>
    <cellStyle name="การคำนวณ 2 5 5" xfId="15109" xr:uid="{00000000-0005-0000-0000-000060500000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3" xfId="12856" xr:uid="{00000000-0005-0000-0000-000065500000}"/>
    <cellStyle name="การคำนวณ 2 6 2 4" xfId="17746" xr:uid="{00000000-0005-0000-0000-000066500000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4" xfId="12367" xr:uid="{00000000-0005-0000-0000-000069500000}"/>
    <cellStyle name="การคำนวณ 2 6 5" xfId="15526" xr:uid="{00000000-0005-0000-0000-00006A500000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3" xfId="12902" xr:uid="{00000000-0005-0000-0000-00006F500000}"/>
    <cellStyle name="การคำนวณ 2 7 2 4" xfId="17912" xr:uid="{00000000-0005-0000-0000-000070500000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4" xfId="12412" xr:uid="{00000000-0005-0000-0000-000073500000}"/>
    <cellStyle name="การคำนวณ 2 7 5" xfId="15692" xr:uid="{00000000-0005-0000-0000-000074500000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3" xfId="12512" xr:uid="{00000000-0005-0000-0000-000078500000}"/>
    <cellStyle name="การคำนวณ 2 8 4" xfId="16064" xr:uid="{00000000-0005-0000-0000-000079500000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3" xfId="12544" xr:uid="{00000000-0005-0000-0000-00007D500000}"/>
    <cellStyle name="การคำนวณ 2 9 4" xfId="16315" xr:uid="{00000000-0005-0000-0000-00007E500000}"/>
    <cellStyle name="การคำนวณ 20" xfId="132" xr:uid="{00000000-0005-0000-0000-00007F500000}"/>
    <cellStyle name="การคำนวณ 20 2" xfId="11836" xr:uid="{00000000-0005-0000-0000-000080500000}"/>
    <cellStyle name="การคำนวณ 21" xfId="233" xr:uid="{00000000-0005-0000-0000-000081500000}"/>
    <cellStyle name="การคำนวณ 21 2" xfId="11937" xr:uid="{00000000-0005-0000-0000-000082500000}"/>
    <cellStyle name="การคำนวณ 22" xfId="270" xr:uid="{00000000-0005-0000-0000-000083500000}"/>
    <cellStyle name="การคำนวณ 22 2" xfId="11974" xr:uid="{00000000-0005-0000-0000-000084500000}"/>
    <cellStyle name="การคำนวณ 23" xfId="279" xr:uid="{00000000-0005-0000-0000-000085500000}"/>
    <cellStyle name="การคำนวณ 23 2" xfId="11983" xr:uid="{00000000-0005-0000-0000-000086500000}"/>
    <cellStyle name="การคำนวณ 24" xfId="236" xr:uid="{00000000-0005-0000-0000-000087500000}"/>
    <cellStyle name="การคำนวณ 24 2" xfId="11940" xr:uid="{00000000-0005-0000-0000-000088500000}"/>
    <cellStyle name="การคำนวณ 25" xfId="256" xr:uid="{00000000-0005-0000-0000-000089500000}"/>
    <cellStyle name="การคำนวณ 25 2" xfId="11960" xr:uid="{00000000-0005-0000-0000-00008A500000}"/>
    <cellStyle name="การคำนวณ 26" xfId="165" xr:uid="{00000000-0005-0000-0000-00008B500000}"/>
    <cellStyle name="การคำนวณ 26 2" xfId="11869" xr:uid="{00000000-0005-0000-0000-00008C500000}"/>
    <cellStyle name="การคำนวณ 27" xfId="198" xr:uid="{00000000-0005-0000-0000-00008D500000}"/>
    <cellStyle name="การคำนวณ 27 2" xfId="11902" xr:uid="{00000000-0005-0000-0000-00008E500000}"/>
    <cellStyle name="การคำนวณ 28" xfId="303" xr:uid="{00000000-0005-0000-0000-00008F500000}"/>
    <cellStyle name="การคำนวณ 28 2" xfId="12007" xr:uid="{00000000-0005-0000-0000-000090500000}"/>
    <cellStyle name="การคำนวณ 29" xfId="276" xr:uid="{00000000-0005-0000-0000-000091500000}"/>
    <cellStyle name="การคำนวณ 29 2" xfId="11980" xr:uid="{00000000-0005-0000-0000-000092500000}"/>
    <cellStyle name="การคำนวณ 3" xfId="177" xr:uid="{00000000-0005-0000-0000-000093500000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3" xfId="12565" xr:uid="{00000000-0005-0000-0000-000098500000}"/>
    <cellStyle name="การคำนวณ 3 2 2 4" xfId="16520" xr:uid="{00000000-0005-0000-0000-000099500000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4" xfId="12055" xr:uid="{00000000-0005-0000-0000-00009C500000}"/>
    <cellStyle name="การคำนวณ 3 2 5" xfId="14200" xr:uid="{00000000-0005-0000-0000-00009D500000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3" xfId="12580" xr:uid="{00000000-0005-0000-0000-0000A2500000}"/>
    <cellStyle name="การคำนวณ 3 3 2 4" xfId="16551" xr:uid="{00000000-0005-0000-0000-0000A3500000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4" xfId="12070" xr:uid="{00000000-0005-0000-0000-0000A6500000}"/>
    <cellStyle name="การคำนวณ 3 3 5" xfId="14231" xr:uid="{00000000-0005-0000-0000-0000A7500000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3" xfId="12713" xr:uid="{00000000-0005-0000-0000-0000AC500000}"/>
    <cellStyle name="การคำนวณ 3 4 2 4" xfId="17320" xr:uid="{00000000-0005-0000-0000-0000AD500000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4" xfId="12221" xr:uid="{00000000-0005-0000-0000-0000B0500000}"/>
    <cellStyle name="การคำนวณ 3 4 5" xfId="15075" xr:uid="{00000000-0005-0000-0000-0000B1500000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3" xfId="12549" xr:uid="{00000000-0005-0000-0000-0000B5500000}"/>
    <cellStyle name="การคำนวณ 3 5 4" xfId="16365" xr:uid="{00000000-0005-0000-0000-0000B6500000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3" xfId="12940" xr:uid="{00000000-0005-0000-0000-0000BA500000}"/>
    <cellStyle name="การคำนวณ 3 6 4" xfId="18358" xr:uid="{00000000-0005-0000-0000-0000BB500000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8" xfId="11881" xr:uid="{00000000-0005-0000-0000-0000BE500000}"/>
    <cellStyle name="การคำนวณ 3 9" xfId="14045" xr:uid="{00000000-0005-0000-0000-0000BF500000}"/>
    <cellStyle name="การคำนวณ 30" xfId="305" xr:uid="{00000000-0005-0000-0000-0000C0500000}"/>
    <cellStyle name="การคำนวณ 30 2" xfId="12009" xr:uid="{00000000-0005-0000-0000-0000C1500000}"/>
    <cellStyle name="การคำนวณ 31" xfId="301" xr:uid="{00000000-0005-0000-0000-0000C2500000}"/>
    <cellStyle name="การคำนวณ 31 2" xfId="12005" xr:uid="{00000000-0005-0000-0000-0000C3500000}"/>
    <cellStyle name="การคำนวณ 32" xfId="299" xr:uid="{00000000-0005-0000-0000-0000C4500000}"/>
    <cellStyle name="การคำนวณ 32 2" xfId="12003" xr:uid="{00000000-0005-0000-0000-0000C5500000}"/>
    <cellStyle name="การคำนวณ 33" xfId="263" xr:uid="{00000000-0005-0000-0000-0000C6500000}"/>
    <cellStyle name="การคำนวณ 33 2" xfId="11967" xr:uid="{00000000-0005-0000-0000-0000C7500000}"/>
    <cellStyle name="การคำนวณ 34" xfId="291" xr:uid="{00000000-0005-0000-0000-0000C8500000}"/>
    <cellStyle name="การคำนวณ 34 2" xfId="11995" xr:uid="{00000000-0005-0000-0000-0000C9500000}"/>
    <cellStyle name="การคำนวณ 35" xfId="306" xr:uid="{00000000-0005-0000-0000-0000CA500000}"/>
    <cellStyle name="การคำนวณ 35 2" xfId="12010" xr:uid="{00000000-0005-0000-0000-0000CB500000}"/>
    <cellStyle name="การคำนวณ 36" xfId="275" xr:uid="{00000000-0005-0000-0000-0000CC500000}"/>
    <cellStyle name="การคำนวณ 36 2" xfId="11979" xr:uid="{00000000-0005-0000-0000-0000CD500000}"/>
    <cellStyle name="การคำนวณ 37" xfId="237" xr:uid="{00000000-0005-0000-0000-0000CE500000}"/>
    <cellStyle name="การคำนวณ 37 2" xfId="11941" xr:uid="{00000000-0005-0000-0000-0000CF500000}"/>
    <cellStyle name="การคำนวณ 38" xfId="247" xr:uid="{00000000-0005-0000-0000-0000D0500000}"/>
    <cellStyle name="การคำนวณ 38 2" xfId="11951" xr:uid="{00000000-0005-0000-0000-0000D1500000}"/>
    <cellStyle name="การคำนวณ 39" xfId="322" xr:uid="{00000000-0005-0000-0000-0000D2500000}"/>
    <cellStyle name="การคำนวณ 39 2" xfId="12026" xr:uid="{00000000-0005-0000-0000-0000D3500000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3" xfId="12689" xr:uid="{00000000-0005-0000-0000-0000D9500000}"/>
    <cellStyle name="การคำนวณ 4 2 2 4" xfId="17286" xr:uid="{00000000-0005-0000-0000-0000DA500000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4" xfId="12197" xr:uid="{00000000-0005-0000-0000-0000DD500000}"/>
    <cellStyle name="การคำนวณ 4 2 5" xfId="15033" xr:uid="{00000000-0005-0000-0000-0000DE500000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3" xfId="12555" xr:uid="{00000000-0005-0000-0000-0000E2500000}"/>
    <cellStyle name="การคำนวณ 4 3 4" xfId="16418" xr:uid="{00000000-0005-0000-0000-0000E3500000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6" xfId="11873" xr:uid="{00000000-0005-0000-0000-0000E8500000}"/>
    <cellStyle name="การคำนวณ 4 7" xfId="14098" xr:uid="{00000000-0005-0000-0000-0000E9500000}"/>
    <cellStyle name="การคำนวณ 40" xfId="234" xr:uid="{00000000-0005-0000-0000-0000EA500000}"/>
    <cellStyle name="การคำนวณ 40 2" xfId="11938" xr:uid="{00000000-0005-0000-0000-0000EB500000}"/>
    <cellStyle name="การคำนวณ 41" xfId="8198" xr:uid="{00000000-0005-0000-0000-0000EC500000}"/>
    <cellStyle name="การคำนวณ 41 2" xfId="13817" xr:uid="{00000000-0005-0000-0000-0000ED500000}"/>
    <cellStyle name="การคำนวณ 42" xfId="8171" xr:uid="{00000000-0005-0000-0000-0000EE500000}"/>
    <cellStyle name="การคำนวณ 42 2" xfId="13806" xr:uid="{00000000-0005-0000-0000-0000EF500000}"/>
    <cellStyle name="การคำนวณ 43" xfId="8204" xr:uid="{00000000-0005-0000-0000-0000F0500000}"/>
    <cellStyle name="การคำนวณ 43 2" xfId="13819" xr:uid="{00000000-0005-0000-0000-0000F1500000}"/>
    <cellStyle name="การคำนวณ 44" xfId="11829" xr:uid="{00000000-0005-0000-0000-0000F2500000}"/>
    <cellStyle name="การคำนวณ 45" xfId="13943" xr:uid="{00000000-0005-0000-0000-0000F3500000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3" xfId="12712" xr:uid="{00000000-0005-0000-0000-0000F9500000}"/>
    <cellStyle name="การคำนวณ 5 2 2 4" xfId="17319" xr:uid="{00000000-0005-0000-0000-0000FA500000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4" xfId="12220" xr:uid="{00000000-0005-0000-0000-0000FD500000}"/>
    <cellStyle name="การคำนวณ 5 2 5" xfId="15074" xr:uid="{00000000-0005-0000-0000-0000FE500000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3" xfId="12570" xr:uid="{00000000-0005-0000-0000-000002510000}"/>
    <cellStyle name="การคำนวณ 5 3 4" xfId="16541" xr:uid="{00000000-0005-0000-0000-000003510000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6" xfId="11876" xr:uid="{00000000-0005-0000-0000-000008510000}"/>
    <cellStyle name="การคำนวณ 5 7" xfId="14221" xr:uid="{00000000-0005-0000-0000-000009510000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3" xfId="12711" xr:uid="{00000000-0005-0000-0000-00000F510000}"/>
    <cellStyle name="การคำนวณ 6 2 2 4" xfId="17318" xr:uid="{00000000-0005-0000-0000-000010510000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4" xfId="12219" xr:uid="{00000000-0005-0000-0000-000013510000}"/>
    <cellStyle name="การคำนวณ 6 2 5" xfId="15073" xr:uid="{00000000-0005-0000-0000-000014510000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3" xfId="12587" xr:uid="{00000000-0005-0000-0000-000018510000}"/>
    <cellStyle name="การคำนวณ 6 3 4" xfId="16774" xr:uid="{00000000-0005-0000-0000-000019510000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6" xfId="11903" xr:uid="{00000000-0005-0000-0000-00001E510000}"/>
    <cellStyle name="การคำนวณ 6 7" xfId="14456" xr:uid="{00000000-0005-0000-0000-00001F510000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3" xfId="12855" xr:uid="{00000000-0005-0000-0000-000024510000}"/>
    <cellStyle name="การคำนวณ 7 2 4" xfId="17745" xr:uid="{00000000-0005-0000-0000-000025510000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5" xfId="11892" xr:uid="{00000000-0005-0000-0000-00002A510000}"/>
    <cellStyle name="การคำนวณ 7 6" xfId="15525" xr:uid="{00000000-0005-0000-0000-00002B510000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3" xfId="12901" xr:uid="{00000000-0005-0000-0000-000030510000}"/>
    <cellStyle name="การคำนวณ 8 2 4" xfId="17911" xr:uid="{00000000-0005-0000-0000-000031510000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5" xfId="11843" xr:uid="{00000000-0005-0000-0000-000036510000}"/>
    <cellStyle name="การคำนวณ 8 6" xfId="15691" xr:uid="{00000000-0005-0000-0000-000037510000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4" xfId="11841" xr:uid="{00000000-0005-0000-0000-00003D510000}"/>
    <cellStyle name="การคำนวณ 9 5" xfId="16063" xr:uid="{00000000-0005-0000-0000-00003E510000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3" xfId="7755" xr:uid="{00000000-0005-0000-0000-0000CB510000}"/>
    <cellStyle name="ป้อนค่า 10 3 2" xfId="13414" xr:uid="{00000000-0005-0000-0000-0000CC510000}"/>
    <cellStyle name="ป้อนค่า 10 4" xfId="11877" xr:uid="{00000000-0005-0000-0000-0000CD510000}"/>
    <cellStyle name="ป้อนค่า 10 5" xfId="16264" xr:uid="{00000000-0005-0000-0000-0000CE510000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3" xfId="8137" xr:uid="{00000000-0005-0000-0000-0000D2510000}"/>
    <cellStyle name="ป้อนค่า 11 3 2" xfId="13793" xr:uid="{00000000-0005-0000-0000-0000D3510000}"/>
    <cellStyle name="ป้อนค่า 11 4" xfId="11929" xr:uid="{00000000-0005-0000-0000-0000D4510000}"/>
    <cellStyle name="ป้อนค่า 11 5" xfId="18339" xr:uid="{00000000-0005-0000-0000-0000D5510000}"/>
    <cellStyle name="ป้อนค่า 12" xfId="193" xr:uid="{00000000-0005-0000-0000-0000D6510000}"/>
    <cellStyle name="ป้อนค่า 12 2" xfId="11897" xr:uid="{00000000-0005-0000-0000-0000D7510000}"/>
    <cellStyle name="ป้อนค่า 13" xfId="204" xr:uid="{00000000-0005-0000-0000-0000D8510000}"/>
    <cellStyle name="ป้อนค่า 13 2" xfId="11908" xr:uid="{00000000-0005-0000-0000-0000D9510000}"/>
    <cellStyle name="ป้อนค่า 14" xfId="152" xr:uid="{00000000-0005-0000-0000-0000DA510000}"/>
    <cellStyle name="ป้อนค่า 14 2" xfId="11856" xr:uid="{00000000-0005-0000-0000-0000DB510000}"/>
    <cellStyle name="ป้อนค่า 15" xfId="240" xr:uid="{00000000-0005-0000-0000-0000DC510000}"/>
    <cellStyle name="ป้อนค่า 15 2" xfId="11944" xr:uid="{00000000-0005-0000-0000-0000DD510000}"/>
    <cellStyle name="ป้อนค่า 16" xfId="180" xr:uid="{00000000-0005-0000-0000-0000DE510000}"/>
    <cellStyle name="ป้อนค่า 16 2" xfId="11884" xr:uid="{00000000-0005-0000-0000-0000DF510000}"/>
    <cellStyle name="ป้อนค่า 17" xfId="253" xr:uid="{00000000-0005-0000-0000-0000E0510000}"/>
    <cellStyle name="ป้อนค่า 17 2" xfId="11957" xr:uid="{00000000-0005-0000-0000-0000E1510000}"/>
    <cellStyle name="ป้อนค่า 18" xfId="267" xr:uid="{00000000-0005-0000-0000-0000E2510000}"/>
    <cellStyle name="ป้อนค่า 18 2" xfId="11971" xr:uid="{00000000-0005-0000-0000-0000E3510000}"/>
    <cellStyle name="ป้อนค่า 19" xfId="157" xr:uid="{00000000-0005-0000-0000-0000E4510000}"/>
    <cellStyle name="ป้อนค่า 19 2" xfId="11861" xr:uid="{00000000-0005-0000-0000-0000E5510000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3" xfId="12935" xr:uid="{00000000-0005-0000-0000-0000EA510000}"/>
    <cellStyle name="ป้อนค่า 2 10 4" xfId="18344" xr:uid="{00000000-0005-0000-0000-0000EB510000}"/>
    <cellStyle name="ป้อนค่า 2 11" xfId="600" xr:uid="{00000000-0005-0000-0000-0000EC510000}"/>
    <cellStyle name="ป้อนค่า 2 11 2" xfId="12033" xr:uid="{00000000-0005-0000-0000-0000ED510000}"/>
    <cellStyle name="ป้อนค่า 2 12" xfId="11885" xr:uid="{00000000-0005-0000-0000-0000EE510000}"/>
    <cellStyle name="ป้อนค่า 2 13" xfId="13996" xr:uid="{00000000-0005-0000-0000-0000EF510000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3" xfId="12561" xr:uid="{00000000-0005-0000-0000-0000F4510000}"/>
    <cellStyle name="ป้อนค่า 2 2 2 4" xfId="16471" xr:uid="{00000000-0005-0000-0000-0000F5510000}"/>
    <cellStyle name="ป้อนค่า 2 2 3" xfId="7289" xr:uid="{00000000-0005-0000-0000-0000F6510000}"/>
    <cellStyle name="ป้อนค่า 2 2 3 2" xfId="12952" xr:uid="{00000000-0005-0000-0000-0000F7510000}"/>
    <cellStyle name="ป้อนค่า 2 2 4" xfId="12051" xr:uid="{00000000-0005-0000-0000-0000F8510000}"/>
    <cellStyle name="ป้อนค่า 2 2 5" xfId="14151" xr:uid="{00000000-0005-0000-0000-0000F9510000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3" xfId="12576" xr:uid="{00000000-0005-0000-0000-0000FE510000}"/>
    <cellStyle name="ป้อนค่า 2 3 2 4" xfId="16547" xr:uid="{00000000-0005-0000-0000-0000FF51000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4" xfId="12066" xr:uid="{00000000-0005-0000-0000-000002520000}"/>
    <cellStyle name="ป้อนค่า 2 3 5" xfId="14227" xr:uid="{00000000-0005-0000-0000-00000352000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3" xfId="12666" xr:uid="{00000000-0005-0000-0000-000008520000}"/>
    <cellStyle name="ป้อนค่า 2 4 2 4" xfId="17181" xr:uid="{00000000-0005-0000-0000-000009520000}"/>
    <cellStyle name="ป้อนค่า 2 4 3" xfId="7395" xr:uid="{00000000-0005-0000-0000-00000A520000}"/>
    <cellStyle name="ป้อนค่า 2 4 3 2" xfId="13055" xr:uid="{00000000-0005-0000-0000-00000B520000}"/>
    <cellStyle name="ป้อนค่า 2 4 4" xfId="12174" xr:uid="{00000000-0005-0000-0000-00000C520000}"/>
    <cellStyle name="ป้อนค่า 2 4 5" xfId="14918" xr:uid="{00000000-0005-0000-0000-00000D520000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3" xfId="12710" xr:uid="{00000000-0005-0000-0000-000012520000}"/>
    <cellStyle name="ป้อนค่า 2 5 2 4" xfId="17313" xr:uid="{00000000-0005-0000-0000-000013520000}"/>
    <cellStyle name="ป้อนค่า 2 5 3" xfId="7441" xr:uid="{00000000-0005-0000-0000-000014520000}"/>
    <cellStyle name="ป้อนค่า 2 5 3 2" xfId="13100" xr:uid="{00000000-0005-0000-0000-000015520000}"/>
    <cellStyle name="ป้อนค่า 2 5 4" xfId="12218" xr:uid="{00000000-0005-0000-0000-000016520000}"/>
    <cellStyle name="ป้อนค่า 2 5 5" xfId="15068" xr:uid="{00000000-0005-0000-0000-000017520000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3" xfId="12858" xr:uid="{00000000-0005-0000-0000-00001C520000}"/>
    <cellStyle name="ป้อนค่า 2 6 2 4" xfId="17787" xr:uid="{00000000-0005-0000-0000-00001D520000}"/>
    <cellStyle name="ป้อนค่า 2 6 3" xfId="7587" xr:uid="{00000000-0005-0000-0000-00001E520000}"/>
    <cellStyle name="ป้อนค่า 2 6 3 2" xfId="13246" xr:uid="{00000000-0005-0000-0000-00001F520000}"/>
    <cellStyle name="ป้อนค่า 2 6 4" xfId="12369" xr:uid="{00000000-0005-0000-0000-000020520000}"/>
    <cellStyle name="ป้อนค่า 2 6 5" xfId="15567" xr:uid="{00000000-0005-0000-0000-000021520000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3" xfId="12904" xr:uid="{00000000-0005-0000-0000-000026520000}"/>
    <cellStyle name="ป้อนค่า 2 7 2 4" xfId="17914" xr:uid="{00000000-0005-0000-0000-000027520000}"/>
    <cellStyle name="ป้อนค่า 2 7 3" xfId="7632" xr:uid="{00000000-0005-0000-0000-000028520000}"/>
    <cellStyle name="ป้อนค่า 2 7 3 2" xfId="13291" xr:uid="{00000000-0005-0000-0000-000029520000}"/>
    <cellStyle name="ป้อนค่า 2 7 4" xfId="12414" xr:uid="{00000000-0005-0000-0000-00002A520000}"/>
    <cellStyle name="ป้อนค่า 2 7 5" xfId="15694" xr:uid="{00000000-0005-0000-0000-00002B520000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3" xfId="12514" xr:uid="{00000000-0005-0000-0000-00002F520000}"/>
    <cellStyle name="ป้อนค่า 2 8 4" xfId="16104" xr:uid="{00000000-0005-0000-0000-000030520000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3" xfId="12545" xr:uid="{00000000-0005-0000-0000-000034520000}"/>
    <cellStyle name="ป้อนค่า 2 9 4" xfId="16316" xr:uid="{00000000-0005-0000-0000-000035520000}"/>
    <cellStyle name="ป้อนค่า 20" xfId="179" xr:uid="{00000000-0005-0000-0000-000036520000}"/>
    <cellStyle name="ป้อนค่า 20 2" xfId="11883" xr:uid="{00000000-0005-0000-0000-000037520000}"/>
    <cellStyle name="ป้อนค่า 21" xfId="260" xr:uid="{00000000-0005-0000-0000-000038520000}"/>
    <cellStyle name="ป้อนค่า 21 2" xfId="11964" xr:uid="{00000000-0005-0000-0000-000039520000}"/>
    <cellStyle name="ป้อนค่า 22" xfId="219" xr:uid="{00000000-0005-0000-0000-00003A520000}"/>
    <cellStyle name="ป้อนค่า 22 2" xfId="11923" xr:uid="{00000000-0005-0000-0000-00003B520000}"/>
    <cellStyle name="ป้อนค่า 23" xfId="272" xr:uid="{00000000-0005-0000-0000-00003C520000}"/>
    <cellStyle name="ป้อนค่า 23 2" xfId="11976" xr:uid="{00000000-0005-0000-0000-00003D520000}"/>
    <cellStyle name="ป้อนค่า 24" xfId="290" xr:uid="{00000000-0005-0000-0000-00003E520000}"/>
    <cellStyle name="ป้อนค่า 24 2" xfId="11994" xr:uid="{00000000-0005-0000-0000-00003F520000}"/>
    <cellStyle name="ป้อนค่า 25" xfId="254" xr:uid="{00000000-0005-0000-0000-000040520000}"/>
    <cellStyle name="ป้อนค่า 25 2" xfId="11958" xr:uid="{00000000-0005-0000-0000-000041520000}"/>
    <cellStyle name="ป้อนค่า 26" xfId="265" xr:uid="{00000000-0005-0000-0000-000042520000}"/>
    <cellStyle name="ป้อนค่า 26 2" xfId="11969" xr:uid="{00000000-0005-0000-0000-000043520000}"/>
    <cellStyle name="ป้อนค่า 27" xfId="304" xr:uid="{00000000-0005-0000-0000-000044520000}"/>
    <cellStyle name="ป้อนค่า 27 2" xfId="12008" xr:uid="{00000000-0005-0000-0000-000045520000}"/>
    <cellStyle name="ป้อนค่า 28" xfId="191" xr:uid="{00000000-0005-0000-0000-000046520000}"/>
    <cellStyle name="ป้อนค่า 28 2" xfId="11895" xr:uid="{00000000-0005-0000-0000-000047520000}"/>
    <cellStyle name="ป้อนค่า 29" xfId="258" xr:uid="{00000000-0005-0000-0000-000048520000}"/>
    <cellStyle name="ป้อนค่า 29 2" xfId="11962" xr:uid="{00000000-0005-0000-0000-000049520000}"/>
    <cellStyle name="ป้อนค่า 3" xfId="170" xr:uid="{00000000-0005-0000-0000-00004A520000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3" xfId="12566" xr:uid="{00000000-0005-0000-0000-00004F520000}"/>
    <cellStyle name="ป้อนค่า 3 2 2 4" xfId="16521" xr:uid="{00000000-0005-0000-0000-000050520000}"/>
    <cellStyle name="ป้อนค่า 3 2 3" xfId="7294" xr:uid="{00000000-0005-0000-0000-000051520000}"/>
    <cellStyle name="ป้อนค่า 3 2 3 2" xfId="12957" xr:uid="{00000000-0005-0000-0000-000052520000}"/>
    <cellStyle name="ป้อนค่า 3 2 4" xfId="12056" xr:uid="{00000000-0005-0000-0000-000053520000}"/>
    <cellStyle name="ป้อนค่า 3 2 5" xfId="14201" xr:uid="{00000000-0005-0000-0000-000054520000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3" xfId="12581" xr:uid="{00000000-0005-0000-0000-000059520000}"/>
    <cellStyle name="ป้อนค่า 3 3 2 4" xfId="16552" xr:uid="{00000000-0005-0000-0000-00005A520000}"/>
    <cellStyle name="ป้อนค่า 3 3 3" xfId="7309" xr:uid="{00000000-0005-0000-0000-00005B520000}"/>
    <cellStyle name="ป้อนค่า 3 3 3 2" xfId="12972" xr:uid="{00000000-0005-0000-0000-00005C520000}"/>
    <cellStyle name="ป้อนค่า 3 3 4" xfId="12071" xr:uid="{00000000-0005-0000-0000-00005D520000}"/>
    <cellStyle name="ป้อนค่า 3 3 5" xfId="14232" xr:uid="{00000000-0005-0000-0000-00005E520000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3" xfId="12709" xr:uid="{00000000-0005-0000-0000-000063520000}"/>
    <cellStyle name="ป้อนค่า 3 4 2 4" xfId="17312" xr:uid="{00000000-0005-0000-0000-000064520000}"/>
    <cellStyle name="ป้อนค่า 3 4 3" xfId="7440" xr:uid="{00000000-0005-0000-0000-000065520000}"/>
    <cellStyle name="ป้อนค่า 3 4 3 2" xfId="13099" xr:uid="{00000000-0005-0000-0000-000066520000}"/>
    <cellStyle name="ป้อนค่า 3 4 4" xfId="12217" xr:uid="{00000000-0005-0000-0000-000067520000}"/>
    <cellStyle name="ป้อนค่า 3 4 5" xfId="15067" xr:uid="{00000000-0005-0000-0000-000068520000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3" xfId="12550" xr:uid="{00000000-0005-0000-0000-00006C520000}"/>
    <cellStyle name="ป้อนค่า 3 5 4" xfId="16366" xr:uid="{00000000-0005-0000-0000-00006D520000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3" xfId="12941" xr:uid="{00000000-0005-0000-0000-000071520000}"/>
    <cellStyle name="ป้อนค่า 3 6 4" xfId="18359" xr:uid="{00000000-0005-0000-0000-000072520000}"/>
    <cellStyle name="ป้อนค่า 3 7" xfId="650" xr:uid="{00000000-0005-0000-0000-000073520000}"/>
    <cellStyle name="ป้อนค่า 3 7 2" xfId="12039" xr:uid="{00000000-0005-0000-0000-000074520000}"/>
    <cellStyle name="ป้อนค่า 3 8" xfId="11874" xr:uid="{00000000-0005-0000-0000-000075520000}"/>
    <cellStyle name="ป้อนค่า 3 9" xfId="14046" xr:uid="{00000000-0005-0000-0000-000076520000}"/>
    <cellStyle name="ป้อนค่า 30" xfId="241" xr:uid="{00000000-0005-0000-0000-000077520000}"/>
    <cellStyle name="ป้อนค่า 30 2" xfId="11945" xr:uid="{00000000-0005-0000-0000-000078520000}"/>
    <cellStyle name="ป้อนค่า 31" xfId="277" xr:uid="{00000000-0005-0000-0000-000079520000}"/>
    <cellStyle name="ป้อนค่า 31 2" xfId="11981" xr:uid="{00000000-0005-0000-0000-00007A520000}"/>
    <cellStyle name="ป้อนค่า 32" xfId="313" xr:uid="{00000000-0005-0000-0000-00007B520000}"/>
    <cellStyle name="ป้อนค่า 32 2" xfId="12017" xr:uid="{00000000-0005-0000-0000-00007C520000}"/>
    <cellStyle name="ป้อนค่า 33" xfId="307" xr:uid="{00000000-0005-0000-0000-00007D520000}"/>
    <cellStyle name="ป้อนค่า 33 2" xfId="12011" xr:uid="{00000000-0005-0000-0000-00007E520000}"/>
    <cellStyle name="ป้อนค่า 34" xfId="235" xr:uid="{00000000-0005-0000-0000-00007F520000}"/>
    <cellStyle name="ป้อนค่า 34 2" xfId="11939" xr:uid="{00000000-0005-0000-0000-000080520000}"/>
    <cellStyle name="ป้อนค่า 35" xfId="314" xr:uid="{00000000-0005-0000-0000-000081520000}"/>
    <cellStyle name="ป้อนค่า 35 2" xfId="12018" xr:uid="{00000000-0005-0000-0000-000082520000}"/>
    <cellStyle name="ป้อนค่า 36" xfId="302" xr:uid="{00000000-0005-0000-0000-000083520000}"/>
    <cellStyle name="ป้อนค่า 36 2" xfId="12006" xr:uid="{00000000-0005-0000-0000-000084520000}"/>
    <cellStyle name="ป้อนค่า 37" xfId="213" xr:uid="{00000000-0005-0000-0000-000085520000}"/>
    <cellStyle name="ป้อนค่า 37 2" xfId="11917" xr:uid="{00000000-0005-0000-0000-000086520000}"/>
    <cellStyle name="ป้อนค่า 38" xfId="324" xr:uid="{00000000-0005-0000-0000-000087520000}"/>
    <cellStyle name="ป้อนค่า 38 2" xfId="12028" xr:uid="{00000000-0005-0000-0000-000088520000}"/>
    <cellStyle name="ป้อนค่า 39" xfId="133" xr:uid="{00000000-0005-0000-0000-000089520000}"/>
    <cellStyle name="ป้อนค่า 39 2" xfId="11837" xr:uid="{00000000-0005-0000-0000-00008A520000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3" xfId="12708" xr:uid="{00000000-0005-0000-0000-000090520000}"/>
    <cellStyle name="ป้อนค่า 4 2 2 4" xfId="17311" xr:uid="{00000000-0005-0000-0000-000091520000}"/>
    <cellStyle name="ป้อนค่า 4 2 3" xfId="7439" xr:uid="{00000000-0005-0000-0000-000092520000}"/>
    <cellStyle name="ป้อนค่า 4 2 3 2" xfId="13098" xr:uid="{00000000-0005-0000-0000-000093520000}"/>
    <cellStyle name="ป้อนค่า 4 2 4" xfId="12216" xr:uid="{00000000-0005-0000-0000-000094520000}"/>
    <cellStyle name="ป้อนค่า 4 2 5" xfId="15066" xr:uid="{00000000-0005-0000-0000-00009552000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3" xfId="12556" xr:uid="{00000000-0005-0000-0000-000099520000}"/>
    <cellStyle name="ป้อนค่า 4 3 4" xfId="16419" xr:uid="{00000000-0005-0000-0000-00009A520000}"/>
    <cellStyle name="ป้อนค่า 4 4" xfId="705" xr:uid="{00000000-0005-0000-0000-00009B520000}"/>
    <cellStyle name="ป้อนค่า 4 4 2" xfId="12045" xr:uid="{00000000-0005-0000-0000-00009C520000}"/>
    <cellStyle name="ป้อนค่า 4 5" xfId="7284" xr:uid="{00000000-0005-0000-0000-00009D520000}"/>
    <cellStyle name="ป้อนค่า 4 5 2" xfId="12947" xr:uid="{00000000-0005-0000-0000-00009E520000}"/>
    <cellStyle name="ป้อนค่า 4 6" xfId="11911" xr:uid="{00000000-0005-0000-0000-00009F520000}"/>
    <cellStyle name="ป้อนค่า 4 7" xfId="14099" xr:uid="{00000000-0005-0000-0000-0000A0520000}"/>
    <cellStyle name="ป้อนค่า 40" xfId="323" xr:uid="{00000000-0005-0000-0000-0000A1520000}"/>
    <cellStyle name="ป้อนค่า 40 2" xfId="12027" xr:uid="{00000000-0005-0000-0000-0000A2520000}"/>
    <cellStyle name="ป้อนค่า 41" xfId="8193" xr:uid="{00000000-0005-0000-0000-0000A3520000}"/>
    <cellStyle name="ป้อนค่า 41 2" xfId="13814" xr:uid="{00000000-0005-0000-0000-0000A4520000}"/>
    <cellStyle name="ป้อนค่า 42" xfId="8192" xr:uid="{00000000-0005-0000-0000-0000A5520000}"/>
    <cellStyle name="ป้อนค่า 42 2" xfId="13813" xr:uid="{00000000-0005-0000-0000-0000A6520000}"/>
    <cellStyle name="ป้อนค่า 43" xfId="8194" xr:uid="{00000000-0005-0000-0000-0000A7520000}"/>
    <cellStyle name="ป้อนค่า 43 2" xfId="13815" xr:uid="{00000000-0005-0000-0000-0000A8520000}"/>
    <cellStyle name="ป้อนค่า 44" xfId="11830" xr:uid="{00000000-0005-0000-0000-0000A9520000}"/>
    <cellStyle name="ป้อนค่า 45" xfId="13944" xr:uid="{00000000-0005-0000-0000-0000AA520000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3" xfId="12707" xr:uid="{00000000-0005-0000-0000-0000B0520000}"/>
    <cellStyle name="ป้อนค่า 5 2 2 4" xfId="17310" xr:uid="{00000000-0005-0000-0000-0000B1520000}"/>
    <cellStyle name="ป้อนค่า 5 2 3" xfId="7438" xr:uid="{00000000-0005-0000-0000-0000B2520000}"/>
    <cellStyle name="ป้อนค่า 5 2 3 2" xfId="13097" xr:uid="{00000000-0005-0000-0000-0000B3520000}"/>
    <cellStyle name="ป้อนค่า 5 2 4" xfId="12215" xr:uid="{00000000-0005-0000-0000-0000B4520000}"/>
    <cellStyle name="ป้อนค่า 5 2 5" xfId="15065" xr:uid="{00000000-0005-0000-0000-0000B5520000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3" xfId="12571" xr:uid="{00000000-0005-0000-0000-0000B9520000}"/>
    <cellStyle name="ป้อนค่า 5 3 4" xfId="16542" xr:uid="{00000000-0005-0000-0000-0000BA520000}"/>
    <cellStyle name="ป้อนค่า 5 4" xfId="828" xr:uid="{00000000-0005-0000-0000-0000BB520000}"/>
    <cellStyle name="ป้อนค่า 5 4 2" xfId="12061" xr:uid="{00000000-0005-0000-0000-0000BC520000}"/>
    <cellStyle name="ป้อนค่า 5 5" xfId="7299" xr:uid="{00000000-0005-0000-0000-0000BD520000}"/>
    <cellStyle name="ป้อนค่า 5 5 2" xfId="12962" xr:uid="{00000000-0005-0000-0000-0000BE520000}"/>
    <cellStyle name="ป้อนค่า 5 6" xfId="11896" xr:uid="{00000000-0005-0000-0000-0000BF520000}"/>
    <cellStyle name="ป้อนค่า 5 7" xfId="14222" xr:uid="{00000000-0005-0000-0000-0000C0520000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3" xfId="12706" xr:uid="{00000000-0005-0000-0000-0000C6520000}"/>
    <cellStyle name="ป้อนค่า 6 2 2 4" xfId="17309" xr:uid="{00000000-0005-0000-0000-0000C7520000}"/>
    <cellStyle name="ป้อนค่า 6 2 3" xfId="7437" xr:uid="{00000000-0005-0000-0000-0000C8520000}"/>
    <cellStyle name="ป้อนค่า 6 2 3 2" xfId="13096" xr:uid="{00000000-0005-0000-0000-0000C9520000}"/>
    <cellStyle name="ป้อนค่า 6 2 4" xfId="12214" xr:uid="{00000000-0005-0000-0000-0000CA520000}"/>
    <cellStyle name="ป้อนค่า 6 2 5" xfId="15064" xr:uid="{00000000-0005-0000-0000-0000CB520000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3" xfId="12588" xr:uid="{00000000-0005-0000-0000-0000CF520000}"/>
    <cellStyle name="ป้อนค่า 6 3 4" xfId="16775" xr:uid="{00000000-0005-0000-0000-0000D0520000}"/>
    <cellStyle name="ป้อนค่า 6 4" xfId="1145" xr:uid="{00000000-0005-0000-0000-0000D1520000}"/>
    <cellStyle name="ป้อนค่า 6 4 2" xfId="12085" xr:uid="{00000000-0005-0000-0000-0000D2520000}"/>
    <cellStyle name="ป้อนค่า 6 5" xfId="7315" xr:uid="{00000000-0005-0000-0000-0000D3520000}"/>
    <cellStyle name="ป้อนค่า 6 5 2" xfId="12978" xr:uid="{00000000-0005-0000-0000-0000D4520000}"/>
    <cellStyle name="ป้อนค่า 6 6" xfId="11904" xr:uid="{00000000-0005-0000-0000-0000D5520000}"/>
    <cellStyle name="ป้อนค่า 6 7" xfId="14457" xr:uid="{00000000-0005-0000-0000-0000D652000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3" xfId="12857" xr:uid="{00000000-0005-0000-0000-0000DB520000}"/>
    <cellStyle name="ป้อนค่า 7 2 4" xfId="17786" xr:uid="{00000000-0005-0000-0000-0000DC520000}"/>
    <cellStyle name="ป้อนค่า 7 3" xfId="4458" xr:uid="{00000000-0005-0000-0000-0000DD520000}"/>
    <cellStyle name="ป้อนค่า 7 3 2" xfId="12368" xr:uid="{00000000-0005-0000-0000-0000DE520000}"/>
    <cellStyle name="ป้อนค่า 7 4" xfId="7586" xr:uid="{00000000-0005-0000-0000-0000DF520000}"/>
    <cellStyle name="ป้อนค่า 7 4 2" xfId="13245" xr:uid="{00000000-0005-0000-0000-0000E0520000}"/>
    <cellStyle name="ป้อนค่า 7 5" xfId="11912" xr:uid="{00000000-0005-0000-0000-0000E1520000}"/>
    <cellStyle name="ป้อนค่า 7 6" xfId="15566" xr:uid="{00000000-0005-0000-0000-0000E2520000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3" xfId="12903" xr:uid="{00000000-0005-0000-0000-0000E7520000}"/>
    <cellStyle name="ป้อนค่า 8 2 4" xfId="17913" xr:uid="{00000000-0005-0000-0000-0000E8520000}"/>
    <cellStyle name="ป้อนค่า 8 3" xfId="4585" xr:uid="{00000000-0005-0000-0000-0000E9520000}"/>
    <cellStyle name="ป้อนค่า 8 3 2" xfId="12413" xr:uid="{00000000-0005-0000-0000-0000EA520000}"/>
    <cellStyle name="ป้อนค่า 8 4" xfId="7631" xr:uid="{00000000-0005-0000-0000-0000EB520000}"/>
    <cellStyle name="ป้อนค่า 8 4 2" xfId="13290" xr:uid="{00000000-0005-0000-0000-0000EC520000}"/>
    <cellStyle name="ป้อนค่า 8 5" xfId="11905" xr:uid="{00000000-0005-0000-0000-0000ED520000}"/>
    <cellStyle name="ป้อนค่า 8 6" xfId="15693" xr:uid="{00000000-0005-0000-0000-0000EE520000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3" xfId="7728" xr:uid="{00000000-0005-0000-0000-0000F2520000}"/>
    <cellStyle name="ป้อนค่า 9 3 2" xfId="13387" xr:uid="{00000000-0005-0000-0000-0000F3520000}"/>
    <cellStyle name="ป้อนค่า 9 4" xfId="11891" xr:uid="{00000000-0005-0000-0000-0000F4520000}"/>
    <cellStyle name="ป้อนค่า 9 5" xfId="16103" xr:uid="{00000000-0005-0000-0000-0000F5520000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3" xfId="7756" xr:uid="{00000000-0005-0000-0000-000001530000}"/>
    <cellStyle name="ผลรวม 10 3 2" xfId="13415" xr:uid="{00000000-0005-0000-0000-000002530000}"/>
    <cellStyle name="ผลรวม 10 4" xfId="11926" xr:uid="{00000000-0005-0000-0000-000003530000}"/>
    <cellStyle name="ผลรวม 10 5" xfId="16265" xr:uid="{00000000-0005-0000-0000-000004530000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3" xfId="7312" xr:uid="{00000000-0005-0000-0000-000008530000}"/>
    <cellStyle name="ผลรวม 11 3 2" xfId="12975" xr:uid="{00000000-0005-0000-0000-000009530000}"/>
    <cellStyle name="ผลรวม 11 4" xfId="11914" xr:uid="{00000000-0005-0000-0000-00000A530000}"/>
    <cellStyle name="ผลรวม 11 5" xfId="18340" xr:uid="{00000000-0005-0000-0000-00000B530000}"/>
    <cellStyle name="ผลรวม 12" xfId="142" xr:uid="{00000000-0005-0000-0000-00000C530000}"/>
    <cellStyle name="ผลรวม 12 2" xfId="11846" xr:uid="{00000000-0005-0000-0000-00000D530000}"/>
    <cellStyle name="ผลรวม 13" xfId="223" xr:uid="{00000000-0005-0000-0000-00000E530000}"/>
    <cellStyle name="ผลรวม 13 2" xfId="11927" xr:uid="{00000000-0005-0000-0000-00000F530000}"/>
    <cellStyle name="ผลรวม 14" xfId="136" xr:uid="{00000000-0005-0000-0000-000010530000}"/>
    <cellStyle name="ผลรวม 14 2" xfId="11840" xr:uid="{00000000-0005-0000-0000-000011530000}"/>
    <cellStyle name="ผลรวม 15" xfId="197" xr:uid="{00000000-0005-0000-0000-000012530000}"/>
    <cellStyle name="ผลรวม 15 2" xfId="11901" xr:uid="{00000000-0005-0000-0000-000013530000}"/>
    <cellStyle name="ผลรวม 16" xfId="257" xr:uid="{00000000-0005-0000-0000-000014530000}"/>
    <cellStyle name="ผลรวม 16 2" xfId="11961" xr:uid="{00000000-0005-0000-0000-000015530000}"/>
    <cellStyle name="ผลรวม 17" xfId="230" xr:uid="{00000000-0005-0000-0000-000016530000}"/>
    <cellStyle name="ผลรวม 17 2" xfId="11934" xr:uid="{00000000-0005-0000-0000-000017530000}"/>
    <cellStyle name="ผลรวม 18" xfId="259" xr:uid="{00000000-0005-0000-0000-000018530000}"/>
    <cellStyle name="ผลรวม 18 2" xfId="11963" xr:uid="{00000000-0005-0000-0000-000019530000}"/>
    <cellStyle name="ผลรวม 19" xfId="268" xr:uid="{00000000-0005-0000-0000-00001A530000}"/>
    <cellStyle name="ผลรวม 19 2" xfId="11972" xr:uid="{00000000-0005-0000-0000-00001B530000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3" xfId="12936" xr:uid="{00000000-0005-0000-0000-000020530000}"/>
    <cellStyle name="ผลรวม 2 10 4" xfId="18345" xr:uid="{00000000-0005-0000-0000-000021530000}"/>
    <cellStyle name="ผลรวม 2 11" xfId="601" xr:uid="{00000000-0005-0000-0000-000022530000}"/>
    <cellStyle name="ผลรวม 2 11 2" xfId="12034" xr:uid="{00000000-0005-0000-0000-000023530000}"/>
    <cellStyle name="ผลรวม 2 12" xfId="11887" xr:uid="{00000000-0005-0000-0000-000024530000}"/>
    <cellStyle name="ผลรวม 2 13" xfId="13997" xr:uid="{00000000-0005-0000-0000-000025530000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3" xfId="12562" xr:uid="{00000000-0005-0000-0000-00002A530000}"/>
    <cellStyle name="ผลรวม 2 2 2 4" xfId="16472" xr:uid="{00000000-0005-0000-0000-00002B530000}"/>
    <cellStyle name="ผลรวม 2 2 3" xfId="7290" xr:uid="{00000000-0005-0000-0000-00002C530000}"/>
    <cellStyle name="ผลรวม 2 2 3 2" xfId="12953" xr:uid="{00000000-0005-0000-0000-00002D530000}"/>
    <cellStyle name="ผลรวม 2 2 4" xfId="12052" xr:uid="{00000000-0005-0000-0000-00002E530000}"/>
    <cellStyle name="ผลรวม 2 2 5" xfId="14152" xr:uid="{00000000-0005-0000-0000-00002F530000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3" xfId="12577" xr:uid="{00000000-0005-0000-0000-000034530000}"/>
    <cellStyle name="ผลรวม 2 3 2 4" xfId="16548" xr:uid="{00000000-0005-0000-0000-000035530000}"/>
    <cellStyle name="ผลรวม 2 3 3" xfId="7305" xr:uid="{00000000-0005-0000-0000-000036530000}"/>
    <cellStyle name="ผลรวม 2 3 3 2" xfId="12968" xr:uid="{00000000-0005-0000-0000-000037530000}"/>
    <cellStyle name="ผลรวม 2 3 4" xfId="12067" xr:uid="{00000000-0005-0000-0000-000038530000}"/>
    <cellStyle name="ผลรวม 2 3 5" xfId="14228" xr:uid="{00000000-0005-0000-0000-000039530000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3" xfId="12667" xr:uid="{00000000-0005-0000-0000-00003E530000}"/>
    <cellStyle name="ผลรวม 2 4 2 4" xfId="17183" xr:uid="{00000000-0005-0000-0000-00003F530000}"/>
    <cellStyle name="ผลรวม 2 4 3" xfId="7396" xr:uid="{00000000-0005-0000-0000-000040530000}"/>
    <cellStyle name="ผลรวม 2 4 3 2" xfId="13056" xr:uid="{00000000-0005-0000-0000-000041530000}"/>
    <cellStyle name="ผลรวม 2 4 4" xfId="12175" xr:uid="{00000000-0005-0000-0000-000042530000}"/>
    <cellStyle name="ผลรวม 2 4 5" xfId="14920" xr:uid="{00000000-0005-0000-0000-000043530000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3" xfId="12705" xr:uid="{00000000-0005-0000-0000-000048530000}"/>
    <cellStyle name="ผลรวม 2 5 2 4" xfId="17308" xr:uid="{00000000-0005-0000-0000-000049530000}"/>
    <cellStyle name="ผลรวม 2 5 3" xfId="7436" xr:uid="{00000000-0005-0000-0000-00004A530000}"/>
    <cellStyle name="ผลรวม 2 5 3 2" xfId="13095" xr:uid="{00000000-0005-0000-0000-00004B530000}"/>
    <cellStyle name="ผลรวม 2 5 4" xfId="12213" xr:uid="{00000000-0005-0000-0000-00004C530000}"/>
    <cellStyle name="ผลรวม 2 5 5" xfId="15063" xr:uid="{00000000-0005-0000-0000-00004D530000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3" xfId="12860" xr:uid="{00000000-0005-0000-0000-000052530000}"/>
    <cellStyle name="ผลรวม 2 6 2 4" xfId="17789" xr:uid="{00000000-0005-0000-0000-000053530000}"/>
    <cellStyle name="ผลรวม 2 6 3" xfId="7589" xr:uid="{00000000-0005-0000-0000-000054530000}"/>
    <cellStyle name="ผลรวม 2 6 3 2" xfId="13248" xr:uid="{00000000-0005-0000-0000-000055530000}"/>
    <cellStyle name="ผลรวม 2 6 4" xfId="12371" xr:uid="{00000000-0005-0000-0000-000056530000}"/>
    <cellStyle name="ผลรวม 2 6 5" xfId="15569" xr:uid="{00000000-0005-0000-0000-00005753000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3" xfId="12906" xr:uid="{00000000-0005-0000-0000-00005C530000}"/>
    <cellStyle name="ผลรวม 2 7 2 4" xfId="17916" xr:uid="{00000000-0005-0000-0000-00005D530000}"/>
    <cellStyle name="ผลรวม 2 7 3" xfId="7634" xr:uid="{00000000-0005-0000-0000-00005E530000}"/>
    <cellStyle name="ผลรวม 2 7 3 2" xfId="13293" xr:uid="{00000000-0005-0000-0000-00005F530000}"/>
    <cellStyle name="ผลรวม 2 7 4" xfId="12416" xr:uid="{00000000-0005-0000-0000-000060530000}"/>
    <cellStyle name="ผลรวม 2 7 5" xfId="15696" xr:uid="{00000000-0005-0000-0000-00006153000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3" xfId="12516" xr:uid="{00000000-0005-0000-0000-000065530000}"/>
    <cellStyle name="ผลรวม 2 8 4" xfId="16106" xr:uid="{00000000-0005-0000-0000-000066530000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3" xfId="12546" xr:uid="{00000000-0005-0000-0000-00006A530000}"/>
    <cellStyle name="ผลรวม 2 9 4" xfId="16317" xr:uid="{00000000-0005-0000-0000-00006B530000}"/>
    <cellStyle name="ผลรวม 20" xfId="174" xr:uid="{00000000-0005-0000-0000-00006C530000}"/>
    <cellStyle name="ผลรวม 20 2" xfId="11878" xr:uid="{00000000-0005-0000-0000-00006D530000}"/>
    <cellStyle name="ผลรวม 21" xfId="145" xr:uid="{00000000-0005-0000-0000-00006E530000}"/>
    <cellStyle name="ผลรวม 21 2" xfId="11849" xr:uid="{00000000-0005-0000-0000-00006F530000}"/>
    <cellStyle name="ผลรวม 22" xfId="245" xr:uid="{00000000-0005-0000-0000-000070530000}"/>
    <cellStyle name="ผลรวม 22 2" xfId="11949" xr:uid="{00000000-0005-0000-0000-000071530000}"/>
    <cellStyle name="ผลรวม 23" xfId="215" xr:uid="{00000000-0005-0000-0000-000072530000}"/>
    <cellStyle name="ผลรวม 23 2" xfId="11919" xr:uid="{00000000-0005-0000-0000-000073530000}"/>
    <cellStyle name="ผลรวม 24" xfId="189" xr:uid="{00000000-0005-0000-0000-000074530000}"/>
    <cellStyle name="ผลรวม 24 2" xfId="11893" xr:uid="{00000000-0005-0000-0000-000075530000}"/>
    <cellStyle name="ผลรวม 25" xfId="206" xr:uid="{00000000-0005-0000-0000-000076530000}"/>
    <cellStyle name="ผลรวม 25 2" xfId="11910" xr:uid="{00000000-0005-0000-0000-000077530000}"/>
    <cellStyle name="ผลรวม 26" xfId="281" xr:uid="{00000000-0005-0000-0000-000078530000}"/>
    <cellStyle name="ผลรวม 26 2" xfId="11985" xr:uid="{00000000-0005-0000-0000-000079530000}"/>
    <cellStyle name="ผลรวม 27" xfId="300" xr:uid="{00000000-0005-0000-0000-00007A530000}"/>
    <cellStyle name="ผลรวม 27 2" xfId="12004" xr:uid="{00000000-0005-0000-0000-00007B530000}"/>
    <cellStyle name="ผลรวม 28" xfId="278" xr:uid="{00000000-0005-0000-0000-00007C530000}"/>
    <cellStyle name="ผลรวม 28 2" xfId="11982" xr:uid="{00000000-0005-0000-0000-00007D530000}"/>
    <cellStyle name="ผลรวม 29" xfId="285" xr:uid="{00000000-0005-0000-0000-00007E530000}"/>
    <cellStyle name="ผลรวม 29 2" xfId="11989" xr:uid="{00000000-0005-0000-0000-00007F530000}"/>
    <cellStyle name="ผลรวม 3" xfId="160" xr:uid="{00000000-0005-0000-0000-000080530000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3" xfId="12567" xr:uid="{00000000-0005-0000-0000-000085530000}"/>
    <cellStyle name="ผลรวม 3 2 2 4" xfId="16522" xr:uid="{00000000-0005-0000-0000-000086530000}"/>
    <cellStyle name="ผลรวม 3 2 3" xfId="7295" xr:uid="{00000000-0005-0000-0000-000087530000}"/>
    <cellStyle name="ผลรวม 3 2 3 2" xfId="12958" xr:uid="{00000000-0005-0000-0000-000088530000}"/>
    <cellStyle name="ผลรวม 3 2 4" xfId="12057" xr:uid="{00000000-0005-0000-0000-000089530000}"/>
    <cellStyle name="ผลรวม 3 2 5" xfId="14202" xr:uid="{00000000-0005-0000-0000-00008A530000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3" xfId="12582" xr:uid="{00000000-0005-0000-0000-00008F530000}"/>
    <cellStyle name="ผลรวม 3 3 2 4" xfId="16553" xr:uid="{00000000-0005-0000-0000-000090530000}"/>
    <cellStyle name="ผลรวม 3 3 3" xfId="7310" xr:uid="{00000000-0005-0000-0000-000091530000}"/>
    <cellStyle name="ผลรวม 3 3 3 2" xfId="12973" xr:uid="{00000000-0005-0000-0000-000092530000}"/>
    <cellStyle name="ผลรวม 3 3 4" xfId="12072" xr:uid="{00000000-0005-0000-0000-000093530000}"/>
    <cellStyle name="ผลรวม 3 3 5" xfId="14233" xr:uid="{00000000-0005-0000-0000-000094530000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3" xfId="12704" xr:uid="{00000000-0005-0000-0000-000099530000}"/>
    <cellStyle name="ผลรวม 3 4 2 4" xfId="17307" xr:uid="{00000000-0005-0000-0000-00009A530000}"/>
    <cellStyle name="ผลรวม 3 4 3" xfId="7435" xr:uid="{00000000-0005-0000-0000-00009B530000}"/>
    <cellStyle name="ผลรวม 3 4 3 2" xfId="13094" xr:uid="{00000000-0005-0000-0000-00009C530000}"/>
    <cellStyle name="ผลรวม 3 4 4" xfId="12212" xr:uid="{00000000-0005-0000-0000-00009D530000}"/>
    <cellStyle name="ผลรวม 3 4 5" xfId="15062" xr:uid="{00000000-0005-0000-0000-00009E530000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3" xfId="12551" xr:uid="{00000000-0005-0000-0000-0000A2530000}"/>
    <cellStyle name="ผลรวม 3 5 4" xfId="16367" xr:uid="{00000000-0005-0000-0000-0000A3530000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3" xfId="12942" xr:uid="{00000000-0005-0000-0000-0000A7530000}"/>
    <cellStyle name="ผลรวม 3 6 4" xfId="18360" xr:uid="{00000000-0005-0000-0000-0000A8530000}"/>
    <cellStyle name="ผลรวม 3 7" xfId="651" xr:uid="{00000000-0005-0000-0000-0000A9530000}"/>
    <cellStyle name="ผลรวม 3 7 2" xfId="12040" xr:uid="{00000000-0005-0000-0000-0000AA530000}"/>
    <cellStyle name="ผลรวม 3 8" xfId="11864" xr:uid="{00000000-0005-0000-0000-0000AB530000}"/>
    <cellStyle name="ผลรวม 3 9" xfId="14047" xr:uid="{00000000-0005-0000-0000-0000AC530000}"/>
    <cellStyle name="ผลรวม 30" xfId="287" xr:uid="{00000000-0005-0000-0000-0000AD530000}"/>
    <cellStyle name="ผลรวม 30 2" xfId="11991" xr:uid="{00000000-0005-0000-0000-0000AE530000}"/>
    <cellStyle name="ผลรวม 31" xfId="205" xr:uid="{00000000-0005-0000-0000-0000AF530000}"/>
    <cellStyle name="ผลรวม 31 2" xfId="11909" xr:uid="{00000000-0005-0000-0000-0000B0530000}"/>
    <cellStyle name="ผลรวม 32" xfId="264" xr:uid="{00000000-0005-0000-0000-0000B1530000}"/>
    <cellStyle name="ผลรวม 32 2" xfId="11968" xr:uid="{00000000-0005-0000-0000-0000B2530000}"/>
    <cellStyle name="ผลรวม 33" xfId="229" xr:uid="{00000000-0005-0000-0000-0000B3530000}"/>
    <cellStyle name="ผลรวม 33 2" xfId="11933" xr:uid="{00000000-0005-0000-0000-0000B4530000}"/>
    <cellStyle name="ผลรวม 34" xfId="226" xr:uid="{00000000-0005-0000-0000-0000B5530000}"/>
    <cellStyle name="ผลรวม 34 2" xfId="11930" xr:uid="{00000000-0005-0000-0000-0000B6530000}"/>
    <cellStyle name="ผลรวม 35" xfId="318" xr:uid="{00000000-0005-0000-0000-0000B7530000}"/>
    <cellStyle name="ผลรวม 35 2" xfId="12022" xr:uid="{00000000-0005-0000-0000-0000B8530000}"/>
    <cellStyle name="ผลรวม 36" xfId="320" xr:uid="{00000000-0005-0000-0000-0000B9530000}"/>
    <cellStyle name="ผลรวม 36 2" xfId="12024" xr:uid="{00000000-0005-0000-0000-0000BA530000}"/>
    <cellStyle name="ผลรวม 37" xfId="319" xr:uid="{00000000-0005-0000-0000-0000BB530000}"/>
    <cellStyle name="ผลรวม 37 2" xfId="12023" xr:uid="{00000000-0005-0000-0000-0000BC530000}"/>
    <cellStyle name="ผลรวม 38" xfId="310" xr:uid="{00000000-0005-0000-0000-0000BD530000}"/>
    <cellStyle name="ผลรวม 38 2" xfId="12014" xr:uid="{00000000-0005-0000-0000-0000BE530000}"/>
    <cellStyle name="ผลรวม 39" xfId="309" xr:uid="{00000000-0005-0000-0000-0000BF530000}"/>
    <cellStyle name="ผลรวม 39 2" xfId="12013" xr:uid="{00000000-0005-0000-0000-0000C0530000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3" xfId="12735" xr:uid="{00000000-0005-0000-0000-0000C6530000}"/>
    <cellStyle name="ผลรวม 4 2 2 4" xfId="17349" xr:uid="{00000000-0005-0000-0000-0000C7530000}"/>
    <cellStyle name="ผลรวม 4 2 3" xfId="7466" xr:uid="{00000000-0005-0000-0000-0000C8530000}"/>
    <cellStyle name="ผลรวม 4 2 3 2" xfId="13125" xr:uid="{00000000-0005-0000-0000-0000C9530000}"/>
    <cellStyle name="ผลรวม 4 2 4" xfId="12243" xr:uid="{00000000-0005-0000-0000-0000CA530000}"/>
    <cellStyle name="ผลรวม 4 2 5" xfId="15108" xr:uid="{00000000-0005-0000-0000-0000CB530000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3" xfId="12557" xr:uid="{00000000-0005-0000-0000-0000CF530000}"/>
    <cellStyle name="ผลรวม 4 3 4" xfId="16420" xr:uid="{00000000-0005-0000-0000-0000D0530000}"/>
    <cellStyle name="ผลรวม 4 4" xfId="706" xr:uid="{00000000-0005-0000-0000-0000D1530000}"/>
    <cellStyle name="ผลรวม 4 4 2" xfId="12046" xr:uid="{00000000-0005-0000-0000-0000D2530000}"/>
    <cellStyle name="ผลรวม 4 5" xfId="7285" xr:uid="{00000000-0005-0000-0000-0000D3530000}"/>
    <cellStyle name="ผลรวม 4 5 2" xfId="12948" xr:uid="{00000000-0005-0000-0000-0000D4530000}"/>
    <cellStyle name="ผลรวม 4 6" xfId="11899" xr:uid="{00000000-0005-0000-0000-0000D5530000}"/>
    <cellStyle name="ผลรวม 4 7" xfId="14100" xr:uid="{00000000-0005-0000-0000-0000D6530000}"/>
    <cellStyle name="ผลรวม 40" xfId="178" xr:uid="{00000000-0005-0000-0000-0000D7530000}"/>
    <cellStyle name="ผลรวม 40 2" xfId="11882" xr:uid="{00000000-0005-0000-0000-0000D8530000}"/>
    <cellStyle name="ผลรวม 41" xfId="8174" xr:uid="{00000000-0005-0000-0000-0000D9530000}"/>
    <cellStyle name="ผลรวม 41 2" xfId="13808" xr:uid="{00000000-0005-0000-0000-0000DA530000}"/>
    <cellStyle name="ผลรวม 42" xfId="8157" xr:uid="{00000000-0005-0000-0000-0000DB530000}"/>
    <cellStyle name="ผลรวม 42 2" xfId="13803" xr:uid="{00000000-0005-0000-0000-0000DC530000}"/>
    <cellStyle name="ผลรวม 43" xfId="8182" xr:uid="{00000000-0005-0000-0000-0000DD530000}"/>
    <cellStyle name="ผลรวม 43 2" xfId="13810" xr:uid="{00000000-0005-0000-0000-0000DE530000}"/>
    <cellStyle name="ผลรวม 44" xfId="8151" xr:uid="{00000000-0005-0000-0000-0000DF530000}"/>
    <cellStyle name="ผลรวม 44 2" xfId="13801" xr:uid="{00000000-0005-0000-0000-0000E0530000}"/>
    <cellStyle name="ผลรวม 45" xfId="11831" xr:uid="{00000000-0005-0000-0000-0000E1530000}"/>
    <cellStyle name="ผลรวม 46" xfId="13945" xr:uid="{00000000-0005-0000-0000-0000E2530000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3" xfId="12703" xr:uid="{00000000-0005-0000-0000-0000E8530000}"/>
    <cellStyle name="ผลรวม 5 2 2 4" xfId="17306" xr:uid="{00000000-0005-0000-0000-0000E9530000}"/>
    <cellStyle name="ผลรวม 5 2 3" xfId="7434" xr:uid="{00000000-0005-0000-0000-0000EA530000}"/>
    <cellStyle name="ผลรวม 5 2 3 2" xfId="13093" xr:uid="{00000000-0005-0000-0000-0000EB530000}"/>
    <cellStyle name="ผลรวม 5 2 4" xfId="12211" xr:uid="{00000000-0005-0000-0000-0000EC530000}"/>
    <cellStyle name="ผลรวม 5 2 5" xfId="15061" xr:uid="{00000000-0005-0000-0000-0000ED530000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3" xfId="12572" xr:uid="{00000000-0005-0000-0000-0000F1530000}"/>
    <cellStyle name="ผลรวม 5 3 4" xfId="16543" xr:uid="{00000000-0005-0000-0000-0000F2530000}"/>
    <cellStyle name="ผลรวม 5 4" xfId="829" xr:uid="{00000000-0005-0000-0000-0000F3530000}"/>
    <cellStyle name="ผลรวม 5 4 2" xfId="12062" xr:uid="{00000000-0005-0000-0000-0000F4530000}"/>
    <cellStyle name="ผลรวม 5 5" xfId="7300" xr:uid="{00000000-0005-0000-0000-0000F5530000}"/>
    <cellStyle name="ผลรวม 5 5 2" xfId="12963" xr:uid="{00000000-0005-0000-0000-0000F6530000}"/>
    <cellStyle name="ผลรวม 5 6" xfId="11889" xr:uid="{00000000-0005-0000-0000-0000F7530000}"/>
    <cellStyle name="ผลรวม 5 7" xfId="14223" xr:uid="{00000000-0005-0000-0000-0000F8530000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3" xfId="12688" xr:uid="{00000000-0005-0000-0000-0000FE530000}"/>
    <cellStyle name="ผลรวม 6 2 2 4" xfId="17285" xr:uid="{00000000-0005-0000-0000-0000FF530000}"/>
    <cellStyle name="ผลรวม 6 2 3" xfId="7419" xr:uid="{00000000-0005-0000-0000-000000540000}"/>
    <cellStyle name="ผลรวม 6 2 3 2" xfId="13078" xr:uid="{00000000-0005-0000-0000-000001540000}"/>
    <cellStyle name="ผลรวม 6 2 4" xfId="12196" xr:uid="{00000000-0005-0000-0000-000002540000}"/>
    <cellStyle name="ผลรวม 6 2 5" xfId="15032" xr:uid="{00000000-0005-0000-0000-000003540000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3" xfId="12589" xr:uid="{00000000-0005-0000-0000-000007540000}"/>
    <cellStyle name="ผลรวม 6 3 4" xfId="16776" xr:uid="{00000000-0005-0000-0000-000008540000}"/>
    <cellStyle name="ผลรวม 6 4" xfId="1146" xr:uid="{00000000-0005-0000-0000-000009540000}"/>
    <cellStyle name="ผลรวม 6 4 2" xfId="12086" xr:uid="{00000000-0005-0000-0000-00000A540000}"/>
    <cellStyle name="ผลรวม 6 5" xfId="7316" xr:uid="{00000000-0005-0000-0000-00000B540000}"/>
    <cellStyle name="ผลรวม 6 5 2" xfId="12979" xr:uid="{00000000-0005-0000-0000-00000C540000}"/>
    <cellStyle name="ผลรวม 6 6" xfId="11835" xr:uid="{00000000-0005-0000-0000-00000D540000}"/>
    <cellStyle name="ผลรวม 6 7" xfId="14458" xr:uid="{00000000-0005-0000-0000-00000E540000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3" xfId="12859" xr:uid="{00000000-0005-0000-0000-000013540000}"/>
    <cellStyle name="ผลรวม 7 2 4" xfId="17788" xr:uid="{00000000-0005-0000-0000-000014540000}"/>
    <cellStyle name="ผลรวม 7 3" xfId="4460" xr:uid="{00000000-0005-0000-0000-000015540000}"/>
    <cellStyle name="ผลรวม 7 3 2" xfId="12370" xr:uid="{00000000-0005-0000-0000-000016540000}"/>
    <cellStyle name="ผลรวม 7 4" xfId="7588" xr:uid="{00000000-0005-0000-0000-000017540000}"/>
    <cellStyle name="ผลรวม 7 4 2" xfId="13247" xr:uid="{00000000-0005-0000-0000-000018540000}"/>
    <cellStyle name="ผลรวม 7 5" xfId="11920" xr:uid="{00000000-0005-0000-0000-000019540000}"/>
    <cellStyle name="ผลรวม 7 6" xfId="15568" xr:uid="{00000000-0005-0000-0000-00001A540000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3" xfId="12905" xr:uid="{00000000-0005-0000-0000-00001F540000}"/>
    <cellStyle name="ผลรวม 8 2 4" xfId="17915" xr:uid="{00000000-0005-0000-0000-000020540000}"/>
    <cellStyle name="ผลรวม 8 3" xfId="4587" xr:uid="{00000000-0005-0000-0000-000021540000}"/>
    <cellStyle name="ผลรวม 8 3 2" xfId="12415" xr:uid="{00000000-0005-0000-0000-000022540000}"/>
    <cellStyle name="ผลรวม 8 4" xfId="7633" xr:uid="{00000000-0005-0000-0000-000023540000}"/>
    <cellStyle name="ผลรวม 8 4 2" xfId="13292" xr:uid="{00000000-0005-0000-0000-000024540000}"/>
    <cellStyle name="ผลรวม 8 5" xfId="11925" xr:uid="{00000000-0005-0000-0000-000025540000}"/>
    <cellStyle name="ผลรวม 8 6" xfId="15695" xr:uid="{00000000-0005-0000-0000-000026540000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3" xfId="7730" xr:uid="{00000000-0005-0000-0000-00002A540000}"/>
    <cellStyle name="ผลรวม 9 3 2" xfId="13389" xr:uid="{00000000-0005-0000-0000-00002B540000}"/>
    <cellStyle name="ผลรวม 9 4" xfId="11928" xr:uid="{00000000-0005-0000-0000-00002C540000}"/>
    <cellStyle name="ผลรวม 9 5" xfId="16105" xr:uid="{00000000-0005-0000-0000-00002D54000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3" xfId="12864" xr:uid="{00000000-0005-0000-0000-000064540000}"/>
    <cellStyle name="หมายเหตุ 10 2 2 4" xfId="17793" xr:uid="{00000000-0005-0000-0000-000065540000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4" xfId="12375" xr:uid="{00000000-0005-0000-0000-000068540000}"/>
    <cellStyle name="หมายเหตุ 10 2 5" xfId="15573" xr:uid="{00000000-0005-0000-0000-000069540000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3" xfId="12910" xr:uid="{00000000-0005-0000-0000-00006E540000}"/>
    <cellStyle name="หมายเหตุ 10 3 2 4" xfId="17920" xr:uid="{00000000-0005-0000-0000-00006F54000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4" xfId="12420" xr:uid="{00000000-0005-0000-0000-000072540000}"/>
    <cellStyle name="หมายเหตุ 10 3 5" xfId="15700" xr:uid="{00000000-0005-0000-0000-000073540000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3" xfId="12520" xr:uid="{00000000-0005-0000-0000-000077540000}"/>
    <cellStyle name="หมายเหตุ 10 4 4" xfId="16110" xr:uid="{00000000-0005-0000-0000-00007854000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3" xfId="12670" xr:uid="{00000000-0005-0000-0000-00007C540000}"/>
    <cellStyle name="หมายเหตุ 10 5 4" xfId="17186" xr:uid="{00000000-0005-0000-0000-00007D540000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8" xfId="11838" xr:uid="{00000000-0005-0000-0000-000082540000}"/>
    <cellStyle name="หมายเหตุ 10 9" xfId="14923" xr:uid="{00000000-0005-0000-0000-000083540000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3" xfId="12669" xr:uid="{00000000-0005-0000-0000-000088540000}"/>
    <cellStyle name="หมายเหตุ 11 2 4" xfId="17185" xr:uid="{00000000-0005-0000-0000-000089540000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5" xfId="11906" xr:uid="{00000000-0005-0000-0000-00008E540000}"/>
    <cellStyle name="หมายเหตุ 11 6" xfId="14922" xr:uid="{00000000-0005-0000-0000-00008F540000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3" xfId="12863" xr:uid="{00000000-0005-0000-0000-000094540000}"/>
    <cellStyle name="หมายเหตุ 12 2 4" xfId="17792" xr:uid="{00000000-0005-0000-0000-000095540000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5" xfId="11935" xr:uid="{00000000-0005-0000-0000-00009A540000}"/>
    <cellStyle name="หมายเหตุ 12 6" xfId="15572" xr:uid="{00000000-0005-0000-0000-00009B540000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3" xfId="12909" xr:uid="{00000000-0005-0000-0000-0000A0540000}"/>
    <cellStyle name="หมายเหตุ 13 2 4" xfId="17919" xr:uid="{00000000-0005-0000-0000-0000A1540000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5" xfId="11862" xr:uid="{00000000-0005-0000-0000-0000A6540000}"/>
    <cellStyle name="หมายเหตุ 13 6" xfId="15699" xr:uid="{00000000-0005-0000-0000-0000A7540000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4" xfId="11952" xr:uid="{00000000-0005-0000-0000-0000AD540000}"/>
    <cellStyle name="หมายเหตุ 14 5" xfId="16109" xr:uid="{00000000-0005-0000-0000-0000AE540000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4" xfId="11900" xr:uid="{00000000-0005-0000-0000-0000B4540000}"/>
    <cellStyle name="หมายเหตุ 15 5" xfId="16266" xr:uid="{00000000-0005-0000-0000-0000B554000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4" xfId="11955" xr:uid="{00000000-0005-0000-0000-0000BB540000}"/>
    <cellStyle name="หมายเหตุ 16 5" xfId="18341" xr:uid="{00000000-0005-0000-0000-0000BC540000}"/>
    <cellStyle name="หมายเหตุ 17" xfId="261" xr:uid="{00000000-0005-0000-0000-0000BD540000}"/>
    <cellStyle name="หมายเหตุ 17 2" xfId="11965" xr:uid="{00000000-0005-0000-0000-0000BE540000}"/>
    <cellStyle name="หมายเหตุ 18" xfId="214" xr:uid="{00000000-0005-0000-0000-0000BF540000}"/>
    <cellStyle name="หมายเหตุ 18 2" xfId="11918" xr:uid="{00000000-0005-0000-0000-0000C0540000}"/>
    <cellStyle name="หมายเหตุ 19" xfId="171" xr:uid="{00000000-0005-0000-0000-0000C1540000}"/>
    <cellStyle name="หมายเหตุ 19 2" xfId="11875" xr:uid="{00000000-0005-0000-0000-0000C2540000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3" xfId="12937" xr:uid="{00000000-0005-0000-0000-0000C7540000}"/>
    <cellStyle name="หมายเหตุ 2 10 4" xfId="18346" xr:uid="{00000000-0005-0000-0000-0000C854000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2" xfId="11894" xr:uid="{00000000-0005-0000-0000-0000CB540000}"/>
    <cellStyle name="หมายเหตุ 2 13" xfId="13998" xr:uid="{00000000-0005-0000-0000-0000CC540000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3" xfId="12563" xr:uid="{00000000-0005-0000-0000-0000D1540000}"/>
    <cellStyle name="หมายเหตุ 2 2 2 4" xfId="16473" xr:uid="{00000000-0005-0000-0000-0000D2540000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4" xfId="12053" xr:uid="{00000000-0005-0000-0000-0000D5540000}"/>
    <cellStyle name="หมายเหตุ 2 2 5" xfId="14153" xr:uid="{00000000-0005-0000-0000-0000D6540000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3" xfId="12578" xr:uid="{00000000-0005-0000-0000-0000DB540000}"/>
    <cellStyle name="หมายเหตุ 2 3 2 4" xfId="16549" xr:uid="{00000000-0005-0000-0000-0000DC540000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4" xfId="12068" xr:uid="{00000000-0005-0000-0000-0000DF540000}"/>
    <cellStyle name="หมายเหตุ 2 3 5" xfId="14229" xr:uid="{00000000-0005-0000-0000-0000E0540000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3" xfId="12671" xr:uid="{00000000-0005-0000-0000-0000E5540000}"/>
    <cellStyle name="หมายเหตุ 2 4 2 4" xfId="17187" xr:uid="{00000000-0005-0000-0000-0000E6540000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4" xfId="12179" xr:uid="{00000000-0005-0000-0000-0000E9540000}"/>
    <cellStyle name="หมายเหตุ 2 4 5" xfId="14924" xr:uid="{00000000-0005-0000-0000-0000EA540000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3" xfId="12732" xr:uid="{00000000-0005-0000-0000-0000EF540000}"/>
    <cellStyle name="หมายเหตุ 2 5 2 4" xfId="17346" xr:uid="{00000000-0005-0000-0000-0000F0540000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4" xfId="12240" xr:uid="{00000000-0005-0000-0000-0000F3540000}"/>
    <cellStyle name="หมายเหตุ 2 5 5" xfId="15105" xr:uid="{00000000-0005-0000-0000-0000F4540000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3" xfId="12865" xr:uid="{00000000-0005-0000-0000-0000F9540000}"/>
    <cellStyle name="หมายเหตุ 2 6 2 4" xfId="17794" xr:uid="{00000000-0005-0000-0000-0000FA540000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4" xfId="12376" xr:uid="{00000000-0005-0000-0000-0000FD540000}"/>
    <cellStyle name="หมายเหตุ 2 6 5" xfId="15574" xr:uid="{00000000-0005-0000-0000-0000FE540000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3" xfId="12911" xr:uid="{00000000-0005-0000-0000-000003550000}"/>
    <cellStyle name="หมายเหตุ 2 7 2 4" xfId="17921" xr:uid="{00000000-0005-0000-0000-000004550000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4" xfId="12421" xr:uid="{00000000-0005-0000-0000-000007550000}"/>
    <cellStyle name="หมายเหตุ 2 7 5" xfId="15701" xr:uid="{00000000-0005-0000-0000-000008550000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3" xfId="12521" xr:uid="{00000000-0005-0000-0000-00000C550000}"/>
    <cellStyle name="หมายเหตุ 2 8 4" xfId="16111" xr:uid="{00000000-0005-0000-0000-00000D550000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3" xfId="12547" xr:uid="{00000000-0005-0000-0000-000011550000}"/>
    <cellStyle name="หมายเหตุ 2 9 4" xfId="16318" xr:uid="{00000000-0005-0000-0000-000012550000}"/>
    <cellStyle name="หมายเหตุ 20" xfId="212" xr:uid="{00000000-0005-0000-0000-000013550000}"/>
    <cellStyle name="หมายเหตุ 20 2" xfId="11916" xr:uid="{00000000-0005-0000-0000-000014550000}"/>
    <cellStyle name="หมายเหตุ 21" xfId="249" xr:uid="{00000000-0005-0000-0000-000015550000}"/>
    <cellStyle name="หมายเหตุ 21 2" xfId="11953" xr:uid="{00000000-0005-0000-0000-000016550000}"/>
    <cellStyle name="หมายเหตุ 22" xfId="283" xr:uid="{00000000-0005-0000-0000-000017550000}"/>
    <cellStyle name="หมายเหตุ 22 2" xfId="11987" xr:uid="{00000000-0005-0000-0000-000018550000}"/>
    <cellStyle name="หมายเหตุ 23" xfId="250" xr:uid="{00000000-0005-0000-0000-000019550000}"/>
    <cellStyle name="หมายเหตุ 23 2" xfId="11954" xr:uid="{00000000-0005-0000-0000-00001A550000}"/>
    <cellStyle name="หมายเหตุ 24" xfId="286" xr:uid="{00000000-0005-0000-0000-00001B550000}"/>
    <cellStyle name="หมายเหตุ 24 2" xfId="11990" xr:uid="{00000000-0005-0000-0000-00001C550000}"/>
    <cellStyle name="หมายเหตุ 25" xfId="242" xr:uid="{00000000-0005-0000-0000-00001D550000}"/>
    <cellStyle name="หมายเหตุ 25 2" xfId="11946" xr:uid="{00000000-0005-0000-0000-00001E550000}"/>
    <cellStyle name="หมายเหตุ 26" xfId="282" xr:uid="{00000000-0005-0000-0000-00001F550000}"/>
    <cellStyle name="หมายเหตุ 26 2" xfId="11986" xr:uid="{00000000-0005-0000-0000-000020550000}"/>
    <cellStyle name="หมายเหตุ 27" xfId="150" xr:uid="{00000000-0005-0000-0000-000021550000}"/>
    <cellStyle name="หมายเหตุ 27 2" xfId="11854" xr:uid="{00000000-0005-0000-0000-000022550000}"/>
    <cellStyle name="หมายเหตุ 28" xfId="294" xr:uid="{00000000-0005-0000-0000-000023550000}"/>
    <cellStyle name="หมายเหตุ 28 2" xfId="11998" xr:uid="{00000000-0005-0000-0000-000024550000}"/>
    <cellStyle name="หมายเหตุ 29" xfId="262" xr:uid="{00000000-0005-0000-0000-000025550000}"/>
    <cellStyle name="หมายเหตุ 29 2" xfId="11966" xr:uid="{00000000-0005-0000-0000-000026550000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3" xfId="12943" xr:uid="{00000000-0005-0000-0000-00002B550000}"/>
    <cellStyle name="หมายเหตุ 3 10 4" xfId="18361" xr:uid="{00000000-0005-0000-0000-00002C550000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2" xfId="11859" xr:uid="{00000000-0005-0000-0000-00002F550000}"/>
    <cellStyle name="หมายเหตุ 3 13" xfId="14048" xr:uid="{00000000-0005-0000-0000-000030550000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3" xfId="12568" xr:uid="{00000000-0005-0000-0000-000035550000}"/>
    <cellStyle name="หมายเหตุ 3 2 2 4" xfId="16523" xr:uid="{00000000-0005-0000-0000-000036550000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4" xfId="12058" xr:uid="{00000000-0005-0000-0000-000039550000}"/>
    <cellStyle name="หมายเหตุ 3 2 5" xfId="14203" xr:uid="{00000000-0005-0000-0000-00003A550000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3" xfId="12583" xr:uid="{00000000-0005-0000-0000-00003F550000}"/>
    <cellStyle name="หมายเหตุ 3 3 2 4" xfId="16554" xr:uid="{00000000-0005-0000-0000-000040550000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4" xfId="12073" xr:uid="{00000000-0005-0000-0000-000043550000}"/>
    <cellStyle name="หมายเหตุ 3 3 5" xfId="14234" xr:uid="{00000000-0005-0000-0000-00004455000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3" xfId="12672" xr:uid="{00000000-0005-0000-0000-000049550000}"/>
    <cellStyle name="หมายเหตุ 3 4 2 4" xfId="17188" xr:uid="{00000000-0005-0000-0000-00004A550000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4" xfId="12180" xr:uid="{00000000-0005-0000-0000-00004D550000}"/>
    <cellStyle name="หมายเหตุ 3 4 5" xfId="14925" xr:uid="{00000000-0005-0000-0000-00004E550000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3" xfId="12687" xr:uid="{00000000-0005-0000-0000-000053550000}"/>
    <cellStyle name="หมายเหตุ 3 5 2 4" xfId="17284" xr:uid="{00000000-0005-0000-0000-000054550000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4" xfId="12195" xr:uid="{00000000-0005-0000-0000-000057550000}"/>
    <cellStyle name="หมายเหตุ 3 5 5" xfId="15031" xr:uid="{00000000-0005-0000-0000-000058550000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3" xfId="12866" xr:uid="{00000000-0005-0000-0000-00005D550000}"/>
    <cellStyle name="หมายเหตุ 3 6 2 4" xfId="17795" xr:uid="{00000000-0005-0000-0000-00005E550000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4" xfId="12377" xr:uid="{00000000-0005-0000-0000-000061550000}"/>
    <cellStyle name="หมายเหตุ 3 6 5" xfId="15575" xr:uid="{00000000-0005-0000-0000-000062550000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3" xfId="12912" xr:uid="{00000000-0005-0000-0000-000067550000}"/>
    <cellStyle name="หมายเหตุ 3 7 2 4" xfId="17922" xr:uid="{00000000-0005-0000-0000-000068550000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4" xfId="12422" xr:uid="{00000000-0005-0000-0000-00006B550000}"/>
    <cellStyle name="หมายเหตุ 3 7 5" xfId="15702" xr:uid="{00000000-0005-0000-0000-00006C550000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3" xfId="12522" xr:uid="{00000000-0005-0000-0000-000070550000}"/>
    <cellStyle name="หมายเหตุ 3 8 4" xfId="16112" xr:uid="{00000000-0005-0000-0000-000071550000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3" xfId="12552" xr:uid="{00000000-0005-0000-0000-000075550000}"/>
    <cellStyle name="หมายเหตุ 3 9 4" xfId="16368" xr:uid="{00000000-0005-0000-0000-000076550000}"/>
    <cellStyle name="หมายเหตุ 30" xfId="239" xr:uid="{00000000-0005-0000-0000-000077550000}"/>
    <cellStyle name="หมายเหตุ 30 2" xfId="11943" xr:uid="{00000000-0005-0000-0000-000078550000}"/>
    <cellStyle name="หมายเหตุ 31" xfId="298" xr:uid="{00000000-0005-0000-0000-000079550000}"/>
    <cellStyle name="หมายเหตุ 31 2" xfId="12002" xr:uid="{00000000-0005-0000-0000-00007A550000}"/>
    <cellStyle name="หมายเหตุ 32" xfId="151" xr:uid="{00000000-0005-0000-0000-00007B550000}"/>
    <cellStyle name="หมายเหตุ 32 2" xfId="11855" xr:uid="{00000000-0005-0000-0000-00007C550000}"/>
    <cellStyle name="หมายเหตุ 33" xfId="148" xr:uid="{00000000-0005-0000-0000-00007D550000}"/>
    <cellStyle name="หมายเหตุ 33 2" xfId="11852" xr:uid="{00000000-0005-0000-0000-00007E550000}"/>
    <cellStyle name="หมายเหตุ 34" xfId="284" xr:uid="{00000000-0005-0000-0000-00007F550000}"/>
    <cellStyle name="หมายเหตุ 34 2" xfId="11988" xr:uid="{00000000-0005-0000-0000-000080550000}"/>
    <cellStyle name="หมายเหตุ 35" xfId="273" xr:uid="{00000000-0005-0000-0000-000081550000}"/>
    <cellStyle name="หมายเหตุ 35 2" xfId="11977" xr:uid="{00000000-0005-0000-0000-000082550000}"/>
    <cellStyle name="หมายเหตุ 36" xfId="274" xr:uid="{00000000-0005-0000-0000-000083550000}"/>
    <cellStyle name="หมายเหตุ 36 2" xfId="11978" xr:uid="{00000000-0005-0000-0000-000084550000}"/>
    <cellStyle name="หมายเหตุ 37" xfId="311" xr:uid="{00000000-0005-0000-0000-000085550000}"/>
    <cellStyle name="หมายเหตุ 37 2" xfId="12015" xr:uid="{00000000-0005-0000-0000-000086550000}"/>
    <cellStyle name="หมายเหตุ 38" xfId="321" xr:uid="{00000000-0005-0000-0000-000087550000}"/>
    <cellStyle name="หมายเหตุ 38 2" xfId="12025" xr:uid="{00000000-0005-0000-0000-000088550000}"/>
    <cellStyle name="หมายเหตุ 39" xfId="288" xr:uid="{00000000-0005-0000-0000-000089550000}"/>
    <cellStyle name="หมายเหตุ 39 2" xfId="11992" xr:uid="{00000000-0005-0000-0000-00008A550000}"/>
    <cellStyle name="หมายเหตุ 4" xfId="194" xr:uid="{00000000-0005-0000-0000-00008B550000}"/>
    <cellStyle name="หมายเหตุ 4 10" xfId="11898" xr:uid="{00000000-0005-0000-0000-00008C550000}"/>
    <cellStyle name="หมายเหตุ 4 11" xfId="14101" xr:uid="{00000000-0005-0000-0000-00008D550000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3" xfId="12673" xr:uid="{00000000-0005-0000-0000-000092550000}"/>
    <cellStyle name="หมายเหตุ 4 2 2 4" xfId="17189" xr:uid="{00000000-0005-0000-0000-000093550000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4" xfId="12181" xr:uid="{00000000-0005-0000-0000-000096550000}"/>
    <cellStyle name="หมายเหตุ 4 2 5" xfId="14926" xr:uid="{00000000-0005-0000-0000-000097550000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3" xfId="12610" xr:uid="{00000000-0005-0000-0000-00009C550000}"/>
    <cellStyle name="หมายเหตุ 4 3 2 4" xfId="16923" xr:uid="{00000000-0005-0000-0000-00009D550000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4" xfId="12111" xr:uid="{00000000-0005-0000-0000-0000A0550000}"/>
    <cellStyle name="หมายเหตุ 4 3 5" xfId="14638" xr:uid="{00000000-0005-0000-0000-0000A1550000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3" xfId="12867" xr:uid="{00000000-0005-0000-0000-0000A6550000}"/>
    <cellStyle name="หมายเหตุ 4 4 2 4" xfId="17796" xr:uid="{00000000-0005-0000-0000-0000A7550000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4" xfId="12378" xr:uid="{00000000-0005-0000-0000-0000AA550000}"/>
    <cellStyle name="หมายเหตุ 4 4 5" xfId="15576" xr:uid="{00000000-0005-0000-0000-0000AB550000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3" xfId="12913" xr:uid="{00000000-0005-0000-0000-0000B0550000}"/>
    <cellStyle name="หมายเหตุ 4 5 2 4" xfId="17923" xr:uid="{00000000-0005-0000-0000-0000B1550000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4" xfId="12423" xr:uid="{00000000-0005-0000-0000-0000B4550000}"/>
    <cellStyle name="หมายเหตุ 4 5 5" xfId="15703" xr:uid="{00000000-0005-0000-0000-0000B5550000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3" xfId="12523" xr:uid="{00000000-0005-0000-0000-0000B9550000}"/>
    <cellStyle name="หมายเหตุ 4 6 4" xfId="16113" xr:uid="{00000000-0005-0000-0000-0000BA55000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3" xfId="12558" xr:uid="{00000000-0005-0000-0000-0000BE550000}"/>
    <cellStyle name="หมายเหตุ 4 7 4" xfId="16421" xr:uid="{00000000-0005-0000-0000-0000BF550000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0" xfId="312" xr:uid="{00000000-0005-0000-0000-0000C4550000}"/>
    <cellStyle name="หมายเหตุ 40 2" xfId="12016" xr:uid="{00000000-0005-0000-0000-0000C5550000}"/>
    <cellStyle name="หมายเหตุ 41" xfId="8196" xr:uid="{00000000-0005-0000-0000-0000C6550000}"/>
    <cellStyle name="หมายเหตุ 41 2" xfId="13816" xr:uid="{00000000-0005-0000-0000-0000C7550000}"/>
    <cellStyle name="หมายเหตุ 42" xfId="8191" xr:uid="{00000000-0005-0000-0000-0000C8550000}"/>
    <cellStyle name="หมายเหตุ 42 2" xfId="13812" xr:uid="{00000000-0005-0000-0000-0000C9550000}"/>
    <cellStyle name="หมายเหตุ 43" xfId="8202" xr:uid="{00000000-0005-0000-0000-0000CA550000}"/>
    <cellStyle name="หมายเหตุ 43 2" xfId="13818" xr:uid="{00000000-0005-0000-0000-0000CB550000}"/>
    <cellStyle name="หมายเหตุ 44" xfId="11832" xr:uid="{00000000-0005-0000-0000-0000CC550000}"/>
    <cellStyle name="หมายเหตุ 45" xfId="13946" xr:uid="{00000000-0005-0000-0000-0000CD550000}"/>
    <cellStyle name="หมายเหตุ 5" xfId="147" xr:uid="{00000000-0005-0000-0000-0000CE550000}"/>
    <cellStyle name="หมายเหตุ 5 10" xfId="11851" xr:uid="{00000000-0005-0000-0000-0000CF550000}"/>
    <cellStyle name="หมายเหตุ 5 11" xfId="14224" xr:uid="{00000000-0005-0000-0000-0000D0550000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3" xfId="12674" xr:uid="{00000000-0005-0000-0000-0000D5550000}"/>
    <cellStyle name="หมายเหตุ 5 2 2 4" xfId="17190" xr:uid="{00000000-0005-0000-0000-0000D6550000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4" xfId="12182" xr:uid="{00000000-0005-0000-0000-0000D9550000}"/>
    <cellStyle name="หมายเหตุ 5 2 5" xfId="14927" xr:uid="{00000000-0005-0000-0000-0000DA550000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3" xfId="12738" xr:uid="{00000000-0005-0000-0000-0000DF550000}"/>
    <cellStyle name="หมายเหตุ 5 3 2 4" xfId="17352" xr:uid="{00000000-0005-0000-0000-0000E0550000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4" xfId="12246" xr:uid="{00000000-0005-0000-0000-0000E3550000}"/>
    <cellStyle name="หมายเหตุ 5 3 5" xfId="15111" xr:uid="{00000000-0005-0000-0000-0000E4550000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3" xfId="12868" xr:uid="{00000000-0005-0000-0000-0000E9550000}"/>
    <cellStyle name="หมายเหตุ 5 4 2 4" xfId="17797" xr:uid="{00000000-0005-0000-0000-0000EA55000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4" xfId="12379" xr:uid="{00000000-0005-0000-0000-0000ED550000}"/>
    <cellStyle name="หมายเหตุ 5 4 5" xfId="15577" xr:uid="{00000000-0005-0000-0000-0000EE550000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3" xfId="12914" xr:uid="{00000000-0005-0000-0000-0000F3550000}"/>
    <cellStyle name="หมายเหตุ 5 5 2 4" xfId="17924" xr:uid="{00000000-0005-0000-0000-0000F4550000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4" xfId="12424" xr:uid="{00000000-0005-0000-0000-0000F7550000}"/>
    <cellStyle name="หมายเหตุ 5 5 5" xfId="15704" xr:uid="{00000000-0005-0000-0000-0000F8550000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3" xfId="12524" xr:uid="{00000000-0005-0000-0000-0000FC550000}"/>
    <cellStyle name="หมายเหตุ 5 6 4" xfId="16114" xr:uid="{00000000-0005-0000-0000-0000FD550000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3" xfId="12573" xr:uid="{00000000-0005-0000-0000-000001560000}"/>
    <cellStyle name="หมายเหตุ 5 7 4" xfId="16544" xr:uid="{00000000-0005-0000-0000-000002560000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6" xfId="182" xr:uid="{00000000-0005-0000-0000-000007560000}"/>
    <cellStyle name="หมายเหตุ 6 10" xfId="11886" xr:uid="{00000000-0005-0000-0000-000008560000}"/>
    <cellStyle name="หมายเหตุ 6 11" xfId="14459" xr:uid="{00000000-0005-0000-0000-000009560000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3" xfId="12675" xr:uid="{00000000-0005-0000-0000-00000E560000}"/>
    <cellStyle name="หมายเหตุ 6 2 2 4" xfId="17191" xr:uid="{00000000-0005-0000-0000-00000F560000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4" xfId="12183" xr:uid="{00000000-0005-0000-0000-000012560000}"/>
    <cellStyle name="หมายเหตุ 6 2 5" xfId="14928" xr:uid="{00000000-0005-0000-0000-000013560000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3" xfId="12731" xr:uid="{00000000-0005-0000-0000-000018560000}"/>
    <cellStyle name="หมายเหตุ 6 3 2 4" xfId="17345" xr:uid="{00000000-0005-0000-0000-000019560000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4" xfId="12239" xr:uid="{00000000-0005-0000-0000-00001C560000}"/>
    <cellStyle name="หมายเหตุ 6 3 5" xfId="15104" xr:uid="{00000000-0005-0000-0000-00001D560000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3" xfId="12869" xr:uid="{00000000-0005-0000-0000-000022560000}"/>
    <cellStyle name="หมายเหตุ 6 4 2 4" xfId="17798" xr:uid="{00000000-0005-0000-0000-000023560000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4" xfId="12380" xr:uid="{00000000-0005-0000-0000-000026560000}"/>
    <cellStyle name="หมายเหตุ 6 4 5" xfId="15578" xr:uid="{00000000-0005-0000-0000-000027560000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3" xfId="12915" xr:uid="{00000000-0005-0000-0000-00002C560000}"/>
    <cellStyle name="หมายเหตุ 6 5 2 4" xfId="17925" xr:uid="{00000000-0005-0000-0000-00002D560000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4" xfId="12425" xr:uid="{00000000-0005-0000-0000-000030560000}"/>
    <cellStyle name="หมายเหตุ 6 5 5" xfId="15705" xr:uid="{00000000-0005-0000-0000-000031560000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3" xfId="12525" xr:uid="{00000000-0005-0000-0000-000035560000}"/>
    <cellStyle name="หมายเหตุ 6 6 4" xfId="16115" xr:uid="{00000000-0005-0000-0000-000036560000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3" xfId="12590" xr:uid="{00000000-0005-0000-0000-00003A560000}"/>
    <cellStyle name="หมายเหตุ 6 7 4" xfId="16777" xr:uid="{00000000-0005-0000-0000-00003B560000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7" xfId="162" xr:uid="{00000000-0005-0000-0000-000040560000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3" xfId="12870" xr:uid="{00000000-0005-0000-0000-000045560000}"/>
    <cellStyle name="หมายเหตุ 7 2 2 4" xfId="17799" xr:uid="{00000000-0005-0000-0000-000046560000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4" xfId="12381" xr:uid="{00000000-0005-0000-0000-000049560000}"/>
    <cellStyle name="หมายเหตุ 7 2 5" xfId="15579" xr:uid="{00000000-0005-0000-0000-00004A560000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3" xfId="12916" xr:uid="{00000000-0005-0000-0000-00004F560000}"/>
    <cellStyle name="หมายเหตุ 7 3 2 4" xfId="17926" xr:uid="{00000000-0005-0000-0000-000050560000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4" xfId="12426" xr:uid="{00000000-0005-0000-0000-000053560000}"/>
    <cellStyle name="หมายเหตุ 7 3 5" xfId="15706" xr:uid="{00000000-0005-0000-0000-000054560000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3" xfId="12526" xr:uid="{00000000-0005-0000-0000-000058560000}"/>
    <cellStyle name="หมายเหตุ 7 4 4" xfId="16116" xr:uid="{00000000-0005-0000-0000-000059560000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3" xfId="12676" xr:uid="{00000000-0005-0000-0000-00005D560000}"/>
    <cellStyle name="หมายเหตุ 7 5 4" xfId="17192" xr:uid="{00000000-0005-0000-0000-00005E560000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8" xfId="11866" xr:uid="{00000000-0005-0000-0000-000063560000}"/>
    <cellStyle name="หมายเหตุ 7 9" xfId="14929" xr:uid="{00000000-0005-0000-0000-000064560000}"/>
    <cellStyle name="หมายเหตุ 8" xfId="144" xr:uid="{00000000-0005-0000-0000-0000655600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3" xfId="12871" xr:uid="{00000000-0005-0000-0000-00006A560000}"/>
    <cellStyle name="หมายเหตุ 8 2 2 4" xfId="17800" xr:uid="{00000000-0005-0000-0000-00006B560000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4" xfId="12382" xr:uid="{00000000-0005-0000-0000-00006E560000}"/>
    <cellStyle name="หมายเหตุ 8 2 5" xfId="15580" xr:uid="{00000000-0005-0000-0000-00006F560000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3" xfId="12917" xr:uid="{00000000-0005-0000-0000-000074560000}"/>
    <cellStyle name="หมายเหตุ 8 3 2 4" xfId="17927" xr:uid="{00000000-0005-0000-0000-000075560000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4" xfId="12427" xr:uid="{00000000-0005-0000-0000-000078560000}"/>
    <cellStyle name="หมายเหตุ 8 3 5" xfId="15707" xr:uid="{00000000-0005-0000-0000-000079560000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3" xfId="12527" xr:uid="{00000000-0005-0000-0000-00007D560000}"/>
    <cellStyle name="หมายเหตุ 8 4 4" xfId="16117" xr:uid="{00000000-0005-0000-0000-00007E560000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3" xfId="12677" xr:uid="{00000000-0005-0000-0000-000082560000}"/>
    <cellStyle name="หมายเหตุ 8 5 4" xfId="17193" xr:uid="{00000000-0005-0000-0000-000083560000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8" xfId="11848" xr:uid="{00000000-0005-0000-0000-000088560000}"/>
    <cellStyle name="หมายเหตุ 8 9" xfId="14930" xr:uid="{00000000-0005-0000-0000-000089560000}"/>
    <cellStyle name="หมายเหตุ 9" xfId="186" xr:uid="{00000000-0005-0000-0000-00008A560000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3" xfId="12872" xr:uid="{00000000-0005-0000-0000-00008F560000}"/>
    <cellStyle name="หมายเหตุ 9 2 2 4" xfId="17801" xr:uid="{00000000-0005-0000-0000-000090560000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4" xfId="12383" xr:uid="{00000000-0005-0000-0000-000093560000}"/>
    <cellStyle name="หมายเหตุ 9 2 5" xfId="15581" xr:uid="{00000000-0005-0000-0000-000094560000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3" xfId="12918" xr:uid="{00000000-0005-0000-0000-000099560000}"/>
    <cellStyle name="หมายเหตุ 9 3 2 4" xfId="17928" xr:uid="{00000000-0005-0000-0000-00009A560000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4" xfId="12428" xr:uid="{00000000-0005-0000-0000-00009D560000}"/>
    <cellStyle name="หมายเหตุ 9 3 5" xfId="15708" xr:uid="{00000000-0005-0000-0000-00009E560000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3" xfId="12528" xr:uid="{00000000-0005-0000-0000-0000A2560000}"/>
    <cellStyle name="หมายเหตุ 9 4 4" xfId="16118" xr:uid="{00000000-0005-0000-0000-0000A3560000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3" xfId="12678" xr:uid="{00000000-0005-0000-0000-0000A7560000}"/>
    <cellStyle name="หมายเหตุ 9 5 4" xfId="17194" xr:uid="{00000000-0005-0000-0000-0000A856000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8" xfId="11890" xr:uid="{00000000-0005-0000-0000-0000AD560000}"/>
    <cellStyle name="หมายเหตุ 9 9" xfId="14931" xr:uid="{00000000-0005-0000-0000-0000AE560000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tabSelected="1" zoomScaleNormal="100" zoomScaleSheetLayoutView="100" workbookViewId="0">
      <selection activeCell="P5" sqref="P5"/>
    </sheetView>
  </sheetViews>
  <sheetFormatPr defaultColWidth="9.28515625" defaultRowHeight="20.25"/>
  <cols>
    <col min="1" max="3" width="1.5703125" style="102" customWidth="1"/>
    <col min="4" max="4" width="39.5703125" style="102" customWidth="1"/>
    <col min="5" max="5" width="8.7109375" style="99" customWidth="1"/>
    <col min="6" max="6" width="1.28515625" style="99" customWidth="1"/>
    <col min="7" max="7" width="15.28515625" style="100" customWidth="1"/>
    <col min="8" max="8" width="1.28515625" style="101" customWidth="1"/>
    <col min="9" max="9" width="13.5703125" style="100" customWidth="1"/>
    <col min="10" max="16384" width="9.28515625" style="102"/>
  </cols>
  <sheetData>
    <row r="1" spans="1:9" ht="21.75" customHeight="1">
      <c r="A1" s="98" t="s">
        <v>95</v>
      </c>
      <c r="B1" s="98"/>
      <c r="C1" s="98"/>
      <c r="D1" s="98"/>
    </row>
    <row r="2" spans="1:9" ht="21.75" customHeight="1">
      <c r="A2" s="98" t="s">
        <v>0</v>
      </c>
      <c r="B2" s="98"/>
      <c r="C2" s="98"/>
      <c r="D2" s="98"/>
    </row>
    <row r="3" spans="1:9" ht="21.75" customHeight="1">
      <c r="A3" s="103" t="s">
        <v>115</v>
      </c>
      <c r="B3" s="103"/>
      <c r="C3" s="103"/>
      <c r="D3" s="103"/>
      <c r="E3" s="104"/>
      <c r="F3" s="104"/>
      <c r="G3" s="105"/>
      <c r="H3" s="106"/>
      <c r="I3" s="105"/>
    </row>
    <row r="4" spans="1:9" ht="18" customHeight="1">
      <c r="A4" s="107"/>
      <c r="B4" s="107"/>
      <c r="C4" s="107"/>
      <c r="D4" s="107"/>
      <c r="E4" s="108"/>
      <c r="F4" s="108"/>
      <c r="G4" s="109"/>
      <c r="H4" s="110"/>
      <c r="I4" s="109"/>
    </row>
    <row r="5" spans="1:9" ht="21.75" customHeight="1">
      <c r="A5" s="107"/>
      <c r="B5" s="107"/>
      <c r="C5" s="107"/>
      <c r="D5" s="107"/>
      <c r="E5" s="108"/>
      <c r="F5" s="108"/>
      <c r="G5" s="111" t="s">
        <v>99</v>
      </c>
      <c r="H5" s="110"/>
      <c r="I5" s="109"/>
    </row>
    <row r="6" spans="1:9" ht="21.75" customHeight="1">
      <c r="G6" s="112" t="s">
        <v>100</v>
      </c>
      <c r="H6" s="111"/>
      <c r="I6" s="111" t="s">
        <v>1</v>
      </c>
    </row>
    <row r="7" spans="1:9" ht="21.75" customHeight="1">
      <c r="G7" s="112" t="s">
        <v>116</v>
      </c>
      <c r="I7" s="111" t="s">
        <v>2</v>
      </c>
    </row>
    <row r="8" spans="1:9" ht="21.75" customHeight="1">
      <c r="G8" s="112" t="s">
        <v>117</v>
      </c>
      <c r="I8" s="111" t="s">
        <v>94</v>
      </c>
    </row>
    <row r="9" spans="1:9" ht="21.75" customHeight="1">
      <c r="E9" s="113" t="s">
        <v>3</v>
      </c>
      <c r="G9" s="114" t="s">
        <v>4</v>
      </c>
      <c r="I9" s="114" t="s">
        <v>4</v>
      </c>
    </row>
    <row r="10" spans="1:9" ht="6" customHeight="1">
      <c r="A10" s="98"/>
      <c r="B10" s="98"/>
      <c r="C10" s="98"/>
      <c r="D10" s="98"/>
      <c r="G10" s="116"/>
    </row>
    <row r="11" spans="1:9" ht="21.75" customHeight="1">
      <c r="A11" s="98" t="s">
        <v>5</v>
      </c>
      <c r="B11" s="98"/>
      <c r="C11" s="98"/>
      <c r="D11" s="98"/>
      <c r="G11" s="116"/>
      <c r="H11" s="115"/>
    </row>
    <row r="12" spans="1:9" ht="6" customHeight="1">
      <c r="A12" s="98"/>
      <c r="B12" s="98"/>
      <c r="C12" s="98"/>
      <c r="D12" s="98"/>
      <c r="G12" s="116"/>
      <c r="H12" s="115"/>
    </row>
    <row r="13" spans="1:9" ht="21.75" customHeight="1">
      <c r="A13" s="98" t="s">
        <v>6</v>
      </c>
      <c r="B13" s="98"/>
      <c r="C13" s="98"/>
      <c r="D13" s="98"/>
      <c r="G13" s="116"/>
      <c r="H13" s="115"/>
    </row>
    <row r="14" spans="1:9" ht="6" customHeight="1">
      <c r="A14" s="98"/>
      <c r="B14" s="98"/>
      <c r="C14" s="98"/>
      <c r="D14" s="98"/>
      <c r="G14" s="116"/>
      <c r="H14" s="115"/>
    </row>
    <row r="15" spans="1:9" ht="21.75" customHeight="1">
      <c r="A15" s="102" t="s">
        <v>7</v>
      </c>
      <c r="E15" s="99">
        <v>8</v>
      </c>
      <c r="G15" s="116">
        <v>202793557</v>
      </c>
      <c r="H15" s="115"/>
      <c r="I15" s="100">
        <v>231070505</v>
      </c>
    </row>
    <row r="16" spans="1:9" ht="21.75" customHeight="1">
      <c r="A16" s="148" t="s">
        <v>138</v>
      </c>
      <c r="G16" s="116"/>
      <c r="H16" s="115"/>
    </row>
    <row r="17" spans="1:9" ht="21.75" customHeight="1">
      <c r="A17" s="148" t="s">
        <v>139</v>
      </c>
      <c r="E17" s="99">
        <v>6</v>
      </c>
      <c r="G17" s="116">
        <v>554901</v>
      </c>
      <c r="H17" s="115"/>
      <c r="I17" s="100">
        <v>0</v>
      </c>
    </row>
    <row r="18" spans="1:9" ht="21.75" customHeight="1">
      <c r="A18" s="102" t="s">
        <v>8</v>
      </c>
      <c r="E18" s="99">
        <v>6</v>
      </c>
      <c r="G18" s="116">
        <v>0</v>
      </c>
      <c r="H18" s="115"/>
      <c r="I18" s="100">
        <v>553326</v>
      </c>
    </row>
    <row r="19" spans="1:9" ht="21.75" customHeight="1">
      <c r="A19" s="102" t="s">
        <v>9</v>
      </c>
      <c r="E19" s="99">
        <v>9</v>
      </c>
      <c r="G19" s="116">
        <v>37433009</v>
      </c>
      <c r="H19" s="115"/>
      <c r="I19" s="100">
        <v>43015300</v>
      </c>
    </row>
    <row r="20" spans="1:9" ht="21.75" customHeight="1">
      <c r="A20" s="102" t="s">
        <v>122</v>
      </c>
      <c r="E20" s="99">
        <v>10</v>
      </c>
      <c r="G20" s="116">
        <v>83214282</v>
      </c>
      <c r="H20" s="115"/>
      <c r="I20" s="100">
        <v>56058142</v>
      </c>
    </row>
    <row r="21" spans="1:9" ht="21.75" customHeight="1">
      <c r="A21" s="102" t="s">
        <v>111</v>
      </c>
      <c r="G21" s="116">
        <v>216784</v>
      </c>
      <c r="H21" s="115"/>
      <c r="I21" s="100">
        <v>216784</v>
      </c>
    </row>
    <row r="22" spans="1:9" ht="21.75" customHeight="1">
      <c r="A22" s="102" t="s">
        <v>10</v>
      </c>
      <c r="E22" s="99">
        <v>11</v>
      </c>
      <c r="G22" s="118">
        <v>4060211</v>
      </c>
      <c r="H22" s="117"/>
      <c r="I22" s="105">
        <v>4509637</v>
      </c>
    </row>
    <row r="23" spans="1:9" ht="6" customHeight="1">
      <c r="G23" s="124"/>
      <c r="H23" s="117"/>
      <c r="I23" s="109"/>
    </row>
    <row r="24" spans="1:9" ht="21.75" customHeight="1">
      <c r="A24" s="98" t="s">
        <v>11</v>
      </c>
      <c r="G24" s="118">
        <f>SUM(G15:G22)</f>
        <v>328272744</v>
      </c>
      <c r="H24" s="117"/>
      <c r="I24" s="105">
        <f>SUM(I15:I22)</f>
        <v>335423694</v>
      </c>
    </row>
    <row r="25" spans="1:9" ht="17.25" customHeight="1">
      <c r="G25" s="116"/>
      <c r="H25" s="117"/>
    </row>
    <row r="26" spans="1:9" ht="21.75" customHeight="1">
      <c r="A26" s="98" t="s">
        <v>12</v>
      </c>
      <c r="B26" s="98"/>
      <c r="G26" s="116"/>
      <c r="H26" s="117"/>
    </row>
    <row r="27" spans="1:9" ht="6" customHeight="1">
      <c r="A27" s="98"/>
      <c r="B27" s="98"/>
      <c r="G27" s="116"/>
      <c r="H27" s="117"/>
    </row>
    <row r="28" spans="1:9" ht="21.75" customHeight="1">
      <c r="A28" s="102" t="s">
        <v>13</v>
      </c>
      <c r="G28" s="116">
        <v>16714558</v>
      </c>
      <c r="H28" s="115"/>
      <c r="I28" s="100">
        <v>20842680</v>
      </c>
    </row>
    <row r="29" spans="1:9" ht="21.75" customHeight="1">
      <c r="A29" s="102" t="s">
        <v>91</v>
      </c>
      <c r="E29" s="99">
        <v>12</v>
      </c>
      <c r="G29" s="116">
        <v>50520821</v>
      </c>
      <c r="H29" s="115"/>
      <c r="I29" s="100">
        <v>50790694</v>
      </c>
    </row>
    <row r="30" spans="1:9" ht="21.75" customHeight="1">
      <c r="A30" s="102" t="s">
        <v>132</v>
      </c>
      <c r="E30" s="99">
        <v>12</v>
      </c>
      <c r="G30" s="116">
        <v>12309976</v>
      </c>
      <c r="H30" s="115"/>
      <c r="I30" s="125" t="s">
        <v>129</v>
      </c>
    </row>
    <row r="31" spans="1:9" ht="21.75" customHeight="1">
      <c r="A31" s="102" t="s">
        <v>134</v>
      </c>
      <c r="E31" s="99">
        <v>13</v>
      </c>
      <c r="G31" s="116">
        <v>12722682</v>
      </c>
      <c r="H31" s="115"/>
      <c r="I31" s="100">
        <v>10448057</v>
      </c>
    </row>
    <row r="32" spans="1:9" ht="21.75" customHeight="1">
      <c r="A32" s="102" t="s">
        <v>162</v>
      </c>
      <c r="G32" s="116">
        <v>6315481</v>
      </c>
      <c r="H32" s="117"/>
      <c r="I32" s="100">
        <v>4684130</v>
      </c>
    </row>
    <row r="33" spans="1:9" ht="21.75" customHeight="1">
      <c r="A33" s="102" t="s">
        <v>14</v>
      </c>
      <c r="G33" s="118">
        <v>958800</v>
      </c>
      <c r="H33" s="117"/>
      <c r="I33" s="105">
        <v>958800</v>
      </c>
    </row>
    <row r="34" spans="1:9" ht="6" customHeight="1">
      <c r="G34" s="124"/>
      <c r="H34" s="115"/>
      <c r="I34" s="109"/>
    </row>
    <row r="35" spans="1:9" ht="21.75" customHeight="1">
      <c r="A35" s="98" t="s">
        <v>15</v>
      </c>
      <c r="G35" s="118">
        <f>SUM(G28:G34)</f>
        <v>99542318</v>
      </c>
      <c r="H35" s="115"/>
      <c r="I35" s="105">
        <f>SUM(I28:I34)</f>
        <v>87724361</v>
      </c>
    </row>
    <row r="36" spans="1:9" ht="6" customHeight="1">
      <c r="G36" s="124"/>
      <c r="H36" s="115"/>
      <c r="I36" s="109"/>
    </row>
    <row r="37" spans="1:9" ht="21.75" customHeight="1" thickBot="1">
      <c r="A37" s="98" t="s">
        <v>16</v>
      </c>
      <c r="G37" s="126">
        <f>G24+G35</f>
        <v>427815062</v>
      </c>
      <c r="H37" s="115"/>
      <c r="I37" s="119">
        <f>I24+I35</f>
        <v>423148055</v>
      </c>
    </row>
    <row r="38" spans="1:9" ht="10.5" customHeight="1" thickTop="1"/>
    <row r="39" spans="1:9" ht="21.75" customHeight="1">
      <c r="C39" s="99"/>
      <c r="D39" s="99"/>
      <c r="E39" s="100"/>
      <c r="F39" s="115"/>
      <c r="H39" s="100"/>
    </row>
    <row r="40" spans="1:9" ht="21.75" customHeight="1">
      <c r="B40" s="102" t="s">
        <v>17</v>
      </c>
      <c r="C40" s="99"/>
      <c r="D40" s="99"/>
      <c r="E40" s="100" t="s">
        <v>17</v>
      </c>
      <c r="F40" s="115"/>
      <c r="H40" s="100"/>
    </row>
    <row r="41" spans="1:9" ht="21.75" customHeight="1">
      <c r="B41" s="102" t="s">
        <v>18</v>
      </c>
      <c r="C41" s="99"/>
      <c r="D41" s="99"/>
      <c r="E41" s="101" t="s">
        <v>19</v>
      </c>
      <c r="F41" s="101"/>
      <c r="G41" s="101" t="s">
        <v>20</v>
      </c>
      <c r="I41" s="101"/>
    </row>
    <row r="42" spans="1:9" ht="9" customHeight="1">
      <c r="C42" s="99"/>
      <c r="D42" s="99"/>
      <c r="E42" s="101"/>
      <c r="F42" s="101"/>
      <c r="G42" s="101"/>
      <c r="I42" s="101"/>
    </row>
    <row r="43" spans="1:9" ht="21.75" customHeight="1">
      <c r="A43" s="120" t="s">
        <v>21</v>
      </c>
      <c r="B43" s="120"/>
      <c r="C43" s="120"/>
      <c r="D43" s="120"/>
      <c r="E43" s="104"/>
      <c r="F43" s="104"/>
      <c r="G43" s="105"/>
      <c r="H43" s="106"/>
      <c r="I43" s="105"/>
    </row>
    <row r="44" spans="1:9" ht="21.75" customHeight="1">
      <c r="A44" s="98" t="str">
        <f>A1</f>
        <v>บริษัท อิ๊กดราซิล กรุ๊ป จำกัด (มหาชน)</v>
      </c>
    </row>
    <row r="45" spans="1:9" ht="21.75" customHeight="1">
      <c r="A45" s="98" t="s">
        <v>130</v>
      </c>
      <c r="G45" s="102"/>
    </row>
    <row r="46" spans="1:9" ht="21.75" customHeight="1">
      <c r="A46" s="103" t="str">
        <f>A3</f>
        <v>ณ วันที่ 31 มีนาคม พ.ศ. 2563</v>
      </c>
      <c r="B46" s="120"/>
      <c r="C46" s="120"/>
      <c r="D46" s="120"/>
      <c r="E46" s="104"/>
      <c r="F46" s="104"/>
      <c r="G46" s="105"/>
      <c r="H46" s="106"/>
      <c r="I46" s="105"/>
    </row>
    <row r="47" spans="1:9" ht="21.75" customHeight="1">
      <c r="A47" s="107"/>
      <c r="B47" s="121"/>
      <c r="C47" s="121"/>
      <c r="D47" s="121"/>
      <c r="E47" s="108"/>
      <c r="F47" s="108"/>
      <c r="G47" s="109"/>
      <c r="H47" s="110"/>
      <c r="I47" s="109"/>
    </row>
    <row r="48" spans="1:9" ht="21.75" customHeight="1">
      <c r="A48" s="107"/>
      <c r="B48" s="121"/>
      <c r="C48" s="121"/>
      <c r="D48" s="121"/>
      <c r="E48" s="108"/>
      <c r="F48" s="108"/>
      <c r="G48" s="111" t="s">
        <v>99</v>
      </c>
      <c r="H48" s="110"/>
      <c r="I48" s="109"/>
    </row>
    <row r="49" spans="1:9" ht="21.75" customHeight="1">
      <c r="G49" s="112" t="s">
        <v>100</v>
      </c>
      <c r="H49" s="111"/>
      <c r="I49" s="111" t="s">
        <v>1</v>
      </c>
    </row>
    <row r="50" spans="1:9" ht="21.75" customHeight="1">
      <c r="G50" s="112" t="s">
        <v>116</v>
      </c>
      <c r="I50" s="111" t="s">
        <v>2</v>
      </c>
    </row>
    <row r="51" spans="1:9" ht="21.75" customHeight="1">
      <c r="G51" s="112" t="s">
        <v>117</v>
      </c>
      <c r="I51" s="111" t="s">
        <v>94</v>
      </c>
    </row>
    <row r="52" spans="1:9" ht="21.75" customHeight="1">
      <c r="E52" s="113" t="s">
        <v>3</v>
      </c>
      <c r="G52" s="114" t="s">
        <v>4</v>
      </c>
      <c r="I52" s="114" t="s">
        <v>4</v>
      </c>
    </row>
    <row r="53" spans="1:9" ht="8.1" customHeight="1">
      <c r="E53" s="122"/>
      <c r="G53" s="127"/>
      <c r="I53" s="123"/>
    </row>
    <row r="54" spans="1:9" ht="21.75" customHeight="1">
      <c r="A54" s="98" t="s">
        <v>22</v>
      </c>
      <c r="G54" s="116"/>
      <c r="H54" s="115"/>
    </row>
    <row r="55" spans="1:9" ht="8.1" customHeight="1">
      <c r="A55" s="98"/>
      <c r="G55" s="116"/>
      <c r="H55" s="115"/>
    </row>
    <row r="56" spans="1:9" ht="21.75" customHeight="1">
      <c r="A56" s="98" t="s">
        <v>23</v>
      </c>
      <c r="G56" s="116"/>
      <c r="H56" s="115"/>
    </row>
    <row r="57" spans="1:9" ht="8.1" customHeight="1">
      <c r="A57" s="98"/>
      <c r="G57" s="116"/>
      <c r="H57" s="115"/>
    </row>
    <row r="58" spans="1:9" ht="21.75" customHeight="1">
      <c r="A58" s="102" t="s">
        <v>123</v>
      </c>
      <c r="E58" s="99">
        <v>15</v>
      </c>
      <c r="G58" s="116">
        <v>0</v>
      </c>
      <c r="H58" s="115"/>
      <c r="I58" s="100">
        <v>7204820</v>
      </c>
    </row>
    <row r="59" spans="1:9" ht="21.75" customHeight="1">
      <c r="A59" s="102" t="s">
        <v>24</v>
      </c>
      <c r="E59" s="99">
        <v>14</v>
      </c>
      <c r="G59" s="116">
        <v>6269034</v>
      </c>
      <c r="H59" s="115"/>
      <c r="I59" s="100">
        <v>17742968</v>
      </c>
    </row>
    <row r="60" spans="1:9" ht="21.75" customHeight="1">
      <c r="A60" s="102" t="s">
        <v>124</v>
      </c>
      <c r="E60" s="99">
        <v>10</v>
      </c>
      <c r="G60" s="116">
        <v>6201930</v>
      </c>
      <c r="H60" s="115"/>
      <c r="I60" s="100">
        <v>3840572</v>
      </c>
    </row>
    <row r="61" spans="1:9" ht="21.75" customHeight="1">
      <c r="A61" s="102" t="s">
        <v>157</v>
      </c>
      <c r="G61" s="116">
        <v>161102</v>
      </c>
      <c r="H61" s="115"/>
      <c r="I61" s="125">
        <v>0</v>
      </c>
    </row>
    <row r="62" spans="1:9" ht="21.75" customHeight="1">
      <c r="A62" s="102" t="s">
        <v>125</v>
      </c>
      <c r="E62" s="99">
        <v>15</v>
      </c>
      <c r="G62" s="116">
        <v>4889489</v>
      </c>
      <c r="H62" s="115"/>
      <c r="I62" s="100">
        <v>5772229</v>
      </c>
    </row>
    <row r="63" spans="1:9" ht="21.75" customHeight="1">
      <c r="A63" s="147" t="s">
        <v>133</v>
      </c>
      <c r="B63" s="146"/>
      <c r="C63" s="146"/>
      <c r="D63" s="146"/>
      <c r="G63" s="116">
        <v>2377019</v>
      </c>
      <c r="H63" s="115"/>
      <c r="I63" s="125">
        <v>0</v>
      </c>
    </row>
    <row r="64" spans="1:9" ht="21.75" customHeight="1">
      <c r="A64" s="102" t="s">
        <v>25</v>
      </c>
      <c r="G64" s="118">
        <v>3281216</v>
      </c>
      <c r="H64" s="117"/>
      <c r="I64" s="105">
        <v>3302195</v>
      </c>
    </row>
    <row r="65" spans="1:9" ht="8.1" customHeight="1">
      <c r="G65" s="124"/>
      <c r="H65" s="117"/>
      <c r="I65" s="109"/>
    </row>
    <row r="66" spans="1:9" ht="21.75" customHeight="1">
      <c r="A66" s="98" t="s">
        <v>26</v>
      </c>
      <c r="E66" s="102"/>
      <c r="G66" s="118">
        <f>SUM(G58:G64)</f>
        <v>23179790</v>
      </c>
      <c r="H66" s="117"/>
      <c r="I66" s="105">
        <f>SUM(I58:I64)</f>
        <v>37862784</v>
      </c>
    </row>
    <row r="67" spans="1:9" ht="21.75" customHeight="1">
      <c r="G67" s="124"/>
      <c r="H67" s="117"/>
      <c r="I67" s="109"/>
    </row>
    <row r="68" spans="1:9" ht="21.75" customHeight="1">
      <c r="A68" s="98" t="s">
        <v>27</v>
      </c>
      <c r="G68" s="124"/>
      <c r="H68" s="117"/>
      <c r="I68" s="109"/>
    </row>
    <row r="69" spans="1:9" ht="8.1" customHeight="1">
      <c r="A69" s="98"/>
      <c r="G69" s="124"/>
      <c r="H69" s="117"/>
      <c r="I69" s="109"/>
    </row>
    <row r="70" spans="1:9" ht="21.75" customHeight="1">
      <c r="A70" s="102" t="s">
        <v>28</v>
      </c>
      <c r="E70" s="99">
        <v>15</v>
      </c>
      <c r="G70" s="124">
        <v>16790913</v>
      </c>
      <c r="H70" s="117"/>
      <c r="I70" s="109">
        <v>19099601</v>
      </c>
    </row>
    <row r="71" spans="1:9" ht="21.75" customHeight="1">
      <c r="A71" s="147" t="s">
        <v>135</v>
      </c>
      <c r="B71" s="147"/>
      <c r="C71" s="147"/>
      <c r="D71" s="147"/>
      <c r="G71" s="124">
        <v>10046600</v>
      </c>
      <c r="H71" s="117"/>
      <c r="I71" s="109">
        <v>0</v>
      </c>
    </row>
    <row r="72" spans="1:9" ht="21.75" customHeight="1">
      <c r="A72" s="102" t="s">
        <v>29</v>
      </c>
      <c r="G72" s="118">
        <v>5834814</v>
      </c>
      <c r="H72" s="117"/>
      <c r="I72" s="105">
        <v>5522816</v>
      </c>
    </row>
    <row r="73" spans="1:9" ht="8.1" customHeight="1">
      <c r="G73" s="124"/>
      <c r="H73" s="117"/>
      <c r="I73" s="109"/>
    </row>
    <row r="74" spans="1:9" ht="21.75" customHeight="1">
      <c r="A74" s="98" t="s">
        <v>30</v>
      </c>
      <c r="G74" s="118">
        <f>SUM(G70:G72)</f>
        <v>32672327</v>
      </c>
      <c r="H74" s="117"/>
      <c r="I74" s="105">
        <f>SUM(I70:I72)</f>
        <v>24622417</v>
      </c>
    </row>
    <row r="75" spans="1:9" ht="8.1" customHeight="1">
      <c r="G75" s="124"/>
      <c r="H75" s="117"/>
      <c r="I75" s="109"/>
    </row>
    <row r="76" spans="1:9" ht="21.75" customHeight="1">
      <c r="A76" s="98" t="s">
        <v>31</v>
      </c>
      <c r="C76" s="98"/>
      <c r="D76" s="98"/>
      <c r="G76" s="118">
        <f>G66+G74</f>
        <v>55852117</v>
      </c>
      <c r="H76" s="115"/>
      <c r="I76" s="105">
        <f>I66+I74</f>
        <v>62485201</v>
      </c>
    </row>
    <row r="77" spans="1:9" ht="21.75" customHeight="1">
      <c r="A77" s="98"/>
      <c r="C77" s="98"/>
      <c r="D77" s="98"/>
      <c r="G77" s="109"/>
      <c r="H77" s="115"/>
      <c r="I77" s="109"/>
    </row>
    <row r="78" spans="1:9" ht="21.75" customHeight="1">
      <c r="A78" s="98"/>
      <c r="C78" s="98"/>
      <c r="D78" s="98"/>
      <c r="G78" s="109"/>
      <c r="H78" s="115"/>
      <c r="I78" s="109"/>
    </row>
    <row r="79" spans="1:9" ht="21.75" customHeight="1">
      <c r="A79" s="98"/>
      <c r="C79" s="98"/>
      <c r="D79" s="98"/>
      <c r="G79" s="109"/>
      <c r="H79" s="115"/>
      <c r="I79" s="109"/>
    </row>
    <row r="80" spans="1:9" ht="21.75" customHeight="1">
      <c r="A80" s="98"/>
      <c r="C80" s="98"/>
      <c r="D80" s="98"/>
      <c r="G80" s="109"/>
      <c r="H80" s="115"/>
      <c r="I80" s="109"/>
    </row>
    <row r="81" spans="1:9" ht="21.75" customHeight="1">
      <c r="A81" s="98"/>
      <c r="C81" s="98"/>
      <c r="D81" s="98"/>
      <c r="G81" s="109"/>
      <c r="H81" s="115"/>
      <c r="I81" s="109"/>
    </row>
    <row r="82" spans="1:9" ht="21.75" customHeight="1">
      <c r="A82" s="98"/>
      <c r="C82" s="98"/>
      <c r="D82" s="98"/>
      <c r="G82" s="109"/>
      <c r="H82" s="115"/>
      <c r="I82" s="109"/>
    </row>
    <row r="83" spans="1:9" ht="15" customHeight="1">
      <c r="A83" s="98"/>
      <c r="C83" s="98"/>
      <c r="D83" s="98"/>
      <c r="G83" s="109"/>
      <c r="H83" s="115"/>
      <c r="I83" s="109"/>
    </row>
    <row r="84" spans="1:9" ht="25.35" customHeight="1">
      <c r="A84" s="120" t="s">
        <v>21</v>
      </c>
      <c r="B84" s="120"/>
      <c r="C84" s="120"/>
      <c r="D84" s="120"/>
      <c r="E84" s="104"/>
      <c r="F84" s="104"/>
      <c r="G84" s="105"/>
      <c r="H84" s="106"/>
      <c r="I84" s="105"/>
    </row>
    <row r="85" spans="1:9" ht="21.75" customHeight="1">
      <c r="A85" s="98" t="str">
        <f>A44</f>
        <v>บริษัท อิ๊กดราซิล กรุ๊ป จำกัด (มหาชน)</v>
      </c>
    </row>
    <row r="86" spans="1:9" ht="21.75" customHeight="1">
      <c r="A86" s="98" t="s">
        <v>130</v>
      </c>
    </row>
    <row r="87" spans="1:9" ht="21.75" customHeight="1">
      <c r="A87" s="103" t="str">
        <f>A46</f>
        <v>ณ วันที่ 31 มีนาคม พ.ศ. 2563</v>
      </c>
      <c r="B87" s="120"/>
      <c r="C87" s="120"/>
      <c r="D87" s="120"/>
      <c r="E87" s="104"/>
      <c r="F87" s="104"/>
      <c r="G87" s="105"/>
      <c r="H87" s="106"/>
      <c r="I87" s="105"/>
    </row>
    <row r="88" spans="1:9" ht="21.75" customHeight="1">
      <c r="A88" s="107"/>
      <c r="B88" s="121"/>
      <c r="C88" s="121"/>
      <c r="D88" s="121"/>
      <c r="E88" s="108"/>
      <c r="F88" s="108"/>
      <c r="G88" s="109"/>
      <c r="H88" s="110"/>
      <c r="I88" s="109"/>
    </row>
    <row r="89" spans="1:9" ht="21.75" customHeight="1">
      <c r="A89" s="107"/>
      <c r="B89" s="121"/>
      <c r="C89" s="121"/>
      <c r="D89" s="121"/>
      <c r="E89" s="108"/>
      <c r="F89" s="108"/>
      <c r="G89" s="111" t="s">
        <v>99</v>
      </c>
      <c r="H89" s="110"/>
      <c r="I89" s="109"/>
    </row>
    <row r="90" spans="1:9" ht="21.75" customHeight="1">
      <c r="G90" s="112" t="s">
        <v>100</v>
      </c>
      <c r="H90" s="111"/>
      <c r="I90" s="111" t="s">
        <v>1</v>
      </c>
    </row>
    <row r="91" spans="1:9" ht="21.75" customHeight="1">
      <c r="G91" s="112" t="s">
        <v>116</v>
      </c>
      <c r="I91" s="111" t="s">
        <v>2</v>
      </c>
    </row>
    <row r="92" spans="1:9" ht="21.75" customHeight="1">
      <c r="G92" s="112" t="s">
        <v>117</v>
      </c>
      <c r="I92" s="111" t="s">
        <v>94</v>
      </c>
    </row>
    <row r="93" spans="1:9" ht="21.75" customHeight="1">
      <c r="E93" s="113" t="s">
        <v>3</v>
      </c>
      <c r="G93" s="114" t="s">
        <v>4</v>
      </c>
      <c r="I93" s="114" t="s">
        <v>4</v>
      </c>
    </row>
    <row r="94" spans="1:9" ht="8.1" customHeight="1">
      <c r="E94" s="122"/>
      <c r="G94" s="127"/>
      <c r="I94" s="123"/>
    </row>
    <row r="95" spans="1:9" ht="24" customHeight="1">
      <c r="A95" s="98" t="s">
        <v>131</v>
      </c>
      <c r="G95" s="116"/>
      <c r="H95" s="115"/>
      <c r="I95" s="102"/>
    </row>
    <row r="96" spans="1:9" ht="8.1" customHeight="1">
      <c r="A96" s="98"/>
      <c r="G96" s="116"/>
      <c r="H96" s="115"/>
    </row>
    <row r="97" spans="1:9" ht="21.75" customHeight="1">
      <c r="A97" s="98" t="s">
        <v>32</v>
      </c>
      <c r="G97" s="116"/>
      <c r="H97" s="115"/>
    </row>
    <row r="98" spans="1:9" ht="8.1" customHeight="1">
      <c r="A98" s="98"/>
      <c r="G98" s="116"/>
      <c r="H98" s="115"/>
    </row>
    <row r="99" spans="1:9" ht="21.75" customHeight="1">
      <c r="A99" s="102" t="s">
        <v>33</v>
      </c>
      <c r="E99" s="99">
        <v>17</v>
      </c>
      <c r="G99" s="128"/>
      <c r="H99" s="102"/>
      <c r="I99" s="102"/>
    </row>
    <row r="100" spans="1:9" ht="21.75" customHeight="1">
      <c r="B100" s="102" t="s">
        <v>34</v>
      </c>
      <c r="G100" s="116"/>
      <c r="H100" s="115"/>
    </row>
    <row r="101" spans="1:9" ht="21.75" customHeight="1">
      <c r="C101" s="102" t="s">
        <v>113</v>
      </c>
      <c r="G101" s="128"/>
      <c r="H101" s="102"/>
      <c r="I101" s="102"/>
    </row>
    <row r="102" spans="1:9" ht="21.75" customHeight="1">
      <c r="D102" s="102" t="s">
        <v>112</v>
      </c>
      <c r="G102" s="118">
        <v>90000000</v>
      </c>
      <c r="H102" s="115"/>
      <c r="I102" s="105">
        <v>90000000</v>
      </c>
    </row>
    <row r="103" spans="1:9" ht="8.1" customHeight="1">
      <c r="G103" s="124"/>
      <c r="H103" s="115"/>
      <c r="I103" s="109"/>
    </row>
    <row r="104" spans="1:9">
      <c r="B104" s="102" t="s">
        <v>35</v>
      </c>
      <c r="G104" s="116"/>
      <c r="H104" s="115"/>
    </row>
    <row r="105" spans="1:9" ht="21.75" customHeight="1">
      <c r="C105" s="102" t="s">
        <v>126</v>
      </c>
      <c r="G105" s="128"/>
      <c r="H105" s="102"/>
      <c r="I105" s="102"/>
    </row>
    <row r="106" spans="1:9" ht="21.75" customHeight="1">
      <c r="D106" s="102" t="s">
        <v>114</v>
      </c>
      <c r="G106" s="149">
        <v>90000000</v>
      </c>
      <c r="H106" s="102"/>
      <c r="I106" s="109">
        <v>90000000</v>
      </c>
    </row>
    <row r="107" spans="1:9" ht="21.75" customHeight="1">
      <c r="A107" s="102" t="s">
        <v>36</v>
      </c>
      <c r="E107" s="99">
        <v>17</v>
      </c>
      <c r="G107" s="149">
        <v>239257445</v>
      </c>
      <c r="H107" s="115"/>
      <c r="I107" s="109">
        <v>239333545</v>
      </c>
    </row>
    <row r="108" spans="1:9" ht="21.75" customHeight="1">
      <c r="A108" s="102" t="s">
        <v>37</v>
      </c>
      <c r="G108" s="149"/>
      <c r="H108" s="115"/>
    </row>
    <row r="109" spans="1:9" ht="21.75" customHeight="1">
      <c r="B109" s="102" t="s">
        <v>127</v>
      </c>
      <c r="G109" s="161">
        <v>9000000</v>
      </c>
      <c r="H109" s="115"/>
      <c r="I109" s="109">
        <v>9000000</v>
      </c>
    </row>
    <row r="110" spans="1:9" ht="21.75" customHeight="1">
      <c r="B110" s="102" t="s">
        <v>128</v>
      </c>
      <c r="G110" s="161">
        <v>33667551</v>
      </c>
      <c r="H110" s="115"/>
      <c r="I110" s="109">
        <v>22277291</v>
      </c>
    </row>
    <row r="111" spans="1:9" ht="21.75" customHeight="1">
      <c r="A111" s="102" t="s">
        <v>38</v>
      </c>
      <c r="G111" s="162">
        <v>37949</v>
      </c>
      <c r="H111" s="115"/>
      <c r="I111" s="105">
        <v>52018</v>
      </c>
    </row>
    <row r="112" spans="1:9" ht="8.1" customHeight="1">
      <c r="G112" s="124"/>
      <c r="H112" s="115"/>
      <c r="I112" s="109"/>
    </row>
    <row r="113" spans="1:9" ht="21.75" customHeight="1">
      <c r="A113" s="98" t="s">
        <v>39</v>
      </c>
      <c r="C113" s="98"/>
      <c r="D113" s="98"/>
      <c r="E113" s="102"/>
      <c r="G113" s="118">
        <f>SUM(G106:G111)</f>
        <v>371962945</v>
      </c>
      <c r="H113" s="115"/>
      <c r="I113" s="105">
        <f>SUM(I106:I111)</f>
        <v>360662854</v>
      </c>
    </row>
    <row r="114" spans="1:9" ht="8.1" customHeight="1">
      <c r="G114" s="124"/>
      <c r="H114" s="115"/>
      <c r="I114" s="109"/>
    </row>
    <row r="115" spans="1:9" ht="21.75" customHeight="1" thickBot="1">
      <c r="A115" s="98" t="s">
        <v>40</v>
      </c>
      <c r="G115" s="126">
        <f>G76+G113</f>
        <v>427815062</v>
      </c>
      <c r="H115" s="115"/>
      <c r="I115" s="119">
        <f>I113+I76</f>
        <v>423148055</v>
      </c>
    </row>
    <row r="116" spans="1:9" ht="21.75" customHeight="1" thickTop="1">
      <c r="A116" s="98"/>
      <c r="G116" s="109"/>
      <c r="H116" s="115"/>
      <c r="I116" s="109"/>
    </row>
    <row r="117" spans="1:9" ht="21.75" customHeight="1">
      <c r="A117" s="98"/>
      <c r="G117" s="109"/>
      <c r="H117" s="115"/>
      <c r="I117" s="109"/>
    </row>
    <row r="118" spans="1:9" ht="21.75" customHeight="1">
      <c r="A118" s="98"/>
      <c r="G118" s="109"/>
      <c r="H118" s="115"/>
      <c r="I118" s="109"/>
    </row>
    <row r="119" spans="1:9" ht="21.75" customHeight="1">
      <c r="A119" s="98"/>
      <c r="G119" s="109"/>
      <c r="H119" s="115"/>
      <c r="I119" s="109"/>
    </row>
    <row r="120" spans="1:9" ht="21.75" customHeight="1">
      <c r="A120" s="98"/>
      <c r="G120" s="109"/>
      <c r="H120" s="115"/>
      <c r="I120" s="109"/>
    </row>
    <row r="121" spans="1:9" ht="21.75" customHeight="1">
      <c r="A121" s="98"/>
      <c r="G121" s="109"/>
      <c r="H121" s="115"/>
      <c r="I121" s="109"/>
    </row>
    <row r="122" spans="1:9" ht="21.75" customHeight="1">
      <c r="A122" s="98"/>
      <c r="G122" s="109"/>
      <c r="H122" s="115"/>
      <c r="I122" s="109"/>
    </row>
    <row r="123" spans="1:9" ht="24" customHeight="1">
      <c r="A123" s="98"/>
      <c r="G123" s="109"/>
      <c r="H123" s="115"/>
      <c r="I123" s="109"/>
    </row>
    <row r="124" spans="1:9" ht="22.15" customHeight="1">
      <c r="A124" s="120" t="s">
        <v>21</v>
      </c>
      <c r="B124" s="120"/>
      <c r="C124" s="120"/>
      <c r="D124" s="120"/>
      <c r="E124" s="104"/>
      <c r="F124" s="104"/>
      <c r="G124" s="105"/>
      <c r="H124" s="106"/>
      <c r="I124" s="105"/>
    </row>
  </sheetData>
  <pageMargins left="1.2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100" workbookViewId="0">
      <selection activeCell="K12" sqref="K12"/>
    </sheetView>
  </sheetViews>
  <sheetFormatPr defaultColWidth="9.28515625" defaultRowHeight="20.25"/>
  <cols>
    <col min="1" max="3" width="1.5703125" style="5" customWidth="1"/>
    <col min="4" max="4" width="47.28515625" style="5" customWidth="1"/>
    <col min="5" max="5" width="8.28515625" style="2" bestFit="1" customWidth="1"/>
    <col min="6" max="6" width="1" style="2" customWidth="1"/>
    <col min="7" max="7" width="13.7109375" style="3" customWidth="1"/>
    <col min="8" max="8" width="1" style="2" customWidth="1"/>
    <col min="9" max="9" width="13.7109375" style="3" customWidth="1"/>
    <col min="10" max="16384" width="9.28515625" style="5"/>
  </cols>
  <sheetData>
    <row r="1" spans="1:9" ht="20.65" customHeight="1">
      <c r="A1" s="1" t="s">
        <v>95</v>
      </c>
    </row>
    <row r="2" spans="1:9" ht="20.65" customHeight="1">
      <c r="A2" s="1" t="s">
        <v>101</v>
      </c>
    </row>
    <row r="3" spans="1:9" ht="20.65" customHeight="1">
      <c r="A3" s="6" t="s">
        <v>120</v>
      </c>
      <c r="B3" s="16"/>
      <c r="C3" s="16"/>
      <c r="D3" s="16"/>
      <c r="E3" s="7"/>
      <c r="F3" s="7"/>
      <c r="G3" s="8"/>
      <c r="H3" s="7"/>
      <c r="I3" s="8"/>
    </row>
    <row r="4" spans="1:9" ht="16.5" customHeight="1"/>
    <row r="5" spans="1:9" ht="20.65" customHeight="1">
      <c r="G5" s="12" t="s">
        <v>117</v>
      </c>
      <c r="I5" s="12" t="s">
        <v>94</v>
      </c>
    </row>
    <row r="6" spans="1:9" ht="20.65" customHeight="1">
      <c r="E6" s="13" t="s">
        <v>3</v>
      </c>
      <c r="G6" s="14" t="s">
        <v>4</v>
      </c>
      <c r="I6" s="14" t="s">
        <v>4</v>
      </c>
    </row>
    <row r="7" spans="1:9" ht="20.65" customHeight="1">
      <c r="A7" s="1" t="s">
        <v>41</v>
      </c>
      <c r="G7" s="129"/>
    </row>
    <row r="8" spans="1:9" ht="5.0999999999999996" customHeight="1">
      <c r="A8" s="1"/>
      <c r="G8" s="129"/>
    </row>
    <row r="9" spans="1:9" ht="20.65" customHeight="1">
      <c r="A9" s="5" t="s">
        <v>140</v>
      </c>
      <c r="E9" s="2">
        <v>7</v>
      </c>
      <c r="G9" s="129">
        <v>53148674</v>
      </c>
      <c r="I9" s="3">
        <v>45759786</v>
      </c>
    </row>
    <row r="10" spans="1:9" ht="20.65" customHeight="1">
      <c r="A10" s="5" t="s">
        <v>42</v>
      </c>
      <c r="G10" s="130">
        <v>4080462</v>
      </c>
      <c r="I10" s="8">
        <v>12304</v>
      </c>
    </row>
    <row r="11" spans="1:9" ht="5.0999999999999996" customHeight="1">
      <c r="G11" s="131"/>
      <c r="I11" s="11"/>
    </row>
    <row r="12" spans="1:9" ht="20.65" customHeight="1">
      <c r="A12" s="1" t="s">
        <v>43</v>
      </c>
      <c r="C12" s="1"/>
      <c r="D12" s="1"/>
      <c r="E12" s="5"/>
      <c r="G12" s="130">
        <f>SUM(G9:G10)</f>
        <v>57229136</v>
      </c>
      <c r="I12" s="8">
        <f>SUM(I9:I10)</f>
        <v>45772090</v>
      </c>
    </row>
    <row r="13" spans="1:9" ht="12" customHeight="1">
      <c r="G13" s="129"/>
    </row>
    <row r="14" spans="1:9" ht="20.65" customHeight="1">
      <c r="A14" s="1" t="s">
        <v>44</v>
      </c>
      <c r="G14" s="129"/>
    </row>
    <row r="15" spans="1:9" ht="5.0999999999999996" customHeight="1">
      <c r="A15" s="1"/>
      <c r="G15" s="129"/>
    </row>
    <row r="16" spans="1:9" ht="20.65" customHeight="1">
      <c r="A16" s="5" t="s">
        <v>136</v>
      </c>
      <c r="G16" s="129">
        <v>-26891336</v>
      </c>
      <c r="I16" s="3">
        <v>-27709430</v>
      </c>
    </row>
    <row r="17" spans="1:9" ht="20.65" customHeight="1">
      <c r="A17" s="5" t="s">
        <v>45</v>
      </c>
      <c r="G17" s="129">
        <v>-1960797</v>
      </c>
      <c r="I17" s="3">
        <v>-356367</v>
      </c>
    </row>
    <row r="18" spans="1:9" ht="20.65" customHeight="1">
      <c r="A18" s="5" t="s">
        <v>46</v>
      </c>
      <c r="G18" s="129">
        <v>-15500957</v>
      </c>
      <c r="I18" s="3">
        <v>-9546004</v>
      </c>
    </row>
    <row r="19" spans="1:9" ht="20.65" customHeight="1">
      <c r="A19" s="5" t="s">
        <v>47</v>
      </c>
      <c r="G19" s="130">
        <v>0</v>
      </c>
      <c r="I19" s="8">
        <v>-848686</v>
      </c>
    </row>
    <row r="20" spans="1:9" ht="5.0999999999999996" customHeight="1">
      <c r="G20" s="131"/>
      <c r="I20" s="11"/>
    </row>
    <row r="21" spans="1:9" ht="20.65" customHeight="1">
      <c r="A21" s="1" t="s">
        <v>48</v>
      </c>
      <c r="C21" s="1"/>
      <c r="D21" s="1"/>
      <c r="E21" s="2">
        <v>19</v>
      </c>
      <c r="G21" s="130">
        <f>SUM(G16:G20)</f>
        <v>-44353090</v>
      </c>
      <c r="I21" s="8">
        <f>SUM(I16:I20)</f>
        <v>-38460487</v>
      </c>
    </row>
    <row r="22" spans="1:9" ht="5.0999999999999996" customHeight="1">
      <c r="A22" s="1"/>
      <c r="C22" s="1"/>
      <c r="D22" s="1"/>
      <c r="E22" s="5"/>
      <c r="G22" s="131"/>
      <c r="I22" s="11"/>
    </row>
    <row r="23" spans="1:9" ht="20.65" customHeight="1">
      <c r="A23" s="1" t="s">
        <v>49</v>
      </c>
      <c r="C23" s="1"/>
      <c r="D23" s="1"/>
      <c r="G23" s="131">
        <f>G12+G21</f>
        <v>12876046</v>
      </c>
      <c r="I23" s="11">
        <f>I12+I21</f>
        <v>7311603</v>
      </c>
    </row>
    <row r="24" spans="1:9" ht="20.65" customHeight="1">
      <c r="A24" s="5" t="s">
        <v>50</v>
      </c>
      <c r="C24" s="1"/>
      <c r="D24" s="1"/>
      <c r="E24" s="5"/>
      <c r="G24" s="130">
        <v>-433145</v>
      </c>
      <c r="I24" s="8">
        <v>-397500</v>
      </c>
    </row>
    <row r="25" spans="1:9" ht="5.0999999999999996" customHeight="1">
      <c r="G25" s="131"/>
      <c r="I25" s="11"/>
    </row>
    <row r="26" spans="1:9" ht="20.65" customHeight="1">
      <c r="A26" s="1" t="s">
        <v>51</v>
      </c>
      <c r="C26" s="1"/>
      <c r="D26" s="1"/>
      <c r="G26" s="131">
        <f>SUM(G23:G25)</f>
        <v>12442901</v>
      </c>
      <c r="I26" s="11">
        <f>SUM(I23:I25)</f>
        <v>6914103</v>
      </c>
    </row>
    <row r="27" spans="1:9" ht="20.65" customHeight="1">
      <c r="A27" s="5" t="s">
        <v>155</v>
      </c>
      <c r="C27" s="1"/>
      <c r="D27" s="1"/>
      <c r="E27" s="2">
        <v>16</v>
      </c>
      <c r="G27" s="130">
        <v>723051</v>
      </c>
      <c r="I27" s="8">
        <v>401862</v>
      </c>
    </row>
    <row r="28" spans="1:9" ht="5.0999999999999996" customHeight="1">
      <c r="G28" s="131"/>
      <c r="I28" s="11"/>
    </row>
    <row r="29" spans="1:9" ht="20.65" customHeight="1" thickBot="1">
      <c r="A29" s="1" t="s">
        <v>52</v>
      </c>
      <c r="G29" s="132">
        <f>SUM(G26:G28)</f>
        <v>13165952</v>
      </c>
      <c r="I29" s="15">
        <f>SUM(I26:I28)</f>
        <v>7315965</v>
      </c>
    </row>
    <row r="30" spans="1:9" ht="8.1" customHeight="1" thickTop="1">
      <c r="G30" s="129"/>
    </row>
    <row r="31" spans="1:9" ht="20.65" customHeight="1">
      <c r="A31" s="1" t="s">
        <v>53</v>
      </c>
      <c r="G31" s="129"/>
    </row>
    <row r="32" spans="1:9" ht="20.65" customHeight="1">
      <c r="B32" s="5" t="s">
        <v>54</v>
      </c>
      <c r="G32" s="129"/>
    </row>
    <row r="33" spans="1:9" ht="20.65" customHeight="1">
      <c r="C33" s="5" t="s">
        <v>141</v>
      </c>
      <c r="G33" s="131">
        <v>0</v>
      </c>
      <c r="H33" s="10"/>
      <c r="I33" s="11">
        <v>1757</v>
      </c>
    </row>
    <row r="34" spans="1:9" ht="20.65" customHeight="1">
      <c r="C34" s="5" t="s">
        <v>55</v>
      </c>
      <c r="G34" s="131"/>
      <c r="H34" s="10"/>
      <c r="I34" s="11"/>
    </row>
    <row r="35" spans="1:9" ht="20.65" customHeight="1">
      <c r="D35" s="5" t="s">
        <v>56</v>
      </c>
      <c r="G35" s="130">
        <v>0</v>
      </c>
      <c r="I35" s="8">
        <v>-351</v>
      </c>
    </row>
    <row r="36" spans="1:9" ht="5.0999999999999996" customHeight="1">
      <c r="G36" s="131"/>
      <c r="I36" s="11"/>
    </row>
    <row r="37" spans="1:9" ht="20.65" customHeight="1">
      <c r="B37" s="5" t="s">
        <v>57</v>
      </c>
      <c r="G37" s="131"/>
      <c r="I37" s="11"/>
    </row>
    <row r="38" spans="1:9" ht="20.65" customHeight="1">
      <c r="C38" s="5" t="s">
        <v>56</v>
      </c>
      <c r="G38" s="130">
        <f>SUM(G32:G36)</f>
        <v>0</v>
      </c>
      <c r="I38" s="8">
        <f>SUM(I32:I36)</f>
        <v>1406</v>
      </c>
    </row>
    <row r="39" spans="1:9" ht="5.0999999999999996" customHeight="1">
      <c r="G39" s="131"/>
      <c r="I39" s="11"/>
    </row>
    <row r="40" spans="1:9" ht="20.65" customHeight="1">
      <c r="A40" s="1" t="s">
        <v>58</v>
      </c>
      <c r="G40" s="130">
        <f>SUM(G38:G39)</f>
        <v>0</v>
      </c>
      <c r="I40" s="8">
        <f>SUM(I38:I39)</f>
        <v>1406</v>
      </c>
    </row>
    <row r="41" spans="1:9" ht="5.0999999999999996" customHeight="1">
      <c r="G41" s="131"/>
      <c r="I41" s="11"/>
    </row>
    <row r="42" spans="1:9" ht="20.65" customHeight="1" thickBot="1">
      <c r="A42" s="1" t="s">
        <v>59</v>
      </c>
      <c r="G42" s="132">
        <f>SUM(G29,G40)</f>
        <v>13165952</v>
      </c>
      <c r="I42" s="15">
        <f>SUM(I29,I40)</f>
        <v>7317371</v>
      </c>
    </row>
    <row r="43" spans="1:9" ht="8.1" customHeight="1" thickTop="1">
      <c r="B43" s="1"/>
      <c r="G43" s="129"/>
    </row>
    <row r="44" spans="1:9" ht="20.65" customHeight="1">
      <c r="A44" s="1" t="s">
        <v>60</v>
      </c>
      <c r="B44" s="1"/>
      <c r="G44" s="129"/>
    </row>
    <row r="45" spans="1:9" ht="6" customHeight="1">
      <c r="G45" s="131"/>
      <c r="I45" s="11"/>
    </row>
    <row r="46" spans="1:9" ht="20.65" customHeight="1">
      <c r="B46" s="5" t="s">
        <v>61</v>
      </c>
      <c r="G46" s="131">
        <v>180000000</v>
      </c>
      <c r="H46" s="10"/>
      <c r="I46" s="11">
        <v>110727193.33333333</v>
      </c>
    </row>
    <row r="47" spans="1:9" ht="20.65" customHeight="1">
      <c r="B47" s="5" t="s">
        <v>62</v>
      </c>
      <c r="G47" s="159">
        <f>ROUND(G29/G46,2)</f>
        <v>7.0000000000000007E-2</v>
      </c>
      <c r="H47" s="10"/>
      <c r="I47" s="75">
        <f>ROUND(I29/I46,2)</f>
        <v>7.0000000000000007E-2</v>
      </c>
    </row>
    <row r="48" spans="1:9" ht="10.5" customHeight="1">
      <c r="G48" s="75"/>
      <c r="H48" s="10"/>
      <c r="I48" s="75"/>
    </row>
    <row r="49" spans="1:9" ht="21" customHeight="1">
      <c r="A49" s="16" t="s">
        <v>21</v>
      </c>
      <c r="B49" s="16"/>
      <c r="C49" s="16"/>
      <c r="D49" s="16"/>
      <c r="E49" s="7"/>
      <c r="F49" s="7"/>
      <c r="G49" s="8"/>
      <c r="H49" s="7"/>
      <c r="I49" s="8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2"/>
  <sheetViews>
    <sheetView zoomScale="85" zoomScaleNormal="85" zoomScaleSheetLayoutView="85" workbookViewId="0">
      <selection activeCell="T4" sqref="T4"/>
    </sheetView>
  </sheetViews>
  <sheetFormatPr defaultColWidth="9.28515625" defaultRowHeight="20.25"/>
  <cols>
    <col min="1" max="1" width="2.28515625" style="55" customWidth="1"/>
    <col min="2" max="2" width="40.5703125" style="55" customWidth="1"/>
    <col min="3" max="3" width="8.28515625" style="55" bestFit="1" customWidth="1"/>
    <col min="4" max="4" width="1.28515625" style="56" customWidth="1"/>
    <col min="5" max="5" width="15.5703125" style="4" bestFit="1" customWidth="1"/>
    <col min="6" max="6" width="1.28515625" style="4" customWidth="1"/>
    <col min="7" max="7" width="11.28515625" style="4" customWidth="1"/>
    <col min="8" max="8" width="1.28515625" style="4" customWidth="1"/>
    <col min="9" max="9" width="9.28515625" style="4" bestFit="1" customWidth="1"/>
    <col min="10" max="10" width="1.28515625" style="4" customWidth="1"/>
    <col min="11" max="11" width="12.28515625" style="3" bestFit="1" customWidth="1"/>
    <col min="12" max="12" width="1.28515625" style="3" customWidth="1"/>
    <col min="13" max="13" width="15.28515625" style="3" bestFit="1" customWidth="1"/>
    <col min="14" max="14" width="1.28515625" style="3" customWidth="1"/>
    <col min="15" max="15" width="17.42578125" style="3" bestFit="1" customWidth="1"/>
    <col min="16" max="16" width="1.28515625" style="3" customWidth="1"/>
    <col min="17" max="17" width="11.7109375" style="3" customWidth="1"/>
    <col min="18" max="18" width="9.28515625" style="55"/>
    <col min="19" max="20" width="14.5703125" style="55" bestFit="1" customWidth="1"/>
    <col min="21" max="16384" width="9.28515625" style="55"/>
  </cols>
  <sheetData>
    <row r="1" spans="1:17" ht="21.75" customHeight="1">
      <c r="A1" s="1" t="s">
        <v>95</v>
      </c>
      <c r="G1" s="57"/>
    </row>
    <row r="2" spans="1:17" ht="21.75" customHeight="1">
      <c r="A2" s="58" t="s">
        <v>102</v>
      </c>
      <c r="G2" s="57"/>
    </row>
    <row r="3" spans="1:17" ht="21.75" customHeight="1">
      <c r="A3" s="59" t="s">
        <v>120</v>
      </c>
      <c r="B3" s="60"/>
      <c r="C3" s="60"/>
      <c r="D3" s="61"/>
      <c r="E3" s="9"/>
      <c r="F3" s="9"/>
      <c r="G3" s="62"/>
      <c r="H3" s="9"/>
      <c r="I3" s="9"/>
      <c r="J3" s="9"/>
      <c r="K3" s="8"/>
      <c r="L3" s="8"/>
      <c r="M3" s="8"/>
      <c r="N3" s="8"/>
      <c r="O3" s="8"/>
      <c r="P3" s="8"/>
      <c r="Q3" s="8"/>
    </row>
    <row r="4" spans="1:17" ht="21" customHeight="1">
      <c r="G4" s="57"/>
    </row>
    <row r="5" spans="1:17" ht="21" customHeight="1">
      <c r="D5" s="76"/>
      <c r="E5" s="55"/>
      <c r="F5" s="12"/>
      <c r="G5" s="77"/>
      <c r="H5" s="12"/>
      <c r="J5" s="12"/>
      <c r="L5" s="160"/>
      <c r="M5" s="163" t="s">
        <v>38</v>
      </c>
      <c r="N5" s="163"/>
      <c r="O5" s="163"/>
    </row>
    <row r="6" spans="1:17" ht="21" customHeight="1">
      <c r="D6" s="76"/>
      <c r="E6" s="55"/>
      <c r="F6" s="12"/>
      <c r="G6" s="77"/>
      <c r="H6" s="12"/>
      <c r="J6" s="12"/>
      <c r="L6" s="80"/>
      <c r="M6" s="80"/>
      <c r="N6" s="80"/>
      <c r="O6" s="80"/>
    </row>
    <row r="7" spans="1:17" ht="21" customHeight="1">
      <c r="D7" s="76"/>
      <c r="E7" s="12" t="s">
        <v>33</v>
      </c>
      <c r="F7" s="12"/>
      <c r="G7" s="77"/>
      <c r="H7" s="12"/>
      <c r="J7" s="12"/>
      <c r="M7" s="17" t="s">
        <v>142</v>
      </c>
      <c r="O7" s="17" t="s">
        <v>96</v>
      </c>
    </row>
    <row r="8" spans="1:17" ht="21" customHeight="1">
      <c r="D8" s="76"/>
      <c r="E8" s="12" t="s">
        <v>63</v>
      </c>
      <c r="F8" s="12"/>
      <c r="G8" s="77" t="s">
        <v>64</v>
      </c>
      <c r="H8" s="12"/>
      <c r="I8" s="12" t="s">
        <v>65</v>
      </c>
      <c r="J8" s="12"/>
      <c r="K8" s="12" t="s">
        <v>66</v>
      </c>
      <c r="L8" s="12"/>
      <c r="M8" s="17" t="s">
        <v>93</v>
      </c>
      <c r="N8" s="12"/>
      <c r="O8" s="12" t="s">
        <v>97</v>
      </c>
      <c r="P8" s="12"/>
      <c r="Q8" s="12"/>
    </row>
    <row r="9" spans="1:17" ht="21" customHeight="1">
      <c r="D9" s="76"/>
      <c r="E9" s="12" t="s">
        <v>67</v>
      </c>
      <c r="F9" s="12"/>
      <c r="G9" s="77" t="s">
        <v>68</v>
      </c>
      <c r="H9" s="12"/>
      <c r="I9" s="12" t="s">
        <v>69</v>
      </c>
      <c r="J9" s="12"/>
      <c r="K9" s="12" t="s">
        <v>70</v>
      </c>
      <c r="L9" s="12"/>
      <c r="M9" s="17" t="s">
        <v>71</v>
      </c>
      <c r="N9" s="12"/>
      <c r="O9" s="17" t="s">
        <v>98</v>
      </c>
      <c r="P9" s="12"/>
      <c r="Q9" s="12" t="s">
        <v>72</v>
      </c>
    </row>
    <row r="10" spans="1:17" ht="21" customHeight="1">
      <c r="C10" s="78" t="s">
        <v>3</v>
      </c>
      <c r="D10" s="79"/>
      <c r="E10" s="14" t="s">
        <v>4</v>
      </c>
      <c r="F10" s="80"/>
      <c r="G10" s="81" t="s">
        <v>4</v>
      </c>
      <c r="H10" s="80"/>
      <c r="I10" s="14" t="s">
        <v>4</v>
      </c>
      <c r="J10" s="82"/>
      <c r="K10" s="14" t="s">
        <v>4</v>
      </c>
      <c r="L10" s="12"/>
      <c r="M10" s="14" t="s">
        <v>4</v>
      </c>
      <c r="N10" s="12"/>
      <c r="O10" s="14" t="s">
        <v>4</v>
      </c>
      <c r="P10" s="12"/>
      <c r="Q10" s="14" t="s">
        <v>4</v>
      </c>
    </row>
    <row r="11" spans="1:17" s="63" customFormat="1" ht="6" customHeight="1">
      <c r="A11" s="83"/>
      <c r="B11" s="83"/>
      <c r="D11" s="84"/>
      <c r="E11" s="133"/>
      <c r="F11" s="85"/>
      <c r="G11" s="136"/>
      <c r="H11" s="85"/>
      <c r="I11" s="133"/>
      <c r="J11" s="85"/>
      <c r="K11" s="133"/>
      <c r="L11" s="86"/>
      <c r="M11" s="133"/>
      <c r="N11" s="86"/>
      <c r="O11" s="133"/>
      <c r="P11" s="86"/>
      <c r="Q11" s="138"/>
    </row>
    <row r="12" spans="1:17" ht="21" customHeight="1">
      <c r="A12" s="58" t="s">
        <v>163</v>
      </c>
      <c r="B12" s="58"/>
      <c r="D12" s="55"/>
      <c r="E12" s="134">
        <v>90000000</v>
      </c>
      <c r="F12" s="71"/>
      <c r="G12" s="135">
        <v>239333545</v>
      </c>
      <c r="H12" s="71"/>
      <c r="I12" s="137">
        <v>9000000</v>
      </c>
      <c r="J12" s="71"/>
      <c r="K12" s="137">
        <v>22277291</v>
      </c>
      <c r="L12" s="73"/>
      <c r="M12" s="134">
        <v>14069</v>
      </c>
      <c r="N12" s="73"/>
      <c r="O12" s="134">
        <v>37949</v>
      </c>
      <c r="P12" s="73"/>
      <c r="Q12" s="134">
        <f>SUM(E12:O12)</f>
        <v>360662854</v>
      </c>
    </row>
    <row r="13" spans="1:17" ht="21" customHeight="1">
      <c r="A13" s="55" t="s">
        <v>160</v>
      </c>
      <c r="B13" s="58"/>
      <c r="D13" s="55"/>
      <c r="E13" s="134"/>
      <c r="F13" s="71"/>
      <c r="G13" s="135"/>
      <c r="H13" s="71"/>
      <c r="I13" s="137"/>
      <c r="J13" s="71"/>
      <c r="K13" s="137"/>
      <c r="L13" s="73"/>
      <c r="M13" s="134"/>
      <c r="N13" s="73"/>
      <c r="O13" s="134"/>
      <c r="P13" s="73"/>
      <c r="Q13" s="134"/>
    </row>
    <row r="14" spans="1:17" ht="21" customHeight="1">
      <c r="B14" s="55" t="s">
        <v>161</v>
      </c>
      <c r="C14" s="56">
        <v>4</v>
      </c>
      <c r="D14" s="55"/>
      <c r="E14" s="130">
        <v>0</v>
      </c>
      <c r="F14" s="86"/>
      <c r="G14" s="130">
        <v>0</v>
      </c>
      <c r="H14" s="86"/>
      <c r="I14" s="130">
        <v>0</v>
      </c>
      <c r="J14" s="86"/>
      <c r="K14" s="152">
        <v>-1775692</v>
      </c>
      <c r="L14" s="73"/>
      <c r="M14" s="130">
        <v>-14069</v>
      </c>
      <c r="N14" s="73"/>
      <c r="O14" s="130">
        <v>0</v>
      </c>
      <c r="P14" s="73"/>
      <c r="Q14" s="153">
        <f>SUM(E14:O14)</f>
        <v>-1789761</v>
      </c>
    </row>
    <row r="15" spans="1:17" ht="21" customHeight="1">
      <c r="A15" s="58" t="s">
        <v>151</v>
      </c>
      <c r="B15" s="58"/>
      <c r="D15" s="55"/>
      <c r="E15" s="134">
        <f>SUM(E12:E14)</f>
        <v>90000000</v>
      </c>
      <c r="F15" s="71"/>
      <c r="G15" s="134">
        <f>SUM(G12:G14)</f>
        <v>239333545</v>
      </c>
      <c r="H15" s="71"/>
      <c r="I15" s="134">
        <f>SUM(I12:I14)</f>
        <v>9000000</v>
      </c>
      <c r="J15" s="71"/>
      <c r="K15" s="134">
        <f>SUM(K12:K14)</f>
        <v>20501599</v>
      </c>
      <c r="L15" s="73"/>
      <c r="M15" s="134">
        <f>SUM(M12:M14)</f>
        <v>0</v>
      </c>
      <c r="N15" s="73"/>
      <c r="O15" s="134">
        <f>SUM(O12:O14)</f>
        <v>37949</v>
      </c>
      <c r="P15" s="73"/>
      <c r="Q15" s="134">
        <f>SUM(Q12:Q14)</f>
        <v>358873093</v>
      </c>
    </row>
    <row r="16" spans="1:17" ht="6" customHeight="1">
      <c r="D16" s="55"/>
      <c r="E16" s="138"/>
      <c r="F16" s="73"/>
      <c r="G16" s="150"/>
      <c r="H16" s="73"/>
      <c r="I16" s="151"/>
      <c r="J16" s="73"/>
      <c r="K16" s="151"/>
      <c r="L16" s="73"/>
      <c r="M16" s="138"/>
      <c r="N16" s="73"/>
      <c r="O16" s="138"/>
      <c r="P16" s="73"/>
      <c r="Q16" s="139"/>
    </row>
    <row r="17" spans="1:20" ht="21" customHeight="1">
      <c r="A17" s="58" t="s">
        <v>73</v>
      </c>
      <c r="B17" s="58"/>
      <c r="D17" s="55"/>
      <c r="E17" s="129"/>
      <c r="F17" s="3"/>
      <c r="G17" s="129"/>
      <c r="H17" s="3"/>
      <c r="I17" s="129"/>
      <c r="J17" s="3"/>
      <c r="K17" s="129"/>
      <c r="M17" s="129"/>
      <c r="O17" s="129"/>
      <c r="Q17" s="139"/>
    </row>
    <row r="18" spans="1:20" ht="21" customHeight="1">
      <c r="A18" s="64" t="s">
        <v>159</v>
      </c>
      <c r="B18" s="18"/>
      <c r="C18" s="90">
        <v>17</v>
      </c>
      <c r="D18" s="27"/>
      <c r="E18" s="129">
        <v>0</v>
      </c>
      <c r="F18" s="92"/>
      <c r="G18" s="150">
        <v>-76100</v>
      </c>
      <c r="H18" s="92"/>
      <c r="I18" s="129">
        <v>0</v>
      </c>
      <c r="J18" s="92"/>
      <c r="K18" s="129">
        <v>0</v>
      </c>
      <c r="L18" s="92"/>
      <c r="M18" s="129">
        <v>0</v>
      </c>
      <c r="N18" s="92"/>
      <c r="O18" s="129">
        <v>0</v>
      </c>
      <c r="P18" s="92"/>
      <c r="Q18" s="139">
        <f>SUM(E18:O18)</f>
        <v>-76100</v>
      </c>
      <c r="R18" s="64"/>
      <c r="S18" s="64"/>
      <c r="T18" s="64"/>
    </row>
    <row r="19" spans="1:20" ht="21" customHeight="1">
      <c r="A19" s="55" t="s">
        <v>59</v>
      </c>
      <c r="C19" s="93"/>
      <c r="D19" s="55"/>
      <c r="E19" s="130">
        <v>0</v>
      </c>
      <c r="F19" s="86"/>
      <c r="G19" s="130">
        <v>0</v>
      </c>
      <c r="H19" s="86"/>
      <c r="I19" s="130">
        <v>0</v>
      </c>
      <c r="J19" s="86"/>
      <c r="K19" s="152">
        <v>13165952</v>
      </c>
      <c r="L19" s="73"/>
      <c r="M19" s="130">
        <v>0</v>
      </c>
      <c r="N19" s="73"/>
      <c r="O19" s="130">
        <v>0</v>
      </c>
      <c r="P19" s="73"/>
      <c r="Q19" s="153">
        <f>SUM(E19:O19)</f>
        <v>13165952</v>
      </c>
      <c r="S19" s="65"/>
      <c r="T19" s="65"/>
    </row>
    <row r="20" spans="1:20" ht="6" customHeight="1">
      <c r="D20" s="55"/>
      <c r="E20" s="138"/>
      <c r="F20" s="73"/>
      <c r="G20" s="150"/>
      <c r="H20" s="73"/>
      <c r="I20" s="138"/>
      <c r="J20" s="73"/>
      <c r="K20" s="138"/>
      <c r="L20" s="73"/>
      <c r="M20" s="138"/>
      <c r="N20" s="73"/>
      <c r="O20" s="138"/>
      <c r="P20" s="73"/>
      <c r="Q20" s="138"/>
    </row>
    <row r="21" spans="1:20" ht="21" customHeight="1" thickBot="1">
      <c r="A21" s="58" t="s">
        <v>164</v>
      </c>
      <c r="D21" s="55"/>
      <c r="E21" s="154">
        <f>SUM(E15:E19)</f>
        <v>90000000</v>
      </c>
      <c r="F21" s="73"/>
      <c r="G21" s="154">
        <f>SUM(G15:G19)</f>
        <v>239257445</v>
      </c>
      <c r="H21" s="73"/>
      <c r="I21" s="154">
        <f>SUM(I15:I19)</f>
        <v>9000000</v>
      </c>
      <c r="J21" s="73"/>
      <c r="K21" s="154">
        <f>SUM(K15:K19)</f>
        <v>33667551</v>
      </c>
      <c r="L21" s="73"/>
      <c r="M21" s="154">
        <f>SUM(M15:M19)</f>
        <v>0</v>
      </c>
      <c r="N21" s="73"/>
      <c r="O21" s="154">
        <f>SUM(O15:O19)</f>
        <v>37949</v>
      </c>
      <c r="P21" s="73"/>
      <c r="Q21" s="154">
        <f>SUM(Q15:Q19)</f>
        <v>371962945</v>
      </c>
    </row>
    <row r="22" spans="1:20" ht="15.75" customHeight="1" thickTop="1">
      <c r="A22" s="58"/>
      <c r="D22" s="55"/>
      <c r="E22" s="66"/>
      <c r="F22" s="67"/>
      <c r="G22" s="66"/>
      <c r="H22" s="67"/>
      <c r="I22" s="66"/>
      <c r="J22" s="67"/>
      <c r="K22" s="66"/>
      <c r="L22" s="67"/>
      <c r="M22" s="66"/>
      <c r="N22" s="67"/>
      <c r="O22" s="66"/>
      <c r="P22" s="67"/>
      <c r="Q22" s="66"/>
    </row>
    <row r="23" spans="1:20" ht="21" customHeight="1">
      <c r="A23" s="58" t="s">
        <v>165</v>
      </c>
      <c r="B23" s="58"/>
      <c r="D23" s="55"/>
      <c r="E23" s="67">
        <v>54945100</v>
      </c>
      <c r="F23" s="71"/>
      <c r="G23" s="87">
        <v>45054900</v>
      </c>
      <c r="H23" s="71"/>
      <c r="I23" s="88">
        <v>5494510</v>
      </c>
      <c r="J23" s="71"/>
      <c r="K23" s="88">
        <v>14703592</v>
      </c>
      <c r="L23" s="73"/>
      <c r="M23" s="67">
        <v>7738</v>
      </c>
      <c r="N23" s="73"/>
      <c r="O23" s="67">
        <v>45682.288</v>
      </c>
      <c r="P23" s="73"/>
      <c r="Q23" s="67">
        <f>SUM(E23:P23)</f>
        <v>120251522.288</v>
      </c>
    </row>
    <row r="24" spans="1:20" ht="6" customHeight="1">
      <c r="D24" s="55"/>
      <c r="E24" s="66"/>
      <c r="F24" s="67"/>
      <c r="G24" s="87"/>
      <c r="H24" s="67"/>
      <c r="I24" s="89"/>
      <c r="J24" s="67"/>
      <c r="K24" s="89"/>
      <c r="L24" s="67"/>
      <c r="M24" s="66"/>
      <c r="N24" s="67"/>
      <c r="O24" s="66"/>
      <c r="P24" s="67"/>
      <c r="Q24" s="66"/>
    </row>
    <row r="25" spans="1:20" ht="21" customHeight="1">
      <c r="A25" s="58" t="s">
        <v>73</v>
      </c>
      <c r="B25" s="58"/>
      <c r="D25" s="55"/>
      <c r="Q25" s="73"/>
    </row>
    <row r="26" spans="1:20" ht="21" customHeight="1">
      <c r="A26" s="64" t="s">
        <v>74</v>
      </c>
      <c r="B26" s="18"/>
      <c r="C26" s="90">
        <v>17</v>
      </c>
      <c r="D26" s="27"/>
      <c r="E26" s="87">
        <v>12554900</v>
      </c>
      <c r="F26" s="72"/>
      <c r="G26" s="87">
        <v>0</v>
      </c>
      <c r="H26" s="72"/>
      <c r="I26" s="91">
        <v>0</v>
      </c>
      <c r="J26" s="72"/>
      <c r="K26" s="91">
        <v>0</v>
      </c>
      <c r="L26" s="92"/>
      <c r="M26" s="91">
        <v>0</v>
      </c>
      <c r="N26" s="92"/>
      <c r="O26" s="91">
        <v>0</v>
      </c>
      <c r="P26" s="92"/>
      <c r="Q26" s="67">
        <f>SUM(E26:P26)</f>
        <v>12554900</v>
      </c>
      <c r="R26" s="64"/>
      <c r="S26" s="64"/>
      <c r="T26" s="64"/>
    </row>
    <row r="27" spans="1:20" ht="21" customHeight="1">
      <c r="A27" s="64" t="s">
        <v>75</v>
      </c>
      <c r="B27" s="18"/>
      <c r="C27" s="90">
        <v>18</v>
      </c>
      <c r="D27" s="27"/>
      <c r="E27" s="87">
        <v>0</v>
      </c>
      <c r="F27" s="72"/>
      <c r="G27" s="87">
        <v>0</v>
      </c>
      <c r="H27" s="72"/>
      <c r="I27" s="91">
        <v>0</v>
      </c>
      <c r="J27" s="72"/>
      <c r="K27" s="91">
        <v>-12554900</v>
      </c>
      <c r="L27" s="92"/>
      <c r="M27" s="91">
        <v>0</v>
      </c>
      <c r="N27" s="92"/>
      <c r="O27" s="91">
        <v>0</v>
      </c>
      <c r="P27" s="92"/>
      <c r="Q27" s="67">
        <f>SUM(E27:P27)</f>
        <v>-12554900</v>
      </c>
      <c r="R27" s="64"/>
      <c r="S27" s="64"/>
      <c r="T27" s="64"/>
    </row>
    <row r="28" spans="1:20" ht="21" customHeight="1">
      <c r="A28" s="55" t="s">
        <v>59</v>
      </c>
      <c r="C28" s="93"/>
      <c r="D28" s="55"/>
      <c r="E28" s="94">
        <v>0</v>
      </c>
      <c r="F28" s="66"/>
      <c r="G28" s="95">
        <v>0</v>
      </c>
      <c r="H28" s="66"/>
      <c r="I28" s="96">
        <v>0</v>
      </c>
      <c r="J28" s="66"/>
      <c r="K28" s="96">
        <v>7315965</v>
      </c>
      <c r="L28" s="67"/>
      <c r="M28" s="94">
        <v>1406</v>
      </c>
      <c r="N28" s="67"/>
      <c r="O28" s="94">
        <v>0</v>
      </c>
      <c r="P28" s="67"/>
      <c r="Q28" s="94">
        <f>SUM(E28:P28)</f>
        <v>7317371</v>
      </c>
      <c r="S28" s="65"/>
      <c r="T28" s="65"/>
    </row>
    <row r="29" spans="1:20" ht="6" customHeight="1">
      <c r="D29" s="55"/>
      <c r="E29" s="66"/>
      <c r="F29" s="67"/>
      <c r="G29" s="87"/>
      <c r="H29" s="67"/>
      <c r="I29" s="66"/>
      <c r="J29" s="67"/>
      <c r="K29" s="66"/>
      <c r="L29" s="67"/>
      <c r="M29" s="66"/>
      <c r="N29" s="67"/>
      <c r="O29" s="66"/>
      <c r="P29" s="67"/>
      <c r="Q29" s="66"/>
    </row>
    <row r="30" spans="1:20" ht="21" customHeight="1" thickBot="1">
      <c r="A30" s="58" t="s">
        <v>166</v>
      </c>
      <c r="D30" s="55"/>
      <c r="E30" s="97">
        <f>SUM(E23:E29)</f>
        <v>67500000</v>
      </c>
      <c r="F30" s="67"/>
      <c r="G30" s="97">
        <f>SUM(G23:G29)</f>
        <v>45054900</v>
      </c>
      <c r="H30" s="67"/>
      <c r="I30" s="97">
        <f>SUM(I23:I29)</f>
        <v>5494510</v>
      </c>
      <c r="J30" s="67"/>
      <c r="K30" s="97">
        <f>SUM(K23:K29)</f>
        <v>9464657</v>
      </c>
      <c r="L30" s="67"/>
      <c r="M30" s="97">
        <f>SUM(M23:M29)</f>
        <v>9144</v>
      </c>
      <c r="N30" s="67"/>
      <c r="O30" s="97">
        <f>SUM(O23:O29)</f>
        <v>45682.288</v>
      </c>
      <c r="P30" s="67"/>
      <c r="Q30" s="97">
        <f>SUM(E30:P30)</f>
        <v>127568893.288</v>
      </c>
    </row>
    <row r="31" spans="1:20" ht="20.100000000000001" customHeight="1" thickTop="1">
      <c r="E31" s="71"/>
      <c r="F31" s="71"/>
      <c r="G31" s="72"/>
      <c r="H31" s="71"/>
      <c r="I31" s="71"/>
      <c r="J31" s="71"/>
      <c r="K31" s="73"/>
      <c r="L31" s="73"/>
      <c r="M31" s="73"/>
      <c r="N31" s="73"/>
      <c r="O31" s="73"/>
      <c r="P31" s="73"/>
      <c r="Q31" s="73"/>
      <c r="T31" s="74"/>
    </row>
    <row r="32" spans="1:20" ht="21" customHeight="1">
      <c r="A32" s="60" t="str">
        <f>'Thai2-4'!A124</f>
        <v>หมายเหตุประกอบข้อมูลทางการเงินเป็นส่วนหนึ่งของข้อมูลทางการเงินระหว่างกาลนี้</v>
      </c>
      <c r="B32" s="60"/>
      <c r="C32" s="60"/>
      <c r="D32" s="61"/>
      <c r="E32" s="68"/>
      <c r="F32" s="68"/>
      <c r="G32" s="69"/>
      <c r="H32" s="68"/>
      <c r="I32" s="68"/>
      <c r="J32" s="68"/>
      <c r="K32" s="70"/>
      <c r="L32" s="70"/>
      <c r="M32" s="70"/>
      <c r="N32" s="70"/>
      <c r="O32" s="70"/>
      <c r="P32" s="70"/>
      <c r="Q32" s="70"/>
      <c r="T32" s="74"/>
    </row>
  </sheetData>
  <mergeCells count="1">
    <mergeCell ref="M5:O5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0"/>
  <sheetViews>
    <sheetView topLeftCell="A82" zoomScaleNormal="100" zoomScaleSheetLayoutView="100" workbookViewId="0">
      <selection activeCell="J70" sqref="J70"/>
    </sheetView>
  </sheetViews>
  <sheetFormatPr defaultColWidth="9.28515625" defaultRowHeight="20.25"/>
  <cols>
    <col min="1" max="2" width="1.5703125" style="54" customWidth="1"/>
    <col min="3" max="3" width="47.7109375" style="22" customWidth="1"/>
    <col min="4" max="4" width="8" style="22" customWidth="1"/>
    <col min="5" max="5" width="1.28515625" style="22" customWidth="1"/>
    <col min="6" max="6" width="12.7109375" style="22" customWidth="1"/>
    <col min="7" max="7" width="1.28515625" style="22" customWidth="1"/>
    <col min="8" max="8" width="12.7109375" style="22" customWidth="1"/>
    <col min="9" max="16384" width="9.28515625" style="22"/>
  </cols>
  <sheetData>
    <row r="1" spans="1:8" ht="21.75" customHeight="1">
      <c r="A1" s="1" t="s">
        <v>95</v>
      </c>
      <c r="B1" s="18"/>
      <c r="C1" s="19"/>
      <c r="D1" s="19"/>
      <c r="E1" s="20"/>
      <c r="F1" s="21"/>
      <c r="G1" s="20"/>
      <c r="H1" s="21"/>
    </row>
    <row r="2" spans="1:8" ht="21.75" customHeight="1">
      <c r="A2" s="18" t="s">
        <v>103</v>
      </c>
      <c r="B2" s="18"/>
      <c r="C2" s="19"/>
      <c r="D2" s="19"/>
      <c r="E2" s="20"/>
      <c r="F2" s="21"/>
      <c r="G2" s="20"/>
      <c r="H2" s="21"/>
    </row>
    <row r="3" spans="1:8" ht="21.75" customHeight="1">
      <c r="A3" s="23" t="s">
        <v>120</v>
      </c>
      <c r="B3" s="23"/>
      <c r="C3" s="24"/>
      <c r="D3" s="24"/>
      <c r="E3" s="25"/>
      <c r="F3" s="26"/>
      <c r="G3" s="25"/>
      <c r="H3" s="26"/>
    </row>
    <row r="4" spans="1:8" ht="21.75" customHeight="1">
      <c r="A4" s="27"/>
      <c r="B4" s="27"/>
      <c r="C4" s="20"/>
      <c r="D4" s="20"/>
      <c r="E4" s="20"/>
      <c r="F4" s="21"/>
      <c r="G4" s="20"/>
      <c r="H4" s="21"/>
    </row>
    <row r="5" spans="1:8" ht="21.75" customHeight="1">
      <c r="A5" s="27"/>
      <c r="B5" s="27"/>
      <c r="C5" s="20"/>
      <c r="D5" s="20"/>
      <c r="E5" s="20"/>
      <c r="F5" s="28" t="s">
        <v>117</v>
      </c>
      <c r="G5" s="20"/>
      <c r="H5" s="28" t="s">
        <v>94</v>
      </c>
    </row>
    <row r="6" spans="1:8" ht="21.75" customHeight="1">
      <c r="A6" s="27"/>
      <c r="B6" s="27"/>
      <c r="C6" s="20"/>
      <c r="D6" s="29" t="s">
        <v>3</v>
      </c>
      <c r="E6" s="20"/>
      <c r="F6" s="30" t="s">
        <v>4</v>
      </c>
      <c r="G6" s="20"/>
      <c r="H6" s="30" t="s">
        <v>4</v>
      </c>
    </row>
    <row r="7" spans="1:8" ht="21.75" customHeight="1">
      <c r="A7" s="18" t="s">
        <v>76</v>
      </c>
      <c r="B7" s="31"/>
      <c r="C7" s="32"/>
      <c r="D7" s="32"/>
      <c r="E7" s="32"/>
      <c r="F7" s="141"/>
      <c r="G7" s="32"/>
      <c r="H7" s="21"/>
    </row>
    <row r="8" spans="1:8" ht="21.75" customHeight="1">
      <c r="A8" s="27" t="s">
        <v>51</v>
      </c>
      <c r="B8" s="31"/>
      <c r="C8" s="32"/>
      <c r="D8" s="34"/>
      <c r="E8" s="32"/>
      <c r="F8" s="141">
        <f>ROUND('Thai 5'!G26,0)</f>
        <v>12442901</v>
      </c>
      <c r="G8" s="32"/>
      <c r="H8" s="21">
        <f>'Thai 5'!I26</f>
        <v>6914103</v>
      </c>
    </row>
    <row r="9" spans="1:8" ht="21.75" customHeight="1">
      <c r="A9" s="27" t="s">
        <v>77</v>
      </c>
      <c r="B9" s="31"/>
      <c r="C9" s="32"/>
      <c r="D9" s="32"/>
      <c r="E9" s="32"/>
      <c r="F9" s="141"/>
      <c r="G9" s="32"/>
      <c r="H9" s="21"/>
    </row>
    <row r="10" spans="1:8" ht="21.75" customHeight="1">
      <c r="A10" s="27"/>
      <c r="B10" s="27" t="s">
        <v>78</v>
      </c>
      <c r="C10" s="32"/>
      <c r="D10" s="34">
        <v>19</v>
      </c>
      <c r="E10" s="32"/>
      <c r="F10" s="141">
        <v>4551115</v>
      </c>
      <c r="G10" s="32"/>
      <c r="H10" s="21">
        <v>3805928</v>
      </c>
    </row>
    <row r="11" spans="1:8" ht="21.75" customHeight="1">
      <c r="A11" s="27"/>
      <c r="B11" s="27" t="s">
        <v>167</v>
      </c>
      <c r="C11" s="32"/>
      <c r="D11" s="34">
        <v>19</v>
      </c>
      <c r="E11" s="32"/>
      <c r="F11" s="141">
        <v>5495475</v>
      </c>
      <c r="G11" s="32"/>
      <c r="H11" s="21">
        <v>2923495</v>
      </c>
    </row>
    <row r="12" spans="1:8" ht="21.75" customHeight="1">
      <c r="A12" s="27"/>
      <c r="B12" s="27" t="s">
        <v>156</v>
      </c>
      <c r="C12" s="32"/>
      <c r="D12" s="34"/>
      <c r="E12" s="32"/>
      <c r="F12" s="141">
        <v>-2431418</v>
      </c>
      <c r="G12" s="32"/>
      <c r="H12" s="21">
        <v>0</v>
      </c>
    </row>
    <row r="13" spans="1:8" ht="21.75" customHeight="1">
      <c r="A13" s="27"/>
      <c r="B13" s="27" t="s">
        <v>149</v>
      </c>
      <c r="C13" s="32"/>
      <c r="D13" s="34"/>
      <c r="E13" s="32"/>
      <c r="F13" s="141">
        <v>3288430</v>
      </c>
      <c r="G13" s="32"/>
      <c r="H13" s="21">
        <v>0</v>
      </c>
    </row>
    <row r="14" spans="1:8" ht="21.75" customHeight="1">
      <c r="A14" s="27"/>
      <c r="B14" s="27" t="s">
        <v>79</v>
      </c>
      <c r="C14" s="32"/>
      <c r="D14" s="34"/>
      <c r="E14" s="32"/>
      <c r="F14" s="141">
        <v>311998</v>
      </c>
      <c r="G14" s="32"/>
      <c r="H14" s="21">
        <v>354063</v>
      </c>
    </row>
    <row r="15" spans="1:8" ht="21.75" customHeight="1">
      <c r="A15" s="27"/>
      <c r="B15" s="27" t="s">
        <v>143</v>
      </c>
      <c r="C15" s="32"/>
      <c r="D15" s="34"/>
      <c r="E15" s="32"/>
      <c r="F15" s="141">
        <v>-1575</v>
      </c>
      <c r="G15" s="32"/>
      <c r="H15" s="21">
        <v>0</v>
      </c>
    </row>
    <row r="16" spans="1:8" ht="21.75" customHeight="1">
      <c r="A16" s="27"/>
      <c r="B16" s="27" t="s">
        <v>107</v>
      </c>
      <c r="C16" s="32"/>
      <c r="D16" s="34"/>
      <c r="E16" s="32"/>
      <c r="F16" s="141">
        <v>0</v>
      </c>
      <c r="G16" s="32"/>
      <c r="H16" s="21">
        <v>-814</v>
      </c>
    </row>
    <row r="17" spans="1:9" ht="21.75" customHeight="1">
      <c r="A17" s="27"/>
      <c r="B17" s="27" t="s">
        <v>108</v>
      </c>
      <c r="C17" s="32"/>
      <c r="D17" s="34"/>
      <c r="E17" s="32"/>
      <c r="F17" s="141">
        <v>-553884</v>
      </c>
      <c r="G17" s="32"/>
      <c r="H17" s="21">
        <v>-10800</v>
      </c>
    </row>
    <row r="18" spans="1:9" ht="21.75" customHeight="1">
      <c r="A18" s="27"/>
      <c r="B18" s="27" t="s">
        <v>80</v>
      </c>
      <c r="C18" s="32"/>
      <c r="D18" s="34"/>
      <c r="E18" s="32"/>
      <c r="F18" s="142">
        <v>433145</v>
      </c>
      <c r="G18" s="32"/>
      <c r="H18" s="26">
        <v>397500</v>
      </c>
    </row>
    <row r="19" spans="1:9" ht="7.5" customHeight="1">
      <c r="A19" s="31"/>
      <c r="B19" s="31"/>
      <c r="C19" s="32"/>
      <c r="D19" s="32"/>
      <c r="E19" s="32"/>
      <c r="F19" s="140"/>
      <c r="G19" s="32"/>
      <c r="H19" s="33"/>
    </row>
    <row r="20" spans="1:9" ht="21.75" customHeight="1">
      <c r="A20" s="35" t="s">
        <v>105</v>
      </c>
      <c r="B20" s="31"/>
      <c r="C20" s="32"/>
      <c r="D20" s="32"/>
      <c r="E20" s="32"/>
      <c r="F20" s="141"/>
      <c r="G20" s="32"/>
      <c r="H20" s="21"/>
    </row>
    <row r="21" spans="1:9" ht="21.75" customHeight="1">
      <c r="A21" s="22"/>
      <c r="B21" s="20" t="s">
        <v>106</v>
      </c>
      <c r="C21" s="32"/>
      <c r="D21" s="32"/>
      <c r="E21" s="32"/>
      <c r="F21" s="141">
        <f>SUM(F8:F18)</f>
        <v>23536187</v>
      </c>
      <c r="G21" s="32"/>
      <c r="H21" s="21">
        <f>SUM(H8:H18)</f>
        <v>14383475</v>
      </c>
    </row>
    <row r="22" spans="1:9" ht="21.75" customHeight="1">
      <c r="A22" s="19" t="s">
        <v>81</v>
      </c>
      <c r="B22" s="36"/>
      <c r="C22" s="37"/>
      <c r="D22" s="37"/>
      <c r="E22" s="37"/>
      <c r="F22" s="143"/>
      <c r="G22" s="37"/>
      <c r="H22" s="37"/>
    </row>
    <row r="23" spans="1:9" ht="21.75" customHeight="1">
      <c r="A23" s="27"/>
      <c r="B23" s="38" t="s">
        <v>9</v>
      </c>
      <c r="C23" s="32"/>
      <c r="D23" s="32"/>
      <c r="E23" s="32"/>
      <c r="F23" s="141">
        <v>734771</v>
      </c>
      <c r="G23" s="32"/>
      <c r="H23" s="21">
        <v>1126661</v>
      </c>
    </row>
    <row r="24" spans="1:9" ht="21.75" customHeight="1">
      <c r="A24" s="27"/>
      <c r="B24" s="38" t="s">
        <v>144</v>
      </c>
      <c r="C24" s="32"/>
      <c r="D24" s="32"/>
      <c r="E24" s="32"/>
      <c r="F24" s="141">
        <v>-27612428</v>
      </c>
      <c r="G24" s="32"/>
      <c r="H24" s="21">
        <v>0</v>
      </c>
    </row>
    <row r="25" spans="1:9" ht="21.75" customHeight="1">
      <c r="A25" s="27"/>
      <c r="B25" s="38" t="s">
        <v>10</v>
      </c>
      <c r="C25" s="32"/>
      <c r="D25" s="32"/>
      <c r="E25" s="32"/>
      <c r="F25" s="141">
        <v>-2539246</v>
      </c>
      <c r="G25" s="32"/>
      <c r="H25" s="21">
        <v>-49359</v>
      </c>
    </row>
    <row r="26" spans="1:9" ht="21.75" customHeight="1">
      <c r="A26" s="18" t="s">
        <v>82</v>
      </c>
      <c r="B26" s="38"/>
      <c r="C26" s="32"/>
      <c r="D26" s="32"/>
      <c r="E26" s="32"/>
      <c r="F26" s="141"/>
      <c r="G26" s="32"/>
      <c r="H26" s="21"/>
    </row>
    <row r="27" spans="1:9" ht="21.75" customHeight="1">
      <c r="A27" s="27"/>
      <c r="B27" s="38" t="s">
        <v>24</v>
      </c>
      <c r="C27" s="32"/>
      <c r="D27" s="32"/>
      <c r="E27" s="32"/>
      <c r="F27" s="141">
        <v>-4946418</v>
      </c>
      <c r="G27" s="32"/>
      <c r="H27" s="21">
        <v>491348</v>
      </c>
      <c r="I27" s="39"/>
    </row>
    <row r="28" spans="1:9" ht="21.75" customHeight="1">
      <c r="A28" s="27"/>
      <c r="B28" s="38" t="s">
        <v>145</v>
      </c>
      <c r="C28" s="32"/>
      <c r="D28" s="32"/>
      <c r="E28" s="32"/>
      <c r="F28" s="141">
        <v>2361358</v>
      </c>
      <c r="G28" s="32"/>
      <c r="H28" s="21">
        <v>0</v>
      </c>
      <c r="I28" s="39"/>
    </row>
    <row r="29" spans="1:9" ht="21.75" customHeight="1">
      <c r="A29" s="27"/>
      <c r="B29" s="38" t="s">
        <v>25</v>
      </c>
      <c r="C29" s="32"/>
      <c r="D29" s="32"/>
      <c r="E29" s="32"/>
      <c r="F29" s="142">
        <v>-20979</v>
      </c>
      <c r="G29" s="32"/>
      <c r="H29" s="26">
        <v>-1192531</v>
      </c>
    </row>
    <row r="30" spans="1:9" ht="8.1" customHeight="1">
      <c r="A30" s="31"/>
      <c r="B30" s="31"/>
      <c r="C30" s="32"/>
      <c r="D30" s="32"/>
      <c r="E30" s="32"/>
      <c r="F30" s="140"/>
      <c r="G30" s="32"/>
      <c r="H30" s="33"/>
    </row>
    <row r="31" spans="1:9" ht="21.75" customHeight="1">
      <c r="A31" s="18" t="s">
        <v>168</v>
      </c>
      <c r="B31" s="35"/>
      <c r="C31" s="32"/>
      <c r="D31" s="32"/>
      <c r="E31" s="32"/>
      <c r="F31" s="140">
        <f>SUM(F21:F30)</f>
        <v>-8486755</v>
      </c>
      <c r="G31" s="32"/>
      <c r="H31" s="33">
        <f>SUM(H21:H30)</f>
        <v>14759594</v>
      </c>
    </row>
    <row r="32" spans="1:9" ht="21.75" customHeight="1">
      <c r="A32" s="27" t="s">
        <v>109</v>
      </c>
      <c r="B32" s="35"/>
      <c r="C32" s="32"/>
      <c r="D32" s="32"/>
      <c r="E32" s="32"/>
      <c r="F32" s="140">
        <v>556433</v>
      </c>
      <c r="G32" s="32"/>
      <c r="H32" s="33">
        <v>10800</v>
      </c>
    </row>
    <row r="33" spans="1:8" ht="21.75" customHeight="1">
      <c r="A33" s="27" t="s">
        <v>83</v>
      </c>
      <c r="B33" s="35"/>
      <c r="C33" s="32"/>
      <c r="D33" s="32"/>
      <c r="E33" s="32"/>
      <c r="F33" s="140">
        <v>-462769</v>
      </c>
      <c r="G33" s="32"/>
      <c r="H33" s="33">
        <v>-367553</v>
      </c>
    </row>
    <row r="34" spans="1:8" ht="21.75" customHeight="1">
      <c r="A34" s="27" t="s">
        <v>110</v>
      </c>
      <c r="B34" s="31"/>
      <c r="C34" s="32"/>
      <c r="D34" s="32"/>
      <c r="E34" s="32"/>
      <c r="F34" s="142">
        <v>-599515</v>
      </c>
      <c r="G34" s="32"/>
      <c r="H34" s="26">
        <v>-1277028</v>
      </c>
    </row>
    <row r="35" spans="1:8" ht="8.1" customHeight="1">
      <c r="A35" s="27"/>
      <c r="B35" s="31"/>
      <c r="C35" s="32"/>
      <c r="D35" s="32"/>
      <c r="E35" s="32"/>
      <c r="F35" s="140"/>
      <c r="G35" s="32"/>
      <c r="H35" s="33"/>
    </row>
    <row r="36" spans="1:8" ht="21.75" customHeight="1">
      <c r="A36" s="18" t="s">
        <v>153</v>
      </c>
      <c r="B36" s="31"/>
      <c r="C36" s="32"/>
      <c r="D36" s="32"/>
      <c r="E36" s="32"/>
      <c r="F36" s="142">
        <f>SUM(F31:F35)</f>
        <v>-8992606</v>
      </c>
      <c r="G36" s="32"/>
      <c r="H36" s="26">
        <f>SUM(H31:H35)</f>
        <v>13125813</v>
      </c>
    </row>
    <row r="37" spans="1:8" ht="21" customHeight="1">
      <c r="A37" s="18"/>
      <c r="B37" s="31"/>
      <c r="C37" s="32"/>
      <c r="D37" s="32"/>
      <c r="E37" s="32"/>
      <c r="F37" s="33"/>
      <c r="G37" s="32"/>
      <c r="H37" s="33"/>
    </row>
    <row r="38" spans="1:8" ht="8.25" customHeight="1">
      <c r="A38" s="18"/>
      <c r="B38" s="31"/>
      <c r="C38" s="32"/>
      <c r="D38" s="32"/>
      <c r="E38" s="32"/>
      <c r="F38" s="33"/>
      <c r="G38" s="32"/>
      <c r="H38" s="33"/>
    </row>
    <row r="39" spans="1:8" ht="22.15" customHeight="1">
      <c r="A39" s="40" t="s">
        <v>21</v>
      </c>
      <c r="B39" s="41"/>
      <c r="C39" s="25"/>
      <c r="D39" s="42"/>
      <c r="E39" s="25"/>
      <c r="F39" s="26"/>
      <c r="G39" s="25"/>
      <c r="H39" s="26"/>
    </row>
    <row r="40" spans="1:8" ht="21.75" customHeight="1">
      <c r="A40" s="1" t="s">
        <v>95</v>
      </c>
      <c r="B40" s="27"/>
      <c r="C40" s="27"/>
      <c r="D40" s="20"/>
      <c r="E40" s="20"/>
      <c r="F40" s="44"/>
      <c r="G40" s="20"/>
      <c r="H40" s="44"/>
    </row>
    <row r="41" spans="1:8" ht="21.75" customHeight="1">
      <c r="A41" s="18" t="s">
        <v>121</v>
      </c>
      <c r="B41" s="27"/>
      <c r="C41" s="27"/>
      <c r="D41" s="20"/>
      <c r="E41" s="20"/>
      <c r="F41" s="44"/>
      <c r="G41" s="20"/>
      <c r="H41" s="44"/>
    </row>
    <row r="42" spans="1:8" ht="21.75" customHeight="1">
      <c r="A42" s="23" t="s">
        <v>120</v>
      </c>
      <c r="B42" s="41"/>
      <c r="C42" s="41"/>
      <c r="D42" s="25"/>
      <c r="E42" s="25"/>
      <c r="F42" s="45"/>
      <c r="G42" s="25"/>
      <c r="H42" s="45"/>
    </row>
    <row r="43" spans="1:8" ht="21.75" customHeight="1">
      <c r="A43" s="46"/>
      <c r="B43" s="27"/>
      <c r="C43" s="20"/>
      <c r="D43" s="20"/>
      <c r="E43" s="20"/>
      <c r="F43" s="44"/>
      <c r="G43" s="20"/>
      <c r="H43" s="44"/>
    </row>
    <row r="44" spans="1:8" ht="21.75" customHeight="1">
      <c r="A44" s="27"/>
      <c r="B44" s="27"/>
      <c r="C44" s="20"/>
      <c r="D44" s="20"/>
      <c r="E44" s="20"/>
      <c r="F44" s="28" t="s">
        <v>117</v>
      </c>
      <c r="G44" s="20"/>
      <c r="H44" s="28" t="s">
        <v>94</v>
      </c>
    </row>
    <row r="45" spans="1:8" ht="21.75" customHeight="1">
      <c r="A45" s="27"/>
      <c r="B45" s="27"/>
      <c r="C45" s="20"/>
      <c r="D45" s="29" t="s">
        <v>3</v>
      </c>
      <c r="E45" s="20"/>
      <c r="F45" s="30" t="s">
        <v>4</v>
      </c>
      <c r="G45" s="20"/>
      <c r="H45" s="30" t="s">
        <v>4</v>
      </c>
    </row>
    <row r="46" spans="1:8" ht="8.1" customHeight="1">
      <c r="A46" s="31"/>
      <c r="B46" s="31"/>
      <c r="C46" s="32"/>
      <c r="D46" s="32"/>
      <c r="E46" s="32"/>
      <c r="F46" s="140"/>
      <c r="G46" s="32"/>
      <c r="H46" s="33"/>
    </row>
    <row r="47" spans="1:8" ht="21.75" customHeight="1">
      <c r="A47" s="18" t="s">
        <v>84</v>
      </c>
      <c r="B47" s="27"/>
      <c r="C47" s="20"/>
      <c r="D47" s="20"/>
      <c r="E47" s="20"/>
      <c r="F47" s="141"/>
      <c r="G47" s="20"/>
      <c r="H47" s="21"/>
    </row>
    <row r="48" spans="1:8" ht="21.75" customHeight="1">
      <c r="A48" s="27" t="s">
        <v>85</v>
      </c>
      <c r="B48" s="27"/>
      <c r="C48" s="20"/>
      <c r="D48" s="47"/>
      <c r="E48" s="20"/>
      <c r="F48" s="141">
        <v>-2827057</v>
      </c>
      <c r="G48" s="20"/>
      <c r="H48" s="21">
        <v>-2688608</v>
      </c>
    </row>
    <row r="49" spans="1:8" ht="21.75" customHeight="1">
      <c r="A49" s="27" t="s">
        <v>86</v>
      </c>
      <c r="B49" s="27"/>
      <c r="C49" s="20"/>
      <c r="D49" s="34"/>
      <c r="E49" s="20"/>
      <c r="F49" s="140">
        <v>-1220000</v>
      </c>
      <c r="G49" s="43"/>
      <c r="H49" s="33">
        <v>-1043050</v>
      </c>
    </row>
    <row r="50" spans="1:8" ht="21.75" customHeight="1">
      <c r="A50" s="27" t="s">
        <v>154</v>
      </c>
      <c r="B50" s="27"/>
      <c r="C50" s="20"/>
      <c r="D50" s="34"/>
      <c r="E50" s="20"/>
      <c r="F50" s="140">
        <v>-1469934</v>
      </c>
      <c r="G50" s="43"/>
      <c r="H50" s="33">
        <v>0</v>
      </c>
    </row>
    <row r="51" spans="1:8" ht="21.75" customHeight="1">
      <c r="A51" s="27" t="s">
        <v>118</v>
      </c>
      <c r="B51" s="27"/>
      <c r="C51" s="20"/>
      <c r="D51" s="34"/>
      <c r="E51" s="20"/>
      <c r="F51" s="140">
        <v>0</v>
      </c>
      <c r="G51" s="43"/>
      <c r="H51" s="33">
        <v>4655</v>
      </c>
    </row>
    <row r="52" spans="1:8" ht="21.75" customHeight="1">
      <c r="A52" s="27" t="s">
        <v>150</v>
      </c>
      <c r="B52" s="27"/>
      <c r="C52" s="20"/>
      <c r="D52" s="34"/>
      <c r="E52" s="20"/>
      <c r="F52" s="142">
        <v>4128122</v>
      </c>
      <c r="G52" s="43"/>
      <c r="H52" s="26">
        <v>0</v>
      </c>
    </row>
    <row r="53" spans="1:8" ht="7.5" customHeight="1">
      <c r="A53" s="27"/>
      <c r="B53" s="27"/>
      <c r="C53" s="20"/>
      <c r="D53" s="20"/>
      <c r="E53" s="20"/>
      <c r="F53" s="140"/>
      <c r="G53" s="20"/>
      <c r="H53" s="33"/>
    </row>
    <row r="54" spans="1:8" ht="21.75" customHeight="1">
      <c r="A54" s="18" t="s">
        <v>92</v>
      </c>
      <c r="B54" s="27"/>
      <c r="C54" s="20"/>
      <c r="D54" s="20"/>
      <c r="E54" s="20"/>
      <c r="F54" s="142">
        <f>SUM(F48:F52)</f>
        <v>-1388869</v>
      </c>
      <c r="G54" s="20"/>
      <c r="H54" s="26">
        <f>SUM(H48:H52)</f>
        <v>-3727003</v>
      </c>
    </row>
    <row r="55" spans="1:8" ht="20.100000000000001" customHeight="1">
      <c r="A55" s="27"/>
      <c r="B55" s="27"/>
      <c r="C55" s="20"/>
      <c r="D55" s="47"/>
      <c r="E55" s="20"/>
      <c r="F55" s="141"/>
      <c r="G55" s="20"/>
      <c r="H55" s="21"/>
    </row>
    <row r="56" spans="1:8" ht="21.75" customHeight="1">
      <c r="A56" s="18" t="s">
        <v>87</v>
      </c>
      <c r="B56" s="27"/>
      <c r="C56" s="20"/>
      <c r="D56" s="20"/>
      <c r="E56" s="20"/>
      <c r="F56" s="141"/>
      <c r="G56" s="20"/>
      <c r="H56" s="21"/>
    </row>
    <row r="57" spans="1:8" ht="8.1" customHeight="1">
      <c r="A57" s="18"/>
      <c r="B57" s="27"/>
      <c r="C57" s="20"/>
      <c r="D57" s="20"/>
      <c r="E57" s="20"/>
      <c r="F57" s="141"/>
      <c r="G57" s="20"/>
      <c r="H57" s="21"/>
    </row>
    <row r="58" spans="1:8" ht="21.75" customHeight="1">
      <c r="A58" s="35" t="s">
        <v>88</v>
      </c>
      <c r="B58" s="27"/>
      <c r="C58" s="20"/>
      <c r="D58" s="47">
        <v>18</v>
      </c>
      <c r="E58" s="20"/>
      <c r="F58" s="140">
        <v>0</v>
      </c>
      <c r="G58" s="43"/>
      <c r="H58" s="33">
        <v>-12554900</v>
      </c>
    </row>
    <row r="59" spans="1:8" ht="21.75" customHeight="1">
      <c r="A59" s="35" t="s">
        <v>89</v>
      </c>
      <c r="B59" s="27"/>
      <c r="C59" s="20"/>
      <c r="D59" s="47">
        <v>17</v>
      </c>
      <c r="E59" s="20"/>
      <c r="F59" s="140">
        <v>0</v>
      </c>
      <c r="G59" s="43"/>
      <c r="H59" s="33">
        <v>12554900</v>
      </c>
    </row>
    <row r="60" spans="1:8" ht="21.75" customHeight="1">
      <c r="A60" s="35" t="s">
        <v>146</v>
      </c>
      <c r="B60" s="27"/>
      <c r="C60" s="20"/>
      <c r="D60" s="47"/>
      <c r="E60" s="20"/>
      <c r="F60" s="140">
        <v>-6891522</v>
      </c>
      <c r="G60" s="43"/>
      <c r="H60" s="33">
        <v>0</v>
      </c>
    </row>
    <row r="61" spans="1:8" ht="21.75" customHeight="1">
      <c r="A61" s="35" t="s">
        <v>152</v>
      </c>
      <c r="B61" s="27"/>
      <c r="C61" s="20"/>
      <c r="D61" s="47"/>
      <c r="E61" s="20"/>
      <c r="F61" s="140">
        <v>-7204820</v>
      </c>
      <c r="G61" s="43"/>
      <c r="H61" s="33">
        <v>0</v>
      </c>
    </row>
    <row r="62" spans="1:8" ht="21.75" customHeight="1">
      <c r="A62" s="35" t="s">
        <v>169</v>
      </c>
      <c r="B62" s="27"/>
      <c r="C62" s="20"/>
      <c r="D62" s="47">
        <v>15</v>
      </c>
      <c r="E62" s="20"/>
      <c r="F62" s="140">
        <v>-3221898</v>
      </c>
      <c r="G62" s="43"/>
      <c r="H62" s="33">
        <v>-1366746</v>
      </c>
    </row>
    <row r="63" spans="1:8" ht="21.75" customHeight="1">
      <c r="A63" s="35" t="s">
        <v>137</v>
      </c>
      <c r="B63" s="27"/>
      <c r="C63" s="20"/>
      <c r="D63" s="47"/>
      <c r="E63" s="20"/>
      <c r="F63" s="142">
        <v>-577233</v>
      </c>
      <c r="G63" s="43"/>
      <c r="H63" s="26">
        <v>0</v>
      </c>
    </row>
    <row r="64" spans="1:8" ht="8.1" customHeight="1">
      <c r="A64" s="27"/>
      <c r="B64" s="27"/>
      <c r="C64" s="20"/>
      <c r="D64" s="20"/>
      <c r="E64" s="20"/>
      <c r="F64" s="140"/>
      <c r="G64" s="20"/>
      <c r="H64" s="33"/>
    </row>
    <row r="65" spans="1:8" ht="21.75" customHeight="1">
      <c r="A65" s="18" t="s">
        <v>119</v>
      </c>
      <c r="B65" s="27"/>
      <c r="C65" s="20"/>
      <c r="D65" s="20"/>
      <c r="E65" s="20"/>
      <c r="F65" s="142">
        <f>SUM(F58:F63)</f>
        <v>-17895473</v>
      </c>
      <c r="G65" s="20"/>
      <c r="H65" s="26">
        <f>SUM(H58:H63)</f>
        <v>-1366746</v>
      </c>
    </row>
    <row r="66" spans="1:8" ht="21.75" customHeight="1">
      <c r="A66" s="18"/>
      <c r="B66" s="27"/>
      <c r="C66" s="20"/>
      <c r="D66" s="20"/>
      <c r="E66" s="20"/>
      <c r="F66" s="140"/>
      <c r="G66" s="20"/>
      <c r="H66" s="33"/>
    </row>
    <row r="67" spans="1:8" ht="21.75" customHeight="1">
      <c r="A67" s="18" t="s">
        <v>158</v>
      </c>
      <c r="B67" s="27"/>
      <c r="C67" s="20"/>
      <c r="D67" s="20"/>
      <c r="E67" s="20"/>
      <c r="F67" s="141">
        <f>+F36+F54+F65</f>
        <v>-28276948</v>
      </c>
      <c r="G67" s="20"/>
      <c r="H67" s="21">
        <f>+H36+H54+H65</f>
        <v>8032064</v>
      </c>
    </row>
    <row r="68" spans="1:8" ht="21.75" customHeight="1">
      <c r="A68" s="27" t="s">
        <v>104</v>
      </c>
      <c r="B68" s="27"/>
      <c r="C68" s="20"/>
      <c r="D68" s="20"/>
      <c r="E68" s="20"/>
      <c r="F68" s="142">
        <f>ROUND('Thai2-4'!I15,0)</f>
        <v>231070505</v>
      </c>
      <c r="G68" s="20"/>
      <c r="H68" s="26">
        <v>6938137</v>
      </c>
    </row>
    <row r="69" spans="1:8" ht="8.1" customHeight="1">
      <c r="A69" s="27"/>
      <c r="B69" s="27"/>
      <c r="C69" s="20"/>
      <c r="D69" s="20"/>
      <c r="E69" s="20"/>
      <c r="F69" s="140"/>
      <c r="G69" s="20"/>
      <c r="H69" s="33"/>
    </row>
    <row r="70" spans="1:8" ht="21.75" customHeight="1" thickBot="1">
      <c r="A70" s="18" t="s">
        <v>170</v>
      </c>
      <c r="B70" s="27"/>
      <c r="C70" s="20"/>
      <c r="D70" s="20"/>
      <c r="E70" s="20"/>
      <c r="F70" s="144">
        <f>SUM(F67:F68)</f>
        <v>202793557</v>
      </c>
      <c r="G70" s="20"/>
      <c r="H70" s="48">
        <f>SUM(H67:H68)</f>
        <v>14970201</v>
      </c>
    </row>
    <row r="71" spans="1:8" ht="21.75" customHeight="1" thickTop="1">
      <c r="A71" s="18"/>
      <c r="B71" s="27"/>
      <c r="C71" s="20"/>
      <c r="D71" s="20"/>
      <c r="E71" s="20"/>
      <c r="F71" s="140"/>
      <c r="G71" s="20"/>
      <c r="H71" s="33"/>
    </row>
    <row r="72" spans="1:8" ht="21.75" customHeight="1">
      <c r="A72" s="18" t="s">
        <v>90</v>
      </c>
      <c r="B72" s="49"/>
      <c r="C72" s="50"/>
      <c r="D72" s="50"/>
      <c r="E72" s="50"/>
      <c r="F72" s="145"/>
      <c r="G72" s="50"/>
      <c r="H72" s="50"/>
    </row>
    <row r="73" spans="1:8" ht="7.5" customHeight="1">
      <c r="A73" s="18"/>
      <c r="B73" s="49"/>
      <c r="C73" s="50"/>
      <c r="D73" s="50"/>
      <c r="E73" s="50"/>
      <c r="F73" s="145"/>
      <c r="G73" s="50"/>
      <c r="H73" s="50"/>
    </row>
    <row r="74" spans="1:8" s="51" customFormat="1" ht="17.649999999999999" customHeight="1">
      <c r="A74" s="51" t="s">
        <v>132</v>
      </c>
      <c r="F74" s="155">
        <v>12309976</v>
      </c>
      <c r="G74" s="156"/>
      <c r="H74" s="33">
        <v>0</v>
      </c>
    </row>
    <row r="75" spans="1:8" ht="21.75" customHeight="1">
      <c r="A75" s="51" t="s">
        <v>147</v>
      </c>
      <c r="B75" s="51"/>
      <c r="C75" s="50"/>
      <c r="D75" s="47"/>
      <c r="E75" s="50"/>
      <c r="F75" s="155">
        <v>448700</v>
      </c>
      <c r="G75" s="157"/>
      <c r="H75" s="158">
        <v>2152386</v>
      </c>
    </row>
    <row r="76" spans="1:8" ht="21.75" customHeight="1">
      <c r="A76" s="51" t="s">
        <v>148</v>
      </c>
      <c r="B76" s="51"/>
      <c r="C76" s="50"/>
      <c r="D76" s="47"/>
      <c r="E76" s="50"/>
      <c r="F76" s="155">
        <v>53500</v>
      </c>
      <c r="G76" s="157"/>
      <c r="H76" s="33">
        <v>0</v>
      </c>
    </row>
    <row r="77" spans="1:8" ht="21.75" customHeight="1">
      <c r="A77" s="51"/>
      <c r="B77" s="51"/>
      <c r="C77" s="50"/>
      <c r="D77" s="47"/>
      <c r="E77" s="50"/>
      <c r="F77" s="33"/>
      <c r="G77" s="20"/>
      <c r="H77" s="33"/>
    </row>
    <row r="78" spans="1:8" ht="21.75" customHeight="1">
      <c r="A78" s="51"/>
      <c r="B78" s="51"/>
      <c r="C78" s="50"/>
      <c r="D78" s="47"/>
      <c r="E78" s="50"/>
      <c r="F78" s="33"/>
      <c r="G78" s="20"/>
      <c r="H78" s="33"/>
    </row>
    <row r="79" spans="1:8" ht="12" customHeight="1"/>
    <row r="80" spans="1:8" ht="22.15" customHeight="1">
      <c r="A80" s="52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80" s="52"/>
      <c r="C80" s="53"/>
      <c r="D80" s="53"/>
      <c r="E80" s="53"/>
      <c r="F80" s="53"/>
      <c r="G80" s="53"/>
      <c r="H80" s="53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</vt:lpstr>
      <vt:lpstr>Thai 6</vt:lpstr>
      <vt:lpstr>Thai7-8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krisana yumthieng</cp:lastModifiedBy>
  <cp:lastPrinted>2020-05-12T07:28:34Z</cp:lastPrinted>
  <dcterms:created xsi:type="dcterms:W3CDTF">2017-11-15T09:03:53Z</dcterms:created>
  <dcterms:modified xsi:type="dcterms:W3CDTF">2020-05-12T07:28:36Z</dcterms:modified>
</cp:coreProperties>
</file>