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., Ltd\Yggdrazil_March20 Q1\"/>
    </mc:Choice>
  </mc:AlternateContent>
  <xr:revisionPtr revIDLastSave="0" documentId="13_ncr:1_{9BF00223-41E2-4E59-B976-38DC8DD2DE24}" xr6:coauthVersionLast="41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Eng2-3" sheetId="1" r:id="rId1"/>
    <sheet name="Eng4" sheetId="5" r:id="rId2"/>
    <sheet name="Eng 5" sheetId="6" r:id="rId3"/>
    <sheet name="Eng6-7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5" i="6" l="1"/>
  <c r="M22" i="6"/>
  <c r="Q16" i="6"/>
  <c r="Q22" i="6" s="1"/>
  <c r="O16" i="6"/>
  <c r="O22" i="6" s="1"/>
  <c r="M16" i="6"/>
  <c r="K16" i="6"/>
  <c r="K22" i="6" s="1"/>
  <c r="I16" i="6"/>
  <c r="I22" i="6" s="1"/>
  <c r="G16" i="6"/>
  <c r="G22" i="6" s="1"/>
  <c r="F73" i="7" l="1"/>
  <c r="F76" i="7"/>
  <c r="H73" i="7"/>
  <c r="H47" i="7"/>
  <c r="S20" i="6"/>
  <c r="S19" i="6"/>
  <c r="G99" i="1" l="1"/>
  <c r="S13" i="6" l="1"/>
  <c r="S16" i="6" s="1"/>
  <c r="S22" i="6" s="1"/>
  <c r="G32" i="6" l="1"/>
  <c r="I32" i="6"/>
  <c r="K32" i="6"/>
  <c r="M32" i="6"/>
  <c r="O32" i="6"/>
  <c r="Q32" i="6"/>
  <c r="S25" i="6"/>
  <c r="S28" i="6"/>
  <c r="S29" i="6"/>
  <c r="S30" i="6"/>
  <c r="H38" i="5"/>
  <c r="H40" i="5" s="1"/>
  <c r="H23" i="5"/>
  <c r="H14" i="5"/>
  <c r="H25" i="5" s="1"/>
  <c r="A109" i="7"/>
  <c r="A59" i="7"/>
  <c r="F47" i="7"/>
  <c r="F38" i="5"/>
  <c r="F40" i="5" s="1"/>
  <c r="F23" i="5"/>
  <c r="F14" i="5"/>
  <c r="F25" i="5" l="1"/>
  <c r="F28" i="5" s="1"/>
  <c r="H28" i="5"/>
  <c r="S32" i="6"/>
  <c r="F10" i="7" l="1"/>
  <c r="F23" i="7" s="1"/>
  <c r="H31" i="5"/>
  <c r="H48" i="5" s="1"/>
  <c r="H10" i="7"/>
  <c r="H23" i="7" s="1"/>
  <c r="H33" i="7" s="1"/>
  <c r="H38" i="7" s="1"/>
  <c r="H75" i="7" s="1"/>
  <c r="H78" i="7" s="1"/>
  <c r="F31" i="5"/>
  <c r="F48" i="5" s="1"/>
  <c r="F33" i="7" l="1"/>
  <c r="F38" i="7" s="1"/>
  <c r="F75" i="7" s="1"/>
  <c r="F78" i="7" s="1"/>
  <c r="H42" i="5"/>
  <c r="F42" i="5"/>
  <c r="G24" i="1" l="1"/>
  <c r="G35" i="1" l="1"/>
  <c r="G37" i="1" l="1"/>
  <c r="I24" i="1" l="1"/>
  <c r="I35" i="1"/>
  <c r="A51" i="1"/>
  <c r="G71" i="1"/>
  <c r="I71" i="1"/>
  <c r="G79" i="1"/>
  <c r="I79" i="1"/>
  <c r="I99" i="1"/>
  <c r="A105" i="1"/>
  <c r="G81" i="1" l="1"/>
  <c r="G101" i="1" s="1"/>
  <c r="I37" i="1"/>
  <c r="I81" i="1"/>
  <c r="I101" i="1" s="1"/>
</calcChain>
</file>

<file path=xl/sharedStrings.xml><?xml version="1.0" encoding="utf-8"?>
<sst xmlns="http://schemas.openxmlformats.org/spreadsheetml/2006/main" count="228" uniqueCount="169">
  <si>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</si>
  <si>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</si>
  <si>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</si>
  <si>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</si>
  <si>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</si>
  <si>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</si>
  <si>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</si>
  <si>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</si>
  <si>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</si>
  <si>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</si>
  <si>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</si>
  <si>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</si>
  <si>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</si>
  <si>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</si>
  <si>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</si>
  <si>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</si>
  <si>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</si>
  <si>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</si>
  <si>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</si>
  <si>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</si>
  <si>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</si>
  <si>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</si>
  <si>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</si>
  <si>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</si>
  <si>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2019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</si>
  <si>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</si>
  <si>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</si>
  <si>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</si>
  <si>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</si>
  <si>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 xml:space="preserve">                   (Mr. Tanat Juwiwat)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</si>
  <si>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</si>
  <si>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</si>
  <si>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</si>
  <si>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</si>
  <si>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</si>
  <si>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</si>
  <si>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</si>
  <si>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</si>
  <si>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</si>
  <si>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</si>
  <si>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</si>
  <si>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</si>
  <si>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</si>
  <si>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</si>
  <si>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</si>
  <si>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</si>
  <si>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</si>
  <si>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</si>
  <si>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</si>
  <si>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Other comprehensive income for the period, net of tax</t>
  </si>
  <si>
    <t>Item that will be reclassified subsequently to profit or loss</t>
  </si>
  <si>
    <t>Other comprehensive income: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</si>
  <si>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</si>
  <si>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</si>
  <si>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</si>
  <si>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</si>
  <si>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Total expenses</t>
  </si>
  <si>
    <t>Other expenses</t>
  </si>
  <si>
    <t>Administrative expenses</t>
  </si>
  <si>
    <t>Selling expenses</t>
  </si>
  <si>
    <t>Expenses</t>
  </si>
  <si>
    <t>Total revenues</t>
  </si>
  <si>
    <t>Other income</t>
  </si>
  <si>
    <t>Revenues</t>
  </si>
  <si>
    <t>Total comprehensive income for the period</t>
  </si>
  <si>
    <t>Dividends</t>
  </si>
  <si>
    <t>Proceeds from shares issued</t>
  </si>
  <si>
    <t>Changes in equity for the period</t>
  </si>
  <si>
    <t>Total</t>
  </si>
  <si>
    <t xml:space="preserve"> investment</t>
  </si>
  <si>
    <t>earnings</t>
  </si>
  <si>
    <t>reserve</t>
  </si>
  <si>
    <t xml:space="preserve">  paid-up capital</t>
  </si>
  <si>
    <t>share capital</t>
  </si>
  <si>
    <t>available-for-sales</t>
  </si>
  <si>
    <t>retained</t>
  </si>
  <si>
    <t>Legal</t>
  </si>
  <si>
    <t>Premium on</t>
  </si>
  <si>
    <t>fully paid-up</t>
  </si>
  <si>
    <t>Issued and</t>
  </si>
  <si>
    <t>Repayment of borrowings</t>
  </si>
  <si>
    <t>Cash receipt from paid-up share capital</t>
  </si>
  <si>
    <t>Dividend payment</t>
  </si>
  <si>
    <t>Cash flows from financing activities</t>
  </si>
  <si>
    <t>Net cash used in investing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</si>
  <si>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</si>
  <si>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</si>
  <si>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</si>
  <si>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</si>
  <si>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</si>
  <si>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</si>
  <si>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</si>
  <si>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</si>
  <si>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</si>
  <si>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</si>
  <si>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</si>
  <si>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</si>
  <si>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</si>
  <si>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</si>
  <si>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</si>
  <si>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</si>
  <si>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</si>
  <si>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</si>
  <si>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</si>
  <si>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</si>
  <si>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</si>
  <si>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</si>
  <si>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Income tax</t>
  </si>
  <si>
    <t>Interest income</t>
  </si>
  <si>
    <t xml:space="preserve">Net profit from operations before change </t>
  </si>
  <si>
    <t>in operating assets and liabilities</t>
  </si>
  <si>
    <t>Cash receipt from disposal of equipment</t>
  </si>
  <si>
    <t>Interest received</t>
  </si>
  <si>
    <t>Income tax paid</t>
  </si>
  <si>
    <t>of par Baht 0.50 each</t>
  </si>
  <si>
    <t>of paid-up Baht 0.50 each</t>
  </si>
  <si>
    <t>Ordinary shares, 180,000,000 shares</t>
  </si>
  <si>
    <t>Inventories</t>
  </si>
  <si>
    <r>
      <t xml:space="preserve">Statement of Cash Flows (Unaudited but reviewed) </t>
    </r>
    <r>
      <rPr>
        <sz val="10"/>
        <color theme="1"/>
        <rFont val="Arial"/>
        <family val="2"/>
      </rPr>
      <t>(Cont’d)</t>
    </r>
  </si>
  <si>
    <t>Gain on disposal of equipment</t>
  </si>
  <si>
    <t>As at 31 March 2020</t>
  </si>
  <si>
    <t>31 March</t>
  </si>
  <si>
    <t>2020</t>
  </si>
  <si>
    <t>Increase in value of available-for-sale investments</t>
  </si>
  <si>
    <t>Income tax relating to items that will be reclassified to profit or loss</t>
  </si>
  <si>
    <t>Total item that will be reclassified subsequently to profit or loss</t>
  </si>
  <si>
    <t>Employee benefit expense</t>
  </si>
  <si>
    <t>Increased (decrease) in operating liabilities:</t>
  </si>
  <si>
    <t>Net cash used in financing activities</t>
  </si>
  <si>
    <t>Non-cash transactions</t>
  </si>
  <si>
    <t>For the three-month period ended 31 March 2020</t>
  </si>
  <si>
    <t>Contract assets</t>
  </si>
  <si>
    <t>Bank overdrafts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</si>
  <si>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</si>
  <si>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</si>
  <si>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</si>
  <si>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</si>
  <si>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</si>
  <si>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</si>
  <si>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</si>
  <si>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</si>
  <si>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</si>
  <si>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</si>
  <si>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through profit or loss</t>
  </si>
  <si>
    <t xml:space="preserve">Measurement of </t>
  </si>
  <si>
    <t>Gains from changes in fair value of financial assets</t>
  </si>
  <si>
    <t>Cash payment for game development cost</t>
  </si>
  <si>
    <t>Cash receipt from refund of restricted fixed deposit</t>
  </si>
  <si>
    <t>Cash payment for share issue cost</t>
  </si>
  <si>
    <t>Account payable for purchases of equipment and computer hardware</t>
  </si>
  <si>
    <t>Accrued share issue costs</t>
  </si>
  <si>
    <t xml:space="preserve">Closing balance after adjustment </t>
  </si>
  <si>
    <t>Net cash (used in) generated from operating activities</t>
  </si>
  <si>
    <t>Write-off non-creditable withholding tax</t>
  </si>
  <si>
    <t>Cash (used in) generated from operating activities</t>
  </si>
  <si>
    <t>Repayment of bank overdrafts</t>
  </si>
  <si>
    <t>Repayments on lease liabilities</t>
  </si>
  <si>
    <t>Unrealised gain on exchange rate</t>
  </si>
  <si>
    <t>Corporate income tax payable</t>
  </si>
  <si>
    <t xml:space="preserve">Net (decrease) increase in cash and cash equivalents </t>
  </si>
  <si>
    <t>Shares issued cost</t>
  </si>
  <si>
    <t>Expected credit loss</t>
  </si>
  <si>
    <t xml:space="preserve">Impact of first-time adoption of </t>
  </si>
  <si>
    <t>new financial reporting standards</t>
  </si>
  <si>
    <t>Opening balance at 1 January 2020</t>
  </si>
  <si>
    <t>Closing balance at 31 March 2020</t>
  </si>
  <si>
    <t>Opening balance at 1 January 2019</t>
  </si>
  <si>
    <t>Closing balance at 31 March 2019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</si>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</sst>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4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2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21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0" fontId="21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22" fillId="0" borderId="0" xfId="0" applyNumberFormat="1" applyFont="1" applyFill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69" fontId="22" fillId="0" borderId="0" xfId="0" applyNumberFormat="1" applyFont="1" applyFill="1" applyAlignment="1">
      <alignment horizontal="right"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right" vertical="center"/>
    </xf>
    <xf numFmtId="169" fontId="212" fillId="0" borderId="0" xfId="1" quotePrefix="1" applyNumberFormat="1" applyFont="1" applyFill="1" applyAlignment="1">
      <alignment horizontal="right" vertical="center"/>
    </xf>
    <xf numFmtId="169" fontId="212" fillId="0" borderId="1" xfId="1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49" fontId="22" fillId="0" borderId="0" xfId="0" applyNumberFormat="1" applyFont="1" applyFill="1" applyAlignment="1">
      <alignment horizontal="left" vertical="center"/>
    </xf>
    <xf numFmtId="49" fontId="212" fillId="0" borderId="0" xfId="0" applyNumberFormat="1" applyFont="1" applyFill="1" applyAlignment="1">
      <alignment horizontal="left" vertical="center"/>
    </xf>
    <xf numFmtId="0" fontId="22" fillId="0" borderId="0" xfId="0" quotePrefix="1" applyFont="1" applyFill="1" applyAlignment="1">
      <alignment vertical="center"/>
    </xf>
    <xf numFmtId="169" fontId="22" fillId="0" borderId="0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left" vertical="center" wrapText="1"/>
    </xf>
    <xf numFmtId="0" fontId="212" fillId="0" borderId="0" xfId="0" applyFont="1" applyFill="1" applyAlignment="1">
      <alignment horizontal="left" vertical="center" wrapText="1"/>
    </xf>
    <xf numFmtId="0" fontId="212" fillId="0" borderId="0" xfId="0" applyFont="1" applyFill="1" applyAlignment="1">
      <alignment horizontal="center" vertical="center" wrapText="1"/>
    </xf>
    <xf numFmtId="169" fontId="212" fillId="0" borderId="0" xfId="0" applyNumberFormat="1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vertical="center"/>
    </xf>
    <xf numFmtId="169" fontId="212" fillId="0" borderId="1" xfId="0" applyNumberFormat="1" applyFont="1" applyFill="1" applyBorder="1" applyAlignment="1">
      <alignment horizontal="right" vertical="center"/>
    </xf>
    <xf numFmtId="49" fontId="212" fillId="0" borderId="0" xfId="0" applyNumberFormat="1" applyFont="1" applyFill="1" applyAlignment="1">
      <alignment vertical="center"/>
    </xf>
    <xf numFmtId="169" fontId="22" fillId="0" borderId="2" xfId="0" applyNumberFormat="1" applyFont="1" applyFill="1" applyBorder="1" applyAlignment="1">
      <alignment horizontal="right" vertical="center"/>
    </xf>
    <xf numFmtId="0" fontId="212" fillId="0" borderId="0" xfId="2" applyNumberFormat="1" applyFont="1" applyAlignment="1">
      <alignment vertical="center"/>
    </xf>
    <xf numFmtId="0" fontId="22" fillId="0" borderId="0" xfId="3" applyFont="1"/>
    <xf numFmtId="167" fontId="22" fillId="0" borderId="0" xfId="0" applyNumberFormat="1" applyFont="1" applyFill="1" applyAlignment="1">
      <alignment horizontal="center" vertical="center"/>
    </xf>
    <xf numFmtId="167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0" fontId="212" fillId="0" borderId="0" xfId="0" quotePrefix="1" applyFont="1" applyFill="1" applyAlignment="1">
      <alignment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right" vertical="center"/>
    </xf>
    <xf numFmtId="15" fontId="212" fillId="0" borderId="0" xfId="0" applyNumberFormat="1" applyFont="1" applyFill="1" applyAlignment="1">
      <alignment vertical="center"/>
    </xf>
    <xf numFmtId="166" fontId="212" fillId="0" borderId="0" xfId="1" applyNumberFormat="1" applyFont="1" applyFill="1" applyBorder="1" applyAlignment="1">
      <alignment horizontal="right" vertical="center"/>
    </xf>
    <xf numFmtId="166" fontId="22" fillId="0" borderId="2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center" vertical="center"/>
    </xf>
    <xf numFmtId="169" fontId="212" fillId="0" borderId="0" xfId="1" quotePrefix="1" applyNumberFormat="1" applyFont="1" applyFill="1" applyBorder="1" applyAlignment="1">
      <alignment horizontal="right" vertical="center"/>
    </xf>
    <xf numFmtId="167" fontId="212" fillId="0" borderId="0" xfId="0" applyNumberFormat="1" applyFont="1" applyFill="1" applyAlignment="1">
      <alignment horizontal="right" vertical="center"/>
    </xf>
    <xf numFmtId="166" fontId="212" fillId="0" borderId="0" xfId="0" applyNumberFormat="1" applyFont="1" applyFill="1" applyAlignment="1">
      <alignment horizontal="right" vertical="center"/>
    </xf>
    <xf numFmtId="167" fontId="212" fillId="0" borderId="0" xfId="0" applyNumberFormat="1" applyFont="1" applyFill="1" applyBorder="1" applyAlignment="1">
      <alignment horizontal="right" vertical="center"/>
    </xf>
    <xf numFmtId="167" fontId="212" fillId="0" borderId="0" xfId="0" applyNumberFormat="1" applyFont="1" applyFill="1" applyBorder="1" applyAlignment="1">
      <alignment horizontal="center" vertical="center"/>
    </xf>
    <xf numFmtId="166" fontId="212" fillId="0" borderId="1" xfId="0" applyNumberFormat="1" applyFont="1" applyFill="1" applyBorder="1" applyAlignment="1">
      <alignment horizontal="right" vertical="center"/>
    </xf>
    <xf numFmtId="166" fontId="212" fillId="0" borderId="0" xfId="0" applyNumberFormat="1" applyFont="1" applyFill="1" applyBorder="1" applyAlignment="1">
      <alignment horizontal="right" vertical="center"/>
    </xf>
    <xf numFmtId="167" fontId="212" fillId="0" borderId="0" xfId="0" applyNumberFormat="1" applyFont="1" applyFill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2" fillId="0" borderId="2" xfId="0" applyNumberFormat="1" applyFont="1" applyFill="1" applyBorder="1" applyAlignment="1">
      <alignment horizontal="right" vertical="center"/>
    </xf>
    <xf numFmtId="169" fontId="22" fillId="0" borderId="0" xfId="2" applyNumberFormat="1" applyFont="1" applyFill="1" applyAlignment="1">
      <alignment horizontal="right" vertical="center"/>
    </xf>
    <xf numFmtId="169" fontId="22" fillId="0" borderId="1" xfId="2" applyNumberFormat="1" applyFont="1" applyFill="1" applyBorder="1" applyAlignment="1">
      <alignment horizontal="right" vertical="center"/>
    </xf>
    <xf numFmtId="0" fontId="2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3" fillId="0" borderId="0" xfId="1" applyNumberFormat="1" applyFont="1" applyFill="1" applyAlignment="1">
      <alignment horizontal="right" vertical="center"/>
    </xf>
    <xf numFmtId="166" fontId="213" fillId="0" borderId="0" xfId="1" quotePrefix="1" applyNumberFormat="1" applyFont="1" applyFill="1" applyAlignment="1">
      <alignment horizontal="right" vertical="center"/>
    </xf>
    <xf numFmtId="0" fontId="213" fillId="0" borderId="1" xfId="0" applyFont="1" applyFill="1" applyBorder="1" applyAlignment="1">
      <alignment horizontal="center" vertical="center"/>
    </xf>
    <xf numFmtId="0" fontId="213" fillId="0" borderId="0" xfId="0" applyFont="1" applyFill="1" applyBorder="1" applyAlignment="1">
      <alignment horizontal="center" vertical="center"/>
    </xf>
    <xf numFmtId="166" fontId="213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3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3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0" fontId="1" fillId="0" borderId="0" xfId="52222" applyNumberFormat="1" applyFont="1" applyFill="1" applyAlignment="1">
      <alignment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212" fillId="83" borderId="0" xfId="1" applyNumberFormat="1" applyFont="1" applyFill="1" applyBorder="1" applyAlignment="1">
      <alignment horizontal="right" vertical="center"/>
    </xf>
    <xf numFmtId="166" fontId="22" fillId="83" borderId="0" xfId="1" applyNumberFormat="1" applyFont="1" applyFill="1" applyAlignment="1">
      <alignment horizontal="right" vertical="center"/>
    </xf>
    <xf numFmtId="166" fontId="22" fillId="83" borderId="1" xfId="1" applyNumberFormat="1" applyFont="1" applyFill="1" applyBorder="1" applyAlignment="1">
      <alignment horizontal="right" vertical="center"/>
    </xf>
    <xf numFmtId="166" fontId="22" fillId="83" borderId="0" xfId="0" applyNumberFormat="1" applyFont="1" applyFill="1" applyBorder="1" applyAlignment="1">
      <alignment vertical="center"/>
    </xf>
    <xf numFmtId="166" fontId="22" fillId="83" borderId="1" xfId="0" applyNumberFormat="1" applyFont="1" applyFill="1" applyBorder="1" applyAlignment="1">
      <alignment vertical="center"/>
    </xf>
    <xf numFmtId="166" fontId="22" fillId="83" borderId="0" xfId="1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vertical="center"/>
    </xf>
    <xf numFmtId="166" fontId="22" fillId="83" borderId="2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Border="1" applyAlignment="1">
      <alignment horizontal="right" vertical="center"/>
    </xf>
    <xf numFmtId="166" fontId="212" fillId="83" borderId="0" xfId="0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horizontal="right" vertical="center"/>
    </xf>
    <xf numFmtId="166" fontId="22" fillId="83" borderId="0" xfId="0" applyNumberFormat="1" applyFont="1" applyFill="1" applyBorder="1" applyAlignment="1">
      <alignment horizontal="center" vertical="center"/>
    </xf>
    <xf numFmtId="166" fontId="22" fillId="83" borderId="1" xfId="0" applyNumberFormat="1" applyFont="1" applyFill="1" applyBorder="1" applyAlignment="1">
      <alignment horizontal="right" vertical="center"/>
    </xf>
    <xf numFmtId="166" fontId="22" fillId="83" borderId="2" xfId="0" applyNumberFormat="1" applyFont="1" applyFill="1" applyBorder="1" applyAlignment="1">
      <alignment horizontal="right" vertical="center"/>
    </xf>
    <xf numFmtId="169" fontId="212" fillId="83" borderId="0" xfId="1" quotePrefix="1" applyNumberFormat="1" applyFont="1" applyFill="1" applyBorder="1" applyAlignment="1">
      <alignment horizontal="right" vertical="center"/>
    </xf>
    <xf numFmtId="169" fontId="22" fillId="83" borderId="0" xfId="0" applyNumberFormat="1" applyFont="1" applyFill="1" applyAlignment="1">
      <alignment horizontal="right" vertical="center"/>
    </xf>
    <xf numFmtId="169" fontId="22" fillId="83" borderId="0" xfId="2" applyNumberFormat="1" applyFont="1" applyFill="1" applyAlignment="1">
      <alignment horizontal="right" vertical="center"/>
    </xf>
    <xf numFmtId="169" fontId="22" fillId="83" borderId="1" xfId="0" applyNumberFormat="1" applyFont="1" applyFill="1" applyBorder="1" applyAlignment="1">
      <alignment horizontal="right" vertical="center"/>
    </xf>
    <xf numFmtId="169" fontId="22" fillId="83" borderId="0" xfId="0" applyNumberFormat="1" applyFont="1" applyFill="1" applyBorder="1" applyAlignment="1">
      <alignment horizontal="right" vertical="center"/>
    </xf>
    <xf numFmtId="169" fontId="22" fillId="83" borderId="0" xfId="2" applyNumberFormat="1" applyFont="1" applyFill="1" applyBorder="1" applyAlignment="1">
      <alignment horizontal="right" vertical="center"/>
    </xf>
    <xf numFmtId="169" fontId="212" fillId="83" borderId="0" xfId="0" applyNumberFormat="1" applyFont="1" applyFill="1" applyBorder="1" applyAlignment="1">
      <alignment horizontal="right" vertical="center"/>
    </xf>
    <xf numFmtId="169" fontId="22" fillId="83" borderId="2" xfId="0" applyNumberFormat="1" applyFont="1" applyFill="1" applyBorder="1" applyAlignment="1">
      <alignment horizontal="right" vertical="center"/>
    </xf>
    <xf numFmtId="0" fontId="22" fillId="83" borderId="0" xfId="0" applyFont="1" applyFill="1" applyAlignment="1">
      <alignment vertical="center"/>
    </xf>
    <xf numFmtId="0" fontId="22" fillId="83" borderId="0" xfId="3" applyFont="1" applyFill="1"/>
    <xf numFmtId="3" fontId="22" fillId="83" borderId="0" xfId="3" applyNumberFormat="1" applyFont="1" applyFill="1"/>
    <xf numFmtId="43" fontId="22" fillId="0" borderId="0" xfId="52223" applyFont="1" applyFill="1" applyAlignment="1">
      <alignment vertical="center"/>
    </xf>
    <xf numFmtId="171" fontId="22" fillId="83" borderId="0" xfId="52223" applyNumberFormat="1" applyFont="1" applyFill="1" applyBorder="1" applyAlignment="1">
      <alignment horizontal="right" vertical="center"/>
    </xf>
    <xf numFmtId="171" fontId="22" fillId="0" borderId="0" xfId="52223" applyNumberFormat="1" applyFont="1" applyFill="1" applyBorder="1" applyAlignment="1">
      <alignment horizontal="right" vertical="center"/>
    </xf>
    <xf numFmtId="166" fontId="1" fillId="83" borderId="0" xfId="0" applyNumberFormat="1" applyFont="1" applyFill="1" applyAlignment="1">
      <alignment horizontal="right" vertical="center"/>
    </xf>
    <xf numFmtId="167" fontId="212" fillId="0" borderId="1" xfId="0" applyNumberFormat="1" applyFont="1" applyFill="1" applyBorder="1" applyAlignment="1">
      <alignment horizontal="center" vertical="center"/>
    </xf>
  </cellXfs>
  <cellStyles count="52224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" xfId="52223" builtinId="3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" xfId="52222" builtinId="5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opLeftCell="A33" zoomScaleNormal="100" zoomScaleSheetLayoutView="100" workbookViewId="0">
      <selection activeCell="J45" sqref="J45"/>
    </sheetView>
  </sheetViews>
  <sheetFormatPr defaultColWidth="9.28515625" defaultRowHeight="16.5" customHeight="1"/>
  <cols>
    <col min="1" max="3" width="1.5703125" style="78" customWidth="1"/>
    <col min="4" max="4" width="41.140625" style="78" customWidth="1"/>
    <col min="5" max="5" width="6.7109375" style="75" customWidth="1"/>
    <col min="6" max="6" width="1.42578125" style="75" customWidth="1"/>
    <col min="7" max="7" width="14.7109375" style="76" customWidth="1"/>
    <col min="8" max="8" width="1.42578125" style="75" customWidth="1"/>
    <col min="9" max="9" width="13.7109375" style="77" customWidth="1"/>
    <col min="10" max="10" width="9.28515625" style="78"/>
    <col min="11" max="11" width="10.28515625" style="78" bestFit="1" customWidth="1"/>
    <col min="12" max="16384" width="9.28515625" style="78"/>
  </cols>
  <sheetData>
    <row r="1" spans="1:9" ht="16.5" customHeight="1">
      <c r="A1" s="74" t="s">
        <v>95</v>
      </c>
      <c r="B1" s="74"/>
      <c r="C1" s="74"/>
      <c r="D1" s="74"/>
    </row>
    <row r="2" spans="1:9" ht="16.5" customHeight="1">
      <c r="A2" s="74" t="s">
        <v>45</v>
      </c>
      <c r="B2" s="74"/>
      <c r="C2" s="74"/>
      <c r="D2" s="74"/>
    </row>
    <row r="3" spans="1:9" ht="16.5" customHeight="1">
      <c r="A3" s="79" t="s">
        <v>120</v>
      </c>
      <c r="B3" s="79"/>
      <c r="C3" s="79"/>
      <c r="D3" s="79"/>
      <c r="E3" s="80"/>
      <c r="F3" s="80"/>
      <c r="G3" s="81"/>
      <c r="H3" s="80"/>
      <c r="I3" s="82"/>
    </row>
    <row r="4" spans="1:9" ht="16.5" customHeight="1">
      <c r="A4" s="83"/>
      <c r="B4" s="83"/>
      <c r="C4" s="83"/>
      <c r="D4" s="83"/>
      <c r="E4" s="84"/>
      <c r="F4" s="84"/>
      <c r="G4" s="85"/>
      <c r="H4" s="84"/>
      <c r="I4" s="86"/>
    </row>
    <row r="5" spans="1:9" ht="16.5" customHeight="1">
      <c r="I5" s="87"/>
    </row>
    <row r="6" spans="1:9" ht="16.5" customHeight="1">
      <c r="G6" s="88" t="s">
        <v>100</v>
      </c>
      <c r="I6" s="87"/>
    </row>
    <row r="7" spans="1:9" ht="16.5" customHeight="1">
      <c r="G7" s="88" t="s">
        <v>101</v>
      </c>
      <c r="H7" s="88"/>
      <c r="I7" s="88" t="s">
        <v>26</v>
      </c>
    </row>
    <row r="8" spans="1:9" ht="16.5" customHeight="1">
      <c r="G8" s="88" t="s">
        <v>121</v>
      </c>
      <c r="I8" s="88" t="s">
        <v>25</v>
      </c>
    </row>
    <row r="9" spans="1:9" ht="16.5" customHeight="1">
      <c r="G9" s="88" t="s">
        <v>122</v>
      </c>
      <c r="I9" s="88" t="s">
        <v>24</v>
      </c>
    </row>
    <row r="10" spans="1:9" ht="16.5" customHeight="1">
      <c r="E10" s="89" t="s">
        <v>23</v>
      </c>
      <c r="F10" s="90"/>
      <c r="G10" s="91" t="s">
        <v>22</v>
      </c>
      <c r="I10" s="91" t="s">
        <v>22</v>
      </c>
    </row>
    <row r="11" spans="1:9" ht="16.5" customHeight="1">
      <c r="A11" s="74" t="s">
        <v>44</v>
      </c>
      <c r="B11" s="74"/>
      <c r="C11" s="74"/>
      <c r="D11" s="74"/>
      <c r="G11" s="106"/>
      <c r="H11" s="93"/>
      <c r="I11" s="92"/>
    </row>
    <row r="12" spans="1:9" ht="16.5" customHeight="1">
      <c r="G12" s="106"/>
      <c r="H12" s="93"/>
      <c r="I12" s="92"/>
    </row>
    <row r="13" spans="1:9" ht="16.5" customHeight="1">
      <c r="A13" s="74" t="s">
        <v>43</v>
      </c>
      <c r="B13" s="74"/>
      <c r="C13" s="74"/>
      <c r="D13" s="74"/>
      <c r="G13" s="106"/>
      <c r="H13" s="93"/>
      <c r="I13" s="92"/>
    </row>
    <row r="14" spans="1:9" ht="16.5" customHeight="1">
      <c r="A14" s="74"/>
      <c r="B14" s="74"/>
      <c r="C14" s="74"/>
      <c r="D14" s="74"/>
      <c r="G14" s="106"/>
      <c r="H14" s="93"/>
      <c r="I14" s="92"/>
    </row>
    <row r="15" spans="1:9" ht="16.5" customHeight="1">
      <c r="A15" s="78" t="s">
        <v>42</v>
      </c>
      <c r="E15" s="75">
        <v>8</v>
      </c>
      <c r="G15" s="106">
        <v>202793557</v>
      </c>
      <c r="H15" s="93"/>
      <c r="I15" s="92">
        <v>231070505</v>
      </c>
    </row>
    <row r="16" spans="1:9" ht="16.5" customHeight="1">
      <c r="A16" s="78" t="s">
        <v>142</v>
      </c>
      <c r="G16" s="106"/>
      <c r="H16" s="93"/>
      <c r="I16" s="92"/>
    </row>
    <row r="17" spans="1:9" ht="16.5" customHeight="1">
      <c r="B17" s="78" t="s">
        <v>143</v>
      </c>
      <c r="E17" s="75">
        <v>6</v>
      </c>
      <c r="G17" s="106">
        <v>554901</v>
      </c>
      <c r="H17" s="93"/>
      <c r="I17" s="92">
        <v>0</v>
      </c>
    </row>
    <row r="18" spans="1:9" ht="16.5" customHeight="1">
      <c r="A18" s="78" t="s">
        <v>41</v>
      </c>
      <c r="E18" s="75">
        <v>6</v>
      </c>
      <c r="G18" s="139">
        <v>0</v>
      </c>
      <c r="H18" s="93"/>
      <c r="I18" s="92">
        <v>553326</v>
      </c>
    </row>
    <row r="19" spans="1:9" ht="16.5" customHeight="1">
      <c r="A19" s="78" t="s">
        <v>40</v>
      </c>
      <c r="E19" s="75">
        <v>9</v>
      </c>
      <c r="G19" s="106">
        <v>37433009</v>
      </c>
      <c r="H19" s="93"/>
      <c r="I19" s="92">
        <v>43015300</v>
      </c>
    </row>
    <row r="20" spans="1:9" ht="16.5" customHeight="1">
      <c r="A20" s="78" t="s">
        <v>131</v>
      </c>
      <c r="E20" s="75">
        <v>10</v>
      </c>
      <c r="G20" s="106">
        <v>83214282</v>
      </c>
      <c r="H20" s="93"/>
      <c r="I20" s="92">
        <v>56058142</v>
      </c>
    </row>
    <row r="21" spans="1:9" ht="16.5" customHeight="1">
      <c r="A21" s="78" t="s">
        <v>117</v>
      </c>
      <c r="G21" s="106">
        <v>216784</v>
      </c>
      <c r="H21" s="93"/>
      <c r="I21" s="92">
        <v>216784</v>
      </c>
    </row>
    <row r="22" spans="1:9" ht="16.5" customHeight="1">
      <c r="A22" s="78" t="s">
        <v>39</v>
      </c>
      <c r="E22" s="75">
        <v>11</v>
      </c>
      <c r="G22" s="107">
        <v>4060211</v>
      </c>
      <c r="H22" s="95"/>
      <c r="I22" s="94">
        <v>4509637</v>
      </c>
    </row>
    <row r="23" spans="1:9" ht="16.5" customHeight="1">
      <c r="G23" s="108"/>
      <c r="H23" s="95"/>
      <c r="I23" s="96"/>
    </row>
    <row r="24" spans="1:9" ht="16.5" customHeight="1">
      <c r="A24" s="97" t="s">
        <v>38</v>
      </c>
      <c r="B24" s="97"/>
      <c r="C24" s="97"/>
      <c r="E24" s="78"/>
      <c r="G24" s="107">
        <f>SUM(G15:G23)</f>
        <v>328272744</v>
      </c>
      <c r="H24" s="93"/>
      <c r="I24" s="94">
        <f>SUM(I15:I23)</f>
        <v>335423694</v>
      </c>
    </row>
    <row r="25" spans="1:9" ht="16.5" customHeight="1">
      <c r="G25" s="106"/>
      <c r="H25" s="93"/>
      <c r="I25" s="92"/>
    </row>
    <row r="26" spans="1:9" ht="16.5" customHeight="1">
      <c r="A26" s="74" t="s">
        <v>37</v>
      </c>
      <c r="B26" s="74"/>
      <c r="C26" s="74"/>
      <c r="G26" s="106"/>
      <c r="H26" s="93"/>
      <c r="I26" s="92"/>
    </row>
    <row r="27" spans="1:9" ht="16.5" customHeight="1">
      <c r="A27" s="74"/>
      <c r="B27" s="74"/>
      <c r="C27" s="74"/>
      <c r="G27" s="106"/>
      <c r="H27" s="93"/>
      <c r="I27" s="92"/>
    </row>
    <row r="28" spans="1:9" ht="16.5" customHeight="1">
      <c r="A28" s="78" t="s">
        <v>36</v>
      </c>
      <c r="G28" s="106">
        <v>16714558</v>
      </c>
      <c r="H28" s="93"/>
      <c r="I28" s="92">
        <v>20842680</v>
      </c>
    </row>
    <row r="29" spans="1:9" ht="16.5" customHeight="1">
      <c r="A29" s="78" t="s">
        <v>35</v>
      </c>
      <c r="E29" s="75">
        <v>12</v>
      </c>
      <c r="G29" s="106">
        <v>50520821</v>
      </c>
      <c r="H29" s="93"/>
      <c r="I29" s="92">
        <v>50790694</v>
      </c>
    </row>
    <row r="30" spans="1:9" ht="16.5" customHeight="1">
      <c r="A30" s="78" t="s">
        <v>137</v>
      </c>
      <c r="E30" s="75">
        <v>12</v>
      </c>
      <c r="G30" s="106">
        <v>12309976</v>
      </c>
      <c r="H30" s="93"/>
      <c r="I30" s="92">
        <v>0</v>
      </c>
    </row>
    <row r="31" spans="1:9" ht="16.5" customHeight="1">
      <c r="A31" s="78" t="s">
        <v>168</v>
      </c>
      <c r="E31" s="75">
        <v>13</v>
      </c>
      <c r="G31" s="106">
        <v>12722682</v>
      </c>
      <c r="H31" s="93"/>
      <c r="I31" s="92">
        <v>10448057</v>
      </c>
    </row>
    <row r="32" spans="1:9" ht="16.5" customHeight="1">
      <c r="A32" s="78" t="s">
        <v>34</v>
      </c>
      <c r="G32" s="106">
        <v>6315481</v>
      </c>
      <c r="H32" s="95"/>
      <c r="I32" s="92">
        <v>4684130</v>
      </c>
    </row>
    <row r="33" spans="1:10" ht="16.5" customHeight="1">
      <c r="A33" s="78" t="s">
        <v>33</v>
      </c>
      <c r="G33" s="107">
        <v>958800</v>
      </c>
      <c r="H33" s="95"/>
      <c r="I33" s="94">
        <v>958800</v>
      </c>
    </row>
    <row r="34" spans="1:10" ht="16.5" customHeight="1">
      <c r="G34" s="108"/>
      <c r="H34" s="95"/>
      <c r="I34" s="96"/>
    </row>
    <row r="35" spans="1:10" ht="16.5" customHeight="1">
      <c r="A35" s="97" t="s">
        <v>32</v>
      </c>
      <c r="B35" s="97"/>
      <c r="C35" s="97"/>
      <c r="E35" s="78"/>
      <c r="F35" s="78"/>
      <c r="G35" s="107">
        <f>SUM(G28:G33)</f>
        <v>99542318</v>
      </c>
      <c r="H35" s="78"/>
      <c r="I35" s="94">
        <f>SUM(I28:I33)</f>
        <v>87724361</v>
      </c>
    </row>
    <row r="36" spans="1:10" ht="16.5" customHeight="1">
      <c r="E36" s="78"/>
      <c r="F36" s="78"/>
      <c r="G36" s="108"/>
      <c r="H36" s="78"/>
      <c r="I36" s="96"/>
    </row>
    <row r="37" spans="1:10" ht="16.5" customHeight="1" thickBot="1">
      <c r="A37" s="74" t="s">
        <v>31</v>
      </c>
      <c r="B37" s="74"/>
      <c r="C37" s="74"/>
      <c r="G37" s="109">
        <f>G24+G35</f>
        <v>427815062</v>
      </c>
      <c r="H37" s="93"/>
      <c r="I37" s="98">
        <f>I24+I35</f>
        <v>423148055</v>
      </c>
    </row>
    <row r="38" spans="1:10" ht="16.5" customHeight="1" thickTop="1">
      <c r="E38" s="78"/>
      <c r="F38" s="78"/>
      <c r="H38" s="78"/>
      <c r="I38" s="76"/>
    </row>
    <row r="39" spans="1:10" ht="16.5" customHeight="1">
      <c r="E39" s="78"/>
      <c r="F39" s="78"/>
      <c r="H39" s="78"/>
      <c r="I39" s="76"/>
    </row>
    <row r="40" spans="1:10" ht="16.5" customHeight="1">
      <c r="E40" s="78"/>
      <c r="F40" s="78"/>
      <c r="H40" s="78"/>
      <c r="I40" s="76"/>
    </row>
    <row r="41" spans="1:10" ht="13.5" customHeight="1"/>
    <row r="42" spans="1:10" ht="16.5" customHeight="1">
      <c r="A42" s="78" t="s">
        <v>30</v>
      </c>
      <c r="D42" s="75"/>
      <c r="E42" s="92" t="s">
        <v>30</v>
      </c>
      <c r="F42" s="78"/>
      <c r="G42" s="93"/>
      <c r="H42" s="92"/>
      <c r="I42" s="78"/>
    </row>
    <row r="43" spans="1:10" ht="16.5" customHeight="1">
      <c r="D43" s="78" t="s">
        <v>29</v>
      </c>
      <c r="F43" s="99"/>
      <c r="G43" s="99" t="s">
        <v>28</v>
      </c>
      <c r="H43" s="99"/>
      <c r="I43" s="99"/>
      <c r="J43" s="92"/>
    </row>
    <row r="44" spans="1:10" ht="16.5" customHeight="1">
      <c r="F44" s="99"/>
      <c r="G44" s="99"/>
      <c r="H44" s="99"/>
      <c r="I44" s="99"/>
      <c r="J44" s="92"/>
    </row>
    <row r="45" spans="1:10" ht="16.5" customHeight="1">
      <c r="F45" s="99"/>
      <c r="G45" s="99"/>
      <c r="H45" s="99"/>
      <c r="I45" s="99"/>
      <c r="J45" s="92"/>
    </row>
    <row r="46" spans="1:10" ht="16.5" customHeight="1">
      <c r="F46" s="99"/>
      <c r="G46" s="99"/>
      <c r="H46" s="99"/>
      <c r="I46" s="99"/>
      <c r="J46" s="92"/>
    </row>
    <row r="48" spans="1:10" ht="22.15" customHeight="1">
      <c r="A48" s="100" t="s">
        <v>27</v>
      </c>
      <c r="B48" s="100"/>
      <c r="C48" s="100"/>
      <c r="D48" s="100"/>
      <c r="E48" s="100"/>
      <c r="F48" s="100"/>
      <c r="G48" s="81"/>
      <c r="H48" s="100"/>
      <c r="I48" s="82"/>
    </row>
    <row r="49" spans="1:9" ht="15.6" customHeight="1">
      <c r="A49" s="74" t="s">
        <v>95</v>
      </c>
      <c r="B49" s="74"/>
      <c r="C49" s="74"/>
    </row>
    <row r="50" spans="1:9" ht="15.6" customHeight="1">
      <c r="A50" s="74" t="s">
        <v>136</v>
      </c>
      <c r="B50" s="74"/>
      <c r="C50" s="74"/>
    </row>
    <row r="51" spans="1:9" ht="15.6" customHeight="1">
      <c r="A51" s="79" t="str">
        <f>+A3</f>
        <v>As at 31 March 2020</v>
      </c>
      <c r="B51" s="79"/>
      <c r="C51" s="79"/>
      <c r="D51" s="100"/>
      <c r="E51" s="80"/>
      <c r="F51" s="80"/>
      <c r="G51" s="81"/>
      <c r="H51" s="80"/>
      <c r="I51" s="82"/>
    </row>
    <row r="52" spans="1:9" ht="15.6" customHeight="1"/>
    <row r="53" spans="1:9" ht="15.6" customHeight="1">
      <c r="A53" s="101"/>
      <c r="B53" s="101"/>
      <c r="C53" s="101"/>
      <c r="I53" s="87"/>
    </row>
    <row r="54" spans="1:9" ht="15" customHeight="1">
      <c r="A54" s="101"/>
      <c r="B54" s="101"/>
      <c r="C54" s="101"/>
      <c r="G54" s="88" t="s">
        <v>100</v>
      </c>
      <c r="I54" s="87"/>
    </row>
    <row r="55" spans="1:9" ht="15" customHeight="1">
      <c r="A55" s="101"/>
      <c r="B55" s="101"/>
      <c r="C55" s="101"/>
      <c r="G55" s="88" t="s">
        <v>101</v>
      </c>
      <c r="H55" s="88"/>
      <c r="I55" s="88" t="s">
        <v>26</v>
      </c>
    </row>
    <row r="56" spans="1:9" ht="15" customHeight="1">
      <c r="A56" s="101"/>
      <c r="B56" s="101"/>
      <c r="C56" s="101"/>
      <c r="G56" s="88" t="s">
        <v>121</v>
      </c>
      <c r="I56" s="88" t="s">
        <v>25</v>
      </c>
    </row>
    <row r="57" spans="1:9" ht="15" customHeight="1">
      <c r="A57" s="101"/>
      <c r="B57" s="101"/>
      <c r="C57" s="101"/>
      <c r="G57" s="88" t="s">
        <v>122</v>
      </c>
      <c r="I57" s="88" t="s">
        <v>24</v>
      </c>
    </row>
    <row r="58" spans="1:9" ht="15" customHeight="1">
      <c r="E58" s="89" t="s">
        <v>23</v>
      </c>
      <c r="F58" s="90"/>
      <c r="G58" s="91" t="s">
        <v>22</v>
      </c>
      <c r="H58" s="102"/>
      <c r="I58" s="91" t="s">
        <v>22</v>
      </c>
    </row>
    <row r="59" spans="1:9" ht="15" customHeight="1">
      <c r="A59" s="74" t="s">
        <v>21</v>
      </c>
      <c r="B59" s="74"/>
      <c r="C59" s="74"/>
      <c r="G59" s="106"/>
      <c r="H59" s="93"/>
      <c r="I59" s="92"/>
    </row>
    <row r="60" spans="1:9" ht="8.1" customHeight="1">
      <c r="A60" s="74"/>
      <c r="B60" s="74"/>
      <c r="C60" s="74"/>
      <c r="G60" s="106"/>
      <c r="H60" s="93"/>
      <c r="I60" s="92"/>
    </row>
    <row r="61" spans="1:9" ht="15" customHeight="1">
      <c r="A61" s="74" t="s">
        <v>20</v>
      </c>
      <c r="B61" s="74"/>
      <c r="C61" s="74"/>
      <c r="G61" s="106"/>
      <c r="H61" s="93"/>
      <c r="I61" s="92"/>
    </row>
    <row r="62" spans="1:9" ht="8.1" customHeight="1">
      <c r="A62" s="74"/>
      <c r="B62" s="74"/>
      <c r="C62" s="74"/>
      <c r="G62" s="106"/>
      <c r="H62" s="93"/>
      <c r="I62" s="92"/>
    </row>
    <row r="63" spans="1:9" ht="15" customHeight="1">
      <c r="A63" s="78" t="s">
        <v>132</v>
      </c>
      <c r="E63" s="75">
        <v>15</v>
      </c>
      <c r="G63" s="106">
        <v>0</v>
      </c>
      <c r="H63" s="93"/>
      <c r="I63" s="92">
        <v>7204820</v>
      </c>
    </row>
    <row r="64" spans="1:9" ht="15" customHeight="1">
      <c r="A64" s="78" t="s">
        <v>19</v>
      </c>
      <c r="E64" s="75">
        <v>14</v>
      </c>
      <c r="G64" s="106">
        <v>6269034</v>
      </c>
      <c r="H64" s="93"/>
      <c r="I64" s="92">
        <v>17742968</v>
      </c>
    </row>
    <row r="65" spans="1:9" ht="15" customHeight="1">
      <c r="A65" s="78" t="s">
        <v>133</v>
      </c>
      <c r="E65" s="75">
        <v>10</v>
      </c>
      <c r="G65" s="106">
        <v>6201930</v>
      </c>
      <c r="H65" s="93"/>
      <c r="I65" s="92">
        <v>3840572</v>
      </c>
    </row>
    <row r="66" spans="1:9" ht="15" customHeight="1">
      <c r="A66" s="78" t="s">
        <v>158</v>
      </c>
      <c r="G66" s="106">
        <v>161102</v>
      </c>
      <c r="H66" s="93"/>
      <c r="I66" s="92">
        <v>0</v>
      </c>
    </row>
    <row r="67" spans="1:9" ht="15" customHeight="1">
      <c r="A67" s="78" t="s">
        <v>134</v>
      </c>
      <c r="E67" s="75">
        <v>15</v>
      </c>
      <c r="G67" s="106">
        <v>4889489</v>
      </c>
      <c r="H67" s="93"/>
      <c r="I67" s="92">
        <v>5772229</v>
      </c>
    </row>
    <row r="68" spans="1:9" ht="15" customHeight="1">
      <c r="A68" s="78" t="s">
        <v>138</v>
      </c>
      <c r="G68" s="106">
        <v>2377019</v>
      </c>
      <c r="H68" s="93"/>
      <c r="I68" s="103" t="s">
        <v>135</v>
      </c>
    </row>
    <row r="69" spans="1:9" ht="15" customHeight="1">
      <c r="A69" s="78" t="s">
        <v>18</v>
      </c>
      <c r="G69" s="107">
        <v>3281216</v>
      </c>
      <c r="H69" s="95"/>
      <c r="I69" s="94">
        <v>3302195</v>
      </c>
    </row>
    <row r="70" spans="1:9" ht="8.1" customHeight="1">
      <c r="G70" s="108"/>
      <c r="H70" s="95"/>
      <c r="I70" s="96"/>
    </row>
    <row r="71" spans="1:9" ht="15" customHeight="1">
      <c r="A71" s="97" t="s">
        <v>17</v>
      </c>
      <c r="B71" s="97"/>
      <c r="C71" s="97"/>
      <c r="E71" s="78"/>
      <c r="G71" s="107">
        <f>SUM(G63:G69)</f>
        <v>23179790</v>
      </c>
      <c r="H71" s="93"/>
      <c r="I71" s="94">
        <f>SUM(I63:I69)</f>
        <v>37862784</v>
      </c>
    </row>
    <row r="72" spans="1:9" ht="12.95" customHeight="1">
      <c r="G72" s="106"/>
      <c r="H72" s="93"/>
      <c r="I72" s="92"/>
    </row>
    <row r="73" spans="1:9" ht="15" customHeight="1">
      <c r="A73" s="74" t="s">
        <v>16</v>
      </c>
      <c r="B73" s="74"/>
      <c r="C73" s="74"/>
      <c r="G73" s="106"/>
      <c r="H73" s="93"/>
      <c r="I73" s="92"/>
    </row>
    <row r="74" spans="1:9" ht="8.1" customHeight="1">
      <c r="G74" s="108"/>
      <c r="H74" s="95"/>
      <c r="I74" s="96"/>
    </row>
    <row r="75" spans="1:9" ht="15" customHeight="1">
      <c r="A75" s="78" t="s">
        <v>15</v>
      </c>
      <c r="E75" s="75">
        <v>15</v>
      </c>
      <c r="G75" s="106">
        <v>16790913</v>
      </c>
      <c r="H75" s="93"/>
      <c r="I75" s="92">
        <v>19099601</v>
      </c>
    </row>
    <row r="76" spans="1:9" ht="15" customHeight="1">
      <c r="A76" s="78" t="s">
        <v>139</v>
      </c>
      <c r="G76" s="106">
        <v>10046600</v>
      </c>
      <c r="H76" s="93"/>
      <c r="I76" s="103" t="s">
        <v>135</v>
      </c>
    </row>
    <row r="77" spans="1:9" ht="15" customHeight="1">
      <c r="A77" s="78" t="s">
        <v>14</v>
      </c>
      <c r="G77" s="107">
        <v>5834814</v>
      </c>
      <c r="H77" s="95"/>
      <c r="I77" s="94">
        <v>5522816</v>
      </c>
    </row>
    <row r="78" spans="1:9" ht="8.1" customHeight="1">
      <c r="G78" s="108"/>
      <c r="H78" s="95"/>
      <c r="I78" s="96"/>
    </row>
    <row r="79" spans="1:9" ht="15" customHeight="1">
      <c r="A79" s="97" t="s">
        <v>13</v>
      </c>
      <c r="B79" s="97"/>
      <c r="C79" s="97"/>
      <c r="G79" s="107">
        <f>SUM(G75:G77)</f>
        <v>32672327</v>
      </c>
      <c r="H79" s="95"/>
      <c r="I79" s="94">
        <f>SUM(I75:I77)</f>
        <v>24622417</v>
      </c>
    </row>
    <row r="80" spans="1:9" ht="8.1" customHeight="1">
      <c r="D80" s="104"/>
      <c r="G80" s="108"/>
      <c r="H80" s="95"/>
      <c r="I80" s="96"/>
    </row>
    <row r="81" spans="1:9" ht="15" customHeight="1">
      <c r="A81" s="74" t="s">
        <v>12</v>
      </c>
      <c r="B81" s="74"/>
      <c r="C81" s="74"/>
      <c r="G81" s="107">
        <f>G71+G79</f>
        <v>55852117</v>
      </c>
      <c r="H81" s="93"/>
      <c r="I81" s="94">
        <f>I71+I79</f>
        <v>62485201</v>
      </c>
    </row>
    <row r="82" spans="1:9" ht="12.95" customHeight="1">
      <c r="E82" s="78"/>
      <c r="G82" s="106"/>
      <c r="H82" s="93"/>
      <c r="I82" s="92"/>
    </row>
    <row r="83" spans="1:9" ht="15" customHeight="1">
      <c r="A83" s="74" t="s">
        <v>11</v>
      </c>
      <c r="B83" s="74"/>
      <c r="C83" s="74"/>
      <c r="G83" s="106"/>
      <c r="H83" s="93"/>
      <c r="I83" s="92"/>
    </row>
    <row r="84" spans="1:9" ht="8.1" customHeight="1">
      <c r="A84" s="74"/>
      <c r="B84" s="74"/>
      <c r="C84" s="74"/>
      <c r="G84" s="106"/>
      <c r="H84" s="93"/>
      <c r="I84" s="92"/>
    </row>
    <row r="85" spans="1:9" ht="15" customHeight="1">
      <c r="A85" s="78" t="s">
        <v>10</v>
      </c>
      <c r="E85" s="75">
        <v>17</v>
      </c>
      <c r="G85" s="110"/>
      <c r="H85" s="78"/>
      <c r="I85" s="78"/>
    </row>
    <row r="86" spans="1:9" ht="15" customHeight="1">
      <c r="B86" s="78" t="s">
        <v>9</v>
      </c>
      <c r="E86" s="78"/>
      <c r="G86" s="106"/>
      <c r="H86" s="93"/>
      <c r="I86" s="92"/>
    </row>
    <row r="87" spans="1:9" ht="15" customHeight="1">
      <c r="C87" s="78" t="s">
        <v>116</v>
      </c>
      <c r="E87" s="78"/>
      <c r="G87" s="110"/>
      <c r="H87" s="93"/>
      <c r="I87" s="78"/>
    </row>
    <row r="88" spans="1:9" ht="15" customHeight="1">
      <c r="D88" s="78" t="s">
        <v>114</v>
      </c>
      <c r="E88" s="78"/>
      <c r="G88" s="107">
        <v>90000000</v>
      </c>
      <c r="H88" s="93"/>
      <c r="I88" s="94">
        <v>90000000</v>
      </c>
    </row>
    <row r="89" spans="1:9" ht="8.1" customHeight="1">
      <c r="G89" s="108"/>
      <c r="H89" s="93"/>
      <c r="I89" s="96"/>
    </row>
    <row r="90" spans="1:9" ht="15" customHeight="1">
      <c r="B90" s="78" t="s">
        <v>8</v>
      </c>
      <c r="G90" s="106"/>
      <c r="H90" s="93"/>
      <c r="I90" s="92"/>
    </row>
    <row r="91" spans="1:9" ht="15" customHeight="1">
      <c r="C91" s="78" t="s">
        <v>116</v>
      </c>
      <c r="G91" s="110"/>
      <c r="H91" s="93"/>
      <c r="I91" s="78"/>
    </row>
    <row r="92" spans="1:9" ht="15" customHeight="1">
      <c r="D92" s="78" t="s">
        <v>115</v>
      </c>
      <c r="G92" s="108">
        <v>90000000</v>
      </c>
      <c r="H92" s="93"/>
      <c r="I92" s="96">
        <v>90000000</v>
      </c>
    </row>
    <row r="93" spans="1:9" ht="15" customHeight="1">
      <c r="A93" s="78" t="s">
        <v>7</v>
      </c>
      <c r="E93" s="75">
        <v>17</v>
      </c>
      <c r="G93" s="108">
        <v>239257445</v>
      </c>
      <c r="H93" s="93"/>
      <c r="I93" s="96">
        <v>239333545</v>
      </c>
    </row>
    <row r="94" spans="1:9" ht="15" customHeight="1">
      <c r="A94" s="78" t="s">
        <v>6</v>
      </c>
      <c r="G94" s="108"/>
      <c r="H94" s="93"/>
      <c r="I94" s="96"/>
    </row>
    <row r="95" spans="1:9" ht="15" customHeight="1">
      <c r="A95" s="78" t="s">
        <v>4</v>
      </c>
      <c r="D95" s="78" t="s">
        <v>5</v>
      </c>
      <c r="G95" s="108">
        <v>9000000</v>
      </c>
      <c r="H95" s="93"/>
      <c r="I95" s="96">
        <v>9000000</v>
      </c>
    </row>
    <row r="96" spans="1:9" ht="15" customHeight="1">
      <c r="A96" s="78" t="s">
        <v>4</v>
      </c>
      <c r="D96" s="78" t="s">
        <v>3</v>
      </c>
      <c r="G96" s="108">
        <v>33667551</v>
      </c>
      <c r="H96" s="93"/>
      <c r="I96" s="96">
        <v>22277291</v>
      </c>
    </row>
    <row r="97" spans="1:16" ht="15" customHeight="1">
      <c r="A97" s="78" t="s">
        <v>2</v>
      </c>
      <c r="G97" s="107">
        <v>37949</v>
      </c>
      <c r="H97" s="93"/>
      <c r="I97" s="94">
        <v>52018</v>
      </c>
    </row>
    <row r="98" spans="1:16" ht="8.1" customHeight="1">
      <c r="G98" s="106"/>
      <c r="H98" s="93"/>
      <c r="I98" s="92"/>
    </row>
    <row r="99" spans="1:16" ht="15" customHeight="1">
      <c r="A99" s="97" t="s">
        <v>1</v>
      </c>
      <c r="B99" s="97"/>
      <c r="C99" s="97"/>
      <c r="E99" s="78"/>
      <c r="G99" s="107">
        <f>SUM(G92:G97)</f>
        <v>371962945</v>
      </c>
      <c r="H99" s="93"/>
      <c r="I99" s="94">
        <f>SUM(I92:I97)</f>
        <v>360662854</v>
      </c>
      <c r="K99" s="92"/>
      <c r="P99" s="105"/>
    </row>
    <row r="100" spans="1:16" ht="8.1" customHeight="1">
      <c r="G100" s="108"/>
      <c r="H100" s="93"/>
      <c r="I100" s="96"/>
    </row>
    <row r="101" spans="1:16" ht="15" customHeight="1" thickBot="1">
      <c r="A101" s="74" t="s">
        <v>0</v>
      </c>
      <c r="B101" s="74"/>
      <c r="C101" s="74"/>
      <c r="G101" s="109">
        <f>G99+G81</f>
        <v>427815062</v>
      </c>
      <c r="H101" s="93"/>
      <c r="I101" s="98">
        <f>I99+I81</f>
        <v>423148055</v>
      </c>
    </row>
    <row r="102" spans="1:16" ht="15" customHeight="1" thickTop="1">
      <c r="A102" s="74"/>
      <c r="B102" s="74"/>
      <c r="C102" s="74"/>
      <c r="G102" s="96"/>
      <c r="H102" s="93"/>
      <c r="I102" s="96"/>
    </row>
    <row r="103" spans="1:16" ht="15" customHeight="1">
      <c r="A103" s="74"/>
      <c r="B103" s="74"/>
      <c r="C103" s="74"/>
      <c r="G103" s="96"/>
      <c r="H103" s="93"/>
      <c r="I103" s="96"/>
    </row>
    <row r="104" spans="1:16" ht="16.149999999999999" customHeight="1">
      <c r="A104" s="74"/>
      <c r="B104" s="74"/>
      <c r="C104" s="74"/>
      <c r="G104" s="96"/>
      <c r="H104" s="93"/>
      <c r="I104" s="96"/>
    </row>
    <row r="105" spans="1:16" ht="22.15" customHeight="1">
      <c r="A105" s="100" t="str">
        <f>A48</f>
        <v>The accompanying notes are an integral part of these interim financial information.</v>
      </c>
      <c r="B105" s="100"/>
      <c r="C105" s="100"/>
      <c r="D105" s="100"/>
      <c r="E105" s="100"/>
      <c r="F105" s="100"/>
      <c r="G105" s="81"/>
      <c r="H105" s="100"/>
      <c r="I105" s="82"/>
    </row>
  </sheetData>
  <pageMargins left="1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110" zoomScaleNormal="110" zoomScaleSheetLayoutView="100" workbookViewId="0"/>
  </sheetViews>
  <sheetFormatPr defaultColWidth="9.140625" defaultRowHeight="15.95" customHeight="1"/>
  <cols>
    <col min="1" max="2" width="1.28515625" style="4" customWidth="1"/>
    <col min="3" max="3" width="52.28515625" style="4" customWidth="1"/>
    <col min="4" max="4" width="6.140625" style="2" customWidth="1"/>
    <col min="5" max="5" width="0.85546875" style="2" customWidth="1"/>
    <col min="6" max="6" width="12.7109375" style="3" customWidth="1"/>
    <col min="7" max="7" width="0.85546875" style="2" customWidth="1"/>
    <col min="8" max="8" width="12.7109375" style="3" customWidth="1"/>
    <col min="9" max="16384" width="9.140625" style="4"/>
  </cols>
  <sheetData>
    <row r="1" spans="1:8" ht="15.95" customHeight="1">
      <c r="A1" s="1" t="s">
        <v>95</v>
      </c>
      <c r="B1" s="1"/>
    </row>
    <row r="2" spans="1:8" ht="15.95" customHeight="1">
      <c r="A2" s="1" t="s">
        <v>102</v>
      </c>
      <c r="B2" s="1"/>
    </row>
    <row r="3" spans="1:8" ht="15.95" customHeight="1">
      <c r="A3" s="5" t="s">
        <v>130</v>
      </c>
      <c r="B3" s="5"/>
      <c r="C3" s="21"/>
      <c r="D3" s="6"/>
      <c r="E3" s="6"/>
      <c r="F3" s="7"/>
      <c r="G3" s="6"/>
      <c r="H3" s="7"/>
    </row>
    <row r="4" spans="1:8" ht="15.95" customHeight="1">
      <c r="A4" s="8"/>
      <c r="B4" s="8"/>
      <c r="C4" s="22"/>
      <c r="D4" s="9"/>
      <c r="E4" s="9"/>
      <c r="F4" s="10"/>
      <c r="G4" s="9"/>
      <c r="H4" s="10"/>
    </row>
    <row r="6" spans="1:8" ht="15.95" customHeight="1">
      <c r="F6" s="11" t="s">
        <v>122</v>
      </c>
      <c r="H6" s="11" t="s">
        <v>24</v>
      </c>
    </row>
    <row r="7" spans="1:8" ht="15.95" customHeight="1">
      <c r="D7" s="12" t="s">
        <v>23</v>
      </c>
      <c r="E7" s="13"/>
      <c r="F7" s="14" t="s">
        <v>22</v>
      </c>
      <c r="G7" s="13"/>
      <c r="H7" s="14" t="s">
        <v>22</v>
      </c>
    </row>
    <row r="8" spans="1:8" ht="8.1" customHeight="1">
      <c r="D8" s="13"/>
      <c r="E8" s="13"/>
      <c r="F8" s="111"/>
      <c r="G8" s="13"/>
      <c r="H8" s="57"/>
    </row>
    <row r="9" spans="1:8" ht="15.95" customHeight="1">
      <c r="A9" s="1" t="s">
        <v>63</v>
      </c>
      <c r="B9" s="1"/>
      <c r="F9" s="112"/>
    </row>
    <row r="10" spans="1:8" ht="8.1" customHeight="1">
      <c r="A10" s="1"/>
      <c r="B10" s="1"/>
      <c r="F10" s="112"/>
    </row>
    <row r="11" spans="1:8" ht="15.95" customHeight="1">
      <c r="A11" s="4" t="s">
        <v>141</v>
      </c>
      <c r="D11" s="2">
        <v>7</v>
      </c>
      <c r="F11" s="112">
        <v>53148674</v>
      </c>
      <c r="H11" s="3">
        <v>45759786</v>
      </c>
    </row>
    <row r="12" spans="1:8" ht="15.95" customHeight="1">
      <c r="A12" s="4" t="s">
        <v>62</v>
      </c>
      <c r="F12" s="113">
        <v>4080462</v>
      </c>
      <c r="H12" s="7">
        <v>12304</v>
      </c>
    </row>
    <row r="13" spans="1:8" ht="8.1" customHeight="1">
      <c r="F13" s="112"/>
    </row>
    <row r="14" spans="1:8" ht="15.95" customHeight="1">
      <c r="A14" s="19" t="s">
        <v>61</v>
      </c>
      <c r="B14" s="19"/>
      <c r="D14" s="4"/>
      <c r="E14" s="4"/>
      <c r="F14" s="113">
        <f>SUM(F11:F12)</f>
        <v>57229136</v>
      </c>
      <c r="G14" s="4"/>
      <c r="H14" s="7">
        <f>SUM(H11:H12)</f>
        <v>45772090</v>
      </c>
    </row>
    <row r="15" spans="1:8" ht="15.95" customHeight="1">
      <c r="C15" s="19"/>
      <c r="D15" s="4"/>
      <c r="E15" s="4"/>
      <c r="F15" s="112"/>
      <c r="G15" s="4"/>
    </row>
    <row r="16" spans="1:8" ht="15.95" customHeight="1">
      <c r="A16" s="1" t="s">
        <v>60</v>
      </c>
      <c r="B16" s="1"/>
      <c r="F16" s="112"/>
    </row>
    <row r="17" spans="1:8" ht="8.1" customHeight="1">
      <c r="A17" s="1"/>
      <c r="B17" s="1"/>
      <c r="F17" s="112"/>
    </row>
    <row r="18" spans="1:8" ht="15.95" customHeight="1">
      <c r="A18" s="4" t="s">
        <v>140</v>
      </c>
      <c r="F18" s="114">
        <v>-26891336</v>
      </c>
      <c r="H18" s="18">
        <v>-27709430</v>
      </c>
    </row>
    <row r="19" spans="1:8" ht="15.95" customHeight="1">
      <c r="A19" s="4" t="s">
        <v>59</v>
      </c>
      <c r="F19" s="114">
        <v>-1960797</v>
      </c>
      <c r="H19" s="18">
        <v>-356367</v>
      </c>
    </row>
    <row r="20" spans="1:8" ht="15.95" customHeight="1">
      <c r="A20" s="4" t="s">
        <v>58</v>
      </c>
      <c r="F20" s="114">
        <v>-15500957</v>
      </c>
      <c r="H20" s="18">
        <v>-9546004</v>
      </c>
    </row>
    <row r="21" spans="1:8" ht="15.95" customHeight="1">
      <c r="A21" s="4" t="s">
        <v>57</v>
      </c>
      <c r="F21" s="115">
        <v>0</v>
      </c>
      <c r="H21" s="17">
        <v>-848686</v>
      </c>
    </row>
    <row r="22" spans="1:8" ht="8.1" customHeight="1">
      <c r="F22" s="112"/>
    </row>
    <row r="23" spans="1:8" ht="15.95" customHeight="1">
      <c r="A23" s="19" t="s">
        <v>56</v>
      </c>
      <c r="B23" s="19"/>
      <c r="D23" s="2">
        <v>19</v>
      </c>
      <c r="E23" s="4"/>
      <c r="F23" s="113">
        <f>SUM(F18:F21)</f>
        <v>-44353090</v>
      </c>
      <c r="G23" s="4"/>
      <c r="H23" s="7">
        <f>SUM(H18:H21)</f>
        <v>-38460487</v>
      </c>
    </row>
    <row r="24" spans="1:8" ht="8.1" customHeight="1">
      <c r="A24" s="19"/>
      <c r="B24" s="19"/>
      <c r="D24" s="4"/>
      <c r="E24" s="4"/>
      <c r="F24" s="116"/>
      <c r="G24" s="4"/>
      <c r="H24" s="10"/>
    </row>
    <row r="25" spans="1:8" ht="15.95" customHeight="1">
      <c r="A25" s="8" t="s">
        <v>55</v>
      </c>
      <c r="B25" s="8"/>
      <c r="E25" s="4"/>
      <c r="F25" s="112">
        <f>F14+F23</f>
        <v>12876046</v>
      </c>
      <c r="G25" s="4"/>
      <c r="H25" s="3">
        <f>H14+H23</f>
        <v>7311603</v>
      </c>
    </row>
    <row r="26" spans="1:8" ht="17.25" customHeight="1">
      <c r="A26" s="22" t="s">
        <v>54</v>
      </c>
      <c r="B26" s="22"/>
      <c r="D26" s="4"/>
      <c r="F26" s="115">
        <v>-433145</v>
      </c>
      <c r="H26" s="17">
        <v>-397500</v>
      </c>
    </row>
    <row r="27" spans="1:8" ht="8.1" customHeight="1">
      <c r="A27" s="22"/>
      <c r="B27" s="22"/>
      <c r="D27" s="4"/>
      <c r="F27" s="117"/>
      <c r="H27" s="15"/>
    </row>
    <row r="28" spans="1:8" ht="15.95" customHeight="1">
      <c r="A28" s="8" t="s">
        <v>53</v>
      </c>
      <c r="B28" s="8"/>
      <c r="F28" s="117">
        <f>SUM(F25:F27)</f>
        <v>12442901</v>
      </c>
      <c r="H28" s="15">
        <f>SUM(H25:H27)</f>
        <v>6914103</v>
      </c>
    </row>
    <row r="29" spans="1:8" ht="15.95" customHeight="1">
      <c r="A29" s="22" t="s">
        <v>107</v>
      </c>
      <c r="B29" s="22"/>
      <c r="D29" s="2">
        <v>16</v>
      </c>
      <c r="F29" s="113">
        <v>723051</v>
      </c>
      <c r="H29" s="7">
        <v>401862</v>
      </c>
    </row>
    <row r="30" spans="1:8" ht="8.1" customHeight="1">
      <c r="A30" s="19"/>
      <c r="B30" s="19"/>
      <c r="D30" s="4"/>
      <c r="E30" s="4"/>
      <c r="F30" s="112"/>
      <c r="G30" s="4"/>
    </row>
    <row r="31" spans="1:8" ht="15.95" customHeight="1" thickBot="1">
      <c r="A31" s="1" t="s">
        <v>52</v>
      </c>
      <c r="B31" s="1"/>
      <c r="F31" s="118">
        <f>SUM(F28:F30)</f>
        <v>13165952</v>
      </c>
      <c r="H31" s="58">
        <f>SUM(H28:H30)</f>
        <v>7315965</v>
      </c>
    </row>
    <row r="32" spans="1:8" ht="15.95" customHeight="1" thickTop="1">
      <c r="F32" s="112"/>
    </row>
    <row r="33" spans="1:8" ht="15.95" customHeight="1">
      <c r="A33" s="1" t="s">
        <v>51</v>
      </c>
      <c r="B33" s="1"/>
      <c r="F33" s="112"/>
    </row>
    <row r="34" spans="1:8" ht="15.95" customHeight="1">
      <c r="B34" s="4" t="s">
        <v>50</v>
      </c>
      <c r="F34" s="112"/>
    </row>
    <row r="35" spans="1:8" ht="15.95" customHeight="1">
      <c r="C35" s="4" t="s">
        <v>123</v>
      </c>
      <c r="F35" s="116">
        <v>0</v>
      </c>
      <c r="G35" s="9"/>
      <c r="H35" s="10">
        <v>1757</v>
      </c>
    </row>
    <row r="36" spans="1:8" ht="15.95" customHeight="1">
      <c r="C36" s="59" t="s">
        <v>124</v>
      </c>
      <c r="F36" s="113">
        <v>0</v>
      </c>
      <c r="G36" s="9"/>
      <c r="H36" s="7">
        <v>-351</v>
      </c>
    </row>
    <row r="37" spans="1:8" ht="8.1" customHeight="1">
      <c r="F37" s="112"/>
    </row>
    <row r="38" spans="1:8" ht="15.95" customHeight="1">
      <c r="B38" s="4" t="s">
        <v>125</v>
      </c>
      <c r="F38" s="113">
        <f>SUM(F35:F37)</f>
        <v>0</v>
      </c>
      <c r="H38" s="7">
        <f>SUM(H35:H37)</f>
        <v>1406</v>
      </c>
    </row>
    <row r="39" spans="1:8" ht="8.1" customHeight="1">
      <c r="F39" s="112"/>
    </row>
    <row r="40" spans="1:8" ht="15.95" customHeight="1">
      <c r="A40" s="1" t="s">
        <v>49</v>
      </c>
      <c r="B40" s="1"/>
      <c r="F40" s="113">
        <f>SUM(F38:F39)</f>
        <v>0</v>
      </c>
      <c r="H40" s="7">
        <f>SUM(H38:H39)</f>
        <v>1406</v>
      </c>
    </row>
    <row r="41" spans="1:8" ht="8.1" customHeight="1">
      <c r="A41" s="1"/>
      <c r="B41" s="1"/>
      <c r="F41" s="112"/>
    </row>
    <row r="42" spans="1:8" ht="15.95" customHeight="1" thickBot="1">
      <c r="A42" s="1" t="s">
        <v>48</v>
      </c>
      <c r="B42" s="1"/>
      <c r="F42" s="118">
        <f>SUM(F31,F40)</f>
        <v>13165952</v>
      </c>
      <c r="H42" s="58">
        <f>SUM(H31,H40)</f>
        <v>7317371</v>
      </c>
    </row>
    <row r="43" spans="1:8" ht="15.95" customHeight="1" thickTop="1">
      <c r="F43" s="112"/>
    </row>
    <row r="44" spans="1:8" ht="15.95" customHeight="1">
      <c r="F44" s="112"/>
    </row>
    <row r="45" spans="1:8" ht="15.95" customHeight="1">
      <c r="A45" s="1" t="s">
        <v>47</v>
      </c>
      <c r="B45" s="1"/>
      <c r="F45" s="112"/>
    </row>
    <row r="46" spans="1:8" ht="8.1" customHeight="1">
      <c r="F46" s="112"/>
    </row>
    <row r="47" spans="1:8" ht="15.95" customHeight="1">
      <c r="C47" s="4" t="s">
        <v>46</v>
      </c>
      <c r="F47" s="116">
        <v>180000000</v>
      </c>
      <c r="G47" s="54"/>
      <c r="H47" s="10">
        <v>110727193.33333333</v>
      </c>
    </row>
    <row r="48" spans="1:8" ht="15.95" customHeight="1">
      <c r="C48" s="4" t="s">
        <v>96</v>
      </c>
      <c r="F48" s="119">
        <f>F31/F47</f>
        <v>7.3144177777777777E-2</v>
      </c>
      <c r="G48" s="61"/>
      <c r="H48" s="60">
        <f>ROUND(H31/H47,2)</f>
        <v>7.0000000000000007E-2</v>
      </c>
    </row>
    <row r="49" spans="1:8" ht="15.95" customHeight="1">
      <c r="F49" s="60"/>
      <c r="G49" s="61"/>
      <c r="H49" s="60"/>
    </row>
    <row r="50" spans="1:8" ht="15.95" customHeight="1">
      <c r="F50" s="10"/>
      <c r="G50" s="9"/>
      <c r="H50" s="10"/>
    </row>
    <row r="51" spans="1:8" ht="15.95" customHeight="1">
      <c r="F51" s="10"/>
      <c r="G51" s="54"/>
      <c r="H51" s="10"/>
    </row>
    <row r="52" spans="1:8" ht="15.95" customHeight="1">
      <c r="F52" s="60"/>
      <c r="G52" s="9"/>
      <c r="H52" s="60"/>
    </row>
    <row r="55" spans="1:8" ht="21" customHeight="1"/>
    <row r="56" spans="1:8" ht="21.95" customHeight="1">
      <c r="A56" s="21" t="s">
        <v>27</v>
      </c>
      <c r="B56" s="21"/>
      <c r="C56" s="21"/>
      <c r="D56" s="21"/>
      <c r="E56" s="21"/>
      <c r="F56" s="7"/>
      <c r="G56" s="21"/>
      <c r="H56" s="7"/>
    </row>
  </sheetData>
  <pageMargins left="0.8" right="0.75" top="0.5" bottom="0.6" header="0.49" footer="0.4"/>
  <pageSetup paperSize="9" scale="98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topLeftCell="A10" zoomScale="85" zoomScaleNormal="85" zoomScaleSheetLayoutView="85" workbookViewId="0"/>
  </sheetViews>
  <sheetFormatPr defaultColWidth="9.140625" defaultRowHeight="15.95" customHeight="1"/>
  <cols>
    <col min="1" max="2" width="1.7109375" style="4" customWidth="1"/>
    <col min="3" max="3" width="18.140625" style="2" customWidth="1"/>
    <col min="4" max="4" width="15.28515625" style="2" customWidth="1"/>
    <col min="5" max="5" width="6.5703125" style="2" customWidth="1"/>
    <col min="6" max="6" width="1.140625" style="47" customWidth="1"/>
    <col min="7" max="7" width="13.28515625" style="20" customWidth="1"/>
    <col min="8" max="8" width="1.28515625" style="20" customWidth="1"/>
    <col min="9" max="9" width="14.7109375" style="20" customWidth="1"/>
    <col min="10" max="10" width="1.140625" style="47" customWidth="1"/>
    <col min="11" max="11" width="11.7109375" style="20" customWidth="1"/>
    <col min="12" max="12" width="1.140625" style="47" customWidth="1"/>
    <col min="13" max="13" width="15.5703125" style="15" bestFit="1" customWidth="1"/>
    <col min="14" max="14" width="1.140625" style="16" customWidth="1"/>
    <col min="15" max="15" width="18.140625" style="16" bestFit="1" customWidth="1"/>
    <col min="16" max="16" width="1.140625" style="16" customWidth="1"/>
    <col min="17" max="17" width="18.28515625" style="16" customWidth="1"/>
    <col min="18" max="18" width="1.140625" style="16" customWidth="1"/>
    <col min="19" max="19" width="12.7109375" style="15" customWidth="1"/>
    <col min="20" max="16384" width="9.140625" style="4"/>
  </cols>
  <sheetData>
    <row r="1" spans="1:19" ht="15.6" customHeight="1">
      <c r="A1" s="1" t="s">
        <v>95</v>
      </c>
    </row>
    <row r="2" spans="1:19" ht="15.6" customHeight="1">
      <c r="A2" s="1" t="s">
        <v>103</v>
      </c>
    </row>
    <row r="3" spans="1:19" ht="15.6" customHeight="1">
      <c r="A3" s="5" t="s">
        <v>130</v>
      </c>
      <c r="B3" s="21"/>
      <c r="C3" s="6"/>
      <c r="D3" s="6"/>
      <c r="E3" s="6"/>
      <c r="F3" s="48"/>
      <c r="G3" s="49"/>
      <c r="H3" s="49"/>
      <c r="I3" s="49"/>
      <c r="J3" s="48"/>
      <c r="K3" s="49"/>
      <c r="L3" s="48"/>
      <c r="M3" s="17"/>
      <c r="N3" s="50"/>
      <c r="O3" s="50"/>
      <c r="P3" s="50"/>
      <c r="Q3" s="50"/>
      <c r="R3" s="50"/>
      <c r="S3" s="17"/>
    </row>
    <row r="4" spans="1:19" ht="15.6" customHeight="1">
      <c r="G4" s="51"/>
      <c r="H4" s="51"/>
      <c r="I4" s="51"/>
      <c r="J4" s="52"/>
      <c r="K4" s="51"/>
      <c r="L4" s="52"/>
      <c r="M4" s="51"/>
      <c r="N4" s="52"/>
      <c r="P4" s="52"/>
      <c r="R4" s="52"/>
      <c r="S4" s="51"/>
    </row>
    <row r="5" spans="1:19" ht="15.6" customHeight="1">
      <c r="G5" s="51"/>
      <c r="H5" s="51"/>
      <c r="I5" s="51"/>
      <c r="J5" s="52"/>
      <c r="K5" s="51"/>
      <c r="L5" s="52"/>
      <c r="M5" s="51"/>
      <c r="N5" s="52"/>
      <c r="P5" s="52"/>
      <c r="R5" s="52"/>
      <c r="S5" s="51"/>
    </row>
    <row r="6" spans="1:19" ht="15.95" customHeight="1">
      <c r="G6" s="51"/>
      <c r="H6" s="51"/>
      <c r="I6" s="51"/>
      <c r="J6" s="52"/>
      <c r="K6" s="51"/>
      <c r="L6" s="52"/>
      <c r="M6" s="51"/>
      <c r="N6" s="52"/>
      <c r="O6" s="140" t="s">
        <v>2</v>
      </c>
      <c r="P6" s="140"/>
      <c r="Q6" s="140"/>
      <c r="R6" s="52"/>
      <c r="S6" s="51"/>
    </row>
    <row r="7" spans="1:19" ht="15.95" customHeight="1">
      <c r="G7" s="51"/>
      <c r="H7" s="51"/>
      <c r="I7" s="51"/>
      <c r="J7" s="52"/>
      <c r="K7" s="51"/>
      <c r="L7" s="52"/>
      <c r="M7" s="51"/>
      <c r="N7" s="52"/>
      <c r="O7" s="66"/>
      <c r="P7" s="66"/>
      <c r="Q7" s="66"/>
      <c r="R7" s="52"/>
      <c r="S7" s="51"/>
    </row>
    <row r="8" spans="1:19" ht="15.95" customHeight="1">
      <c r="F8" s="63"/>
      <c r="G8" s="64" t="s">
        <v>79</v>
      </c>
      <c r="H8" s="64"/>
      <c r="I8" s="64"/>
      <c r="J8" s="63"/>
      <c r="K8" s="64"/>
      <c r="L8" s="63"/>
      <c r="M8" s="64" t="s">
        <v>3</v>
      </c>
      <c r="N8" s="63"/>
      <c r="O8" s="65" t="s">
        <v>144</v>
      </c>
      <c r="P8" s="63"/>
      <c r="Q8" s="65" t="s">
        <v>97</v>
      </c>
      <c r="R8" s="63"/>
      <c r="S8" s="64"/>
    </row>
    <row r="9" spans="1:19" ht="15.95" customHeight="1">
      <c r="F9" s="63"/>
      <c r="G9" s="64" t="s">
        <v>78</v>
      </c>
      <c r="H9" s="64"/>
      <c r="I9" s="64" t="s">
        <v>77</v>
      </c>
      <c r="J9" s="63"/>
      <c r="K9" s="64" t="s">
        <v>76</v>
      </c>
      <c r="L9" s="63"/>
      <c r="M9" s="64" t="s">
        <v>75</v>
      </c>
      <c r="N9" s="63"/>
      <c r="O9" s="65" t="s">
        <v>74</v>
      </c>
      <c r="P9" s="63"/>
      <c r="Q9" s="65" t="s">
        <v>98</v>
      </c>
      <c r="R9" s="63"/>
      <c r="S9" s="64"/>
    </row>
    <row r="10" spans="1:19" ht="15.95" customHeight="1">
      <c r="C10" s="23"/>
      <c r="D10" s="23"/>
      <c r="E10" s="23"/>
      <c r="F10" s="63"/>
      <c r="G10" s="64" t="s">
        <v>73</v>
      </c>
      <c r="H10" s="64"/>
      <c r="I10" s="64" t="s">
        <v>72</v>
      </c>
      <c r="J10" s="63"/>
      <c r="K10" s="64" t="s">
        <v>71</v>
      </c>
      <c r="L10" s="63"/>
      <c r="M10" s="64" t="s">
        <v>70</v>
      </c>
      <c r="N10" s="63"/>
      <c r="O10" s="63" t="s">
        <v>69</v>
      </c>
      <c r="P10" s="63"/>
      <c r="Q10" s="63" t="s">
        <v>99</v>
      </c>
      <c r="R10" s="63"/>
      <c r="S10" s="64" t="s">
        <v>68</v>
      </c>
    </row>
    <row r="11" spans="1:19" ht="15.95" customHeight="1">
      <c r="C11" s="13"/>
      <c r="D11" s="13"/>
      <c r="E11" s="12" t="s">
        <v>23</v>
      </c>
      <c r="F11" s="66"/>
      <c r="G11" s="67" t="s">
        <v>22</v>
      </c>
      <c r="H11" s="68"/>
      <c r="I11" s="67" t="s">
        <v>22</v>
      </c>
      <c r="J11" s="65"/>
      <c r="K11" s="67" t="s">
        <v>22</v>
      </c>
      <c r="L11" s="63"/>
      <c r="M11" s="67" t="s">
        <v>22</v>
      </c>
      <c r="N11" s="63"/>
      <c r="O11" s="67" t="s">
        <v>22</v>
      </c>
      <c r="P11" s="63"/>
      <c r="Q11" s="67" t="s">
        <v>22</v>
      </c>
      <c r="R11" s="63"/>
      <c r="S11" s="67" t="s">
        <v>22</v>
      </c>
    </row>
    <row r="12" spans="1:19" ht="15.95" customHeight="1">
      <c r="C12" s="13"/>
      <c r="D12" s="13"/>
      <c r="E12" s="13"/>
      <c r="F12" s="66"/>
      <c r="G12" s="120"/>
      <c r="H12" s="68"/>
      <c r="I12" s="120"/>
      <c r="J12" s="66"/>
      <c r="K12" s="120"/>
      <c r="L12" s="69"/>
      <c r="M12" s="120"/>
      <c r="N12" s="63"/>
      <c r="O12" s="120"/>
      <c r="P12" s="63"/>
      <c r="Q12" s="120"/>
      <c r="R12" s="63"/>
      <c r="S12" s="120"/>
    </row>
    <row r="13" spans="1:19" ht="15.95" customHeight="1">
      <c r="A13" s="1" t="s">
        <v>164</v>
      </c>
      <c r="B13" s="53"/>
      <c r="C13" s="9"/>
      <c r="D13" s="9"/>
      <c r="E13" s="9"/>
      <c r="G13" s="121">
        <v>90000000</v>
      </c>
      <c r="H13" s="51"/>
      <c r="I13" s="121">
        <v>239333545</v>
      </c>
      <c r="J13" s="51"/>
      <c r="K13" s="121">
        <v>9000000</v>
      </c>
      <c r="L13" s="51"/>
      <c r="M13" s="121">
        <v>22277291</v>
      </c>
      <c r="O13" s="121">
        <v>14069</v>
      </c>
      <c r="Q13" s="121">
        <v>37949</v>
      </c>
      <c r="S13" s="121">
        <f>SUM(G13:R13)</f>
        <v>360662854</v>
      </c>
    </row>
    <row r="14" spans="1:19" ht="15.95" customHeight="1">
      <c r="A14" s="4" t="s">
        <v>162</v>
      </c>
      <c r="B14" s="53"/>
      <c r="C14" s="9"/>
      <c r="D14" s="9"/>
      <c r="E14" s="9"/>
      <c r="G14" s="121"/>
      <c r="H14" s="51"/>
      <c r="I14" s="121"/>
      <c r="J14" s="51"/>
      <c r="K14" s="121"/>
      <c r="L14" s="51"/>
      <c r="M14" s="121"/>
      <c r="O14" s="121"/>
      <c r="Q14" s="121"/>
      <c r="S14" s="121"/>
    </row>
    <row r="15" spans="1:19" ht="15.95" customHeight="1">
      <c r="B15" s="34" t="s">
        <v>163</v>
      </c>
      <c r="C15" s="9"/>
      <c r="D15" s="9"/>
      <c r="E15" s="9">
        <v>4</v>
      </c>
      <c r="G15" s="123">
        <v>0</v>
      </c>
      <c r="H15" s="55"/>
      <c r="I15" s="123">
        <v>0</v>
      </c>
      <c r="J15" s="55"/>
      <c r="K15" s="123">
        <v>0</v>
      </c>
      <c r="L15" s="55"/>
      <c r="M15" s="123">
        <v>-1775692</v>
      </c>
      <c r="N15" s="55"/>
      <c r="O15" s="123">
        <v>-14069</v>
      </c>
      <c r="P15" s="55"/>
      <c r="Q15" s="123">
        <v>0</v>
      </c>
      <c r="R15" s="55"/>
      <c r="S15" s="123">
        <f>SUM(G15:Q15)</f>
        <v>-1789761</v>
      </c>
    </row>
    <row r="16" spans="1:19" ht="15.95" customHeight="1">
      <c r="A16" s="1" t="s">
        <v>151</v>
      </c>
      <c r="B16" s="53"/>
      <c r="C16" s="9"/>
      <c r="D16" s="9"/>
      <c r="E16" s="9"/>
      <c r="G16" s="121">
        <f>SUM(G13:G15)</f>
        <v>90000000</v>
      </c>
      <c r="H16" s="51"/>
      <c r="I16" s="121">
        <f>SUM(I13:I15)</f>
        <v>239333545</v>
      </c>
      <c r="J16" s="51"/>
      <c r="K16" s="121">
        <f>SUM(K13:K15)</f>
        <v>9000000</v>
      </c>
      <c r="L16" s="51"/>
      <c r="M16" s="121">
        <f>SUM(M13:M15)</f>
        <v>20501599</v>
      </c>
      <c r="O16" s="121">
        <f>SUM(O13:O15)</f>
        <v>0</v>
      </c>
      <c r="Q16" s="121">
        <f>SUM(Q13:Q15)</f>
        <v>37949</v>
      </c>
      <c r="S16" s="121">
        <f>SUM(S13:S15)</f>
        <v>358873093</v>
      </c>
    </row>
    <row r="17" spans="1:19" ht="6" customHeight="1">
      <c r="C17" s="4"/>
      <c r="D17" s="4"/>
      <c r="E17" s="4"/>
      <c r="G17" s="122"/>
      <c r="H17" s="54"/>
      <c r="I17" s="122"/>
      <c r="K17" s="122"/>
      <c r="M17" s="114"/>
      <c r="O17" s="114"/>
      <c r="Q17" s="114"/>
      <c r="S17" s="114"/>
    </row>
    <row r="18" spans="1:19" ht="15.95" customHeight="1">
      <c r="A18" s="1" t="s">
        <v>67</v>
      </c>
      <c r="B18" s="53"/>
      <c r="C18" s="9"/>
      <c r="D18" s="9"/>
      <c r="E18" s="9"/>
      <c r="G18" s="121"/>
      <c r="H18" s="51"/>
      <c r="I18" s="121"/>
      <c r="J18" s="51"/>
      <c r="K18" s="121"/>
      <c r="L18" s="51"/>
      <c r="M18" s="121"/>
      <c r="O18" s="121"/>
      <c r="Q18" s="121"/>
      <c r="S18" s="117"/>
    </row>
    <row r="19" spans="1:19" ht="15.95" customHeight="1">
      <c r="A19" s="4" t="s">
        <v>160</v>
      </c>
      <c r="B19" s="53"/>
      <c r="C19" s="9"/>
      <c r="D19" s="9"/>
      <c r="E19" s="9">
        <v>17</v>
      </c>
      <c r="G19" s="121">
        <v>0</v>
      </c>
      <c r="H19" s="51"/>
      <c r="I19" s="121">
        <v>-76100</v>
      </c>
      <c r="J19" s="51"/>
      <c r="K19" s="121">
        <v>0</v>
      </c>
      <c r="L19" s="51"/>
      <c r="M19" s="121">
        <v>0</v>
      </c>
      <c r="O19" s="121">
        <v>0</v>
      </c>
      <c r="Q19" s="121">
        <v>0</v>
      </c>
      <c r="S19" s="121">
        <f t="shared" ref="S19:S20" si="0">SUM(G19:R19)</f>
        <v>-76100</v>
      </c>
    </row>
    <row r="20" spans="1:19" ht="15.95" customHeight="1">
      <c r="A20" s="4" t="s">
        <v>64</v>
      </c>
      <c r="C20" s="4"/>
      <c r="D20" s="4"/>
      <c r="F20" s="52"/>
      <c r="G20" s="123">
        <v>0</v>
      </c>
      <c r="H20" s="55"/>
      <c r="I20" s="123">
        <v>0</v>
      </c>
      <c r="J20" s="55"/>
      <c r="K20" s="123">
        <v>0</v>
      </c>
      <c r="L20" s="55"/>
      <c r="M20" s="123">
        <v>13165952</v>
      </c>
      <c r="N20" s="55"/>
      <c r="O20" s="123">
        <v>0</v>
      </c>
      <c r="P20" s="55"/>
      <c r="Q20" s="123">
        <v>0</v>
      </c>
      <c r="R20" s="55"/>
      <c r="S20" s="123">
        <f t="shared" si="0"/>
        <v>13165952</v>
      </c>
    </row>
    <row r="21" spans="1:19" ht="15.95" customHeight="1">
      <c r="C21" s="4"/>
      <c r="D21" s="4"/>
      <c r="E21" s="4"/>
      <c r="G21" s="122"/>
      <c r="H21" s="54"/>
      <c r="I21" s="122"/>
      <c r="K21" s="122"/>
      <c r="M21" s="114"/>
      <c r="O21" s="114"/>
      <c r="Q21" s="114"/>
      <c r="S21" s="114"/>
    </row>
    <row r="22" spans="1:19" ht="15.95" customHeight="1" thickBot="1">
      <c r="A22" s="56" t="s">
        <v>165</v>
      </c>
      <c r="B22" s="53"/>
      <c r="G22" s="124">
        <f>SUM(G16:G20)</f>
        <v>90000000</v>
      </c>
      <c r="H22" s="55"/>
      <c r="I22" s="124">
        <f>SUM(I16:I20)</f>
        <v>239257445</v>
      </c>
      <c r="J22" s="55"/>
      <c r="K22" s="124">
        <f>SUM(K16:K20)</f>
        <v>9000000</v>
      </c>
      <c r="M22" s="124">
        <f>SUM(M16:M20)</f>
        <v>33667551</v>
      </c>
      <c r="O22" s="124">
        <f>SUM(O16:O20)</f>
        <v>0</v>
      </c>
      <c r="Q22" s="124">
        <f>SUM(Q16:Q20)</f>
        <v>37949</v>
      </c>
      <c r="S22" s="124">
        <f>SUM(S16:S20)</f>
        <v>371962945</v>
      </c>
    </row>
    <row r="23" spans="1:19" ht="15.95" customHeight="1" thickTop="1">
      <c r="A23" s="56"/>
      <c r="B23" s="53"/>
      <c r="G23" s="55"/>
      <c r="H23" s="55"/>
      <c r="I23" s="55"/>
      <c r="J23" s="55"/>
      <c r="K23" s="55"/>
      <c r="M23" s="55"/>
      <c r="O23" s="55"/>
      <c r="Q23" s="55"/>
      <c r="S23" s="55"/>
    </row>
    <row r="24" spans="1:19" ht="15.95" customHeight="1">
      <c r="A24" s="56"/>
      <c r="B24" s="53"/>
      <c r="G24" s="55"/>
      <c r="H24" s="55"/>
      <c r="I24" s="55"/>
      <c r="K24" s="55"/>
      <c r="M24" s="55"/>
      <c r="O24" s="55"/>
      <c r="Q24" s="55"/>
      <c r="S24" s="55"/>
    </row>
    <row r="25" spans="1:19" ht="15.95" customHeight="1">
      <c r="A25" s="1" t="s">
        <v>166</v>
      </c>
      <c r="B25" s="53"/>
      <c r="C25" s="9"/>
      <c r="D25" s="9"/>
      <c r="E25" s="9"/>
      <c r="G25" s="51">
        <v>54945100</v>
      </c>
      <c r="H25" s="51"/>
      <c r="I25" s="51">
        <v>45054900</v>
      </c>
      <c r="J25" s="51"/>
      <c r="K25" s="51">
        <v>5494510</v>
      </c>
      <c r="L25" s="51"/>
      <c r="M25" s="51">
        <v>14703592</v>
      </c>
      <c r="O25" s="51">
        <v>7738</v>
      </c>
      <c r="Q25" s="51">
        <v>45682.288</v>
      </c>
      <c r="S25" s="51">
        <f>SUM(G25:R25)</f>
        <v>120251522.288</v>
      </c>
    </row>
    <row r="26" spans="1:19" ht="6" customHeight="1">
      <c r="C26" s="4"/>
      <c r="D26" s="4"/>
      <c r="E26" s="4"/>
      <c r="G26" s="54"/>
      <c r="H26" s="54"/>
      <c r="I26" s="54"/>
      <c r="K26" s="54"/>
      <c r="M26" s="18"/>
      <c r="O26" s="18"/>
      <c r="Q26" s="18"/>
      <c r="S26" s="18"/>
    </row>
    <row r="27" spans="1:19" ht="15.95" customHeight="1">
      <c r="A27" s="1" t="s">
        <v>67</v>
      </c>
      <c r="B27" s="53"/>
      <c r="C27" s="9"/>
      <c r="D27" s="9"/>
      <c r="E27" s="9"/>
      <c r="G27" s="51"/>
      <c r="H27" s="51"/>
      <c r="I27" s="51"/>
      <c r="J27" s="51"/>
      <c r="K27" s="51"/>
      <c r="L27" s="51"/>
      <c r="M27" s="51"/>
      <c r="O27" s="51"/>
      <c r="Q27" s="51"/>
    </row>
    <row r="28" spans="1:19" ht="15.95" customHeight="1">
      <c r="A28" s="4" t="s">
        <v>66</v>
      </c>
      <c r="B28" s="53"/>
      <c r="C28" s="9"/>
      <c r="D28" s="9"/>
      <c r="E28" s="9">
        <v>17</v>
      </c>
      <c r="G28" s="51">
        <v>12554900</v>
      </c>
      <c r="H28" s="51"/>
      <c r="I28" s="51">
        <v>0</v>
      </c>
      <c r="J28" s="51"/>
      <c r="K28" s="51">
        <v>0</v>
      </c>
      <c r="L28" s="51"/>
      <c r="M28" s="51">
        <v>0</v>
      </c>
      <c r="O28" s="51">
        <v>0</v>
      </c>
      <c r="Q28" s="51">
        <v>0</v>
      </c>
      <c r="S28" s="51">
        <f>SUM(G28:R28)</f>
        <v>12554900</v>
      </c>
    </row>
    <row r="29" spans="1:19" ht="15.95" customHeight="1">
      <c r="A29" s="4" t="s">
        <v>65</v>
      </c>
      <c r="B29" s="53"/>
      <c r="C29" s="9"/>
      <c r="D29" s="9"/>
      <c r="E29" s="9">
        <v>18</v>
      </c>
      <c r="G29" s="51">
        <v>0</v>
      </c>
      <c r="H29" s="51"/>
      <c r="I29" s="51">
        <v>0</v>
      </c>
      <c r="J29" s="51"/>
      <c r="K29" s="51">
        <v>0</v>
      </c>
      <c r="L29" s="51"/>
      <c r="M29" s="51">
        <v>-12554900</v>
      </c>
      <c r="O29" s="51">
        <v>0</v>
      </c>
      <c r="Q29" s="51">
        <v>0</v>
      </c>
      <c r="S29" s="51">
        <f>SUM(G29:R29)</f>
        <v>-12554900</v>
      </c>
    </row>
    <row r="30" spans="1:19" ht="15.95" customHeight="1">
      <c r="A30" s="4" t="s">
        <v>64</v>
      </c>
      <c r="C30" s="4"/>
      <c r="D30" s="4"/>
      <c r="F30" s="52"/>
      <c r="G30" s="70">
        <v>0</v>
      </c>
      <c r="H30" s="55"/>
      <c r="I30" s="70">
        <v>0</v>
      </c>
      <c r="J30" s="55"/>
      <c r="K30" s="70">
        <v>0</v>
      </c>
      <c r="L30" s="55"/>
      <c r="M30" s="70">
        <v>7315965</v>
      </c>
      <c r="N30" s="55"/>
      <c r="O30" s="70">
        <v>1406</v>
      </c>
      <c r="P30" s="55"/>
      <c r="Q30" s="70">
        <v>0</v>
      </c>
      <c r="R30" s="55"/>
      <c r="S30" s="70">
        <f>SUM(G30:R30)</f>
        <v>7317371</v>
      </c>
    </row>
    <row r="31" spans="1:19" ht="15.95" customHeight="1">
      <c r="C31" s="4"/>
      <c r="D31" s="4"/>
      <c r="E31" s="4"/>
      <c r="G31" s="54"/>
      <c r="H31" s="54"/>
      <c r="I31" s="54"/>
      <c r="K31" s="54"/>
      <c r="M31" s="18"/>
      <c r="O31" s="18"/>
      <c r="Q31" s="18"/>
      <c r="S31" s="18"/>
    </row>
    <row r="32" spans="1:19" ht="15.95" customHeight="1" thickBot="1">
      <c r="A32" s="56" t="s">
        <v>167</v>
      </c>
      <c r="B32" s="53"/>
      <c r="G32" s="71">
        <f>SUM(G25:G31)</f>
        <v>67500000</v>
      </c>
      <c r="H32" s="55"/>
      <c r="I32" s="71">
        <f>SUM(I25:I31)</f>
        <v>45054900</v>
      </c>
      <c r="J32" s="55"/>
      <c r="K32" s="71">
        <f>SUM(K25:K31)</f>
        <v>5494510</v>
      </c>
      <c r="M32" s="71">
        <f>SUM(M25:M31)</f>
        <v>9464657</v>
      </c>
      <c r="O32" s="71">
        <f>SUM(O25:O31)</f>
        <v>9144</v>
      </c>
      <c r="Q32" s="71">
        <f>SUM(Q25:Q31)</f>
        <v>45682.288</v>
      </c>
      <c r="S32" s="71">
        <f>SUM(G32:R32)</f>
        <v>127568893.288</v>
      </c>
    </row>
    <row r="33" spans="1:19" ht="15.95" customHeight="1" thickTop="1">
      <c r="A33" s="56"/>
      <c r="B33" s="53"/>
      <c r="G33" s="55"/>
      <c r="H33" s="55"/>
      <c r="I33" s="55"/>
      <c r="K33" s="55"/>
      <c r="M33" s="55"/>
      <c r="O33" s="55"/>
      <c r="Q33" s="55"/>
      <c r="S33" s="55"/>
    </row>
    <row r="34" spans="1:19" ht="15.95" customHeight="1">
      <c r="A34" s="56"/>
      <c r="B34" s="53"/>
      <c r="G34" s="55"/>
      <c r="H34" s="55"/>
      <c r="I34" s="55"/>
      <c r="K34" s="55"/>
      <c r="M34" s="55"/>
      <c r="O34" s="55"/>
      <c r="Q34" s="55"/>
      <c r="S34" s="55"/>
    </row>
    <row r="35" spans="1:19" ht="15.95" customHeight="1">
      <c r="A35" s="56"/>
      <c r="B35" s="53"/>
      <c r="G35" s="55"/>
      <c r="H35" s="55"/>
      <c r="I35" s="55"/>
      <c r="K35" s="55"/>
      <c r="M35" s="55"/>
      <c r="O35" s="55"/>
      <c r="Q35" s="55"/>
      <c r="S35" s="55"/>
    </row>
    <row r="36" spans="1:19" ht="15.95" customHeight="1">
      <c r="A36" s="56"/>
      <c r="B36" s="53"/>
      <c r="G36" s="55"/>
      <c r="H36" s="55"/>
      <c r="I36" s="55"/>
      <c r="J36" s="55"/>
      <c r="K36" s="55"/>
      <c r="M36" s="55"/>
      <c r="O36" s="55"/>
      <c r="Q36" s="55"/>
      <c r="S36" s="55"/>
    </row>
    <row r="37" spans="1:19" ht="20.25" customHeight="1">
      <c r="A37" s="56"/>
      <c r="B37" s="53"/>
      <c r="G37" s="55"/>
      <c r="H37" s="55"/>
      <c r="I37" s="55"/>
      <c r="J37" s="55"/>
      <c r="K37" s="55"/>
      <c r="M37" s="55"/>
      <c r="O37" s="55"/>
      <c r="Q37" s="55"/>
      <c r="S37" s="55"/>
    </row>
    <row r="38" spans="1:19" ht="21.95" customHeight="1">
      <c r="A38" s="21" t="s">
        <v>27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</sheetData>
  <mergeCells count="1">
    <mergeCell ref="O6:Q6"/>
  </mergeCells>
  <pageMargins left="0.4" right="0.4" top="0.5" bottom="0.6" header="0.49" footer="0.4"/>
  <pageSetup paperSize="9" scale="90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9"/>
  <sheetViews>
    <sheetView tabSelected="1" topLeftCell="A11" zoomScale="115" zoomScaleNormal="115" zoomScaleSheetLayoutView="85" workbookViewId="0">
      <selection activeCell="F22" sqref="F1:F1048576"/>
    </sheetView>
  </sheetViews>
  <sheetFormatPr defaultColWidth="9.140625" defaultRowHeight="16.5" customHeight="1"/>
  <cols>
    <col min="1" max="2" width="1.5703125" style="4" customWidth="1"/>
    <col min="3" max="3" width="55.85546875" style="4" customWidth="1"/>
    <col min="4" max="4" width="6.7109375" style="4" customWidth="1"/>
    <col min="5" max="5" width="1" style="4" customWidth="1"/>
    <col min="6" max="6" width="12.7109375" style="4" customWidth="1"/>
    <col min="7" max="7" width="1" style="4" customWidth="1"/>
    <col min="8" max="8" width="12.7109375" style="4" customWidth="1"/>
    <col min="9" max="16384" width="9.140625" style="4"/>
  </cols>
  <sheetData>
    <row r="1" spans="1:8" ht="16.5" customHeight="1">
      <c r="A1" s="1" t="s">
        <v>95</v>
      </c>
      <c r="B1" s="1"/>
      <c r="C1" s="1"/>
      <c r="D1" s="1"/>
      <c r="F1" s="25"/>
      <c r="H1" s="25"/>
    </row>
    <row r="2" spans="1:8" ht="16.5" customHeight="1">
      <c r="A2" s="1" t="s">
        <v>104</v>
      </c>
      <c r="B2" s="1"/>
      <c r="C2" s="1"/>
      <c r="D2" s="1"/>
      <c r="F2" s="25"/>
      <c r="H2" s="25"/>
    </row>
    <row r="3" spans="1:8" ht="16.5" customHeight="1">
      <c r="A3" s="5" t="s">
        <v>130</v>
      </c>
      <c r="B3" s="5"/>
      <c r="C3" s="5"/>
      <c r="D3" s="5"/>
      <c r="E3" s="21"/>
      <c r="F3" s="26"/>
      <c r="G3" s="21"/>
      <c r="H3" s="26"/>
    </row>
    <row r="4" spans="1:8" ht="16.5" customHeight="1">
      <c r="A4" s="8"/>
      <c r="B4" s="8"/>
      <c r="C4" s="8"/>
      <c r="D4" s="8"/>
      <c r="E4" s="22"/>
      <c r="F4" s="27"/>
      <c r="G4" s="22"/>
      <c r="H4" s="27"/>
    </row>
    <row r="5" spans="1:8" ht="16.5" customHeight="1">
      <c r="F5" s="25"/>
      <c r="H5" s="25"/>
    </row>
    <row r="6" spans="1:8" ht="16.5" customHeight="1">
      <c r="F6" s="28" t="s">
        <v>122</v>
      </c>
      <c r="H6" s="28" t="s">
        <v>24</v>
      </c>
    </row>
    <row r="7" spans="1:8" ht="16.5" customHeight="1">
      <c r="D7" s="12" t="s">
        <v>23</v>
      </c>
      <c r="F7" s="29" t="s">
        <v>22</v>
      </c>
      <c r="H7" s="29" t="s">
        <v>22</v>
      </c>
    </row>
    <row r="8" spans="1:8" ht="8.1" customHeight="1">
      <c r="D8" s="13"/>
      <c r="F8" s="125"/>
      <c r="H8" s="62"/>
    </row>
    <row r="9" spans="1:8" ht="16.5" customHeight="1">
      <c r="A9" s="1" t="s">
        <v>94</v>
      </c>
      <c r="B9" s="30"/>
      <c r="C9" s="30"/>
      <c r="D9" s="30"/>
      <c r="E9" s="30"/>
      <c r="F9" s="126"/>
      <c r="G9" s="30"/>
      <c r="H9" s="25"/>
    </row>
    <row r="10" spans="1:8" ht="16.5" customHeight="1">
      <c r="A10" s="4" t="s">
        <v>93</v>
      </c>
      <c r="B10" s="30"/>
      <c r="C10" s="30"/>
      <c r="D10" s="31"/>
      <c r="E10" s="30"/>
      <c r="F10" s="127">
        <f>+'Eng4'!F28</f>
        <v>12442901</v>
      </c>
      <c r="G10" s="30"/>
      <c r="H10" s="72">
        <f>+'Eng4'!H28</f>
        <v>6914103</v>
      </c>
    </row>
    <row r="11" spans="1:8" ht="16.5" customHeight="1">
      <c r="A11" s="4" t="s">
        <v>92</v>
      </c>
      <c r="B11" s="30"/>
      <c r="C11" s="30"/>
      <c r="D11" s="31"/>
      <c r="E11" s="30"/>
      <c r="F11" s="126"/>
      <c r="G11" s="30"/>
      <c r="H11" s="72"/>
    </row>
    <row r="12" spans="1:8" ht="16.5" customHeight="1">
      <c r="B12" s="4" t="s">
        <v>91</v>
      </c>
      <c r="C12" s="30"/>
      <c r="D12" s="31">
        <v>19</v>
      </c>
      <c r="E12" s="30"/>
      <c r="F12" s="126">
        <v>4551115</v>
      </c>
      <c r="G12" s="30"/>
      <c r="H12" s="72">
        <v>3805928</v>
      </c>
    </row>
    <row r="13" spans="1:8" ht="16.5" customHeight="1">
      <c r="B13" s="4" t="s">
        <v>161</v>
      </c>
      <c r="C13" s="30"/>
      <c r="D13" s="31">
        <v>19</v>
      </c>
      <c r="E13" s="30"/>
      <c r="F13" s="126">
        <v>5495475</v>
      </c>
      <c r="G13" s="30"/>
      <c r="H13" s="72">
        <v>2923495</v>
      </c>
    </row>
    <row r="14" spans="1:8" ht="16.5" customHeight="1">
      <c r="B14" s="4" t="s">
        <v>157</v>
      </c>
      <c r="C14" s="30"/>
      <c r="D14" s="31"/>
      <c r="E14" s="30"/>
      <c r="F14" s="126">
        <v>-2431418</v>
      </c>
      <c r="G14" s="30"/>
      <c r="H14" s="72">
        <v>0</v>
      </c>
    </row>
    <row r="15" spans="1:8" ht="16.5" customHeight="1">
      <c r="B15" s="4" t="s">
        <v>153</v>
      </c>
      <c r="C15" s="30"/>
      <c r="D15" s="31"/>
      <c r="E15" s="30"/>
      <c r="F15" s="126">
        <v>3288430</v>
      </c>
      <c r="G15" s="30"/>
      <c r="H15" s="72">
        <v>0</v>
      </c>
    </row>
    <row r="16" spans="1:8" ht="16.5" customHeight="1">
      <c r="B16" s="4" t="s">
        <v>126</v>
      </c>
      <c r="C16" s="30"/>
      <c r="D16" s="31"/>
      <c r="E16" s="30"/>
      <c r="F16" s="126">
        <v>311998</v>
      </c>
      <c r="G16" s="30"/>
      <c r="H16" s="72">
        <v>354063</v>
      </c>
    </row>
    <row r="17" spans="1:8" ht="16.5" customHeight="1">
      <c r="B17" s="4" t="s">
        <v>145</v>
      </c>
      <c r="C17" s="30"/>
      <c r="D17" s="31"/>
      <c r="E17" s="30"/>
      <c r="F17" s="126">
        <v>-1575</v>
      </c>
      <c r="G17" s="30"/>
      <c r="H17" s="72">
        <v>0</v>
      </c>
    </row>
    <row r="18" spans="1:8" ht="16.5" customHeight="1">
      <c r="B18" s="4" t="s">
        <v>119</v>
      </c>
      <c r="C18" s="30"/>
      <c r="D18" s="31"/>
      <c r="E18" s="30"/>
      <c r="F18" s="126">
        <v>0</v>
      </c>
      <c r="G18" s="30"/>
      <c r="H18" s="72">
        <v>-814</v>
      </c>
    </row>
    <row r="19" spans="1:8" ht="16.5" customHeight="1">
      <c r="B19" s="4" t="s">
        <v>108</v>
      </c>
      <c r="C19" s="30"/>
      <c r="D19" s="31"/>
      <c r="E19" s="30"/>
      <c r="F19" s="126">
        <v>-553884</v>
      </c>
      <c r="G19" s="30"/>
      <c r="H19" s="72">
        <v>-10800</v>
      </c>
    </row>
    <row r="20" spans="1:8" ht="16.5" customHeight="1">
      <c r="B20" s="4" t="s">
        <v>90</v>
      </c>
      <c r="C20" s="30"/>
      <c r="D20" s="31"/>
      <c r="E20" s="30"/>
      <c r="F20" s="128">
        <v>433145</v>
      </c>
      <c r="G20" s="30"/>
      <c r="H20" s="73">
        <v>397500</v>
      </c>
    </row>
    <row r="21" spans="1:8" ht="8.1" customHeight="1">
      <c r="C21" s="30"/>
      <c r="D21" s="31"/>
      <c r="E21" s="30"/>
      <c r="F21" s="129"/>
      <c r="G21" s="30"/>
      <c r="H21" s="27"/>
    </row>
    <row r="22" spans="1:8" ht="16.5" customHeight="1">
      <c r="A22" s="32" t="s">
        <v>109</v>
      </c>
      <c r="B22" s="30"/>
      <c r="C22" s="30"/>
      <c r="D22" s="31"/>
      <c r="E22" s="30"/>
      <c r="F22" s="126"/>
      <c r="G22" s="30"/>
      <c r="H22" s="25"/>
    </row>
    <row r="23" spans="1:8" ht="16.5" customHeight="1">
      <c r="A23" s="33"/>
      <c r="B23" s="24" t="s">
        <v>110</v>
      </c>
      <c r="C23" s="30"/>
      <c r="D23" s="31"/>
      <c r="E23" s="30"/>
      <c r="F23" s="126">
        <f>SUM(F10:F20)</f>
        <v>23536187</v>
      </c>
      <c r="G23" s="30"/>
      <c r="H23" s="25">
        <f>SUM(H10:H20)</f>
        <v>14383475</v>
      </c>
    </row>
    <row r="24" spans="1:8" ht="16.5" customHeight="1">
      <c r="A24" s="1" t="s">
        <v>89</v>
      </c>
      <c r="B24" s="30"/>
      <c r="C24" s="30"/>
      <c r="D24" s="31"/>
      <c r="E24" s="30"/>
      <c r="F24" s="126"/>
      <c r="G24" s="30"/>
      <c r="H24" s="25"/>
    </row>
    <row r="25" spans="1:8" ht="16.5" customHeight="1">
      <c r="B25" s="34" t="s">
        <v>40</v>
      </c>
      <c r="C25" s="30"/>
      <c r="D25" s="31"/>
      <c r="E25" s="30"/>
      <c r="F25" s="126">
        <v>734771</v>
      </c>
      <c r="G25" s="30"/>
      <c r="H25" s="72">
        <v>1126661</v>
      </c>
    </row>
    <row r="26" spans="1:8" ht="16.5" customHeight="1">
      <c r="B26" s="34" t="s">
        <v>131</v>
      </c>
      <c r="C26" s="30"/>
      <c r="D26" s="31"/>
      <c r="E26" s="30"/>
      <c r="F26" s="126">
        <v>-27612428</v>
      </c>
      <c r="G26" s="30"/>
      <c r="H26" s="72">
        <v>0</v>
      </c>
    </row>
    <row r="27" spans="1:8" ht="16.5" customHeight="1">
      <c r="B27" s="34" t="s">
        <v>39</v>
      </c>
      <c r="C27" s="30"/>
      <c r="D27" s="31"/>
      <c r="E27" s="30"/>
      <c r="F27" s="126">
        <v>-2539246</v>
      </c>
      <c r="G27" s="30"/>
      <c r="H27" s="72">
        <v>-49359</v>
      </c>
    </row>
    <row r="28" spans="1:8" ht="16.5" customHeight="1">
      <c r="A28" s="1" t="s">
        <v>127</v>
      </c>
      <c r="B28" s="34"/>
      <c r="C28" s="30"/>
      <c r="D28" s="31"/>
      <c r="E28" s="30"/>
      <c r="F28" s="126"/>
      <c r="G28" s="30"/>
      <c r="H28" s="25"/>
    </row>
    <row r="29" spans="1:8" ht="16.5" customHeight="1">
      <c r="B29" s="34" t="s">
        <v>19</v>
      </c>
      <c r="C29" s="30"/>
      <c r="D29" s="31"/>
      <c r="E29" s="30"/>
      <c r="F29" s="126">
        <v>-4946418</v>
      </c>
      <c r="G29" s="30"/>
      <c r="H29" s="72">
        <v>491348</v>
      </c>
    </row>
    <row r="30" spans="1:8" ht="16.5" customHeight="1">
      <c r="B30" s="34" t="s">
        <v>133</v>
      </c>
      <c r="C30" s="30"/>
      <c r="D30" s="31"/>
      <c r="E30" s="30"/>
      <c r="F30" s="126">
        <v>2361358</v>
      </c>
      <c r="G30" s="30"/>
      <c r="H30" s="72">
        <v>0</v>
      </c>
    </row>
    <row r="31" spans="1:8" ht="16.5" customHeight="1">
      <c r="B31" s="34" t="s">
        <v>18</v>
      </c>
      <c r="C31" s="30"/>
      <c r="D31" s="31"/>
      <c r="E31" s="30"/>
      <c r="F31" s="128">
        <v>-20979</v>
      </c>
      <c r="G31" s="30"/>
      <c r="H31" s="73">
        <v>-1192531</v>
      </c>
    </row>
    <row r="32" spans="1:8" ht="8.1" customHeight="1">
      <c r="B32" s="30"/>
      <c r="C32" s="30"/>
      <c r="D32" s="31"/>
      <c r="E32" s="30"/>
      <c r="F32" s="129"/>
      <c r="G32" s="30"/>
      <c r="H32" s="27"/>
    </row>
    <row r="33" spans="1:8" ht="16.5" customHeight="1">
      <c r="A33" s="1" t="s">
        <v>154</v>
      </c>
      <c r="B33" s="30"/>
      <c r="C33" s="30"/>
      <c r="D33" s="31"/>
      <c r="E33" s="30"/>
      <c r="F33" s="130">
        <f>SUM(F23:F31)</f>
        <v>-8486755</v>
      </c>
      <c r="G33" s="36"/>
      <c r="H33" s="35">
        <f>SUM(H23:H31)</f>
        <v>14759594</v>
      </c>
    </row>
    <row r="34" spans="1:8" ht="16.5" customHeight="1">
      <c r="A34" s="4" t="s">
        <v>112</v>
      </c>
      <c r="B34" s="30"/>
      <c r="C34" s="30"/>
      <c r="D34" s="31"/>
      <c r="E34" s="30"/>
      <c r="F34" s="130">
        <v>556433</v>
      </c>
      <c r="G34" s="36"/>
      <c r="H34" s="35">
        <v>10800</v>
      </c>
    </row>
    <row r="35" spans="1:8" ht="16.5" customHeight="1">
      <c r="A35" s="4" t="s">
        <v>88</v>
      </c>
      <c r="B35" s="30"/>
      <c r="C35" s="30"/>
      <c r="D35" s="31"/>
      <c r="E35" s="30"/>
      <c r="F35" s="130">
        <v>-462769</v>
      </c>
      <c r="G35" s="36"/>
      <c r="H35" s="35">
        <v>-367553</v>
      </c>
    </row>
    <row r="36" spans="1:8" ht="16.5" customHeight="1">
      <c r="A36" s="4" t="s">
        <v>113</v>
      </c>
      <c r="B36" s="30"/>
      <c r="C36" s="30"/>
      <c r="D36" s="31"/>
      <c r="E36" s="30"/>
      <c r="F36" s="128">
        <v>-599515</v>
      </c>
      <c r="G36" s="30"/>
      <c r="H36" s="73">
        <v>-1277028</v>
      </c>
    </row>
    <row r="37" spans="1:8" ht="8.1" customHeight="1">
      <c r="B37" s="30"/>
      <c r="C37" s="30"/>
      <c r="D37" s="31"/>
      <c r="E37" s="30"/>
      <c r="F37" s="129"/>
      <c r="G37" s="30"/>
      <c r="H37" s="27"/>
    </row>
    <row r="38" spans="1:8" ht="16.5" customHeight="1">
      <c r="A38" s="1" t="s">
        <v>152</v>
      </c>
      <c r="B38" s="19"/>
      <c r="C38" s="37"/>
      <c r="D38" s="38"/>
      <c r="E38" s="37"/>
      <c r="F38" s="128">
        <f>SUM(F33:F36)</f>
        <v>-8992606</v>
      </c>
      <c r="G38" s="37"/>
      <c r="H38" s="26">
        <f>SUM(H33:H36)</f>
        <v>13125813</v>
      </c>
    </row>
    <row r="39" spans="1:8" ht="16.5" customHeight="1">
      <c r="A39" s="33"/>
      <c r="D39" s="2"/>
      <c r="F39" s="131"/>
      <c r="H39" s="39"/>
    </row>
    <row r="40" spans="1:8" ht="16.5" customHeight="1">
      <c r="A40" s="1" t="s">
        <v>87</v>
      </c>
      <c r="D40" s="2"/>
      <c r="F40" s="126"/>
      <c r="H40" s="25"/>
    </row>
    <row r="41" spans="1:8" ht="16.5" customHeight="1">
      <c r="A41" s="4" t="s">
        <v>86</v>
      </c>
      <c r="D41" s="2"/>
      <c r="F41" s="126">
        <v>-2827057</v>
      </c>
      <c r="H41" s="72">
        <v>-2688608</v>
      </c>
    </row>
    <row r="42" spans="1:8" ht="16.5" customHeight="1">
      <c r="A42" s="4" t="s">
        <v>85</v>
      </c>
      <c r="D42" s="2"/>
      <c r="F42" s="129">
        <v>-1220000</v>
      </c>
      <c r="G42" s="22"/>
      <c r="H42" s="35">
        <v>-1043050</v>
      </c>
    </row>
    <row r="43" spans="1:8" ht="16.5" customHeight="1">
      <c r="A43" s="4" t="s">
        <v>146</v>
      </c>
      <c r="D43" s="2"/>
      <c r="F43" s="129">
        <v>-1469934</v>
      </c>
      <c r="G43" s="22"/>
      <c r="H43" s="35">
        <v>0</v>
      </c>
    </row>
    <row r="44" spans="1:8" ht="16.5" customHeight="1">
      <c r="A44" s="4" t="s">
        <v>111</v>
      </c>
      <c r="D44" s="2"/>
      <c r="F44" s="129">
        <v>0</v>
      </c>
      <c r="G44" s="22"/>
      <c r="H44" s="35">
        <v>4655</v>
      </c>
    </row>
    <row r="45" spans="1:8" ht="16.5" customHeight="1">
      <c r="A45" s="4" t="s">
        <v>147</v>
      </c>
      <c r="D45" s="2"/>
      <c r="F45" s="128">
        <v>4128122</v>
      </c>
      <c r="G45" s="22"/>
      <c r="H45" s="73">
        <v>0</v>
      </c>
    </row>
    <row r="46" spans="1:8" ht="8.1" customHeight="1">
      <c r="D46" s="2"/>
      <c r="F46" s="129"/>
      <c r="H46" s="27"/>
    </row>
    <row r="47" spans="1:8" ht="16.5" customHeight="1">
      <c r="A47" s="1" t="s">
        <v>84</v>
      </c>
      <c r="B47" s="1"/>
      <c r="D47" s="2"/>
      <c r="F47" s="128">
        <f>SUM(F41:F45)</f>
        <v>-1388869</v>
      </c>
      <c r="H47" s="26">
        <f>SUM(H41:H45)</f>
        <v>-3727003</v>
      </c>
    </row>
    <row r="48" spans="1:8" ht="16.5" customHeight="1">
      <c r="A48" s="1"/>
      <c r="B48" s="1"/>
      <c r="D48" s="2"/>
      <c r="F48" s="27"/>
      <c r="H48" s="27"/>
    </row>
    <row r="49" spans="1:8" ht="16.5" customHeight="1">
      <c r="A49" s="1"/>
      <c r="B49" s="1"/>
      <c r="D49" s="2"/>
      <c r="F49" s="27"/>
      <c r="H49" s="27"/>
    </row>
    <row r="50" spans="1:8" ht="16.5" customHeight="1">
      <c r="A50" s="1"/>
      <c r="B50" s="1"/>
      <c r="D50" s="2"/>
      <c r="F50" s="27"/>
      <c r="H50" s="27"/>
    </row>
    <row r="51" spans="1:8" ht="16.5" customHeight="1">
      <c r="A51" s="1"/>
      <c r="B51" s="1"/>
      <c r="D51" s="2"/>
      <c r="F51" s="27"/>
      <c r="H51" s="27"/>
    </row>
    <row r="52" spans="1:8" ht="16.5" customHeight="1">
      <c r="A52" s="1"/>
      <c r="B52" s="1"/>
      <c r="D52" s="2"/>
      <c r="F52" s="27"/>
      <c r="H52" s="27"/>
    </row>
    <row r="53" spans="1:8" ht="16.5" customHeight="1">
      <c r="A53" s="1"/>
      <c r="B53" s="1"/>
      <c r="D53" s="2"/>
      <c r="F53" s="27"/>
      <c r="H53" s="27"/>
    </row>
    <row r="54" spans="1:8" ht="16.5" customHeight="1">
      <c r="A54" s="1"/>
      <c r="B54" s="1"/>
      <c r="D54" s="2"/>
      <c r="F54" s="27"/>
      <c r="H54" s="27"/>
    </row>
    <row r="55" spans="1:8" ht="9" customHeight="1">
      <c r="A55" s="33"/>
      <c r="D55" s="2"/>
      <c r="F55" s="39"/>
      <c r="H55" s="39"/>
    </row>
    <row r="56" spans="1:8" ht="21.95" customHeight="1">
      <c r="A56" s="40" t="s">
        <v>27</v>
      </c>
      <c r="B56" s="41"/>
      <c r="C56" s="41"/>
      <c r="D56" s="21"/>
      <c r="E56" s="21"/>
      <c r="F56" s="42"/>
      <c r="G56" s="21"/>
      <c r="H56" s="42"/>
    </row>
    <row r="57" spans="1:8" ht="16.5" customHeight="1">
      <c r="A57" s="1" t="s">
        <v>95</v>
      </c>
      <c r="B57" s="1"/>
      <c r="C57" s="1"/>
      <c r="D57" s="1"/>
      <c r="F57" s="25"/>
      <c r="H57" s="25"/>
    </row>
    <row r="58" spans="1:8" ht="16.5" customHeight="1">
      <c r="A58" s="1" t="s">
        <v>118</v>
      </c>
      <c r="B58" s="1"/>
      <c r="C58" s="1"/>
      <c r="D58" s="1"/>
      <c r="F58" s="25"/>
      <c r="H58" s="25"/>
    </row>
    <row r="59" spans="1:8" ht="16.5" customHeight="1">
      <c r="A59" s="5" t="str">
        <f>+A3</f>
        <v>For the three-month period ended 31 March 2020</v>
      </c>
      <c r="B59" s="5"/>
      <c r="C59" s="5"/>
      <c r="D59" s="5"/>
      <c r="E59" s="21"/>
      <c r="F59" s="26"/>
      <c r="G59" s="21"/>
      <c r="H59" s="26"/>
    </row>
    <row r="60" spans="1:8" ht="16.5" customHeight="1">
      <c r="F60" s="25"/>
      <c r="H60" s="25"/>
    </row>
    <row r="61" spans="1:8" ht="16.5" customHeight="1">
      <c r="F61" s="25"/>
      <c r="H61" s="25"/>
    </row>
    <row r="62" spans="1:8" ht="16.5" customHeight="1">
      <c r="F62" s="28" t="s">
        <v>122</v>
      </c>
      <c r="H62" s="28" t="s">
        <v>24</v>
      </c>
    </row>
    <row r="63" spans="1:8" ht="16.5" customHeight="1">
      <c r="D63" s="12" t="s">
        <v>23</v>
      </c>
      <c r="F63" s="29" t="s">
        <v>22</v>
      </c>
      <c r="H63" s="29" t="s">
        <v>22</v>
      </c>
    </row>
    <row r="64" spans="1:8" ht="16.5" customHeight="1">
      <c r="D64" s="13"/>
      <c r="F64" s="125"/>
      <c r="H64" s="62"/>
    </row>
    <row r="65" spans="1:8" ht="16.5" customHeight="1">
      <c r="A65" s="1" t="s">
        <v>83</v>
      </c>
      <c r="D65" s="2"/>
      <c r="F65" s="126"/>
      <c r="H65" s="25"/>
    </row>
    <row r="66" spans="1:8" ht="16.5" customHeight="1">
      <c r="A66" s="32" t="s">
        <v>82</v>
      </c>
      <c r="D66" s="2">
        <v>18</v>
      </c>
      <c r="F66" s="126">
        <v>0</v>
      </c>
      <c r="G66" s="22"/>
      <c r="H66" s="27">
        <v>-12554900</v>
      </c>
    </row>
    <row r="67" spans="1:8" ht="16.5" customHeight="1">
      <c r="A67" s="4" t="s">
        <v>81</v>
      </c>
      <c r="D67" s="2">
        <v>17</v>
      </c>
      <c r="F67" s="126">
        <v>0</v>
      </c>
      <c r="H67" s="25">
        <v>12554900</v>
      </c>
    </row>
    <row r="68" spans="1:8" ht="16.5" customHeight="1">
      <c r="A68" s="4" t="s">
        <v>148</v>
      </c>
      <c r="D68" s="2"/>
      <c r="F68" s="126">
        <v>-6891522</v>
      </c>
      <c r="H68" s="25">
        <v>0</v>
      </c>
    </row>
    <row r="69" spans="1:8" ht="16.5" customHeight="1">
      <c r="A69" s="4" t="s">
        <v>155</v>
      </c>
      <c r="D69" s="2"/>
      <c r="F69" s="126">
        <v>-7204820</v>
      </c>
      <c r="H69" s="25">
        <v>0</v>
      </c>
    </row>
    <row r="70" spans="1:8" ht="16.5" customHeight="1">
      <c r="A70" s="4" t="s">
        <v>80</v>
      </c>
      <c r="C70" s="1"/>
      <c r="D70" s="2">
        <v>15</v>
      </c>
      <c r="F70" s="126">
        <v>-3221898</v>
      </c>
      <c r="H70" s="25">
        <v>-1366746</v>
      </c>
    </row>
    <row r="71" spans="1:8" ht="16.5" customHeight="1">
      <c r="A71" s="4" t="s">
        <v>156</v>
      </c>
      <c r="C71" s="1"/>
      <c r="D71" s="2"/>
      <c r="F71" s="128">
        <v>-577233</v>
      </c>
      <c r="G71" s="22"/>
      <c r="H71" s="26">
        <v>0</v>
      </c>
    </row>
    <row r="72" spans="1:8" ht="16.5" customHeight="1">
      <c r="D72" s="2"/>
      <c r="F72" s="129"/>
      <c r="H72" s="27"/>
    </row>
    <row r="73" spans="1:8" ht="16.5" customHeight="1">
      <c r="A73" s="1" t="s">
        <v>128</v>
      </c>
      <c r="B73" s="1"/>
      <c r="D73" s="2"/>
      <c r="F73" s="128">
        <f>SUM(F66:F71)</f>
        <v>-17895473</v>
      </c>
      <c r="H73" s="26">
        <f>SUM(H66:H71)</f>
        <v>-1366746</v>
      </c>
    </row>
    <row r="74" spans="1:8" ht="16.5" customHeight="1">
      <c r="A74" s="43"/>
      <c r="D74" s="2"/>
      <c r="F74" s="129"/>
      <c r="H74" s="27"/>
    </row>
    <row r="75" spans="1:8" ht="16.5" customHeight="1">
      <c r="A75" s="1" t="s">
        <v>159</v>
      </c>
      <c r="B75" s="1"/>
      <c r="D75" s="2"/>
      <c r="F75" s="126">
        <f>+F38+F47+F73</f>
        <v>-28276948</v>
      </c>
      <c r="H75" s="25">
        <f>+H38+H47+H73</f>
        <v>8032064</v>
      </c>
    </row>
    <row r="76" spans="1:8" ht="16.5" customHeight="1">
      <c r="A76" s="4" t="s">
        <v>105</v>
      </c>
      <c r="D76" s="2"/>
      <c r="F76" s="128">
        <f>ROUND('Eng2-3'!I15,0)</f>
        <v>231070505</v>
      </c>
      <c r="H76" s="26">
        <v>6938137</v>
      </c>
    </row>
    <row r="77" spans="1:8" ht="16.5" customHeight="1">
      <c r="D77" s="2"/>
      <c r="F77" s="129"/>
      <c r="H77" s="27"/>
    </row>
    <row r="78" spans="1:8" ht="16.5" customHeight="1" thickBot="1">
      <c r="A78" s="1" t="s">
        <v>106</v>
      </c>
      <c r="D78" s="2"/>
      <c r="F78" s="132">
        <f>SUM(F75:F76)</f>
        <v>202793557</v>
      </c>
      <c r="H78" s="44">
        <f>SUM(H75:H76)</f>
        <v>14970201</v>
      </c>
    </row>
    <row r="79" spans="1:8" ht="16.5" customHeight="1" thickTop="1">
      <c r="A79" s="1"/>
      <c r="D79" s="2"/>
      <c r="F79" s="129"/>
      <c r="H79" s="27"/>
    </row>
    <row r="80" spans="1:8" ht="16.5" customHeight="1">
      <c r="F80" s="133"/>
    </row>
    <row r="81" spans="1:8" ht="16.5" customHeight="1">
      <c r="A81" s="1" t="s">
        <v>129</v>
      </c>
      <c r="B81" s="45"/>
      <c r="C81" s="46"/>
      <c r="D81" s="46"/>
      <c r="E81" s="46"/>
      <c r="F81" s="134"/>
      <c r="G81" s="46"/>
      <c r="H81" s="46"/>
    </row>
    <row r="82" spans="1:8" ht="16.5" customHeight="1">
      <c r="A82" s="1"/>
      <c r="B82" s="45"/>
      <c r="C82" s="46"/>
      <c r="D82" s="46"/>
      <c r="E82" s="46"/>
      <c r="F82" s="134"/>
      <c r="G82" s="46"/>
      <c r="H82" s="46"/>
    </row>
    <row r="83" spans="1:8" ht="16.5" customHeight="1">
      <c r="A83" s="4" t="s">
        <v>137</v>
      </c>
      <c r="B83" s="45"/>
      <c r="C83" s="46"/>
      <c r="D83" s="46"/>
      <c r="E83" s="46"/>
      <c r="F83" s="135">
        <v>12309976</v>
      </c>
      <c r="G83" s="46"/>
      <c r="H83" s="35">
        <v>0</v>
      </c>
    </row>
    <row r="84" spans="1:8" ht="16.5" customHeight="1">
      <c r="A84" s="4" t="s">
        <v>149</v>
      </c>
      <c r="D84" s="2"/>
      <c r="E84" s="46"/>
      <c r="F84" s="137">
        <v>448700</v>
      </c>
      <c r="G84" s="22"/>
      <c r="H84" s="138">
        <v>2152386</v>
      </c>
    </row>
    <row r="85" spans="1:8" ht="16.5" customHeight="1">
      <c r="A85" s="4" t="s">
        <v>150</v>
      </c>
      <c r="F85" s="137">
        <v>53500</v>
      </c>
      <c r="H85" s="35">
        <v>0</v>
      </c>
    </row>
    <row r="86" spans="1:8" ht="16.5" customHeight="1">
      <c r="H86" s="136"/>
    </row>
    <row r="108" spans="1:8" ht="17.25" customHeight="1"/>
    <row r="109" spans="1:8" ht="21.95" customHeight="1">
      <c r="A109" s="21" t="str">
        <f>+A56</f>
        <v>The accompanying notes are an integral part of these interim financial information.</v>
      </c>
      <c r="B109" s="21"/>
      <c r="C109" s="21"/>
      <c r="D109" s="21"/>
      <c r="E109" s="21"/>
      <c r="F109" s="21"/>
      <c r="G109" s="21"/>
      <c r="H109" s="21"/>
    </row>
  </sheetData>
  <pageMargins left="1" right="0.75" top="0.5" bottom="0.6" header="0.49" footer="0.4"/>
  <pageSetup paperSize="9" scale="90" firstPageNumber="6" fitToHeight="2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Eng2-3</vt:lpstr>
      <vt:lpstr>Eng4</vt:lpstr>
      <vt:lpstr>Eng 5</vt:lpstr>
      <vt:lpstr>Eng6-7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krisana yumthieng</cp:lastModifiedBy>
  <cp:lastPrinted>2020-05-12T06:45:15Z</cp:lastPrinted>
  <dcterms:created xsi:type="dcterms:W3CDTF">2019-03-26T07:56:09Z</dcterms:created>
  <dcterms:modified xsi:type="dcterms:W3CDTF">2020-05-12T07:29:47Z</dcterms:modified>
</cp:coreProperties>
</file>