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 (Former The Thonburi Hospital Pcl.)\Thonburi Healthcare Group Plc-March20 Q1\"/>
    </mc:Choice>
  </mc:AlternateContent>
  <xr:revisionPtr revIDLastSave="0" documentId="13_ncr:1_{40740CB2-403C-493F-B0EA-C6CAED756389}" xr6:coauthVersionLast="44" xr6:coauthVersionMax="44" xr10:uidLastSave="{00000000-0000-0000-0000-000000000000}"/>
  <bookViews>
    <workbookView xWindow="-120" yWindow="-120" windowWidth="21840" windowHeight="13140" tabRatio="802" activeTab="4" xr2:uid="{00000000-000D-0000-FFFF-FFFF00000000}"/>
  </bookViews>
  <sheets>
    <sheet name="P 2-5" sheetId="1" r:id="rId1"/>
    <sheet name="P6-7 three-month" sheetId="2" r:id="rId2"/>
    <sheet name="8" sheetId="3" r:id="rId3"/>
    <sheet name="9" sheetId="4" r:id="rId4"/>
    <sheet name="10-13" sheetId="5" r:id="rId5"/>
  </sheets>
  <definedNames>
    <definedName name="_Key1" hidden="1">#REF!</definedName>
    <definedName name="_Parse_Out" hidden="1">#REF!</definedName>
    <definedName name="_Sort" hidden="1">#REF!</definedName>
    <definedName name="aaa" hidden="1">{"cap_structure",#N/A,FALSE,"Graph-Mkt Cap";"price",#N/A,FALSE,"Graph-Price";"ebit",#N/A,FALSE,"Graph-EBITDA";"ebitda",#N/A,FALSE,"Graph-EBITDA"}</definedName>
    <definedName name="asdf" hidden="1">#REF!</definedName>
    <definedName name="bbb" hidden="1">{"inputs raw data",#N/A,TRUE,"INPUT"}</definedName>
    <definedName name="CBWorkbookPriority" hidden="1">-170780926</definedName>
    <definedName name="HTML_OBDlg3" hidden="1">TRUE</definedName>
    <definedName name="HTML_PathTemplate" hidden="1">"\\Der2\vol1\DATABANK\DOWNLOAD\HEAD6-1.HTM"</definedName>
    <definedName name="q" hidden="1">#REF!</definedName>
    <definedName name="TextRefCopyRangeCount" hidden="1">2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Z_04124116_8C66_4C39_9F46_99B81A75BF3A_.wvu.PrintArea" localSheetId="4" hidden="1">'10-13'!$A$1:$L$187</definedName>
    <definedName name="Z_04124116_8C66_4C39_9F46_99B81A75BF3A_.wvu.PrintArea" localSheetId="0" hidden="1">'P 2-5'!$A$1:$L$182</definedName>
    <definedName name="Z_21BF408F_67C5_4845_8195_7D3AA8CDBCA5_.wvu.PrintArea" localSheetId="4" hidden="1">'10-13'!$A$1:$L$187</definedName>
    <definedName name="Z_21BF408F_67C5_4845_8195_7D3AA8CDBCA5_.wvu.PrintArea" localSheetId="0" hidden="1">'P 2-5'!$A$1:$L$182</definedName>
    <definedName name="Z_9EBF229D_1CF3_49D7_8C71_8239F3A24C72_.wvu.PrintArea" localSheetId="4" hidden="1">'10-13'!$A$1:$L$187</definedName>
    <definedName name="Z_9EBF229D_1CF3_49D7_8C71_8239F3A24C72_.wvu.PrintArea" localSheetId="0" hidden="1">'P 2-5'!$A$1:$L$182</definedName>
    <definedName name="Z_A23FAAEB_1BB4_4194_881D_176B38EA551B_.wvu.PrintArea" localSheetId="4" hidden="1">'10-13'!$A$1:$L$187</definedName>
    <definedName name="Z_A23FAAEB_1BB4_4194_881D_176B38EA551B_.wvu.PrintArea" localSheetId="0" hidden="1">'P 2-5'!$A$1:$L$182</definedName>
    <definedName name="Z_F2A16C02_FC24_4170_A375_859826BD5134_.wvu.PrintArea" localSheetId="4" hidden="1">'10-13'!$A$1:$L$187</definedName>
    <definedName name="Z_F2A16C02_FC24_4170_A375_859826BD5134_.wvu.PrintArea" localSheetId="0" hidden="1">'P 2-5'!$A$1:$L$182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9" i="3" l="1"/>
  <c r="N29" i="3"/>
  <c r="L29" i="3"/>
  <c r="J29" i="3"/>
  <c r="H29" i="3"/>
  <c r="Z25" i="3"/>
  <c r="X25" i="3"/>
  <c r="V25" i="3"/>
  <c r="R25" i="3"/>
  <c r="R29" i="3" s="1"/>
  <c r="P25" i="3"/>
  <c r="P29" i="3" s="1"/>
  <c r="N25" i="3"/>
  <c r="L25" i="3"/>
  <c r="J25" i="3"/>
  <c r="H25" i="3"/>
  <c r="F25" i="3"/>
  <c r="F29" i="3" s="1"/>
  <c r="D25" i="3"/>
  <c r="D29" i="3" s="1"/>
  <c r="S28" i="4"/>
  <c r="Q28" i="4"/>
  <c r="O28" i="4"/>
  <c r="M28" i="4"/>
  <c r="K28" i="4"/>
  <c r="I28" i="4"/>
  <c r="G28" i="4"/>
  <c r="E28" i="4"/>
  <c r="S24" i="4"/>
  <c r="Q24" i="4"/>
  <c r="O24" i="4"/>
  <c r="M24" i="4"/>
  <c r="K24" i="4"/>
  <c r="I24" i="4"/>
  <c r="G24" i="4"/>
  <c r="E24" i="4"/>
  <c r="F158" i="5" l="1"/>
  <c r="L144" i="5"/>
  <c r="J144" i="5"/>
  <c r="H144" i="5"/>
  <c r="F144" i="5"/>
  <c r="L126" i="5"/>
  <c r="J126" i="5"/>
  <c r="H126" i="5"/>
  <c r="F126" i="5"/>
  <c r="A48" i="5"/>
  <c r="A92" i="5" s="1"/>
  <c r="A146" i="5" s="1"/>
  <c r="A190" i="5" s="1"/>
  <c r="L46" i="5"/>
  <c r="L73" i="5" s="1"/>
  <c r="L78" i="5" s="1"/>
  <c r="J46" i="5"/>
  <c r="J73" i="5" s="1"/>
  <c r="J78" i="5" s="1"/>
  <c r="H46" i="5"/>
  <c r="H73" i="5" s="1"/>
  <c r="H78" i="5" s="1"/>
  <c r="F46" i="5"/>
  <c r="F73" i="5" s="1"/>
  <c r="F78" i="5" s="1"/>
  <c r="A3" i="5"/>
  <c r="A51" i="5" s="1"/>
  <c r="A95" i="5" s="1"/>
  <c r="A149" i="5" s="1"/>
  <c r="A1" i="5"/>
  <c r="A49" i="5" s="1"/>
  <c r="A93" i="5" s="1"/>
  <c r="A147" i="5" s="1"/>
  <c r="H157" i="5" l="1"/>
  <c r="H160" i="5" s="1"/>
  <c r="F157" i="5"/>
  <c r="F160" i="5" s="1"/>
  <c r="L157" i="5"/>
  <c r="L160" i="5" s="1"/>
  <c r="J157" i="5"/>
  <c r="J160" i="5" s="1"/>
  <c r="V27" i="3"/>
  <c r="T22" i="3"/>
  <c r="T25" i="3" s="1"/>
  <c r="T29" i="3" s="1"/>
  <c r="F162" i="1" l="1"/>
  <c r="V29" i="3"/>
  <c r="Z27" i="3"/>
  <c r="Z29" i="3" s="1"/>
  <c r="J115" i="1" l="1"/>
  <c r="H87" i="2" l="1"/>
  <c r="H80" i="2"/>
  <c r="H71" i="2"/>
  <c r="H22" i="2"/>
  <c r="H25" i="2" s="1"/>
  <c r="H40" i="2" s="1"/>
  <c r="H43" i="2" s="1"/>
  <c r="H73" i="2" s="1"/>
  <c r="L87" i="2"/>
  <c r="L80" i="2"/>
  <c r="L71" i="2"/>
  <c r="L22" i="2"/>
  <c r="L25" i="2" s="1"/>
  <c r="L40" i="2" s="1"/>
  <c r="L43" i="2" s="1"/>
  <c r="J76" i="1"/>
  <c r="I17" i="4"/>
  <c r="Z14" i="3"/>
  <c r="X18" i="3"/>
  <c r="P18" i="3"/>
  <c r="J18" i="3"/>
  <c r="L162" i="1"/>
  <c r="L165" i="1" s="1"/>
  <c r="H162" i="1"/>
  <c r="H165" i="1" s="1"/>
  <c r="J162" i="1"/>
  <c r="J165" i="1" s="1"/>
  <c r="L115" i="1"/>
  <c r="H115" i="1"/>
  <c r="H18" i="3"/>
  <c r="F18" i="3"/>
  <c r="D18" i="3"/>
  <c r="F80" i="2"/>
  <c r="A32" i="4"/>
  <c r="A3" i="4"/>
  <c r="A1" i="4"/>
  <c r="A38" i="3"/>
  <c r="T16" i="3"/>
  <c r="T18" i="3" s="1"/>
  <c r="A3" i="3"/>
  <c r="O17" i="4"/>
  <c r="R18" i="3"/>
  <c r="M17" i="4"/>
  <c r="N18" i="3"/>
  <c r="J22" i="2"/>
  <c r="J25" i="2" s="1"/>
  <c r="J40" i="2" s="1"/>
  <c r="J43" i="2" s="1"/>
  <c r="F22" i="2"/>
  <c r="F25" i="2" s="1"/>
  <c r="F40" i="2" s="1"/>
  <c r="F43" i="2" s="1"/>
  <c r="A1" i="2"/>
  <c r="A50" i="2" s="1"/>
  <c r="J126" i="1"/>
  <c r="F115" i="1"/>
  <c r="F76" i="1"/>
  <c r="J33" i="1"/>
  <c r="F33" i="1"/>
  <c r="G17" i="4"/>
  <c r="E17" i="4"/>
  <c r="Q13" i="4"/>
  <c r="S13" i="4" s="1"/>
  <c r="L18" i="3"/>
  <c r="J71" i="2"/>
  <c r="F71" i="2"/>
  <c r="A52" i="2"/>
  <c r="A51" i="2"/>
  <c r="L126" i="1"/>
  <c r="H126" i="1"/>
  <c r="F126" i="1"/>
  <c r="A90" i="1"/>
  <c r="A136" i="1" s="1"/>
  <c r="A88" i="1"/>
  <c r="A134" i="1" s="1"/>
  <c r="A87" i="1"/>
  <c r="A182" i="1" s="1"/>
  <c r="L76" i="1"/>
  <c r="H76" i="1"/>
  <c r="A46" i="1"/>
  <c r="L33" i="1"/>
  <c r="H33" i="1"/>
  <c r="F165" i="1"/>
  <c r="J80" i="2"/>
  <c r="K17" i="4"/>
  <c r="J87" i="2"/>
  <c r="F87" i="2"/>
  <c r="S15" i="4"/>
  <c r="L128" i="1" l="1"/>
  <c r="L167" i="1" s="1"/>
  <c r="S17" i="4"/>
  <c r="L73" i="2"/>
  <c r="H128" i="1"/>
  <c r="H167" i="1" s="1"/>
  <c r="J73" i="2"/>
  <c r="F73" i="2"/>
  <c r="F128" i="1"/>
  <c r="F167" i="1" s="1"/>
  <c r="F78" i="1"/>
  <c r="H78" i="1"/>
  <c r="J128" i="1"/>
  <c r="J167" i="1" s="1"/>
  <c r="Q17" i="4"/>
  <c r="J78" i="1"/>
  <c r="L78" i="1"/>
  <c r="A103" i="2"/>
  <c r="A133" i="1"/>
  <c r="V16" i="3"/>
  <c r="A49" i="2"/>
  <c r="V18" i="3" l="1"/>
  <c r="Z16" i="3"/>
  <c r="Z18" i="3" s="1"/>
</calcChain>
</file>

<file path=xl/sharedStrings.xml><?xml version="1.0" encoding="utf-8"?>
<sst xmlns="http://schemas.openxmlformats.org/spreadsheetml/2006/main" count="577" uniqueCount="300">
  <si>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</si>
  <si>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</si>
  <si>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</si>
  <si>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</si>
  <si>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</si>
  <si>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</si>
  <si>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</si>
  <si>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</si>
  <si>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</si>
  <si>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</si>
  <si>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</si>
  <si>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</si>
  <si>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</si>
  <si>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</si>
  <si>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</si>
  <si>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</si>
  <si>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เงินให้กู้ยืมระยะสั้นแก่บุคคลและ</t>
  </si>
  <si>
    <t>กิจการที่เกี่ยวข้องกัน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</si>
  <si>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</si>
  <si>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</si>
  <si>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</si>
  <si>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</si>
  <si>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</si>
  <si>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</si>
  <si>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</si>
  <si>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</si>
  <si>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เงินลงทุนระยะยาวในตราสารทุน</t>
  </si>
  <si>
    <t>เงินลงทุนในบริษัทร่วม (สุทธิ)</t>
  </si>
  <si>
    <t>เงินลงทุนในบริษัทย่อย (สุทธิ)</t>
  </si>
  <si>
    <t xml:space="preserve">         -</t>
  </si>
  <si>
    <t>เงินลงทุนในกิจการร่วมค้า (สุทธิ)</t>
  </si>
  <si>
    <t>เงินลงทุนระยะยาวอื่น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</si>
  <si>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</si>
  <si>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</si>
  <si>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</si>
  <si>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</si>
  <si>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สิทธิการเช่าที่ดินและอาคารเช่า (สุทธิ)</t>
  </si>
  <si>
    <t>สินทรัพย์ภาษีเงินได้รอการตัดบัญชี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</si>
  <si>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</si>
  <si>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</si>
  <si>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</si>
  <si>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</si>
  <si>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</si>
  <si>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</si>
  <si>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</si>
  <si>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</si>
  <si>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</si>
  <si>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</si>
  <si>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</si>
  <si>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</si>
  <si>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</si>
  <si>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</si>
  <si>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</si>
  <si>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</si>
  <si>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</si>
  <si>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</si>
  <si>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</si>
  <si>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</si>
  <si>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</si>
  <si>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</si>
  <si>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</si>
  <si>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</si>
  <si>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</si>
  <si>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</si>
  <si>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</si>
  <si>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</si>
  <si>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</si>
  <si>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</si>
  <si>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</si>
  <si>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</si>
  <si>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</si>
  <si>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</si>
  <si>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</si>
  <si>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</si>
  <si>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</si>
  <si>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</si>
  <si>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</si>
  <si>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</si>
  <si>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</si>
  <si>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</si>
  <si>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</si>
  <si>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</si>
  <si>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</si>
  <si>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</si>
  <si>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</si>
  <si>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- กำไร(ขาดทุน)สุทธิจากอัตราแลกเปลี่ยน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</si>
  <si>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</si>
  <si>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</si>
  <si>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</si>
  <si>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ภาษีเงินได้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</si>
  <si>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</si>
  <si>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</si>
  <si>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</si>
  <si>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</si>
  <si>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</si>
  <si>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</si>
  <si>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</si>
  <si>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</si>
  <si>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</si>
  <si>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กำไร(ขาดทุน)</t>
  </si>
  <si>
    <t>ส่วนแบ่งกำไรขาดทุน</t>
  </si>
  <si>
    <t>จัดสรรแล้ว</t>
  </si>
  <si>
    <t>ส่วนเกิน(ขาด)ทุน</t>
  </si>
  <si>
    <t>ที่ยังไม่รับรู้จากการ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</si>
  <si>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</si>
  <si>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</si>
  <si>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</si>
  <si>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</si>
  <si>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</si>
  <si>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</si>
  <si>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</si>
  <si>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</si>
  <si>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</si>
  <si>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ตีมูลค่ายุติธรรมของ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</si>
  <si>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</si>
  <si>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</si>
  <si>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</si>
  <si>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</si>
  <si>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</si>
  <si>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</si>
  <si>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</si>
  <si>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</si>
  <si>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</si>
  <si>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</si>
  <si>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</si>
  <si>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</si>
  <si>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</si>
  <si>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</si>
  <si>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</si>
  <si>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</si>
  <si>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</si>
  <si>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</si>
  <si>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</si>
  <si>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</si>
  <si>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</si>
  <si>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</si>
  <si>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</si>
  <si>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</si>
  <si>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หนี้สงสัยจะสูญ - ลูกหนี้การค้าและลูกหนี้อื่น</t>
  </si>
  <si>
    <t>- สินค้าเสื่อมสภาพ</t>
  </si>
  <si>
    <t>- การด้อยค่าที่ดิน อาคารและอุปกรณ์</t>
  </si>
  <si>
    <t>ค่าเสื่อมราคา</t>
  </si>
  <si>
    <t>ค่าตัดจำหน่าย</t>
  </si>
  <si>
    <t>กำไรสุทธิจากการจำหน่ายที่ดิน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</si>
  <si>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</si>
  <si>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</si>
  <si>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</si>
  <si>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</si>
  <si>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</si>
  <si>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</si>
  <si>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</si>
  <si>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</si>
  <si>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</si>
  <si>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</si>
  <si>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</si>
  <si>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</si>
  <si>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</si>
  <si>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</si>
  <si>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</si>
  <si>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</si>
  <si>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</si>
  <si>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</si>
  <si>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</si>
  <si>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</si>
  <si>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เงินสดจ่ายเพื่อซื้อ - ที่ดิน อาคารและอุปกรณ์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</si>
  <si>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</si>
  <si>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</si>
  <si>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</si>
  <si>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>- เงินสดรับ</t>
  </si>
  <si>
    <t>- เงินสดจ่าย</t>
  </si>
  <si>
    <t xml:space="preserve">เงินปันผลรับจากเงินลงทุนในบริษัทย่อย บริษัทร่วม 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</si>
  <si>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</si>
  <si>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</si>
  <si>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</si>
  <si>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</si>
  <si>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</si>
  <si>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</si>
  <si>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</si>
  <si>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</si>
  <si>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</si>
  <si>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</si>
  <si>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เงินประกันค่าก่อสร้าง</t>
  </si>
  <si>
    <t>เงินปันผลค้างจ่าย</t>
  </si>
  <si>
    <t>เงินสดจ่ายล่วงหน้าค่าสิทธิการเช่าที่ดินเพิ่มขึ้น</t>
  </si>
  <si>
    <t xml:space="preserve">   ทางการแพทย์ครบวงจร</t>
  </si>
  <si>
    <t>เงินสดสุทธิได้มาจาก(ใช้ไปใน)กิจกรรมดำเนินงาน</t>
  </si>
  <si>
    <t>เงินจองสิทธิการเช่าที่ดิน</t>
  </si>
  <si>
    <t>ลูกหนี้จากการขายสินทรัพย์ถาวร</t>
  </si>
  <si>
    <t>พ.ศ. 2562</t>
  </si>
  <si>
    <t>ยอดคงเหลือต้นงวด ณ วันที่ 1 มกราคม พ.ศ. 2562</t>
  </si>
  <si>
    <t>ยอดคงเหลือปลายงวด ณ วันที่ 31 มีนาคม พ.ศ. 2562</t>
  </si>
  <si>
    <t>- ภาษีเงินได้หัก ณ ที่จ่ายค้างจ่าย</t>
  </si>
  <si>
    <t>- อื่น</t>
  </si>
  <si>
    <t>เงินจ่ายล่วงหน้าค่าเช่าที่ตัดจำหน่าย</t>
  </si>
  <si>
    <t>ภายในหนึ่งปี</t>
  </si>
  <si>
    <t>เงินจ่ายล่วงหน้าค่าเช่า</t>
  </si>
  <si>
    <t>สินทรัพย์ไม่หมุนเวียนที่ถือไว้เพื่อขาย</t>
  </si>
  <si>
    <t>รายได้จากการขายห้องชุด</t>
  </si>
  <si>
    <t>ต้นทุนจากการขายห้องชุด</t>
  </si>
  <si>
    <t>ตัดจำหน่ายหนี้สูญ</t>
  </si>
  <si>
    <t>ตัดจำหน่ายค่าเช่าจ่ายล่วงหน้า</t>
  </si>
  <si>
    <t>เงินสดสุทธิได้มาจากกิจกรรมจัดหาเงิน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</si>
  <si>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</si>
  <si>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</si>
  <si>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</si>
  <si>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</si>
  <si>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</si>
  <si>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</si>
  <si>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</si>
  <si>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rPr>
        <sz val="13"/>
        <color indexed="9"/>
        <rFont val="Browallia New"/>
        <family val="2"/>
      </rPr>
      <t>เงินลงทุนระยะสั้น</t>
    </r>
    <r>
      <rPr>
        <sz val="13"/>
        <rFont val="Browallia New"/>
        <family val="2"/>
      </rPr>
      <t xml:space="preserve"> - เงินสดรับ</t>
    </r>
  </si>
  <si>
    <r>
      <rPr>
        <sz val="13"/>
        <color indexed="9"/>
        <rFont val="Browallia New"/>
        <family val="2"/>
      </rPr>
      <t xml:space="preserve">เงินสดจ่ายเพื่อซื้อ </t>
    </r>
    <r>
      <rPr>
        <sz val="13"/>
        <rFont val="Browallia New"/>
        <family val="2"/>
      </rPr>
      <t>- สินทรัพย์ไม่มีตัวตน</t>
    </r>
  </si>
  <si>
    <t>สินทรัพย์สิทธิการใช้ (สุทธิ)</t>
  </si>
  <si>
    <t>- หนี้สินภายใต้สัญญาสิทธิการเช่า</t>
  </si>
  <si>
    <t>หนี้สินภายใต้สัญญาสิทธิการเช่า</t>
  </si>
  <si>
    <t>เจ้าหนี้จากการซื้อที่ดิน อาคารและอุปกรณ์ระหว่างงวด</t>
  </si>
  <si>
    <t>เงินสดจ่ายหนี้สินภายใต้สัญญาสิทธิการเช่า</t>
  </si>
  <si>
    <t>เงินกู้ยืมระยะสั้นจากกิจการที่เกี่ยวข้องกัน</t>
  </si>
  <si>
    <t>15 ข)</t>
  </si>
  <si>
    <t>กำไร(ขาดทุน)สำหรับงวด</t>
  </si>
  <si>
    <t>9,14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</si>
  <si>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</si>
  <si>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</si>
  <si>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</si>
  <si>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</si>
  <si>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กำไร(ขาดทุน)ต่อหุ้นขั้นพื้นฐานส่วนที่เป็นของ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</si>
  <si>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</si>
  <si>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</si>
  <si>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- หนี้สินตามสัญญาเช่า (สุทธิ)</t>
  </si>
  <si>
    <t>หนี้สินตามสัญญาเช่า (สุทธิ)</t>
  </si>
  <si>
    <t xml:space="preserve">   จัดสรรแล้ว - ทุนสำรองตามกฎหมาย</t>
  </si>
  <si>
    <t>ส่วนเกิน(ขาด)ทุนจากการลงทุนเพิ่มในบริษัทย่อย</t>
  </si>
  <si>
    <t>กำไร(ขาดทุน)ก่อนภาษีเงินได้</t>
  </si>
  <si>
    <t>กำไร(ขาดทุน)เบ็ดเสร็จอื่นสำหรับงวด</t>
  </si>
  <si>
    <t>บริษัทใหญ่ (บาท)</t>
  </si>
  <si>
    <t>ขาดทุนเบ็ดเสร็จรวมสำหรับงวด</t>
  </si>
  <si>
    <t>รายการที่จะไม่จัดประเภทรายการใหม่ไปยังกำไร</t>
  </si>
  <si>
    <t>หรือขาดทุนในภายหลัง</t>
  </si>
  <si>
    <t>ผลกระทบจากการนำมาตรฐานการรายงานทางการเงิน</t>
  </si>
  <si>
    <t>มาถือปฏิบัติ (หมายเหตุ 5)</t>
  </si>
  <si>
    <t>เงินกู้ยืมระยะสั้นจากบริษัทที่เกี่ยวข้องกัน</t>
  </si>
  <si>
    <t>เจ้าหนี้จากการซื้อสินทรัพย์ไม่มีตัวตนระหว่างงวด</t>
  </si>
  <si>
    <t>การเปลี่ยนแปลงในหนี้สินที่เกิดจากกิจกรรมจัดหาเงิน</t>
  </si>
  <si>
    <t>- ณ วันที่ 1 มกราคม</t>
  </si>
  <si>
    <t>มูลค่ายุติธรรมผ่านกำไรขาดทุนเบ็ดเสร็จอื่น</t>
  </si>
  <si>
    <t>28 ค)</t>
  </si>
  <si>
    <t>28 ง)</t>
  </si>
  <si>
    <t>ส่วนแบ่งกำไร(ขาดทุน)จากเงินลงทุน</t>
  </si>
  <si>
    <t>ในกิจการร่วมค้า</t>
  </si>
  <si>
    <t>- ภาษีเงินได้เกี่ยวกับองค์ประกอบของ</t>
  </si>
  <si>
    <t>- การด้อยค่าสินทรัพย์ไม่มีตัวตน</t>
  </si>
  <si>
    <t>กำไรจากการจำหน่ายสินทรัพย์ทางการเงินที่วัดมูลค่า</t>
  </si>
  <si>
    <t>กำไรจากการจำหน่ายสินทรัพย์ไม่หมุนเวียนที่ถือไว้เพื่อขาย</t>
  </si>
  <si>
    <t>เงินลงทุนระยะสั้นกับสถาบันการเงิน(เพิ่มขึ้น)ลดลง</t>
  </si>
  <si>
    <t>- โอนเปลี่ยนประเภทจากหนี้สินภายใต้สัญญาสิทธิการเช่า</t>
  </si>
  <si>
    <t>- โอนเปลี่ยนประเภทจากเจ้าหนี้การค้าและเจ้าหนี้อื่น</t>
  </si>
  <si>
    <t>- กำไร(ขาดทุน)ที่ยังไม่รับรู้จากการ</t>
  </si>
  <si>
    <t>ตีมูลค่ายุติธรรมของสินทรัพย์ทางการเงิน</t>
  </si>
  <si>
    <t>สินทรัพย์ทางการเงิน</t>
  </si>
  <si>
    <t>กำไร (ขาดทุน) ก่อนภาษีเงินได้</t>
  </si>
  <si>
    <t>ด้วยมูลค่ายุติธรรมผ่านกำไรหรือขาดทุน</t>
  </si>
  <si>
    <t>ส่วนแบ่ง(กำไร)ขาดทุนจากเงินลงทุนในกิจการร่วมค้า</t>
  </si>
  <si>
    <t>17,18</t>
  </si>
  <si>
    <t>เงินสดได้มาจาก(ใช้ไปใน)กิจกรรมดำเนินงาน</t>
  </si>
  <si>
    <t>เงินสดรับดอกเบี้ยรับ</t>
  </si>
  <si>
    <t>บริษัทอื่นและเงินลงทุนในตราสารทุน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</si>
  <si>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</si>
  <si>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</si>
  <si>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rFont val="Browallia New"/>
        <family val="2"/>
      </rPr>
      <t xml:space="preserve"> - ดอกเบี้ย</t>
    </r>
  </si>
  <si>
    <t>โอนสินทรัพย์ถาวรไปเป็นสินทรัพย์ไม่มีตัวตน</t>
  </si>
  <si>
    <t>- เพิ่มขึ้นระหว่างงวด</t>
  </si>
  <si>
    <t>- กระแสเงินสดจ่าย</t>
  </si>
  <si>
    <t>- ณ วันที่ 31 มีนาคม</t>
  </si>
  <si>
    <t>กำไรจากการวัดมูลค่าสินทรัพย์ไม่หมุนเวียน</t>
  </si>
  <si>
    <t>ที่ถือไว้เพื่อขาย</t>
  </si>
  <si>
    <t>กำไรที่รับรู้จากการตีมูลค่ายุติธรรมของสินทรัพย์</t>
  </si>
  <si>
    <t>ทางการเงินที่วัดมูลค่าด้วยมูลค่ายุติธรรม</t>
  </si>
  <si>
    <t>ผ่านกำไรหรือขาดทุน</t>
  </si>
  <si>
    <t>กำไรจากอัตราแลกเปลี่ยนที่ยังไม่เกิดขึ้นจริงของ</t>
  </si>
  <si>
    <t>เงินให้กู้ยืมและดอกเบี้ยค้างรับ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</si>
  <si>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</si>
  <si>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</si>
  <si>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</si>
  <si>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</si>
  <si>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โอนสินทรัพย์ถาวรไปเป็นสินทรัพย์สิทธิการใช้จากการ</t>
  </si>
  <si>
    <t>ฉบับที่ 16 มาถือปฏิบัติ</t>
  </si>
  <si>
    <t>นำมาตรฐานการรายงานทางการเงิน</t>
  </si>
  <si>
    <t>- รายการปรับปรุงจากการนำมาตรฐานการรายงาน</t>
  </si>
  <si>
    <t>ทางการเงินมาถือปฏิบัติ</t>
  </si>
  <si>
    <t>หมายเหตุประกอบข้อมูลทางการเงินในหน้า 14 ถึง 54 เป็นส่วนหนึ่งของข้อมูลทางการเงินระหว่างกาลนี้</t>
  </si>
  <si>
    <t xml:space="preserve">ยอดคงเหลือต้นงวด ณ วันที่ 1 มกราคม พ.ศ. 2563 </t>
  </si>
  <si>
    <t>- ปรับใหม่</t>
  </si>
  <si>
    <t>- การด้อยค่าเงินประกัน</t>
  </si>
  <si>
    <t>ขาดทุนจากการตัดจำหน่ายเงินประกัน</t>
  </si>
  <si>
    <t>สินทรัพย์ไม่หมุนเวียนอื่น (สุทธิ)</t>
  </si>
  <si>
    <t>เงินปันผลค้างรับ</t>
  </si>
  <si>
    <t>ขาดทุนจากการวัดมูลค่าเงินลงทุนในกิจการร่วมค้า</t>
  </si>
  <si>
    <t>ก่อนจัดประเภทไปเป็นสินทรัพย์ไม่หมุนเวียน</t>
  </si>
  <si>
    <t>- การลดลงของมูลค่าเงินลงทุนในกิจการร่วมค้า</t>
  </si>
  <si>
    <t xml:space="preserve">   ที่ถือไว้เพื่อขาย</t>
  </si>
  <si>
    <t xml:space="preserve">   ก่อนจัดประเภทไปเป็นสินทรัพย์ไม่หมุนเวียน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</si>
</sst>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\ \ \ ;_(@_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_);_(@_)"/>
    <numFmt numFmtId="169" formatCode="#,##0;\ \ \(#,##0\)"/>
    <numFmt numFmtId="170" formatCode="_(* #,##0_);_(* \(#,##0\);_(* &quot;-&quot;????_);_(@_)"/>
    <numFmt numFmtId="171" formatCode="_(* #,##0_);_(* \(#,##0\);_(* &quot;-&quot;_)\ \ \ \ \ \ \ ;_(@_)"/>
    <numFmt numFmtId="172" formatCode="_(* #,##0.00_);_(* \(#,##0.00\);_(* &quot;-&quot;??_)\ \ \ ;_(@_)"/>
    <numFmt numFmtId="173" formatCode="_(* #,##0.000_);_(* \(#,##0.000\);_(* &quot;-&quot;??_)\ \ \ ;_(@_)"/>
    <numFmt numFmtId="174" formatCode="_(* #,##0_);_(* \(#,##0\);_(* &quot;-&quot;???\ _);_(@_)"/>
  </numFmts>
  <fonts count="35"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indexed="9"/>
      <name val="Browallia New"/>
      <family val="2"/>
    </font>
    <font>
      <sz val="13"/>
      <color rgb="FF00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4"/>
      <name val="Cordi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1" fillId="0" borderId="0"/>
    <xf numFmtId="0" fontId="3" fillId="0" borderId="0"/>
    <xf numFmtId="39" fontId="4" fillId="0" borderId="0"/>
    <xf numFmtId="39" fontId="4" fillId="0" borderId="0"/>
    <xf numFmtId="0" fontId="1" fillId="0" borderId="0"/>
    <xf numFmtId="0" fontId="5" fillId="0" borderId="0"/>
    <xf numFmtId="0" fontId="6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33" fillId="0" borderId="0"/>
  </cellStyleXfs>
  <cellXfs count="333">
    <xf numFmtId="0" fontId="0" fillId="0" borderId="0" xfId="0"/>
    <xf numFmtId="0" fontId="25" fillId="0" borderId="0" xfId="0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centerContinuous" vertical="center"/>
    </xf>
    <xf numFmtId="0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centerContinuous" vertical="center"/>
    </xf>
    <xf numFmtId="167" fontId="26" fillId="0" borderId="0" xfId="0" applyNumberFormat="1" applyFont="1" applyFill="1" applyAlignment="1">
      <alignment horizontal="left" vertical="center"/>
    </xf>
    <xf numFmtId="0" fontId="25" fillId="0" borderId="1" xfId="0" applyNumberFormat="1" applyFont="1" applyFill="1" applyBorder="1" applyAlignment="1">
      <alignment horizontal="left" vertical="center"/>
    </xf>
    <xf numFmtId="167" fontId="26" fillId="0" borderId="1" xfId="0" applyNumberFormat="1" applyFont="1" applyFill="1" applyBorder="1" applyAlignment="1">
      <alignment horizontal="centerContinuous" vertical="center"/>
    </xf>
    <xf numFmtId="0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Continuous" vertical="center"/>
    </xf>
    <xf numFmtId="0" fontId="26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>
      <alignment horizontal="right" vertical="center"/>
    </xf>
    <xf numFmtId="0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65" fontId="26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right" vertical="center"/>
    </xf>
    <xf numFmtId="168" fontId="26" fillId="0" borderId="0" xfId="28" applyNumberFormat="1" applyFont="1" applyFill="1" applyBorder="1" applyAlignment="1">
      <alignment horizontal="right" vertical="center"/>
    </xf>
    <xf numFmtId="168" fontId="26" fillId="0" borderId="0" xfId="0" applyNumberFormat="1" applyFont="1" applyFill="1" applyBorder="1" applyAlignment="1">
      <alignment horizontal="right" vertical="center"/>
    </xf>
    <xf numFmtId="168" fontId="26" fillId="0" borderId="0" xfId="28" applyNumberFormat="1" applyFont="1" applyFill="1" applyBorder="1" applyAlignment="1">
      <alignment horizontal="center" vertical="center"/>
    </xf>
    <xf numFmtId="165" fontId="26" fillId="0" borderId="0" xfId="28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5" fontId="26" fillId="0" borderId="0" xfId="28" applyNumberFormat="1" applyFont="1" applyFill="1" applyBorder="1" applyAlignment="1">
      <alignment horizontal="center" vertical="center"/>
    </xf>
    <xf numFmtId="0" fontId="26" fillId="0" borderId="0" xfId="0" quotePrefix="1" applyFont="1" applyFill="1" applyAlignment="1">
      <alignment vertical="center"/>
    </xf>
    <xf numFmtId="165" fontId="26" fillId="0" borderId="1" xfId="28" applyNumberFormat="1" applyFont="1" applyFill="1" applyBorder="1" applyAlignment="1">
      <alignment horizontal="right" vertical="center"/>
    </xf>
    <xf numFmtId="168" fontId="26" fillId="0" borderId="2" xfId="28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vertical="center"/>
    </xf>
    <xf numFmtId="167" fontId="26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7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6" fillId="0" borderId="1" xfId="28" applyNumberFormat="1" applyFont="1" applyFill="1" applyBorder="1" applyAlignment="1">
      <alignment vertical="center"/>
    </xf>
    <xf numFmtId="165" fontId="26" fillId="0" borderId="0" xfId="28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165" fontId="26" fillId="0" borderId="3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7" fontId="26" fillId="0" borderId="0" xfId="0" quotePrefix="1" applyNumberFormat="1" applyFont="1" applyFill="1" applyAlignment="1">
      <alignment horizontal="left" vertical="center"/>
    </xf>
    <xf numFmtId="167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167" fontId="26" fillId="0" borderId="0" xfId="28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top"/>
    </xf>
    <xf numFmtId="0" fontId="26" fillId="0" borderId="0" xfId="0" applyNumberFormat="1" applyFont="1" applyFill="1" applyAlignment="1">
      <alignment horizontal="center" vertical="top"/>
    </xf>
    <xf numFmtId="165" fontId="26" fillId="0" borderId="3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left" vertical="center"/>
    </xf>
    <xf numFmtId="167" fontId="26" fillId="0" borderId="0" xfId="0" applyNumberFormat="1" applyFont="1" applyFill="1" applyBorder="1" applyAlignment="1">
      <alignment horizontal="centerContinuous" vertical="center"/>
    </xf>
    <xf numFmtId="0" fontId="26" fillId="0" borderId="0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left" vertical="center"/>
    </xf>
    <xf numFmtId="165" fontId="26" fillId="0" borderId="1" xfId="28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166" fontId="25" fillId="0" borderId="0" xfId="28" applyNumberFormat="1" applyFont="1" applyFill="1" applyAlignment="1">
      <alignment horizontal="left" vertical="center"/>
    </xf>
    <xf numFmtId="166" fontId="25" fillId="0" borderId="0" xfId="0" applyNumberFormat="1" applyFont="1" applyFill="1" applyBorder="1" applyAlignment="1">
      <alignment horizontal="left" vertical="center"/>
    </xf>
    <xf numFmtId="166" fontId="25" fillId="0" borderId="0" xfId="28" applyNumberFormat="1" applyFont="1" applyFill="1" applyBorder="1" applyAlignment="1">
      <alignment horizontal="left" vertical="center"/>
    </xf>
    <xf numFmtId="38" fontId="26" fillId="0" borderId="1" xfId="0" applyNumberFormat="1" applyFont="1" applyFill="1" applyBorder="1" applyAlignment="1">
      <alignment horizontal="centerContinuous" vertical="center"/>
    </xf>
    <xf numFmtId="38" fontId="26" fillId="0" borderId="1" xfId="0" applyNumberFormat="1" applyFont="1" applyFill="1" applyBorder="1" applyAlignment="1">
      <alignment horizontal="center" vertical="center"/>
    </xf>
    <xf numFmtId="166" fontId="26" fillId="0" borderId="1" xfId="28" applyNumberFormat="1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  <xf numFmtId="38" fontId="26" fillId="0" borderId="0" xfId="0" applyNumberFormat="1" applyFont="1" applyFill="1" applyBorder="1" applyAlignment="1">
      <alignment horizontal="centerContinuous" vertical="center"/>
    </xf>
    <xf numFmtId="38" fontId="26" fillId="0" borderId="0" xfId="0" applyNumberFormat="1" applyFont="1" applyFill="1" applyBorder="1" applyAlignment="1">
      <alignment horizontal="center" vertical="center"/>
    </xf>
    <xf numFmtId="166" fontId="26" fillId="0" borderId="0" xfId="28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horizontal="center" vertical="center"/>
    </xf>
    <xf numFmtId="166" fontId="26" fillId="0" borderId="0" xfId="28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6" fontId="26" fillId="0" borderId="0" xfId="28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6" fontId="26" fillId="0" borderId="0" xfId="28" applyNumberFormat="1" applyFont="1" applyFill="1" applyBorder="1" applyAlignment="1">
      <alignment horizontal="right" vertical="center"/>
    </xf>
    <xf numFmtId="170" fontId="26" fillId="0" borderId="0" xfId="0" applyNumberFormat="1" applyFont="1" applyFill="1" applyAlignment="1">
      <alignment vertical="center"/>
    </xf>
    <xf numFmtId="167" fontId="26" fillId="0" borderId="0" xfId="28" applyNumberFormat="1" applyFont="1" applyFill="1" applyAlignment="1">
      <alignment vertical="center"/>
    </xf>
    <xf numFmtId="167" fontId="26" fillId="0" borderId="1" xfId="0" applyNumberFormat="1" applyFont="1" applyFill="1" applyBorder="1" applyAlignment="1">
      <alignment horizontal="center" vertical="center"/>
    </xf>
    <xf numFmtId="166" fontId="26" fillId="0" borderId="1" xfId="28" applyNumberFormat="1" applyFont="1" applyFill="1" applyBorder="1" applyAlignment="1">
      <alignment vertical="center"/>
    </xf>
    <xf numFmtId="166" fontId="26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165" fontId="25" fillId="0" borderId="0" xfId="0" quotePrefix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0" fontId="25" fillId="0" borderId="0" xfId="0" quotePrefix="1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Border="1" applyAlignment="1">
      <alignment horizontal="right" vertical="center"/>
    </xf>
    <xf numFmtId="169" fontId="26" fillId="0" borderId="0" xfId="28" applyNumberFormat="1" applyFont="1" applyFill="1" applyBorder="1" applyAlignment="1">
      <alignment horizontal="left" vertical="center"/>
    </xf>
    <xf numFmtId="165" fontId="26" fillId="0" borderId="2" xfId="28" applyNumberFormat="1" applyFont="1" applyFill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9" fontId="26" fillId="0" borderId="1" xfId="28" applyNumberFormat="1" applyFont="1" applyFill="1" applyBorder="1" applyAlignment="1">
      <alignment horizontal="left" vertical="center"/>
    </xf>
    <xf numFmtId="169" fontId="25" fillId="0" borderId="1" xfId="28" applyNumberFormat="1" applyFont="1" applyFill="1" applyBorder="1" applyAlignment="1">
      <alignment horizontal="left" vertical="center"/>
    </xf>
    <xf numFmtId="169" fontId="25" fillId="0" borderId="0" xfId="28" applyNumberFormat="1" applyFont="1" applyFill="1" applyBorder="1" applyAlignment="1">
      <alignment horizontal="left" vertical="center"/>
    </xf>
    <xf numFmtId="0" fontId="25" fillId="0" borderId="0" xfId="0" quotePrefix="1" applyFont="1" applyFill="1" applyAlignment="1">
      <alignment vertical="center"/>
    </xf>
    <xf numFmtId="167" fontId="25" fillId="0" borderId="0" xfId="0" applyNumberFormat="1" applyFont="1" applyFill="1" applyAlignment="1">
      <alignment horizontal="left" vertical="center"/>
    </xf>
    <xf numFmtId="165" fontId="26" fillId="0" borderId="3" xfId="0" applyNumberFormat="1" applyFont="1" applyFill="1" applyBorder="1" applyAlignment="1">
      <alignment horizontal="right" vertical="center"/>
    </xf>
    <xf numFmtId="173" fontId="26" fillId="0" borderId="3" xfId="28" applyNumberFormat="1" applyFont="1" applyFill="1" applyBorder="1" applyAlignment="1">
      <alignment horizontal="right" vertical="center"/>
    </xf>
    <xf numFmtId="172" fontId="26" fillId="0" borderId="0" xfId="0" applyNumberFormat="1" applyFont="1" applyFill="1" applyAlignment="1">
      <alignment horizontal="right" vertical="center"/>
    </xf>
    <xf numFmtId="173" fontId="26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167" fontId="32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165" fontId="31" fillId="0" borderId="0" xfId="28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right" vertical="center"/>
    </xf>
    <xf numFmtId="165" fontId="31" fillId="0" borderId="0" xfId="0" applyNumberFormat="1" applyFont="1" applyFill="1" applyBorder="1" applyAlignment="1">
      <alignment vertical="center"/>
    </xf>
    <xf numFmtId="165" fontId="32" fillId="0" borderId="0" xfId="0" applyNumberFormat="1" applyFont="1" applyFill="1" applyAlignment="1">
      <alignment vertical="center"/>
    </xf>
    <xf numFmtId="168" fontId="31" fillId="0" borderId="0" xfId="0" applyNumberFormat="1" applyFont="1" applyFill="1" applyBorder="1" applyAlignment="1">
      <alignment horizontal="right" vertical="center"/>
    </xf>
    <xf numFmtId="167" fontId="31" fillId="0" borderId="0" xfId="28" applyNumberFormat="1" applyFont="1" applyFill="1" applyBorder="1" applyAlignment="1">
      <alignment horizontal="right" vertical="center"/>
    </xf>
    <xf numFmtId="165" fontId="31" fillId="0" borderId="0" xfId="0" quotePrefix="1" applyNumberFormat="1" applyFont="1" applyFill="1" applyBorder="1" applyAlignment="1">
      <alignment horizontal="right" vertical="center"/>
    </xf>
    <xf numFmtId="167" fontId="31" fillId="0" borderId="0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right" vertical="center"/>
    </xf>
    <xf numFmtId="168" fontId="31" fillId="0" borderId="1" xfId="0" applyNumberFormat="1" applyFont="1" applyFill="1" applyBorder="1" applyAlignment="1">
      <alignment horizontal="right" vertical="center"/>
    </xf>
    <xf numFmtId="165" fontId="31" fillId="0" borderId="1" xfId="28" applyNumberFormat="1" applyFont="1" applyFill="1" applyBorder="1" applyAlignment="1">
      <alignment horizontal="right" vertical="center"/>
    </xf>
    <xf numFmtId="167" fontId="31" fillId="0" borderId="1" xfId="28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65" fontId="32" fillId="0" borderId="0" xfId="28" applyNumberFormat="1" applyFont="1" applyFill="1" applyAlignment="1">
      <alignment vertical="center"/>
    </xf>
    <xf numFmtId="167" fontId="31" fillId="0" borderId="0" xfId="0" applyNumberFormat="1" applyFont="1" applyFill="1" applyAlignment="1">
      <alignment vertical="center"/>
    </xf>
    <xf numFmtId="165" fontId="32" fillId="0" borderId="0" xfId="0" applyNumberFormat="1" applyFont="1" applyFill="1" applyAlignment="1">
      <alignment horizontal="center" vertical="center"/>
    </xf>
    <xf numFmtId="165" fontId="32" fillId="0" borderId="0" xfId="28" applyNumberFormat="1" applyFont="1" applyFill="1" applyBorder="1" applyAlignment="1">
      <alignment horizontal="right" vertical="center"/>
    </xf>
    <xf numFmtId="171" fontId="32" fillId="0" borderId="1" xfId="43" applyNumberFormat="1" applyFont="1" applyFill="1" applyBorder="1" applyAlignment="1">
      <alignment horizontal="center" vertical="center"/>
    </xf>
    <xf numFmtId="165" fontId="32" fillId="0" borderId="0" xfId="28" applyNumberFormat="1" applyFont="1" applyFill="1" applyBorder="1" applyAlignment="1">
      <alignment horizontal="center" vertical="center"/>
    </xf>
    <xf numFmtId="165" fontId="32" fillId="0" borderId="1" xfId="28" applyNumberFormat="1" applyFont="1" applyFill="1" applyBorder="1" applyAlignment="1">
      <alignment horizontal="right" vertical="center"/>
    </xf>
    <xf numFmtId="165" fontId="32" fillId="0" borderId="1" xfId="0" applyNumberFormat="1" applyFont="1" applyFill="1" applyBorder="1" applyAlignment="1">
      <alignment vertical="center"/>
    </xf>
    <xf numFmtId="165" fontId="32" fillId="0" borderId="0" xfId="28" applyNumberFormat="1" applyFont="1" applyFill="1" applyBorder="1" applyAlignment="1">
      <alignment vertical="center"/>
    </xf>
    <xf numFmtId="165" fontId="32" fillId="0" borderId="3" xfId="28" applyNumberFormat="1" applyFont="1" applyFill="1" applyBorder="1" applyAlignment="1">
      <alignment horizontal="right" vertical="center"/>
    </xf>
    <xf numFmtId="174" fontId="26" fillId="0" borderId="0" xfId="28" applyNumberFormat="1" applyFont="1" applyFill="1" applyBorder="1" applyAlignment="1">
      <alignment horizontal="right" vertical="center"/>
    </xf>
    <xf numFmtId="174" fontId="26" fillId="0" borderId="0" xfId="0" applyNumberFormat="1" applyFont="1" applyFill="1" applyBorder="1" applyAlignment="1">
      <alignment horizontal="right" vertical="center"/>
    </xf>
    <xf numFmtId="174" fontId="26" fillId="0" borderId="0" xfId="28" applyNumberFormat="1" applyFont="1" applyFill="1" applyBorder="1" applyAlignment="1">
      <alignment horizontal="center" vertical="center"/>
    </xf>
    <xf numFmtId="174" fontId="26" fillId="0" borderId="0" xfId="28" applyNumberFormat="1" applyFont="1" applyFill="1" applyAlignment="1">
      <alignment horizontal="right" vertical="center"/>
    </xf>
    <xf numFmtId="174" fontId="26" fillId="0" borderId="0" xfId="0" applyNumberFormat="1" applyFont="1" applyFill="1" applyAlignment="1">
      <alignment horizontal="right" vertical="center"/>
    </xf>
    <xf numFmtId="174" fontId="26" fillId="0" borderId="0" xfId="0" applyNumberFormat="1" applyFont="1" applyFill="1" applyAlignment="1">
      <alignment vertical="center"/>
    </xf>
    <xf numFmtId="174" fontId="26" fillId="0" borderId="2" xfId="28" applyNumberFormat="1" applyFont="1" applyFill="1" applyBorder="1" applyAlignment="1">
      <alignment horizontal="center" vertical="center"/>
    </xf>
    <xf numFmtId="174" fontId="26" fillId="0" borderId="0" xfId="0" applyNumberFormat="1" applyFont="1" applyFill="1" applyBorder="1" applyAlignment="1">
      <alignment horizontal="center" vertical="center"/>
    </xf>
    <xf numFmtId="174" fontId="28" fillId="0" borderId="0" xfId="0" applyNumberFormat="1" applyFont="1" applyFill="1" applyBorder="1" applyAlignment="1">
      <alignment horizontal="center" vertical="center"/>
    </xf>
    <xf numFmtId="174" fontId="26" fillId="0" borderId="0" xfId="28" applyNumberFormat="1" applyFont="1" applyFill="1" applyAlignment="1">
      <alignment vertical="center"/>
    </xf>
    <xf numFmtId="174" fontId="26" fillId="0" borderId="2" xfId="28" applyNumberFormat="1" applyFont="1" applyFill="1" applyBorder="1" applyAlignment="1">
      <alignment vertical="center"/>
    </xf>
    <xf numFmtId="174" fontId="26" fillId="0" borderId="0" xfId="0" applyNumberFormat="1" applyFont="1" applyFill="1" applyAlignment="1">
      <alignment horizontal="center" vertical="center"/>
    </xf>
    <xf numFmtId="174" fontId="26" fillId="0" borderId="0" xfId="0" applyNumberFormat="1" applyFont="1" applyFill="1" applyBorder="1" applyAlignment="1">
      <alignment vertical="center"/>
    </xf>
    <xf numFmtId="174" fontId="26" fillId="0" borderId="0" xfId="28" applyNumberFormat="1" applyFont="1" applyFill="1" applyBorder="1" applyAlignment="1">
      <alignment vertical="center"/>
    </xf>
    <xf numFmtId="174" fontId="26" fillId="0" borderId="2" xfId="0" applyNumberFormat="1" applyFont="1" applyFill="1" applyBorder="1" applyAlignment="1">
      <alignment vertical="center"/>
    </xf>
    <xf numFmtId="174" fontId="26" fillId="0" borderId="4" xfId="28" applyNumberFormat="1" applyFont="1" applyFill="1" applyBorder="1" applyAlignment="1">
      <alignment horizontal="right" vertical="center"/>
    </xf>
    <xf numFmtId="174" fontId="26" fillId="0" borderId="2" xfId="28" applyNumberFormat="1" applyFont="1" applyFill="1" applyBorder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vertical="center"/>
    </xf>
    <xf numFmtId="165" fontId="26" fillId="33" borderId="0" xfId="28" applyNumberFormat="1" applyFont="1" applyFill="1" applyBorder="1" applyAlignment="1">
      <alignment horizontal="right" vertical="center"/>
    </xf>
    <xf numFmtId="168" fontId="26" fillId="33" borderId="0" xfId="28" applyNumberFormat="1" applyFont="1" applyFill="1" applyBorder="1" applyAlignment="1">
      <alignment horizontal="center" vertical="center"/>
    </xf>
    <xf numFmtId="174" fontId="26" fillId="33" borderId="0" xfId="28" applyNumberFormat="1" applyFont="1" applyFill="1" applyBorder="1" applyAlignment="1">
      <alignment horizontal="right" vertical="center"/>
    </xf>
    <xf numFmtId="174" fontId="26" fillId="33" borderId="0" xfId="28" applyNumberFormat="1" applyFont="1" applyFill="1" applyBorder="1" applyAlignment="1">
      <alignment horizontal="center" vertical="center"/>
    </xf>
    <xf numFmtId="165" fontId="26" fillId="33" borderId="0" xfId="28" applyNumberFormat="1" applyFont="1" applyFill="1" applyAlignment="1">
      <alignment horizontal="right" vertical="center"/>
    </xf>
    <xf numFmtId="165" fontId="26" fillId="33" borderId="0" xfId="28" applyNumberFormat="1" applyFont="1" applyFill="1" applyBorder="1" applyAlignment="1">
      <alignment horizontal="center" vertical="center"/>
    </xf>
    <xf numFmtId="165" fontId="26" fillId="33" borderId="1" xfId="28" applyNumberFormat="1" applyFont="1" applyFill="1" applyBorder="1" applyAlignment="1">
      <alignment horizontal="right" vertical="center"/>
    </xf>
    <xf numFmtId="174" fontId="26" fillId="33" borderId="0" xfId="28" applyNumberFormat="1" applyFont="1" applyFill="1" applyAlignment="1">
      <alignment horizontal="right" vertical="center"/>
    </xf>
    <xf numFmtId="174" fontId="26" fillId="33" borderId="2" xfId="28" applyNumberFormat="1" applyFont="1" applyFill="1" applyBorder="1" applyAlignment="1">
      <alignment horizontal="center" vertical="center"/>
    </xf>
    <xf numFmtId="165" fontId="28" fillId="33" borderId="0" xfId="0" applyNumberFormat="1" applyFont="1" applyFill="1" applyBorder="1" applyAlignment="1">
      <alignment horizontal="center" vertical="center"/>
    </xf>
    <xf numFmtId="165" fontId="26" fillId="33" borderId="0" xfId="28" applyNumberFormat="1" applyFont="1" applyFill="1" applyAlignment="1">
      <alignment vertical="center"/>
    </xf>
    <xf numFmtId="174" fontId="26" fillId="33" borderId="0" xfId="28" applyNumberFormat="1" applyFont="1" applyFill="1" applyAlignment="1">
      <alignment vertical="center"/>
    </xf>
    <xf numFmtId="165" fontId="26" fillId="33" borderId="1" xfId="28" applyNumberFormat="1" applyFont="1" applyFill="1" applyBorder="1" applyAlignment="1">
      <alignment vertical="center"/>
    </xf>
    <xf numFmtId="165" fontId="26" fillId="33" borderId="0" xfId="28" applyNumberFormat="1" applyFont="1" applyFill="1" applyBorder="1" applyAlignment="1">
      <alignment vertical="center"/>
    </xf>
    <xf numFmtId="165" fontId="26" fillId="33" borderId="3" xfId="0" applyNumberFormat="1" applyFont="1" applyFill="1" applyBorder="1" applyAlignment="1">
      <alignment vertical="center"/>
    </xf>
    <xf numFmtId="174" fontId="26" fillId="33" borderId="2" xfId="28" applyNumberFormat="1" applyFont="1" applyFill="1" applyBorder="1" applyAlignment="1">
      <alignment vertical="center"/>
    </xf>
    <xf numFmtId="167" fontId="26" fillId="33" borderId="0" xfId="0" applyNumberFormat="1" applyFont="1" applyFill="1" applyAlignment="1">
      <alignment vertical="center"/>
    </xf>
    <xf numFmtId="174" fontId="26" fillId="33" borderId="0" xfId="0" applyNumberFormat="1" applyFont="1" applyFill="1" applyBorder="1" applyAlignment="1">
      <alignment vertical="center"/>
    </xf>
    <xf numFmtId="174" fontId="26" fillId="33" borderId="2" xfId="0" applyNumberFormat="1" applyFont="1" applyFill="1" applyBorder="1" applyAlignment="1">
      <alignment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right" vertical="center"/>
    </xf>
    <xf numFmtId="174" fontId="26" fillId="33" borderId="4" xfId="28" applyNumberFormat="1" applyFont="1" applyFill="1" applyBorder="1" applyAlignment="1">
      <alignment horizontal="right" vertical="center"/>
    </xf>
    <xf numFmtId="168" fontId="26" fillId="33" borderId="0" xfId="28" applyNumberFormat="1" applyFont="1" applyFill="1" applyBorder="1" applyAlignment="1">
      <alignment horizontal="right" vertical="center"/>
    </xf>
    <xf numFmtId="167" fontId="26" fillId="33" borderId="1" xfId="28" applyNumberFormat="1" applyFont="1" applyFill="1" applyBorder="1" applyAlignment="1">
      <alignment horizontal="center" vertical="center"/>
    </xf>
    <xf numFmtId="164" fontId="26" fillId="33" borderId="0" xfId="28" applyFont="1" applyFill="1" applyBorder="1" applyAlignment="1">
      <alignment horizontal="right" vertical="center"/>
    </xf>
    <xf numFmtId="167" fontId="26" fillId="33" borderId="0" xfId="28" applyNumberFormat="1" applyFont="1" applyFill="1" applyBorder="1" applyAlignment="1">
      <alignment horizontal="right" vertical="center"/>
    </xf>
    <xf numFmtId="167" fontId="26" fillId="33" borderId="1" xfId="28" applyNumberFormat="1" applyFont="1" applyFill="1" applyBorder="1" applyAlignment="1">
      <alignment horizontal="right" vertical="center"/>
    </xf>
    <xf numFmtId="167" fontId="26" fillId="33" borderId="3" xfId="28" applyNumberFormat="1" applyFont="1" applyFill="1" applyBorder="1" applyAlignment="1">
      <alignment horizontal="right" vertical="center"/>
    </xf>
    <xf numFmtId="165" fontId="26" fillId="33" borderId="2" xfId="28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center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5" fontId="26" fillId="33" borderId="3" xfId="28" applyNumberFormat="1" applyFont="1" applyFill="1" applyBorder="1" applyAlignment="1">
      <alignment horizontal="right" vertical="center"/>
    </xf>
    <xf numFmtId="0" fontId="26" fillId="33" borderId="0" xfId="0" applyFont="1" applyFill="1" applyAlignment="1">
      <alignment vertical="center"/>
    </xf>
    <xf numFmtId="173" fontId="26" fillId="33" borderId="3" xfId="28" applyNumberFormat="1" applyFont="1" applyFill="1" applyBorder="1" applyAlignment="1">
      <alignment horizontal="right" vertical="center"/>
    </xf>
    <xf numFmtId="165" fontId="32" fillId="33" borderId="0" xfId="28" applyNumberFormat="1" applyFont="1" applyFill="1" applyAlignment="1">
      <alignment vertical="center"/>
    </xf>
    <xf numFmtId="165" fontId="32" fillId="33" borderId="0" xfId="0" applyNumberFormat="1" applyFont="1" applyFill="1" applyAlignment="1">
      <alignment horizontal="center" vertical="center"/>
    </xf>
    <xf numFmtId="171" fontId="32" fillId="33" borderId="1" xfId="43" applyNumberFormat="1" applyFont="1" applyFill="1" applyBorder="1" applyAlignment="1">
      <alignment horizontal="center" vertical="center"/>
    </xf>
    <xf numFmtId="165" fontId="32" fillId="33" borderId="0" xfId="28" applyNumberFormat="1" applyFont="1" applyFill="1" applyBorder="1" applyAlignment="1">
      <alignment vertical="center"/>
    </xf>
    <xf numFmtId="165" fontId="32" fillId="33" borderId="3" xfId="28" applyNumberFormat="1" applyFont="1" applyFill="1" applyBorder="1" applyAlignment="1">
      <alignment horizontal="right" vertical="center"/>
    </xf>
    <xf numFmtId="165" fontId="32" fillId="33" borderId="0" xfId="0" applyNumberFormat="1" applyFont="1" applyFill="1" applyAlignment="1">
      <alignment vertical="center"/>
    </xf>
    <xf numFmtId="165" fontId="32" fillId="33" borderId="0" xfId="28" applyNumberFormat="1" applyFont="1" applyFill="1" applyBorder="1" applyAlignment="1">
      <alignment horizontal="right" vertical="center"/>
    </xf>
    <xf numFmtId="165" fontId="32" fillId="33" borderId="1" xfId="28" applyNumberFormat="1" applyFont="1" applyFill="1" applyBorder="1" applyAlignment="1">
      <alignment horizontal="right" vertical="center"/>
    </xf>
    <xf numFmtId="165" fontId="32" fillId="33" borderId="1" xfId="0" applyNumberFormat="1" applyFont="1" applyFill="1" applyBorder="1" applyAlignment="1">
      <alignment vertical="center"/>
    </xf>
    <xf numFmtId="168" fontId="26" fillId="33" borderId="0" xfId="0" applyNumberFormat="1" applyFont="1" applyFill="1" applyAlignment="1">
      <alignment horizontal="center" vertical="center"/>
    </xf>
    <xf numFmtId="168" fontId="26" fillId="33" borderId="0" xfId="56" applyNumberFormat="1" applyFont="1" applyFill="1" applyAlignment="1">
      <alignment horizontal="right" vertical="center"/>
    </xf>
    <xf numFmtId="168" fontId="26" fillId="33" borderId="0" xfId="56" applyNumberFormat="1" applyFont="1" applyFill="1" applyAlignment="1">
      <alignment horizontal="center" vertical="center"/>
    </xf>
    <xf numFmtId="165" fontId="26" fillId="33" borderId="0" xfId="28" applyNumberFormat="1" applyFont="1" applyFill="1" applyAlignment="1">
      <alignment horizontal="center" vertical="center"/>
    </xf>
    <xf numFmtId="168" fontId="26" fillId="33" borderId="0" xfId="0" applyNumberFormat="1" applyFont="1" applyFill="1" applyAlignment="1">
      <alignment vertical="center"/>
    </xf>
    <xf numFmtId="168" fontId="26" fillId="33" borderId="1" xfId="56" applyNumberFormat="1" applyFont="1" applyFill="1" applyBorder="1" applyAlignment="1">
      <alignment horizontal="right" vertical="center"/>
    </xf>
    <xf numFmtId="168" fontId="26" fillId="33" borderId="0" xfId="57" applyNumberFormat="1" applyFont="1" applyFill="1" applyAlignment="1">
      <alignment horizontal="right" vertical="center"/>
    </xf>
    <xf numFmtId="167" fontId="26" fillId="33" borderId="0" xfId="28" applyNumberFormat="1" applyFont="1" applyFill="1" applyAlignment="1">
      <alignment horizontal="right" vertical="center"/>
    </xf>
    <xf numFmtId="168" fontId="26" fillId="33" borderId="1" xfId="57" applyNumberFormat="1" applyFont="1" applyFill="1" applyBorder="1" applyAlignment="1">
      <alignment horizontal="right" vertical="center"/>
    </xf>
    <xf numFmtId="0" fontId="26" fillId="33" borderId="0" xfId="50" applyFont="1" applyFill="1" applyAlignment="1">
      <alignment vertical="center"/>
    </xf>
    <xf numFmtId="168" fontId="26" fillId="33" borderId="0" xfId="57" applyNumberFormat="1" applyFont="1" applyFill="1" applyAlignment="1">
      <alignment horizontal="center" vertical="center"/>
    </xf>
    <xf numFmtId="164" fontId="26" fillId="33" borderId="0" xfId="28" applyFont="1" applyFill="1" applyAlignment="1">
      <alignment horizontal="right" vertical="center"/>
    </xf>
    <xf numFmtId="168" fontId="26" fillId="33" borderId="1" xfId="0" applyNumberFormat="1" applyFont="1" applyFill="1" applyBorder="1" applyAlignment="1">
      <alignment horizontal="right" vertical="center"/>
    </xf>
    <xf numFmtId="168" fontId="26" fillId="33" borderId="3" xfId="0" applyNumberFormat="1" applyFont="1" applyFill="1" applyBorder="1" applyAlignment="1">
      <alignment horizontal="center" vertical="center"/>
    </xf>
    <xf numFmtId="174" fontId="26" fillId="33" borderId="2" xfId="28" applyNumberFormat="1" applyFont="1" applyFill="1" applyBorder="1" applyAlignment="1">
      <alignment horizontal="right" vertical="center"/>
    </xf>
    <xf numFmtId="165" fontId="32" fillId="33" borderId="2" xfId="0" applyNumberFormat="1" applyFont="1" applyFill="1" applyBorder="1" applyAlignment="1">
      <alignment vertical="center"/>
    </xf>
    <xf numFmtId="165" fontId="32" fillId="33" borderId="2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vertical="center"/>
    </xf>
    <xf numFmtId="165" fontId="26" fillId="33" borderId="2" xfId="28" applyNumberFormat="1" applyFont="1" applyFill="1" applyBorder="1" applyAlignment="1">
      <alignment horizontal="center" vertical="center"/>
    </xf>
    <xf numFmtId="165" fontId="26" fillId="33" borderId="2" xfId="28" applyNumberFormat="1" applyFont="1" applyFill="1" applyBorder="1" applyAlignment="1">
      <alignment vertical="center"/>
    </xf>
    <xf numFmtId="165" fontId="26" fillId="0" borderId="2" xfId="28" applyNumberFormat="1" applyFont="1" applyFill="1" applyBorder="1" applyAlignment="1">
      <alignment vertical="center"/>
    </xf>
    <xf numFmtId="166" fontId="25" fillId="0" borderId="0" xfId="28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vertical="center"/>
    </xf>
    <xf numFmtId="166" fontId="25" fillId="0" borderId="0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0" xfId="28" quotePrefix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center"/>
    </xf>
    <xf numFmtId="170" fontId="26" fillId="0" borderId="0" xfId="0" applyNumberFormat="1" applyFont="1" applyFill="1" applyBorder="1" applyAlignment="1">
      <alignment horizontal="right" vertical="center"/>
    </xf>
    <xf numFmtId="166" fontId="26" fillId="0" borderId="2" xfId="28" applyNumberFormat="1" applyFont="1" applyFill="1" applyBorder="1" applyAlignment="1">
      <alignment vertical="center"/>
    </xf>
    <xf numFmtId="170" fontId="26" fillId="0" borderId="1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3" xfId="0" applyNumberFormat="1" applyFont="1" applyFill="1" applyBorder="1" applyAlignment="1">
      <alignment vertical="center"/>
    </xf>
    <xf numFmtId="167" fontId="26" fillId="0" borderId="3" xfId="28" applyNumberFormat="1" applyFont="1" applyFill="1" applyBorder="1" applyAlignment="1">
      <alignment vertical="center"/>
    </xf>
    <xf numFmtId="166" fontId="26" fillId="33" borderId="0" xfId="28" applyNumberFormat="1" applyFont="1" applyFill="1" applyBorder="1" applyAlignment="1">
      <alignment vertical="center"/>
    </xf>
    <xf numFmtId="170" fontId="26" fillId="33" borderId="0" xfId="0" applyNumberFormat="1" applyFont="1" applyFill="1" applyBorder="1" applyAlignment="1">
      <alignment horizontal="right" vertical="center"/>
    </xf>
    <xf numFmtId="166" fontId="26" fillId="33" borderId="2" xfId="28" applyNumberFormat="1" applyFont="1" applyFill="1" applyBorder="1" applyAlignment="1">
      <alignment vertical="center"/>
    </xf>
    <xf numFmtId="166" fontId="26" fillId="33" borderId="1" xfId="28" applyNumberFormat="1" applyFont="1" applyFill="1" applyBorder="1" applyAlignment="1">
      <alignment horizontal="center" vertical="center"/>
    </xf>
    <xf numFmtId="170" fontId="26" fillId="33" borderId="1" xfId="0" applyNumberFormat="1" applyFont="1" applyFill="1" applyBorder="1" applyAlignment="1">
      <alignment horizontal="right" vertical="center"/>
    </xf>
    <xf numFmtId="166" fontId="26" fillId="33" borderId="3" xfId="0" applyNumberFormat="1" applyFont="1" applyFill="1" applyBorder="1" applyAlignment="1">
      <alignment vertical="center"/>
    </xf>
    <xf numFmtId="0" fontId="26" fillId="0" borderId="0" xfId="0" quotePrefix="1" applyFont="1" applyAlignment="1">
      <alignment vertical="center"/>
    </xf>
    <xf numFmtId="0" fontId="25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168" fontId="26" fillId="0" borderId="0" xfId="0" applyNumberFormat="1" applyFont="1" applyAlignment="1">
      <alignment horizontal="centerContinuous" vertical="center"/>
    </xf>
    <xf numFmtId="167" fontId="26" fillId="0" borderId="0" xfId="0" applyNumberFormat="1" applyFont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centerContinuous" vertical="center"/>
    </xf>
    <xf numFmtId="0" fontId="26" fillId="0" borderId="1" xfId="0" applyFont="1" applyBorder="1" applyAlignment="1">
      <alignment horizontal="center" vertical="center"/>
    </xf>
    <xf numFmtId="168" fontId="26" fillId="0" borderId="1" xfId="0" applyNumberFormat="1" applyFont="1" applyBorder="1" applyAlignment="1">
      <alignment horizontal="centerContinuous" vertical="center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5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167" fontId="25" fillId="0" borderId="0" xfId="0" applyNumberFormat="1" applyFont="1" applyAlignment="1">
      <alignment vertical="center"/>
    </xf>
    <xf numFmtId="168" fontId="26" fillId="0" borderId="0" xfId="0" applyNumberFormat="1" applyFont="1" applyAlignment="1">
      <alignment horizontal="center" vertical="center"/>
    </xf>
    <xf numFmtId="168" fontId="26" fillId="0" borderId="0" xfId="0" applyNumberFormat="1" applyFont="1" applyAlignment="1">
      <alignment vertical="center"/>
    </xf>
    <xf numFmtId="0" fontId="26" fillId="0" borderId="0" xfId="50" applyFont="1" applyAlignment="1">
      <alignment vertical="center"/>
    </xf>
    <xf numFmtId="168" fontId="26" fillId="0" borderId="0" xfId="56" applyNumberFormat="1" applyFont="1" applyAlignment="1">
      <alignment horizontal="right" vertical="center"/>
    </xf>
    <xf numFmtId="165" fontId="26" fillId="0" borderId="0" xfId="28" applyNumberFormat="1" applyFont="1" applyAlignment="1">
      <alignment horizontal="center" vertical="center"/>
    </xf>
    <xf numFmtId="168" fontId="26" fillId="0" borderId="0" xfId="56" applyNumberFormat="1" applyFont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8" fontId="26" fillId="0" borderId="1" xfId="56" applyNumberFormat="1" applyFont="1" applyBorder="1" applyAlignment="1">
      <alignment horizontal="right" vertical="center"/>
    </xf>
    <xf numFmtId="165" fontId="26" fillId="0" borderId="1" xfId="28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167" fontId="26" fillId="0" borderId="1" xfId="0" applyNumberFormat="1" applyFont="1" applyBorder="1" applyAlignment="1">
      <alignment vertical="center"/>
    </xf>
    <xf numFmtId="168" fontId="26" fillId="0" borderId="1" xfId="0" applyNumberFormat="1" applyFont="1" applyBorder="1" applyAlignment="1">
      <alignment horizontal="right" vertical="center"/>
    </xf>
    <xf numFmtId="168" fontId="26" fillId="0" borderId="1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8" fontId="25" fillId="33" borderId="0" xfId="0" applyNumberFormat="1" applyFont="1" applyFill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168" fontId="25" fillId="0" borderId="0" xfId="0" applyNumberFormat="1" applyFont="1" applyAlignment="1">
      <alignment horizontal="right" vertical="center"/>
    </xf>
    <xf numFmtId="168" fontId="25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8" fontId="26" fillId="0" borderId="0" xfId="57" applyNumberFormat="1" applyFont="1" applyAlignment="1">
      <alignment horizontal="right" vertical="center"/>
    </xf>
    <xf numFmtId="167" fontId="26" fillId="0" borderId="0" xfId="28" applyNumberFormat="1" applyFont="1" applyAlignment="1">
      <alignment horizontal="right" vertical="center"/>
    </xf>
    <xf numFmtId="168" fontId="26" fillId="0" borderId="1" xfId="57" applyNumberFormat="1" applyFont="1" applyBorder="1" applyAlignment="1">
      <alignment horizontal="right" vertical="center"/>
    </xf>
    <xf numFmtId="168" fontId="26" fillId="0" borderId="0" xfId="57" applyNumberFormat="1" applyFont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  <xf numFmtId="168" fontId="26" fillId="33" borderId="0" xfId="0" applyNumberFormat="1" applyFont="1" applyFill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4" fontId="26" fillId="0" borderId="0" xfId="28" applyFont="1" applyAlignment="1">
      <alignment horizontal="right" vertical="center"/>
    </xf>
    <xf numFmtId="0" fontId="26" fillId="0" borderId="1" xfId="50" applyFont="1" applyBorder="1" applyAlignment="1">
      <alignment vertical="center"/>
    </xf>
    <xf numFmtId="167" fontId="25" fillId="0" borderId="1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168" fontId="26" fillId="0" borderId="3" xfId="0" applyNumberFormat="1" applyFont="1" applyBorder="1" applyAlignment="1">
      <alignment horizontal="center" vertical="center"/>
    </xf>
    <xf numFmtId="3" fontId="30" fillId="0" borderId="0" xfId="0" applyNumberFormat="1" applyFont="1" applyAlignment="1">
      <alignment horizontal="justify" vertical="center" wrapText="1"/>
    </xf>
    <xf numFmtId="168" fontId="26" fillId="0" borderId="0" xfId="0" applyNumberFormat="1" applyFont="1" applyFill="1" applyAlignment="1">
      <alignment horizontal="center" vertical="center"/>
    </xf>
    <xf numFmtId="168" fontId="26" fillId="0" borderId="0" xfId="56" applyNumberFormat="1" applyFont="1" applyFill="1" applyAlignment="1">
      <alignment horizontal="right" vertical="center"/>
    </xf>
    <xf numFmtId="37" fontId="25" fillId="0" borderId="0" xfId="60" applyNumberFormat="1" applyFont="1" applyAlignment="1">
      <alignment vertical="center"/>
    </xf>
    <xf numFmtId="2" fontId="26" fillId="0" borderId="0" xfId="60" applyNumberFormat="1" applyFont="1" applyAlignment="1">
      <alignment vertical="center"/>
    </xf>
    <xf numFmtId="2" fontId="26" fillId="0" borderId="0" xfId="60" quotePrefix="1" applyNumberFormat="1" applyFont="1" applyAlignment="1">
      <alignment vertical="center"/>
    </xf>
    <xf numFmtId="0" fontId="26" fillId="0" borderId="0" xfId="60" applyFont="1" applyAlignment="1">
      <alignment vertical="center"/>
    </xf>
    <xf numFmtId="37" fontId="26" fillId="0" borderId="0" xfId="60" applyNumberFormat="1" applyFont="1" applyAlignment="1">
      <alignment vertical="center"/>
    </xf>
    <xf numFmtId="165" fontId="32" fillId="33" borderId="2" xfId="28" applyNumberFormat="1" applyFont="1" applyFill="1" applyBorder="1" applyAlignment="1">
      <alignment horizontal="right" vertical="center"/>
    </xf>
    <xf numFmtId="0" fontId="25" fillId="0" borderId="0" xfId="0" quotePrefix="1" applyNumberFormat="1" applyFont="1" applyFill="1" applyAlignment="1">
      <alignment vertical="center"/>
    </xf>
    <xf numFmtId="165" fontId="32" fillId="33" borderId="0" xfId="0" applyNumberFormat="1" applyFont="1" applyFill="1" applyBorder="1" applyAlignment="1">
      <alignment horizontal="center" vertical="center"/>
    </xf>
    <xf numFmtId="165" fontId="32" fillId="33" borderId="0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165" fontId="31" fillId="0" borderId="5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6" fontId="25" fillId="0" borderId="1" xfId="28" applyNumberFormat="1" applyFont="1" applyFill="1" applyBorder="1" applyAlignment="1">
      <alignment horizontal="center" vertical="center"/>
    </xf>
    <xf numFmtId="166" fontId="25" fillId="0" borderId="5" xfId="28" applyNumberFormat="1" applyFont="1" applyFill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0" xfId="29" xr:uid="{00000000-0005-0000-0000-00001C000000}"/>
    <cellStyle name="Comma 101" xfId="30" xr:uid="{00000000-0005-0000-0000-00001D000000}"/>
    <cellStyle name="Comma 154" xfId="59" xr:uid="{9BBA50F9-FA7C-4A3F-A660-3AAEE79ABC1F}"/>
    <cellStyle name="Comma 2" xfId="31" xr:uid="{00000000-0005-0000-0000-00001E000000}"/>
    <cellStyle name="Comma 2 2" xfId="32" xr:uid="{00000000-0005-0000-0000-00001F000000}"/>
    <cellStyle name="Comma 2 3 11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00 2" xfId="58" xr:uid="{05F12A6D-8AD0-4239-81AF-31A22E3B12F5}"/>
    <cellStyle name="Normal 188 5" xfId="43" xr:uid="{00000000-0005-0000-0000-00002B000000}"/>
    <cellStyle name="Normal 191" xfId="44" xr:uid="{00000000-0005-0000-0000-00002C000000}"/>
    <cellStyle name="Normal 2" xfId="45" xr:uid="{00000000-0005-0000-0000-00002D000000}"/>
    <cellStyle name="Normal 2 2" xfId="46" xr:uid="{00000000-0005-0000-0000-00002E000000}"/>
    <cellStyle name="Normal 2 28" xfId="47" xr:uid="{00000000-0005-0000-0000-00002F000000}"/>
    <cellStyle name="Normal 258" xfId="48" xr:uid="{00000000-0005-0000-0000-000030000000}"/>
    <cellStyle name="Normal 3" xfId="49" xr:uid="{00000000-0005-0000-0000-000031000000}"/>
    <cellStyle name="Normal_Lead schedule - TEC - 31-03-06 (After adjust V.10)" xfId="60" xr:uid="{DFA48007-C4CA-411C-B2AC-C792E77BDA79}"/>
    <cellStyle name="Normal_Sheet1_งบการเงิน MP-RK รวม Y'49" xfId="50" xr:uid="{00000000-0005-0000-0000-000032000000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งบการเงิน MP-RK รวม Y'49" xfId="56" xr:uid="{00000000-0005-0000-0000-000038000000}"/>
    <cellStyle name="ปกติ_งบการเงิน MP-RK รวม Y'49" xfId="57" xr:uid="{00000000-0005-0000-0000-00003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2"/>
  <sheetViews>
    <sheetView topLeftCell="A139" zoomScale="115" zoomScaleNormal="115" zoomScaleSheetLayoutView="92" workbookViewId="0">
      <selection activeCell="C155" sqref="C155"/>
    </sheetView>
  </sheetViews>
  <sheetFormatPr defaultColWidth="9.140625" defaultRowHeight="21.75" customHeight="1"/>
  <cols>
    <col min="1" max="2" width="1.140625" style="10" customWidth="1"/>
    <col min="3" max="3" width="29" style="11" customWidth="1"/>
    <col min="4" max="4" width="6.85546875" style="3" customWidth="1"/>
    <col min="5" max="5" width="0.5703125" style="11" customWidth="1"/>
    <col min="6" max="6" width="14.7109375" style="14" customWidth="1"/>
    <col min="7" max="7" width="0.5703125" style="14" customWidth="1"/>
    <col min="8" max="8" width="13.7109375" style="14" customWidth="1"/>
    <col min="9" max="9" width="0.5703125" style="14" customWidth="1"/>
    <col min="10" max="10" width="14.7109375" style="14" customWidth="1"/>
    <col min="11" max="11" width="0.5703125" style="14" customWidth="1"/>
    <col min="12" max="12" width="13.7109375" style="14" customWidth="1"/>
    <col min="13" max="16384" width="9.140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202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.75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326" t="s">
        <v>2</v>
      </c>
      <c r="G5" s="326"/>
      <c r="H5" s="326"/>
      <c r="I5" s="12"/>
      <c r="J5" s="326" t="s">
        <v>3</v>
      </c>
      <c r="K5" s="326"/>
      <c r="L5" s="326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6</v>
      </c>
      <c r="G7" s="13"/>
      <c r="H7" s="13" t="s">
        <v>7</v>
      </c>
      <c r="I7" s="15"/>
      <c r="J7" s="13" t="s">
        <v>6</v>
      </c>
      <c r="K7" s="13"/>
      <c r="L7" s="13" t="s">
        <v>7</v>
      </c>
    </row>
    <row r="8" spans="1:12" ht="20.100000000000001" customHeight="1">
      <c r="D8" s="16"/>
      <c r="E8" s="17"/>
      <c r="F8" s="13" t="s">
        <v>203</v>
      </c>
      <c r="G8" s="13"/>
      <c r="H8" s="13" t="s">
        <v>188</v>
      </c>
      <c r="I8" s="15"/>
      <c r="J8" s="13" t="s">
        <v>203</v>
      </c>
      <c r="K8" s="13"/>
      <c r="L8" s="13" t="s">
        <v>188</v>
      </c>
    </row>
    <row r="9" spans="1:12" ht="20.100000000000001" customHeight="1">
      <c r="D9" s="18" t="s">
        <v>8</v>
      </c>
      <c r="E9" s="17"/>
      <c r="F9" s="19" t="s">
        <v>9</v>
      </c>
      <c r="G9" s="20"/>
      <c r="H9" s="19" t="s">
        <v>9</v>
      </c>
      <c r="I9" s="12"/>
      <c r="J9" s="19" t="s">
        <v>9</v>
      </c>
      <c r="K9" s="20"/>
      <c r="L9" s="19" t="s">
        <v>9</v>
      </c>
    </row>
    <row r="10" spans="1:12" ht="20.100000000000001" customHeight="1">
      <c r="A10" s="21" t="s">
        <v>10</v>
      </c>
      <c r="B10" s="21"/>
      <c r="C10" s="21"/>
      <c r="F10" s="168"/>
      <c r="H10" s="22"/>
      <c r="J10" s="169"/>
    </row>
    <row r="11" spans="1:12" ht="8.1" customHeight="1">
      <c r="A11" s="21"/>
      <c r="B11" s="21"/>
      <c r="C11" s="21"/>
      <c r="F11" s="168"/>
      <c r="H11" s="22"/>
      <c r="J11" s="169"/>
    </row>
    <row r="12" spans="1:12" ht="20.100000000000001" customHeight="1">
      <c r="A12" s="21" t="s">
        <v>11</v>
      </c>
      <c r="B12" s="21"/>
      <c r="C12" s="23"/>
      <c r="F12" s="169"/>
      <c r="J12" s="169"/>
    </row>
    <row r="13" spans="1:12" ht="8.1" customHeight="1">
      <c r="A13" s="21"/>
      <c r="B13" s="21"/>
      <c r="C13" s="23"/>
      <c r="F13" s="169"/>
      <c r="J13" s="169"/>
    </row>
    <row r="14" spans="1:12" ht="20.100000000000001" customHeight="1">
      <c r="A14" s="23" t="s">
        <v>12</v>
      </c>
      <c r="B14" s="23"/>
      <c r="C14" s="23"/>
      <c r="F14" s="170">
        <v>763261947</v>
      </c>
      <c r="G14" s="22"/>
      <c r="H14" s="151">
        <v>662477914</v>
      </c>
      <c r="I14" s="152"/>
      <c r="J14" s="172">
        <v>508657283</v>
      </c>
      <c r="K14" s="152"/>
      <c r="L14" s="151">
        <v>420609717</v>
      </c>
    </row>
    <row r="15" spans="1:12" ht="20.100000000000001" customHeight="1">
      <c r="A15" s="23" t="s">
        <v>13</v>
      </c>
      <c r="B15" s="23"/>
      <c r="C15" s="23"/>
      <c r="F15" s="170">
        <v>138144</v>
      </c>
      <c r="G15" s="22"/>
      <c r="H15" s="151">
        <v>27784</v>
      </c>
      <c r="I15" s="152"/>
      <c r="J15" s="173">
        <v>0</v>
      </c>
      <c r="K15" s="152"/>
      <c r="L15" s="153">
        <v>0</v>
      </c>
    </row>
    <row r="16" spans="1:12" ht="20.100000000000001" customHeight="1">
      <c r="A16" s="23" t="s">
        <v>225</v>
      </c>
      <c r="B16" s="23"/>
      <c r="C16" s="23"/>
      <c r="F16" s="170"/>
      <c r="G16" s="22"/>
      <c r="H16" s="151"/>
      <c r="I16" s="152"/>
      <c r="J16" s="173"/>
      <c r="K16" s="152"/>
      <c r="L16" s="153"/>
    </row>
    <row r="17" spans="1:12" ht="20.100000000000001" customHeight="1">
      <c r="A17" s="23"/>
      <c r="B17" s="23" t="s">
        <v>226</v>
      </c>
      <c r="C17" s="23"/>
      <c r="D17" s="3">
        <v>9</v>
      </c>
      <c r="F17" s="170">
        <v>41215779</v>
      </c>
      <c r="G17" s="22"/>
      <c r="H17" s="151">
        <v>0</v>
      </c>
      <c r="I17" s="152"/>
      <c r="J17" s="173">
        <v>15223311</v>
      </c>
      <c r="K17" s="152"/>
      <c r="L17" s="153">
        <v>0</v>
      </c>
    </row>
    <row r="18" spans="1:12" ht="20.100000000000001" customHeight="1">
      <c r="A18" s="23" t="s">
        <v>225</v>
      </c>
      <c r="B18" s="23"/>
      <c r="C18" s="23"/>
      <c r="F18" s="170"/>
      <c r="G18" s="22"/>
      <c r="H18" s="151"/>
      <c r="I18" s="152"/>
      <c r="J18" s="173"/>
      <c r="K18" s="152"/>
      <c r="L18" s="153"/>
    </row>
    <row r="19" spans="1:12" ht="20.100000000000001" customHeight="1">
      <c r="A19" s="23"/>
      <c r="B19" s="23" t="s">
        <v>243</v>
      </c>
      <c r="C19" s="23"/>
      <c r="D19" s="3">
        <v>9</v>
      </c>
      <c r="F19" s="170">
        <v>3363450</v>
      </c>
      <c r="G19" s="22"/>
      <c r="H19" s="151">
        <v>0</v>
      </c>
      <c r="I19" s="152"/>
      <c r="J19" s="173">
        <v>3363450</v>
      </c>
      <c r="K19" s="152"/>
      <c r="L19" s="153">
        <v>0</v>
      </c>
    </row>
    <row r="20" spans="1:12" ht="20.100000000000001" customHeight="1">
      <c r="A20" s="23" t="s">
        <v>14</v>
      </c>
      <c r="B20" s="23"/>
      <c r="C20" s="23"/>
      <c r="F20" s="170">
        <v>0</v>
      </c>
      <c r="G20" s="22"/>
      <c r="H20" s="153">
        <v>76281722</v>
      </c>
      <c r="I20" s="152"/>
      <c r="J20" s="173">
        <v>0</v>
      </c>
      <c r="K20" s="152"/>
      <c r="L20" s="153">
        <v>20448211</v>
      </c>
    </row>
    <row r="21" spans="1:12" ht="20.100000000000001" customHeight="1">
      <c r="A21" s="23" t="s">
        <v>15</v>
      </c>
      <c r="B21" s="23"/>
      <c r="C21" s="23"/>
      <c r="D21" s="3">
        <v>10</v>
      </c>
      <c r="F21" s="170">
        <v>1512758774</v>
      </c>
      <c r="G21" s="22"/>
      <c r="H21" s="151">
        <v>1325490361</v>
      </c>
      <c r="I21" s="152"/>
      <c r="J21" s="172">
        <v>1003724899</v>
      </c>
      <c r="K21" s="152"/>
      <c r="L21" s="151">
        <v>915494833</v>
      </c>
    </row>
    <row r="22" spans="1:12" ht="20.100000000000001" customHeight="1">
      <c r="A22" s="23" t="s">
        <v>16</v>
      </c>
      <c r="B22" s="23"/>
      <c r="C22" s="23"/>
      <c r="F22" s="170"/>
      <c r="G22" s="22"/>
      <c r="H22" s="151"/>
      <c r="I22" s="152"/>
      <c r="J22" s="172"/>
      <c r="K22" s="152"/>
      <c r="L22" s="151"/>
    </row>
    <row r="23" spans="1:12" ht="20.100000000000001" customHeight="1">
      <c r="A23" s="23"/>
      <c r="B23" s="23" t="s">
        <v>17</v>
      </c>
      <c r="C23" s="23"/>
      <c r="D23" s="3" t="s">
        <v>244</v>
      </c>
      <c r="F23" s="171">
        <v>39098180</v>
      </c>
      <c r="G23" s="22"/>
      <c r="H23" s="153">
        <v>36599881</v>
      </c>
      <c r="I23" s="152"/>
      <c r="J23" s="173">
        <v>6312055767</v>
      </c>
      <c r="K23" s="152"/>
      <c r="L23" s="153">
        <v>5691557468</v>
      </c>
    </row>
    <row r="24" spans="1:12" ht="20.100000000000001" customHeight="1">
      <c r="A24" s="23" t="s">
        <v>18</v>
      </c>
      <c r="B24" s="23"/>
      <c r="C24" s="23"/>
      <c r="D24" s="3">
        <v>11</v>
      </c>
      <c r="F24" s="174">
        <v>1401332808</v>
      </c>
      <c r="G24" s="29"/>
      <c r="H24" s="154">
        <v>1378511897</v>
      </c>
      <c r="I24" s="155"/>
      <c r="J24" s="177">
        <v>119409017</v>
      </c>
      <c r="K24" s="155"/>
      <c r="L24" s="156">
        <v>85888530</v>
      </c>
    </row>
    <row r="25" spans="1:12" ht="20.100000000000001" customHeight="1">
      <c r="A25" s="23" t="s">
        <v>19</v>
      </c>
      <c r="B25" s="23"/>
      <c r="C25" s="23"/>
      <c r="F25" s="174"/>
      <c r="G25" s="29"/>
      <c r="H25" s="154"/>
      <c r="I25" s="155"/>
      <c r="J25" s="177"/>
      <c r="K25" s="155"/>
      <c r="L25" s="154"/>
    </row>
    <row r="26" spans="1:12" ht="20.100000000000001" customHeight="1">
      <c r="A26" s="23"/>
      <c r="B26" s="23" t="s">
        <v>20</v>
      </c>
      <c r="C26" s="23"/>
      <c r="D26" s="3">
        <v>12</v>
      </c>
      <c r="F26" s="174">
        <v>1420072714</v>
      </c>
      <c r="G26" s="29"/>
      <c r="H26" s="154">
        <v>1413281747</v>
      </c>
      <c r="I26" s="155"/>
      <c r="J26" s="173">
        <v>0</v>
      </c>
      <c r="K26" s="155"/>
      <c r="L26" s="153">
        <v>0</v>
      </c>
    </row>
    <row r="27" spans="1:12" ht="20.100000000000001" customHeight="1">
      <c r="A27" s="23" t="s">
        <v>21</v>
      </c>
      <c r="B27" s="23"/>
      <c r="C27" s="23"/>
      <c r="F27" s="175">
        <v>26418618</v>
      </c>
      <c r="G27" s="29"/>
      <c r="H27" s="151">
        <v>25960171</v>
      </c>
      <c r="I27" s="155"/>
      <c r="J27" s="173">
        <v>0</v>
      </c>
      <c r="K27" s="155"/>
      <c r="L27" s="153">
        <v>0</v>
      </c>
    </row>
    <row r="28" spans="1:12" ht="20.100000000000001" customHeight="1">
      <c r="A28" s="23" t="s">
        <v>193</v>
      </c>
      <c r="B28" s="32"/>
      <c r="C28" s="23"/>
      <c r="F28" s="175"/>
      <c r="G28" s="29"/>
      <c r="H28" s="27"/>
      <c r="I28" s="11"/>
      <c r="J28" s="171"/>
      <c r="K28" s="11"/>
      <c r="L28" s="27"/>
    </row>
    <row r="29" spans="1:12" ht="20.100000000000001" customHeight="1">
      <c r="A29" s="23"/>
      <c r="B29" s="32" t="s">
        <v>194</v>
      </c>
      <c r="C29" s="23"/>
      <c r="F29" s="173">
        <v>0</v>
      </c>
      <c r="G29" s="29"/>
      <c r="H29" s="153">
        <v>3448287</v>
      </c>
      <c r="I29" s="155"/>
      <c r="J29" s="173">
        <v>0</v>
      </c>
      <c r="K29" s="155"/>
      <c r="L29" s="153">
        <v>0</v>
      </c>
    </row>
    <row r="30" spans="1:12" ht="20.100000000000001" customHeight="1">
      <c r="A30" s="23" t="s">
        <v>196</v>
      </c>
      <c r="B30" s="32"/>
      <c r="C30" s="23"/>
      <c r="D30" s="3">
        <v>13</v>
      </c>
      <c r="F30" s="175">
        <v>529492983</v>
      </c>
      <c r="G30" s="29"/>
      <c r="H30" s="153">
        <v>84162048</v>
      </c>
      <c r="I30" s="155"/>
      <c r="J30" s="173">
        <v>446492983</v>
      </c>
      <c r="K30" s="155"/>
      <c r="L30" s="153">
        <v>0</v>
      </c>
    </row>
    <row r="31" spans="1:12" ht="20.100000000000001" customHeight="1">
      <c r="A31" s="23" t="s">
        <v>22</v>
      </c>
      <c r="B31" s="23"/>
      <c r="C31" s="23"/>
      <c r="F31" s="176">
        <v>9235220</v>
      </c>
      <c r="G31" s="22"/>
      <c r="H31" s="157">
        <v>18675379</v>
      </c>
      <c r="I31" s="152"/>
      <c r="J31" s="178">
        <v>263994</v>
      </c>
      <c r="K31" s="152"/>
      <c r="L31" s="157">
        <v>199586</v>
      </c>
    </row>
    <row r="32" spans="1:12" ht="8.1" customHeight="1">
      <c r="A32" s="23"/>
      <c r="B32" s="23"/>
      <c r="C32" s="23"/>
      <c r="F32" s="170"/>
      <c r="G32" s="22"/>
      <c r="H32" s="24"/>
      <c r="I32" s="22"/>
      <c r="J32" s="170"/>
      <c r="K32" s="22"/>
      <c r="L32" s="24"/>
    </row>
    <row r="33" spans="1:12" ht="20.100000000000001" customHeight="1">
      <c r="A33" s="21" t="s">
        <v>23</v>
      </c>
      <c r="B33" s="21"/>
      <c r="C33" s="21"/>
      <c r="F33" s="176">
        <f>SUM(F14:F31)</f>
        <v>5746388617</v>
      </c>
      <c r="G33" s="24"/>
      <c r="H33" s="33">
        <f>SUM(H14:H31)</f>
        <v>5024917191</v>
      </c>
      <c r="I33" s="29"/>
      <c r="J33" s="176">
        <f>SUM(J14:J31)</f>
        <v>8409190704</v>
      </c>
      <c r="K33" s="22"/>
      <c r="L33" s="33">
        <f>SUM(L14:L31)</f>
        <v>7134198345</v>
      </c>
    </row>
    <row r="34" spans="1:12" ht="20.100000000000001" customHeight="1">
      <c r="A34" s="21"/>
      <c r="B34" s="21"/>
      <c r="C34" s="21"/>
      <c r="F34" s="24"/>
      <c r="G34" s="24"/>
      <c r="H34" s="24"/>
      <c r="I34" s="29"/>
      <c r="J34" s="24"/>
      <c r="K34" s="22"/>
      <c r="L34" s="24"/>
    </row>
    <row r="35" spans="1:12" ht="20.100000000000001" customHeight="1">
      <c r="A35" s="11"/>
      <c r="B35" s="23"/>
      <c r="C35" s="23"/>
      <c r="F35" s="31"/>
      <c r="G35" s="22"/>
      <c r="H35" s="31"/>
      <c r="I35" s="22"/>
      <c r="J35" s="31"/>
      <c r="K35" s="22"/>
      <c r="L35" s="31"/>
    </row>
    <row r="36" spans="1:12" ht="20.100000000000001" customHeight="1">
      <c r="A36" s="11"/>
      <c r="B36" s="23"/>
      <c r="C36" s="23"/>
      <c r="F36" s="31"/>
      <c r="G36" s="22"/>
      <c r="H36" s="31"/>
      <c r="I36" s="22"/>
      <c r="J36" s="31"/>
      <c r="K36" s="22"/>
      <c r="L36" s="31"/>
    </row>
    <row r="37" spans="1:12" ht="21" customHeight="1">
      <c r="A37" s="11"/>
      <c r="B37" s="23"/>
      <c r="C37" s="23"/>
      <c r="F37" s="31"/>
      <c r="G37" s="22"/>
      <c r="H37" s="31"/>
      <c r="I37" s="22"/>
      <c r="J37" s="31"/>
      <c r="K37" s="22"/>
      <c r="L37" s="31"/>
    </row>
    <row r="38" spans="1:12" ht="20.100000000000001" customHeight="1">
      <c r="A38" s="11"/>
      <c r="B38" s="23"/>
      <c r="C38" s="23"/>
      <c r="F38" s="31"/>
      <c r="G38" s="22"/>
      <c r="H38" s="31"/>
      <c r="I38" s="22"/>
      <c r="J38" s="31"/>
      <c r="K38" s="22"/>
      <c r="L38" s="31"/>
    </row>
    <row r="39" spans="1:12" ht="20.100000000000001" customHeight="1">
      <c r="A39" s="11"/>
      <c r="B39" s="23"/>
      <c r="C39" s="23"/>
      <c r="F39" s="31"/>
      <c r="G39" s="22"/>
      <c r="H39" s="31"/>
      <c r="I39" s="22"/>
      <c r="J39" s="31"/>
      <c r="K39" s="22"/>
      <c r="L39" s="31"/>
    </row>
    <row r="40" spans="1:12" ht="20.100000000000001" customHeight="1">
      <c r="A40" s="21"/>
      <c r="B40" s="21"/>
      <c r="C40" s="21"/>
      <c r="F40" s="24"/>
      <c r="G40" s="24"/>
      <c r="H40" s="24"/>
      <c r="I40" s="29"/>
      <c r="J40" s="24"/>
      <c r="K40" s="22"/>
      <c r="L40" s="24"/>
    </row>
    <row r="41" spans="1:12" ht="20.100000000000001" customHeight="1">
      <c r="A41" s="21"/>
      <c r="B41" s="21"/>
      <c r="C41" s="21"/>
      <c r="F41" s="24"/>
      <c r="G41" s="24"/>
      <c r="H41" s="24"/>
      <c r="I41" s="29"/>
      <c r="J41" s="24"/>
      <c r="K41" s="22"/>
      <c r="L41" s="24"/>
    </row>
    <row r="42" spans="1:12" ht="27" customHeight="1">
      <c r="A42" s="21"/>
      <c r="B42" s="21"/>
      <c r="C42" s="21"/>
      <c r="F42" s="24"/>
      <c r="G42" s="24"/>
      <c r="H42" s="24"/>
      <c r="I42" s="29"/>
      <c r="J42" s="24"/>
      <c r="K42" s="22"/>
      <c r="L42" s="24"/>
    </row>
    <row r="43" spans="1:12" ht="21.75" customHeight="1">
      <c r="A43" s="35" t="s">
        <v>288</v>
      </c>
      <c r="B43" s="35"/>
      <c r="C43" s="36"/>
      <c r="D43" s="8"/>
      <c r="E43" s="36"/>
      <c r="F43" s="37"/>
      <c r="G43" s="37"/>
      <c r="H43" s="37"/>
      <c r="I43" s="37"/>
      <c r="J43" s="37"/>
      <c r="K43" s="37"/>
      <c r="L43" s="37"/>
    </row>
    <row r="44" spans="1:12" s="5" customFormat="1" ht="21.75" customHeight="1">
      <c r="A44" s="1" t="s">
        <v>0</v>
      </c>
      <c r="B44" s="1"/>
      <c r="C44" s="2"/>
      <c r="D44" s="3"/>
      <c r="E44" s="2"/>
      <c r="F44" s="4"/>
      <c r="G44" s="4"/>
      <c r="H44" s="4"/>
      <c r="I44" s="4"/>
      <c r="J44" s="4"/>
      <c r="K44" s="4"/>
      <c r="L44" s="4"/>
    </row>
    <row r="45" spans="1:12" s="5" customFormat="1" ht="21.75" customHeight="1">
      <c r="A45" s="1" t="s">
        <v>1</v>
      </c>
      <c r="B45" s="1"/>
      <c r="C45" s="2"/>
      <c r="D45" s="3"/>
      <c r="E45" s="2"/>
      <c r="F45" s="4"/>
      <c r="G45" s="4"/>
      <c r="H45" s="4"/>
      <c r="I45" s="4"/>
      <c r="J45" s="4"/>
      <c r="K45" s="4"/>
      <c r="L45" s="4"/>
    </row>
    <row r="46" spans="1:12" s="5" customFormat="1" ht="21.75" customHeight="1">
      <c r="A46" s="6" t="str">
        <f>A3</f>
        <v>ณ วันที่ 31 มีนาคม พ.ศ. 2563</v>
      </c>
      <c r="B46" s="6"/>
      <c r="C46" s="7"/>
      <c r="D46" s="8"/>
      <c r="E46" s="7"/>
      <c r="F46" s="9"/>
      <c r="G46" s="9"/>
      <c r="H46" s="9"/>
      <c r="I46" s="9"/>
      <c r="J46" s="9"/>
      <c r="K46" s="9"/>
      <c r="L46" s="9"/>
    </row>
    <row r="47" spans="1:12" ht="21.75" customHeight="1">
      <c r="C47" s="2"/>
      <c r="E47" s="2"/>
      <c r="F47" s="4"/>
      <c r="G47" s="4"/>
      <c r="H47" s="4"/>
      <c r="I47" s="4"/>
      <c r="J47" s="4"/>
      <c r="K47" s="4"/>
      <c r="L47" s="4"/>
    </row>
    <row r="48" spans="1:12" ht="20.100000000000001" customHeight="1">
      <c r="F48" s="326" t="s">
        <v>2</v>
      </c>
      <c r="G48" s="326"/>
      <c r="H48" s="326"/>
      <c r="I48" s="12"/>
      <c r="J48" s="326" t="s">
        <v>3</v>
      </c>
      <c r="K48" s="326"/>
      <c r="L48" s="326"/>
    </row>
    <row r="49" spans="1:12" ht="20.100000000000001" customHeight="1">
      <c r="F49" s="13" t="s">
        <v>4</v>
      </c>
      <c r="G49" s="13"/>
      <c r="H49" s="13" t="s">
        <v>5</v>
      </c>
      <c r="J49" s="13" t="s">
        <v>4</v>
      </c>
      <c r="K49" s="13"/>
      <c r="L49" s="13" t="s">
        <v>5</v>
      </c>
    </row>
    <row r="50" spans="1:12" ht="20.100000000000001" customHeight="1">
      <c r="F50" s="13" t="s">
        <v>6</v>
      </c>
      <c r="G50" s="13"/>
      <c r="H50" s="13" t="s">
        <v>7</v>
      </c>
      <c r="I50" s="15"/>
      <c r="J50" s="13" t="s">
        <v>6</v>
      </c>
      <c r="K50" s="13"/>
      <c r="L50" s="13" t="s">
        <v>7</v>
      </c>
    </row>
    <row r="51" spans="1:12" ht="20.100000000000001" customHeight="1">
      <c r="D51" s="16"/>
      <c r="E51" s="17"/>
      <c r="F51" s="13" t="s">
        <v>203</v>
      </c>
      <c r="G51" s="13"/>
      <c r="H51" s="13" t="s">
        <v>188</v>
      </c>
      <c r="I51" s="15"/>
      <c r="J51" s="13" t="s">
        <v>203</v>
      </c>
      <c r="K51" s="13"/>
      <c r="L51" s="13" t="s">
        <v>188</v>
      </c>
    </row>
    <row r="52" spans="1:12" ht="20.100000000000001" customHeight="1">
      <c r="D52" s="18" t="s">
        <v>8</v>
      </c>
      <c r="E52" s="17"/>
      <c r="F52" s="19" t="s">
        <v>9</v>
      </c>
      <c r="G52" s="20"/>
      <c r="H52" s="19" t="s">
        <v>9</v>
      </c>
      <c r="I52" s="12"/>
      <c r="J52" s="19" t="s">
        <v>9</v>
      </c>
      <c r="K52" s="20"/>
      <c r="L52" s="19" t="s">
        <v>9</v>
      </c>
    </row>
    <row r="53" spans="1:12" ht="20.100000000000001" customHeight="1">
      <c r="A53" s="21" t="s">
        <v>207</v>
      </c>
      <c r="B53" s="21"/>
      <c r="C53" s="21"/>
      <c r="F53" s="170"/>
      <c r="G53" s="29"/>
      <c r="H53" s="24"/>
      <c r="I53" s="29"/>
      <c r="J53" s="170"/>
      <c r="K53" s="22"/>
      <c r="L53" s="24"/>
    </row>
    <row r="54" spans="1:12" ht="8.1" customHeight="1">
      <c r="A54" s="21"/>
      <c r="B54" s="21"/>
      <c r="C54" s="21"/>
      <c r="F54" s="170"/>
      <c r="G54" s="29"/>
      <c r="H54" s="24"/>
      <c r="I54" s="29"/>
      <c r="J54" s="170"/>
      <c r="K54" s="22"/>
      <c r="L54" s="24"/>
    </row>
    <row r="55" spans="1:12" ht="20.100000000000001" customHeight="1">
      <c r="A55" s="21" t="s">
        <v>24</v>
      </c>
      <c r="B55" s="21"/>
      <c r="E55" s="38"/>
      <c r="F55" s="179"/>
      <c r="G55" s="39"/>
      <c r="H55" s="39"/>
      <c r="J55" s="179"/>
      <c r="K55" s="39"/>
      <c r="L55" s="39"/>
    </row>
    <row r="56" spans="1:12" ht="8.1" customHeight="1">
      <c r="A56" s="21"/>
      <c r="B56" s="21"/>
      <c r="E56" s="38"/>
      <c r="F56" s="179"/>
      <c r="G56" s="39"/>
      <c r="H56" s="39"/>
      <c r="J56" s="179"/>
      <c r="K56" s="39"/>
      <c r="L56" s="39"/>
    </row>
    <row r="57" spans="1:12" ht="20.100000000000001" customHeight="1">
      <c r="A57" s="23" t="s">
        <v>25</v>
      </c>
      <c r="B57" s="23"/>
      <c r="E57" s="38"/>
      <c r="F57" s="175">
        <v>8842289</v>
      </c>
      <c r="G57" s="39"/>
      <c r="H57" s="158">
        <v>8692289</v>
      </c>
      <c r="I57" s="158"/>
      <c r="J57" s="173">
        <v>0</v>
      </c>
      <c r="K57" s="158"/>
      <c r="L57" s="153">
        <v>0</v>
      </c>
    </row>
    <row r="58" spans="1:12" ht="20.100000000000001" customHeight="1">
      <c r="A58" s="23" t="s">
        <v>225</v>
      </c>
      <c r="B58" s="23"/>
      <c r="E58" s="38"/>
      <c r="F58" s="175"/>
      <c r="G58" s="39"/>
      <c r="H58" s="153"/>
      <c r="I58" s="152"/>
      <c r="J58" s="173"/>
      <c r="K58" s="152"/>
      <c r="L58" s="153"/>
    </row>
    <row r="59" spans="1:12" ht="20.100000000000001" customHeight="1">
      <c r="A59" s="23"/>
      <c r="B59" s="23" t="s">
        <v>243</v>
      </c>
      <c r="D59" s="3">
        <v>14</v>
      </c>
      <c r="E59" s="38"/>
      <c r="F59" s="175">
        <v>523715239</v>
      </c>
      <c r="G59" s="39"/>
      <c r="H59" s="153">
        <v>0</v>
      </c>
      <c r="I59" s="152"/>
      <c r="J59" s="173">
        <v>469568070</v>
      </c>
      <c r="K59" s="152"/>
      <c r="L59" s="153">
        <v>0</v>
      </c>
    </row>
    <row r="60" spans="1:12" ht="20.100000000000001" customHeight="1">
      <c r="A60" s="23" t="s">
        <v>26</v>
      </c>
      <c r="B60" s="23"/>
      <c r="E60" s="38"/>
      <c r="F60" s="175">
        <v>0</v>
      </c>
      <c r="G60" s="39"/>
      <c r="H60" s="153">
        <v>483905506</v>
      </c>
      <c r="I60" s="152"/>
      <c r="J60" s="173">
        <v>0</v>
      </c>
      <c r="K60" s="152"/>
      <c r="L60" s="153">
        <v>483905506</v>
      </c>
    </row>
    <row r="61" spans="1:12" ht="20.100000000000001" customHeight="1">
      <c r="A61" s="23" t="s">
        <v>27</v>
      </c>
      <c r="B61" s="23"/>
      <c r="D61" s="3">
        <v>15</v>
      </c>
      <c r="E61" s="38"/>
      <c r="F61" s="180">
        <v>577693557</v>
      </c>
      <c r="G61" s="39"/>
      <c r="H61" s="153">
        <v>565681130</v>
      </c>
      <c r="I61" s="159"/>
      <c r="J61" s="173">
        <v>432487302</v>
      </c>
      <c r="K61" s="159"/>
      <c r="L61" s="153">
        <v>432487302</v>
      </c>
    </row>
    <row r="62" spans="1:12" ht="20.100000000000001" customHeight="1">
      <c r="A62" s="23" t="s">
        <v>28</v>
      </c>
      <c r="B62" s="23"/>
      <c r="D62" s="3">
        <v>16</v>
      </c>
      <c r="E62" s="38"/>
      <c r="F62" s="173">
        <v>0</v>
      </c>
      <c r="G62" s="39"/>
      <c r="H62" s="153">
        <v>0</v>
      </c>
      <c r="I62" s="159"/>
      <c r="J62" s="173">
        <v>5470016139</v>
      </c>
      <c r="K62" s="159"/>
      <c r="L62" s="153">
        <v>5470016139</v>
      </c>
    </row>
    <row r="63" spans="1:12" ht="20.100000000000001" customHeight="1">
      <c r="A63" s="23" t="s">
        <v>30</v>
      </c>
      <c r="B63" s="23"/>
      <c r="D63" s="3">
        <v>15</v>
      </c>
      <c r="E63" s="38"/>
      <c r="F63" s="175">
        <v>780755691</v>
      </c>
      <c r="G63" s="39"/>
      <c r="H63" s="153">
        <v>1266065713</v>
      </c>
      <c r="I63" s="159"/>
      <c r="J63" s="173">
        <v>898012168</v>
      </c>
      <c r="K63" s="159"/>
      <c r="L63" s="153">
        <v>1580663372</v>
      </c>
    </row>
    <row r="64" spans="1:12" ht="20.100000000000001" customHeight="1">
      <c r="A64" s="23" t="s">
        <v>31</v>
      </c>
      <c r="B64" s="23"/>
      <c r="E64" s="38"/>
      <c r="F64" s="175">
        <v>0</v>
      </c>
      <c r="G64" s="39"/>
      <c r="H64" s="153">
        <v>170863465</v>
      </c>
      <c r="I64" s="159"/>
      <c r="J64" s="173">
        <v>0</v>
      </c>
      <c r="K64" s="159"/>
      <c r="L64" s="153">
        <v>116716296</v>
      </c>
    </row>
    <row r="65" spans="1:12" ht="20.100000000000001" customHeight="1">
      <c r="A65" s="23" t="s">
        <v>32</v>
      </c>
      <c r="B65" s="23"/>
      <c r="E65" s="38"/>
      <c r="F65" s="171">
        <v>1812245292</v>
      </c>
      <c r="G65" s="39"/>
      <c r="H65" s="153">
        <v>1812284138</v>
      </c>
      <c r="I65" s="159"/>
      <c r="J65" s="173">
        <v>0</v>
      </c>
      <c r="K65" s="159"/>
      <c r="L65" s="153">
        <v>0</v>
      </c>
    </row>
    <row r="66" spans="1:12" ht="20.100000000000001" customHeight="1">
      <c r="A66" s="23" t="s">
        <v>33</v>
      </c>
      <c r="B66" s="23"/>
      <c r="D66" s="3">
        <v>17</v>
      </c>
      <c r="E66" s="38"/>
      <c r="F66" s="175">
        <v>8253440471</v>
      </c>
      <c r="G66" s="39"/>
      <c r="H66" s="160">
        <v>8255833161</v>
      </c>
      <c r="I66" s="159"/>
      <c r="J66" s="181">
        <v>3760201462</v>
      </c>
      <c r="K66" s="159"/>
      <c r="L66" s="160">
        <v>3735648839</v>
      </c>
    </row>
    <row r="67" spans="1:12" ht="20.100000000000001" customHeight="1">
      <c r="A67" s="23" t="s">
        <v>211</v>
      </c>
      <c r="B67" s="23"/>
      <c r="D67" s="3">
        <v>18</v>
      </c>
      <c r="E67" s="38"/>
      <c r="F67" s="175">
        <v>2596258012</v>
      </c>
      <c r="G67" s="39"/>
      <c r="H67" s="160">
        <v>0</v>
      </c>
      <c r="I67" s="159"/>
      <c r="J67" s="181">
        <v>46333896</v>
      </c>
      <c r="K67" s="159"/>
      <c r="L67" s="160">
        <v>0</v>
      </c>
    </row>
    <row r="68" spans="1:12" ht="20.100000000000001" customHeight="1">
      <c r="A68" s="23" t="s">
        <v>34</v>
      </c>
      <c r="B68" s="23"/>
      <c r="E68" s="38"/>
      <c r="F68" s="175">
        <v>79182668</v>
      </c>
      <c r="G68" s="39"/>
      <c r="H68" s="160">
        <v>34860043</v>
      </c>
      <c r="I68" s="159"/>
      <c r="J68" s="181">
        <v>1778181</v>
      </c>
      <c r="K68" s="159"/>
      <c r="L68" s="160">
        <v>4636915</v>
      </c>
    </row>
    <row r="69" spans="1:12" ht="20.100000000000001" customHeight="1">
      <c r="A69" s="23" t="s">
        <v>35</v>
      </c>
      <c r="B69" s="23"/>
      <c r="E69" s="38"/>
      <c r="F69" s="180">
        <v>189464332</v>
      </c>
      <c r="G69" s="39"/>
      <c r="H69" s="160">
        <v>181961136</v>
      </c>
      <c r="I69" s="159"/>
      <c r="J69" s="181">
        <v>70759446</v>
      </c>
      <c r="K69" s="159"/>
      <c r="L69" s="160">
        <v>69483641</v>
      </c>
    </row>
    <row r="70" spans="1:12" ht="20.100000000000001" customHeight="1">
      <c r="A70" s="23" t="s">
        <v>36</v>
      </c>
      <c r="B70" s="23"/>
      <c r="D70" s="3">
        <v>19</v>
      </c>
      <c r="E70" s="38"/>
      <c r="F70" s="173">
        <v>0</v>
      </c>
      <c r="G70" s="39"/>
      <c r="H70" s="160">
        <v>2232117700</v>
      </c>
      <c r="I70" s="159"/>
      <c r="J70" s="173">
        <v>0</v>
      </c>
      <c r="K70" s="159"/>
      <c r="L70" s="160">
        <v>10597260</v>
      </c>
    </row>
    <row r="71" spans="1:12" ht="20.100000000000001" customHeight="1">
      <c r="A71" s="23" t="s">
        <v>186</v>
      </c>
      <c r="B71" s="23"/>
      <c r="E71" s="38"/>
      <c r="F71" s="180">
        <v>3000000</v>
      </c>
      <c r="G71" s="39"/>
      <c r="H71" s="160">
        <v>3000000</v>
      </c>
      <c r="I71" s="159"/>
      <c r="J71" s="173">
        <v>0</v>
      </c>
      <c r="K71" s="159"/>
      <c r="L71" s="153">
        <v>0</v>
      </c>
    </row>
    <row r="72" spans="1:12" ht="20.100000000000001" customHeight="1">
      <c r="A72" s="23" t="s">
        <v>37</v>
      </c>
      <c r="B72" s="23"/>
      <c r="D72" s="3">
        <v>20</v>
      </c>
      <c r="E72" s="38"/>
      <c r="F72" s="180">
        <v>186955126</v>
      </c>
      <c r="G72" s="39"/>
      <c r="H72" s="160">
        <v>171655146</v>
      </c>
      <c r="I72" s="159"/>
      <c r="J72" s="181">
        <v>15135930</v>
      </c>
      <c r="K72" s="159"/>
      <c r="L72" s="153">
        <v>0</v>
      </c>
    </row>
    <row r="73" spans="1:12" ht="20.100000000000001" customHeight="1">
      <c r="A73" s="23" t="s">
        <v>195</v>
      </c>
      <c r="B73" s="23"/>
      <c r="E73" s="38"/>
      <c r="F73" s="173">
        <v>0</v>
      </c>
      <c r="G73" s="39"/>
      <c r="H73" s="153">
        <v>50365460</v>
      </c>
      <c r="I73" s="159"/>
      <c r="J73" s="173">
        <v>0</v>
      </c>
      <c r="K73" s="159"/>
      <c r="L73" s="153">
        <v>0</v>
      </c>
    </row>
    <row r="74" spans="1:12" ht="20.100000000000001" customHeight="1">
      <c r="A74" s="23" t="s">
        <v>293</v>
      </c>
      <c r="B74" s="23"/>
      <c r="E74" s="38"/>
      <c r="F74" s="182">
        <v>20434573</v>
      </c>
      <c r="G74" s="39"/>
      <c r="H74" s="161">
        <v>22790065</v>
      </c>
      <c r="I74" s="159"/>
      <c r="J74" s="185">
        <v>631600</v>
      </c>
      <c r="K74" s="159"/>
      <c r="L74" s="161">
        <v>631600</v>
      </c>
    </row>
    <row r="75" spans="1:12" ht="8.1" customHeight="1">
      <c r="A75" s="23"/>
      <c r="B75" s="23"/>
      <c r="E75" s="38"/>
      <c r="F75" s="183"/>
      <c r="G75" s="39"/>
      <c r="H75" s="41"/>
      <c r="I75" s="42"/>
      <c r="J75" s="183"/>
      <c r="K75" s="39"/>
      <c r="L75" s="41"/>
    </row>
    <row r="76" spans="1:12" ht="20.100000000000001" customHeight="1">
      <c r="A76" s="21" t="s">
        <v>38</v>
      </c>
      <c r="B76" s="21"/>
      <c r="D76" s="43"/>
      <c r="E76" s="38"/>
      <c r="F76" s="182">
        <f>SUM(F57:F74)</f>
        <v>15031987250</v>
      </c>
      <c r="G76" s="39"/>
      <c r="H76" s="40">
        <f>SUM(H57:H74)</f>
        <v>15260074952</v>
      </c>
      <c r="I76" s="42"/>
      <c r="J76" s="182">
        <f>SUM(J57:J74)</f>
        <v>11164924194</v>
      </c>
      <c r="K76" s="39"/>
      <c r="L76" s="40">
        <f>SUM(L57:L74)</f>
        <v>11904786870</v>
      </c>
    </row>
    <row r="77" spans="1:12" ht="8.1" customHeight="1">
      <c r="A77" s="21"/>
      <c r="B77" s="21"/>
      <c r="D77" s="43"/>
      <c r="E77" s="38"/>
      <c r="F77" s="183"/>
      <c r="G77" s="39"/>
      <c r="H77" s="41"/>
      <c r="I77" s="42"/>
      <c r="J77" s="183"/>
      <c r="K77" s="39"/>
      <c r="L77" s="41"/>
    </row>
    <row r="78" spans="1:12" ht="20.100000000000001" customHeight="1" thickBot="1">
      <c r="A78" s="21" t="s">
        <v>39</v>
      </c>
      <c r="B78" s="21"/>
      <c r="D78" s="43"/>
      <c r="E78" s="38"/>
      <c r="F78" s="184">
        <f>SUM(F33,F76)</f>
        <v>20778375867</v>
      </c>
      <c r="G78" s="42"/>
      <c r="H78" s="44">
        <f>SUM(H33,H76)</f>
        <v>20284992143</v>
      </c>
      <c r="I78" s="42"/>
      <c r="J78" s="184">
        <f>SUM(J33,J76)</f>
        <v>19574114898</v>
      </c>
      <c r="K78" s="39"/>
      <c r="L78" s="44">
        <f>SUM(L33,L76)</f>
        <v>19038985215</v>
      </c>
    </row>
    <row r="79" spans="1:12" ht="20.100000000000001" customHeight="1" thickTop="1">
      <c r="A79" s="21"/>
      <c r="B79" s="21"/>
      <c r="D79" s="43"/>
      <c r="E79" s="38"/>
      <c r="F79" s="42"/>
      <c r="G79" s="42"/>
      <c r="H79" s="42"/>
      <c r="I79" s="42"/>
      <c r="J79" s="42"/>
      <c r="K79" s="39"/>
      <c r="L79" s="42"/>
    </row>
    <row r="80" spans="1:12" ht="20.100000000000001" customHeight="1">
      <c r="A80" s="21"/>
      <c r="B80" s="21"/>
      <c r="D80" s="43"/>
      <c r="E80" s="38"/>
      <c r="F80" s="42"/>
      <c r="G80" s="42"/>
      <c r="H80" s="42"/>
      <c r="I80" s="42"/>
      <c r="J80" s="42"/>
      <c r="K80" s="39"/>
      <c r="L80" s="42"/>
    </row>
    <row r="81" spans="1:12" ht="20.100000000000001" customHeight="1">
      <c r="A81" s="21"/>
      <c r="B81" s="21"/>
      <c r="D81" s="43"/>
      <c r="E81" s="38"/>
      <c r="F81" s="42"/>
      <c r="G81" s="42"/>
      <c r="H81" s="42"/>
      <c r="I81" s="42"/>
      <c r="J81" s="42"/>
      <c r="K81" s="39"/>
      <c r="L81" s="42"/>
    </row>
    <row r="82" spans="1:12" ht="20.100000000000001" customHeight="1">
      <c r="A82" s="21"/>
      <c r="B82" s="21"/>
      <c r="D82" s="43"/>
      <c r="E82" s="38"/>
      <c r="F82" s="42"/>
      <c r="G82" s="42"/>
      <c r="H82" s="42"/>
      <c r="I82" s="42"/>
      <c r="J82" s="42"/>
      <c r="K82" s="39"/>
      <c r="L82" s="42"/>
    </row>
    <row r="83" spans="1:12" ht="20.100000000000001" customHeight="1">
      <c r="A83" s="21"/>
      <c r="B83" s="21"/>
      <c r="D83" s="43"/>
      <c r="E83" s="38"/>
      <c r="F83" s="42"/>
      <c r="G83" s="42"/>
      <c r="H83" s="42"/>
      <c r="I83" s="42"/>
      <c r="J83" s="42"/>
      <c r="K83" s="39"/>
      <c r="L83" s="42"/>
    </row>
    <row r="84" spans="1:12" ht="20.100000000000001" customHeight="1">
      <c r="A84" s="21"/>
      <c r="B84" s="21"/>
      <c r="D84" s="43"/>
      <c r="E84" s="38"/>
      <c r="F84" s="42"/>
      <c r="G84" s="42"/>
      <c r="H84" s="42"/>
      <c r="I84" s="42"/>
      <c r="J84" s="42"/>
      <c r="K84" s="39"/>
      <c r="L84" s="42"/>
    </row>
    <row r="85" spans="1:12" ht="20.100000000000001" customHeight="1">
      <c r="A85" s="21"/>
      <c r="B85" s="21"/>
      <c r="D85" s="43"/>
      <c r="E85" s="38"/>
      <c r="F85" s="42"/>
      <c r="G85" s="42"/>
      <c r="H85" s="42"/>
      <c r="I85" s="42"/>
      <c r="J85" s="42"/>
      <c r="K85" s="39"/>
      <c r="L85" s="42"/>
    </row>
    <row r="86" spans="1:12" ht="20.100000000000001" customHeight="1">
      <c r="A86" s="21"/>
      <c r="B86" s="21"/>
      <c r="D86" s="43"/>
      <c r="E86" s="38"/>
      <c r="F86" s="42"/>
      <c r="G86" s="42"/>
      <c r="H86" s="42"/>
      <c r="I86" s="42"/>
      <c r="J86" s="42"/>
      <c r="K86" s="39"/>
      <c r="L86" s="42"/>
    </row>
    <row r="87" spans="1:12" ht="21.75" customHeight="1">
      <c r="A87" s="35" t="str">
        <f>A43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87" s="35"/>
      <c r="C87" s="36"/>
      <c r="D87" s="8"/>
      <c r="E87" s="36"/>
      <c r="F87" s="37"/>
      <c r="G87" s="37"/>
      <c r="H87" s="37"/>
      <c r="I87" s="37"/>
      <c r="J87" s="37"/>
      <c r="K87" s="37"/>
      <c r="L87" s="37"/>
    </row>
    <row r="88" spans="1:12" s="5" customFormat="1" ht="21.75" customHeight="1">
      <c r="A88" s="1" t="str">
        <f>A1</f>
        <v>บริษัท ธนบุรี เฮลท์แคร์ กรุ๊ป จำกัด (มหาชน)</v>
      </c>
      <c r="B88" s="1"/>
      <c r="C88" s="2"/>
      <c r="D88" s="3"/>
      <c r="E88" s="2"/>
      <c r="F88" s="4"/>
      <c r="G88" s="4"/>
      <c r="H88" s="4"/>
      <c r="I88" s="4"/>
      <c r="J88" s="4"/>
      <c r="K88" s="4"/>
      <c r="L88" s="4"/>
    </row>
    <row r="89" spans="1:12" s="5" customFormat="1" ht="21.75" customHeight="1">
      <c r="A89" s="1" t="s">
        <v>1</v>
      </c>
      <c r="B89" s="1"/>
      <c r="C89" s="2"/>
      <c r="D89" s="3"/>
      <c r="E89" s="2"/>
      <c r="F89" s="4"/>
      <c r="G89" s="4"/>
      <c r="H89" s="4"/>
      <c r="I89" s="4"/>
      <c r="J89" s="4"/>
      <c r="K89" s="4"/>
      <c r="L89" s="4"/>
    </row>
    <row r="90" spans="1:12" s="5" customFormat="1" ht="21.75" customHeight="1">
      <c r="A90" s="6" t="str">
        <f>A3</f>
        <v>ณ วันที่ 31 มีนาคม พ.ศ. 2563</v>
      </c>
      <c r="B90" s="6"/>
      <c r="C90" s="7"/>
      <c r="D90" s="8"/>
      <c r="E90" s="7"/>
      <c r="F90" s="9"/>
      <c r="G90" s="9"/>
      <c r="H90" s="9"/>
      <c r="I90" s="9"/>
      <c r="J90" s="9"/>
      <c r="K90" s="9"/>
      <c r="L90" s="9"/>
    </row>
    <row r="91" spans="1:12" ht="21.75" customHeight="1">
      <c r="A91" s="11"/>
      <c r="B91" s="11"/>
      <c r="C91" s="2"/>
      <c r="E91" s="2"/>
      <c r="F91" s="4"/>
      <c r="G91" s="4"/>
      <c r="H91" s="4"/>
      <c r="I91" s="4"/>
      <c r="J91" s="4"/>
      <c r="K91" s="4"/>
      <c r="L91" s="4"/>
    </row>
    <row r="92" spans="1:12" ht="20.100000000000001" customHeight="1">
      <c r="F92" s="326" t="s">
        <v>2</v>
      </c>
      <c r="G92" s="326"/>
      <c r="H92" s="326"/>
      <c r="I92" s="12"/>
      <c r="J92" s="326" t="s">
        <v>3</v>
      </c>
      <c r="K92" s="326"/>
      <c r="L92" s="326"/>
    </row>
    <row r="93" spans="1:12" ht="20.100000000000001" customHeight="1">
      <c r="F93" s="13" t="s">
        <v>4</v>
      </c>
      <c r="G93" s="13"/>
      <c r="H93" s="13" t="s">
        <v>5</v>
      </c>
      <c r="J93" s="13" t="s">
        <v>4</v>
      </c>
      <c r="K93" s="13"/>
      <c r="L93" s="13" t="s">
        <v>5</v>
      </c>
    </row>
    <row r="94" spans="1:12" ht="20.100000000000001" customHeight="1">
      <c r="F94" s="13" t="s">
        <v>6</v>
      </c>
      <c r="G94" s="13"/>
      <c r="H94" s="13" t="s">
        <v>7</v>
      </c>
      <c r="I94" s="15"/>
      <c r="J94" s="13" t="s">
        <v>6</v>
      </c>
      <c r="K94" s="13"/>
      <c r="L94" s="13" t="s">
        <v>7</v>
      </c>
    </row>
    <row r="95" spans="1:12" ht="20.100000000000001" customHeight="1">
      <c r="D95" s="16"/>
      <c r="E95" s="17"/>
      <c r="F95" s="13" t="s">
        <v>203</v>
      </c>
      <c r="G95" s="13"/>
      <c r="H95" s="13" t="s">
        <v>188</v>
      </c>
      <c r="I95" s="15"/>
      <c r="J95" s="13" t="s">
        <v>203</v>
      </c>
      <c r="K95" s="13"/>
      <c r="L95" s="13" t="s">
        <v>188</v>
      </c>
    </row>
    <row r="96" spans="1:12" ht="20.100000000000001" customHeight="1">
      <c r="D96" s="18" t="s">
        <v>8</v>
      </c>
      <c r="E96" s="17"/>
      <c r="F96" s="19" t="s">
        <v>9</v>
      </c>
      <c r="G96" s="20"/>
      <c r="H96" s="19" t="s">
        <v>9</v>
      </c>
      <c r="I96" s="12"/>
      <c r="J96" s="19" t="s">
        <v>9</v>
      </c>
      <c r="K96" s="20"/>
      <c r="L96" s="19" t="s">
        <v>9</v>
      </c>
    </row>
    <row r="97" spans="1:12" ht="20.100000000000001" customHeight="1">
      <c r="A97" s="21" t="s">
        <v>40</v>
      </c>
      <c r="B97" s="21"/>
      <c r="F97" s="169"/>
      <c r="J97" s="169"/>
    </row>
    <row r="98" spans="1:12" ht="6" customHeight="1">
      <c r="A98" s="21"/>
      <c r="B98" s="21"/>
      <c r="F98" s="169"/>
      <c r="J98" s="169"/>
    </row>
    <row r="99" spans="1:12" ht="20.100000000000001" customHeight="1">
      <c r="A99" s="21" t="s">
        <v>41</v>
      </c>
      <c r="B99" s="21"/>
      <c r="F99" s="169"/>
      <c r="J99" s="169"/>
    </row>
    <row r="100" spans="1:12" ht="6" customHeight="1">
      <c r="A100" s="21"/>
      <c r="B100" s="21"/>
      <c r="F100" s="169"/>
      <c r="J100" s="169"/>
    </row>
    <row r="101" spans="1:12" ht="20.100000000000001" customHeight="1">
      <c r="A101" s="23" t="s">
        <v>42</v>
      </c>
      <c r="B101" s="23"/>
      <c r="C101" s="5"/>
      <c r="D101" s="11"/>
      <c r="F101" s="169"/>
      <c r="H101" s="11"/>
      <c r="I101" s="11"/>
      <c r="J101" s="186"/>
      <c r="K101" s="11"/>
      <c r="L101" s="11"/>
    </row>
    <row r="102" spans="1:12" ht="20.100000000000001" customHeight="1">
      <c r="A102" s="23"/>
      <c r="B102" s="23" t="s">
        <v>43</v>
      </c>
      <c r="C102" s="5"/>
      <c r="D102" s="3">
        <v>21</v>
      </c>
      <c r="F102" s="174">
        <v>2714278427</v>
      </c>
      <c r="G102" s="45"/>
      <c r="H102" s="154">
        <v>2705137327</v>
      </c>
      <c r="I102" s="162"/>
      <c r="J102" s="177">
        <v>2580000000</v>
      </c>
      <c r="K102" s="162"/>
      <c r="L102" s="154">
        <v>2580000000</v>
      </c>
    </row>
    <row r="103" spans="1:12" ht="20.100000000000001" customHeight="1">
      <c r="A103" s="23" t="s">
        <v>44</v>
      </c>
      <c r="B103" s="23"/>
      <c r="C103" s="5"/>
      <c r="D103" s="3">
        <v>22</v>
      </c>
      <c r="F103" s="174">
        <v>1139290256</v>
      </c>
      <c r="G103" s="45"/>
      <c r="H103" s="154">
        <v>1597685887</v>
      </c>
      <c r="I103" s="162"/>
      <c r="J103" s="177">
        <v>617149138</v>
      </c>
      <c r="K103" s="162"/>
      <c r="L103" s="154">
        <v>693024828</v>
      </c>
    </row>
    <row r="104" spans="1:12" ht="20.100000000000001" customHeight="1">
      <c r="A104" s="23" t="s">
        <v>216</v>
      </c>
      <c r="B104" s="23"/>
      <c r="C104" s="5"/>
      <c r="D104" s="82" t="s">
        <v>245</v>
      </c>
      <c r="F104" s="173">
        <v>0</v>
      </c>
      <c r="G104" s="45"/>
      <c r="H104" s="153">
        <v>0</v>
      </c>
      <c r="I104" s="162"/>
      <c r="J104" s="177">
        <v>35000000</v>
      </c>
      <c r="K104" s="162"/>
      <c r="L104" s="153">
        <v>0</v>
      </c>
    </row>
    <row r="105" spans="1:12" ht="20.100000000000001" customHeight="1">
      <c r="A105" s="23" t="s">
        <v>45</v>
      </c>
      <c r="B105" s="23"/>
      <c r="C105" s="5"/>
      <c r="F105" s="186"/>
      <c r="G105" s="11"/>
      <c r="H105" s="153"/>
      <c r="I105" s="162"/>
      <c r="J105" s="173"/>
      <c r="K105" s="162"/>
      <c r="L105" s="153"/>
    </row>
    <row r="106" spans="1:12" ht="20.100000000000001" customHeight="1">
      <c r="A106" s="11"/>
      <c r="B106" s="32" t="s">
        <v>46</v>
      </c>
      <c r="C106" s="5"/>
      <c r="D106" s="3">
        <v>23</v>
      </c>
      <c r="F106" s="175">
        <v>752995290</v>
      </c>
      <c r="G106" s="45"/>
      <c r="H106" s="154">
        <v>655000000</v>
      </c>
      <c r="I106" s="162"/>
      <c r="J106" s="177">
        <v>610000000</v>
      </c>
      <c r="K106" s="162"/>
      <c r="L106" s="154">
        <v>580000000</v>
      </c>
    </row>
    <row r="107" spans="1:12" ht="20.100000000000001" customHeight="1">
      <c r="A107" s="11"/>
      <c r="B107" s="32" t="s">
        <v>227</v>
      </c>
      <c r="D107" s="3">
        <v>24</v>
      </c>
      <c r="F107" s="174">
        <v>83083149</v>
      </c>
      <c r="G107" s="45"/>
      <c r="H107" s="153">
        <v>37790685</v>
      </c>
      <c r="I107" s="162"/>
      <c r="J107" s="173">
        <v>9525184</v>
      </c>
      <c r="K107" s="162"/>
      <c r="L107" s="153">
        <v>5604389</v>
      </c>
    </row>
    <row r="108" spans="1:12" ht="20.100000000000001" customHeight="1">
      <c r="A108" s="11"/>
      <c r="B108" s="32" t="s">
        <v>212</v>
      </c>
      <c r="F108" s="173">
        <v>0</v>
      </c>
      <c r="G108" s="45"/>
      <c r="H108" s="153">
        <v>1000000</v>
      </c>
      <c r="I108" s="162"/>
      <c r="J108" s="173">
        <v>0</v>
      </c>
      <c r="K108" s="162"/>
      <c r="L108" s="153">
        <v>0</v>
      </c>
    </row>
    <row r="109" spans="1:12" ht="20.100000000000001" customHeight="1">
      <c r="A109" s="23" t="s">
        <v>47</v>
      </c>
      <c r="B109" s="23"/>
      <c r="F109" s="175">
        <v>85554619</v>
      </c>
      <c r="G109" s="45"/>
      <c r="H109" s="154">
        <v>65931808</v>
      </c>
      <c r="I109" s="162"/>
      <c r="J109" s="177">
        <v>81162464</v>
      </c>
      <c r="K109" s="162"/>
      <c r="L109" s="154">
        <v>61804391</v>
      </c>
    </row>
    <row r="110" spans="1:12" ht="20.100000000000001" customHeight="1">
      <c r="A110" s="23" t="s">
        <v>21</v>
      </c>
      <c r="B110" s="23"/>
      <c r="F110" s="174">
        <v>24780174</v>
      </c>
      <c r="G110" s="45"/>
      <c r="H110" s="154">
        <v>26941176</v>
      </c>
      <c r="I110" s="162"/>
      <c r="J110" s="177">
        <v>14445321</v>
      </c>
      <c r="K110" s="162"/>
      <c r="L110" s="154">
        <v>12841454</v>
      </c>
    </row>
    <row r="111" spans="1:12" ht="20.100000000000001" customHeight="1">
      <c r="A111" s="23" t="s">
        <v>48</v>
      </c>
      <c r="B111" s="23"/>
      <c r="F111" s="175"/>
      <c r="G111" s="45"/>
      <c r="H111" s="163"/>
      <c r="I111" s="158"/>
      <c r="J111" s="187"/>
      <c r="K111" s="158"/>
      <c r="L111" s="163"/>
    </row>
    <row r="112" spans="1:12" ht="20.100000000000001" customHeight="1">
      <c r="A112" s="23"/>
      <c r="B112" s="46" t="s">
        <v>191</v>
      </c>
      <c r="F112" s="175">
        <v>12403696</v>
      </c>
      <c r="G112" s="45"/>
      <c r="H112" s="153">
        <v>24443823</v>
      </c>
      <c r="I112" s="158"/>
      <c r="J112" s="187">
        <v>6745005</v>
      </c>
      <c r="K112" s="158"/>
      <c r="L112" s="163">
        <v>7948062</v>
      </c>
    </row>
    <row r="113" spans="1:12" ht="20.100000000000001" customHeight="1">
      <c r="A113" s="23"/>
      <c r="B113" s="46" t="s">
        <v>192</v>
      </c>
      <c r="F113" s="176">
        <v>5971577</v>
      </c>
      <c r="G113" s="48"/>
      <c r="H113" s="157">
        <v>13147963</v>
      </c>
      <c r="I113" s="158"/>
      <c r="J113" s="185">
        <v>3012606</v>
      </c>
      <c r="K113" s="158"/>
      <c r="L113" s="161">
        <v>5179413</v>
      </c>
    </row>
    <row r="114" spans="1:12" ht="6" customHeight="1">
      <c r="A114" s="23"/>
      <c r="B114" s="23"/>
      <c r="F114" s="170"/>
      <c r="G114" s="48"/>
      <c r="H114" s="11"/>
      <c r="I114" s="11"/>
      <c r="J114" s="186"/>
      <c r="K114" s="11"/>
      <c r="L114" s="11"/>
    </row>
    <row r="115" spans="1:12" ht="20.100000000000001" customHeight="1">
      <c r="A115" s="21" t="s">
        <v>49</v>
      </c>
      <c r="B115" s="21"/>
      <c r="F115" s="176">
        <f>SUM(F102:F113)</f>
        <v>4818357188</v>
      </c>
      <c r="G115" s="22"/>
      <c r="H115" s="33">
        <f>SUM(H102:H113)</f>
        <v>5127078669</v>
      </c>
      <c r="I115" s="45"/>
      <c r="J115" s="176">
        <f>SUM(J102:J113)</f>
        <v>3957039718</v>
      </c>
      <c r="K115" s="48"/>
      <c r="L115" s="33">
        <f>SUM(L102:L113)</f>
        <v>3946402537</v>
      </c>
    </row>
    <row r="116" spans="1:12" ht="15" customHeight="1">
      <c r="A116" s="21"/>
      <c r="B116" s="21"/>
      <c r="F116" s="170"/>
      <c r="G116" s="48"/>
      <c r="H116" s="24"/>
      <c r="I116" s="45"/>
      <c r="J116" s="170"/>
      <c r="K116" s="48"/>
      <c r="L116" s="24"/>
    </row>
    <row r="117" spans="1:12" ht="20.100000000000001" customHeight="1">
      <c r="A117" s="21" t="s">
        <v>50</v>
      </c>
      <c r="B117" s="21"/>
      <c r="F117" s="170"/>
      <c r="G117" s="48"/>
      <c r="H117" s="24"/>
      <c r="I117" s="45"/>
      <c r="J117" s="170"/>
      <c r="K117" s="48"/>
      <c r="L117" s="24"/>
    </row>
    <row r="118" spans="1:12" ht="6" customHeight="1">
      <c r="A118" s="21"/>
      <c r="B118" s="21"/>
      <c r="F118" s="170"/>
      <c r="G118" s="48"/>
      <c r="H118" s="24"/>
      <c r="I118" s="45"/>
      <c r="J118" s="170"/>
      <c r="K118" s="48"/>
      <c r="L118" s="24"/>
    </row>
    <row r="119" spans="1:12" ht="20.100000000000001" customHeight="1">
      <c r="A119" s="23" t="s">
        <v>51</v>
      </c>
      <c r="B119" s="23"/>
      <c r="D119" s="3">
        <v>23</v>
      </c>
      <c r="F119" s="170">
        <v>6315761522</v>
      </c>
      <c r="G119" s="48"/>
      <c r="H119" s="151">
        <v>5480812245</v>
      </c>
      <c r="I119" s="158"/>
      <c r="J119" s="172">
        <v>5369818831</v>
      </c>
      <c r="K119" s="158"/>
      <c r="L119" s="151">
        <v>4636777823</v>
      </c>
    </row>
    <row r="120" spans="1:12" ht="20.100000000000001" customHeight="1">
      <c r="A120" s="23" t="s">
        <v>228</v>
      </c>
      <c r="B120" s="23"/>
      <c r="D120" s="3">
        <v>24</v>
      </c>
      <c r="F120" s="183">
        <v>305163008</v>
      </c>
      <c r="G120" s="48"/>
      <c r="H120" s="151">
        <v>97376740</v>
      </c>
      <c r="I120" s="158"/>
      <c r="J120" s="172">
        <v>27204892</v>
      </c>
      <c r="K120" s="158"/>
      <c r="L120" s="151">
        <v>9213927</v>
      </c>
    </row>
    <row r="121" spans="1:12" ht="20.100000000000001" customHeight="1">
      <c r="A121" s="23" t="s">
        <v>213</v>
      </c>
      <c r="B121" s="23"/>
      <c r="F121" s="173">
        <v>0</v>
      </c>
      <c r="G121" s="48"/>
      <c r="H121" s="153">
        <v>61200000</v>
      </c>
      <c r="I121" s="158"/>
      <c r="J121" s="173">
        <v>0</v>
      </c>
      <c r="K121" s="158"/>
      <c r="L121" s="153">
        <v>0</v>
      </c>
    </row>
    <row r="122" spans="1:12" ht="20.100000000000001" customHeight="1">
      <c r="A122" s="23" t="s">
        <v>52</v>
      </c>
      <c r="B122" s="23"/>
      <c r="D122" s="3">
        <v>20</v>
      </c>
      <c r="F122" s="183">
        <v>202443313</v>
      </c>
      <c r="G122" s="48"/>
      <c r="H122" s="164">
        <v>283054412</v>
      </c>
      <c r="I122" s="158"/>
      <c r="J122" s="173">
        <v>0</v>
      </c>
      <c r="K122" s="158"/>
      <c r="L122" s="164">
        <v>77617688</v>
      </c>
    </row>
    <row r="123" spans="1:12" ht="20.100000000000001" customHeight="1">
      <c r="A123" s="10" t="s">
        <v>53</v>
      </c>
      <c r="B123" s="23"/>
      <c r="D123" s="3">
        <v>25</v>
      </c>
      <c r="F123" s="183">
        <v>453002358</v>
      </c>
      <c r="G123" s="48"/>
      <c r="H123" s="163">
        <v>447562090</v>
      </c>
      <c r="I123" s="158"/>
      <c r="J123" s="187">
        <v>351319849</v>
      </c>
      <c r="K123" s="158"/>
      <c r="L123" s="163">
        <v>348172692</v>
      </c>
    </row>
    <row r="124" spans="1:12" ht="20.100000000000001" customHeight="1">
      <c r="A124" s="10" t="s">
        <v>54</v>
      </c>
      <c r="B124" s="23"/>
      <c r="F124" s="182">
        <v>1533391</v>
      </c>
      <c r="G124" s="48"/>
      <c r="H124" s="165">
        <v>6419302</v>
      </c>
      <c r="I124" s="163"/>
      <c r="J124" s="188">
        <v>327000</v>
      </c>
      <c r="K124" s="163"/>
      <c r="L124" s="165">
        <v>160000</v>
      </c>
    </row>
    <row r="125" spans="1:12" ht="6" customHeight="1">
      <c r="A125" s="23"/>
      <c r="B125" s="23"/>
      <c r="F125" s="183"/>
      <c r="G125" s="48"/>
      <c r="H125" s="41"/>
      <c r="I125" s="48"/>
      <c r="J125" s="183"/>
      <c r="K125" s="48"/>
      <c r="L125" s="41"/>
    </row>
    <row r="126" spans="1:12" ht="20.100000000000001" customHeight="1">
      <c r="A126" s="21" t="s">
        <v>55</v>
      </c>
      <c r="B126" s="21"/>
      <c r="F126" s="182">
        <f>SUM(F119:F124)</f>
        <v>7277903592</v>
      </c>
      <c r="G126" s="42"/>
      <c r="H126" s="40">
        <f>SUM(H119:H124)</f>
        <v>6376424789</v>
      </c>
      <c r="I126" s="45"/>
      <c r="J126" s="182">
        <f>SUM(J119:J124)</f>
        <v>5748670572</v>
      </c>
      <c r="K126" s="48"/>
      <c r="L126" s="40">
        <f>SUM(L119:L124)</f>
        <v>5071942130</v>
      </c>
    </row>
    <row r="127" spans="1:12" ht="6" customHeight="1">
      <c r="A127" s="21"/>
      <c r="B127" s="21"/>
      <c r="F127" s="183"/>
      <c r="G127" s="48"/>
      <c r="H127" s="41"/>
      <c r="I127" s="48"/>
      <c r="J127" s="183"/>
      <c r="K127" s="48"/>
      <c r="L127" s="41"/>
    </row>
    <row r="128" spans="1:12" ht="20.100000000000001" customHeight="1">
      <c r="A128" s="21" t="s">
        <v>56</v>
      </c>
      <c r="B128" s="21"/>
      <c r="F128" s="233">
        <f>SUM(F115,F126)</f>
        <v>12096260780</v>
      </c>
      <c r="G128" s="42"/>
      <c r="H128" s="234">
        <f>SUM(H115,H126)</f>
        <v>11503503458</v>
      </c>
      <c r="I128" s="42"/>
      <c r="J128" s="233">
        <f>SUM(J115,J126)</f>
        <v>9705710290</v>
      </c>
      <c r="K128" s="22"/>
      <c r="L128" s="234">
        <f>SUM(L115,L126)</f>
        <v>9018344667</v>
      </c>
    </row>
    <row r="129" spans="1:15" ht="20.100000000000001" customHeight="1">
      <c r="A129" s="21"/>
      <c r="B129" s="21"/>
      <c r="F129" s="41"/>
      <c r="G129" s="42"/>
      <c r="H129" s="41"/>
      <c r="I129" s="42"/>
      <c r="J129" s="41"/>
      <c r="K129" s="22"/>
      <c r="L129" s="41"/>
      <c r="M129" s="47"/>
      <c r="N129" s="47"/>
      <c r="O129" s="47"/>
    </row>
    <row r="130" spans="1:15" ht="20.100000000000001" customHeight="1">
      <c r="A130" s="21"/>
      <c r="B130" s="21"/>
      <c r="F130" s="41"/>
      <c r="G130" s="42"/>
      <c r="H130" s="41"/>
      <c r="I130" s="42"/>
      <c r="J130" s="41"/>
      <c r="K130" s="22"/>
      <c r="L130" s="41"/>
      <c r="M130" s="47"/>
      <c r="N130" s="47"/>
      <c r="O130" s="47"/>
    </row>
    <row r="131" spans="1:15" ht="20.100000000000001" customHeight="1">
      <c r="A131" s="21"/>
      <c r="B131" s="21"/>
      <c r="F131" s="41"/>
      <c r="G131" s="42"/>
      <c r="H131" s="41"/>
      <c r="I131" s="42"/>
      <c r="J131" s="41"/>
      <c r="K131" s="22"/>
      <c r="L131" s="41"/>
    </row>
    <row r="132" spans="1:15" ht="22.5" customHeight="1">
      <c r="A132" s="21"/>
      <c r="B132" s="21"/>
      <c r="F132" s="41"/>
      <c r="G132" s="42"/>
      <c r="H132" s="41"/>
      <c r="I132" s="42"/>
      <c r="J132" s="41"/>
      <c r="K132" s="22"/>
      <c r="L132" s="41"/>
    </row>
    <row r="133" spans="1:15" ht="21.75" customHeight="1">
      <c r="A133" s="49" t="str">
        <f>A87:L87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33" s="50"/>
      <c r="C133" s="36"/>
      <c r="D133" s="8"/>
      <c r="E133" s="36"/>
      <c r="F133" s="40"/>
      <c r="G133" s="51"/>
      <c r="H133" s="40"/>
      <c r="I133" s="37"/>
      <c r="J133" s="40"/>
      <c r="K133" s="51"/>
      <c r="L133" s="40"/>
    </row>
    <row r="134" spans="1:15" s="5" customFormat="1" ht="21.75" customHeight="1">
      <c r="A134" s="1" t="str">
        <f>A88</f>
        <v>บริษัท ธนบุรี เฮลท์แคร์ กรุ๊ป จำกัด (มหาชน)</v>
      </c>
      <c r="B134" s="1"/>
      <c r="C134" s="2"/>
      <c r="D134" s="3"/>
      <c r="E134" s="2"/>
      <c r="F134" s="4"/>
      <c r="G134" s="4"/>
      <c r="H134" s="4"/>
      <c r="I134" s="4"/>
      <c r="J134" s="4"/>
      <c r="K134" s="4"/>
      <c r="L134" s="4"/>
    </row>
    <row r="135" spans="1:15" s="5" customFormat="1" ht="21.75" customHeight="1">
      <c r="A135" s="1" t="s">
        <v>1</v>
      </c>
      <c r="B135" s="1"/>
      <c r="C135" s="2"/>
      <c r="D135" s="3"/>
      <c r="E135" s="2"/>
      <c r="F135" s="4"/>
      <c r="G135" s="4"/>
      <c r="H135" s="4"/>
      <c r="I135" s="4"/>
      <c r="J135" s="4"/>
      <c r="K135" s="4"/>
      <c r="L135" s="4"/>
    </row>
    <row r="136" spans="1:15" s="5" customFormat="1" ht="21.75" customHeight="1">
      <c r="A136" s="6" t="str">
        <f>90:90</f>
        <v>ณ วันที่ 31 มีนาคม พ.ศ. 2563</v>
      </c>
      <c r="B136" s="6"/>
      <c r="C136" s="7"/>
      <c r="D136" s="8"/>
      <c r="E136" s="7"/>
      <c r="F136" s="9"/>
      <c r="G136" s="9"/>
      <c r="H136" s="9"/>
      <c r="I136" s="9"/>
      <c r="J136" s="9"/>
      <c r="K136" s="9"/>
      <c r="L136" s="9"/>
    </row>
    <row r="137" spans="1:15" ht="21" customHeight="1">
      <c r="C137" s="2"/>
      <c r="E137" s="2"/>
      <c r="F137" s="4"/>
      <c r="G137" s="4"/>
      <c r="H137" s="4"/>
      <c r="I137" s="4"/>
      <c r="J137" s="4"/>
      <c r="K137" s="4"/>
      <c r="L137" s="4"/>
    </row>
    <row r="138" spans="1:15" ht="18.95" customHeight="1">
      <c r="F138" s="326" t="s">
        <v>2</v>
      </c>
      <c r="G138" s="326"/>
      <c r="H138" s="326"/>
      <c r="I138" s="12"/>
      <c r="J138" s="326" t="s">
        <v>3</v>
      </c>
      <c r="K138" s="326"/>
      <c r="L138" s="326"/>
    </row>
    <row r="139" spans="1:15" ht="18.95" customHeight="1">
      <c r="F139" s="13" t="s">
        <v>4</v>
      </c>
      <c r="G139" s="13"/>
      <c r="H139" s="13" t="s">
        <v>5</v>
      </c>
      <c r="J139" s="13" t="s">
        <v>4</v>
      </c>
      <c r="K139" s="13"/>
      <c r="L139" s="13" t="s">
        <v>5</v>
      </c>
    </row>
    <row r="140" spans="1:15" ht="18.95" customHeight="1">
      <c r="F140" s="13" t="s">
        <v>6</v>
      </c>
      <c r="G140" s="13"/>
      <c r="H140" s="13" t="s">
        <v>7</v>
      </c>
      <c r="I140" s="15"/>
      <c r="J140" s="13" t="s">
        <v>6</v>
      </c>
      <c r="K140" s="13"/>
      <c r="L140" s="13" t="s">
        <v>7</v>
      </c>
    </row>
    <row r="141" spans="1:15" ht="18.95" customHeight="1">
      <c r="D141" s="16"/>
      <c r="E141" s="17"/>
      <c r="F141" s="13" t="s">
        <v>203</v>
      </c>
      <c r="G141" s="13"/>
      <c r="H141" s="13" t="s">
        <v>188</v>
      </c>
      <c r="I141" s="15"/>
      <c r="J141" s="13" t="s">
        <v>203</v>
      </c>
      <c r="K141" s="13"/>
      <c r="L141" s="13" t="s">
        <v>188</v>
      </c>
    </row>
    <row r="142" spans="1:15" ht="18.95" customHeight="1">
      <c r="D142" s="52"/>
      <c r="E142" s="17"/>
      <c r="F142" s="19" t="s">
        <v>9</v>
      </c>
      <c r="G142" s="20"/>
      <c r="H142" s="19" t="s">
        <v>9</v>
      </c>
      <c r="I142" s="12"/>
      <c r="J142" s="19" t="s">
        <v>9</v>
      </c>
      <c r="K142" s="20"/>
      <c r="L142" s="19" t="s">
        <v>9</v>
      </c>
    </row>
    <row r="143" spans="1:15" ht="18.95" customHeight="1">
      <c r="A143" s="21" t="s">
        <v>208</v>
      </c>
      <c r="D143" s="52"/>
      <c r="E143" s="17"/>
      <c r="F143" s="189"/>
      <c r="G143" s="20"/>
      <c r="H143" s="13"/>
      <c r="I143" s="12"/>
      <c r="J143" s="189"/>
      <c r="K143" s="53"/>
      <c r="L143" s="13"/>
    </row>
    <row r="144" spans="1:15" ht="3.95" customHeight="1">
      <c r="A144" s="54"/>
      <c r="B144" s="54"/>
      <c r="F144" s="190"/>
      <c r="G144" s="29"/>
      <c r="H144" s="29"/>
      <c r="J144" s="190"/>
      <c r="K144" s="29"/>
      <c r="L144" s="29"/>
    </row>
    <row r="145" spans="1:12" ht="18.95" customHeight="1">
      <c r="A145" s="54" t="s">
        <v>57</v>
      </c>
      <c r="B145" s="54"/>
      <c r="F145" s="190"/>
      <c r="G145" s="29"/>
      <c r="H145" s="29"/>
      <c r="J145" s="190"/>
      <c r="K145" s="29"/>
      <c r="L145" s="29"/>
    </row>
    <row r="146" spans="1:12" ht="3.95" customHeight="1">
      <c r="A146" s="54"/>
      <c r="B146" s="54"/>
      <c r="F146" s="190"/>
      <c r="G146" s="29"/>
      <c r="H146" s="29"/>
      <c r="J146" s="190"/>
      <c r="K146" s="29"/>
      <c r="L146" s="29"/>
    </row>
    <row r="147" spans="1:12" ht="18.95" customHeight="1">
      <c r="A147" s="10" t="s">
        <v>58</v>
      </c>
      <c r="F147" s="169"/>
      <c r="J147" s="169"/>
    </row>
    <row r="148" spans="1:12" ht="18.95" customHeight="1">
      <c r="A148" s="11"/>
      <c r="B148" s="55" t="s">
        <v>59</v>
      </c>
      <c r="C148" s="5"/>
      <c r="F148" s="169"/>
      <c r="J148" s="169"/>
    </row>
    <row r="149" spans="1:12" ht="18.95" customHeight="1">
      <c r="A149" s="55"/>
      <c r="B149" s="55"/>
      <c r="C149" s="55" t="s">
        <v>60</v>
      </c>
      <c r="F149" s="169"/>
      <c r="J149" s="169"/>
    </row>
    <row r="150" spans="1:12" ht="18.95" customHeight="1" thickBot="1">
      <c r="A150" s="55"/>
      <c r="B150" s="55"/>
      <c r="C150" s="55" t="s">
        <v>61</v>
      </c>
      <c r="F150" s="191">
        <v>849080000</v>
      </c>
      <c r="G150" s="156"/>
      <c r="H150" s="166">
        <v>849080000</v>
      </c>
      <c r="I150" s="156"/>
      <c r="J150" s="191">
        <v>849080000</v>
      </c>
      <c r="K150" s="156"/>
      <c r="L150" s="166">
        <v>849080000</v>
      </c>
    </row>
    <row r="151" spans="1:12" ht="3.95" customHeight="1" thickTop="1">
      <c r="A151" s="55"/>
      <c r="B151" s="55"/>
      <c r="C151" s="5"/>
      <c r="F151" s="170"/>
      <c r="G151" s="29"/>
      <c r="H151" s="25"/>
      <c r="I151" s="30"/>
      <c r="J151" s="192"/>
      <c r="K151" s="30"/>
      <c r="L151" s="25"/>
    </row>
    <row r="152" spans="1:12" ht="18.95" customHeight="1">
      <c r="A152" s="11"/>
      <c r="B152" s="55" t="s">
        <v>62</v>
      </c>
      <c r="C152" s="5"/>
      <c r="F152" s="170"/>
      <c r="G152" s="29"/>
      <c r="H152" s="25"/>
      <c r="I152" s="30"/>
      <c r="J152" s="192"/>
      <c r="K152" s="30"/>
      <c r="L152" s="25"/>
    </row>
    <row r="153" spans="1:12" ht="18.600000000000001" customHeight="1">
      <c r="A153" s="55"/>
      <c r="B153" s="55"/>
      <c r="C153" s="55" t="s">
        <v>60</v>
      </c>
      <c r="F153" s="192"/>
      <c r="G153" s="30"/>
      <c r="H153" s="11"/>
      <c r="I153" s="11"/>
      <c r="J153" s="186"/>
      <c r="K153" s="11"/>
      <c r="L153" s="11"/>
    </row>
    <row r="154" spans="1:12" ht="18.600000000000001" customHeight="1">
      <c r="A154" s="55"/>
      <c r="B154" s="55"/>
      <c r="C154" s="55" t="s">
        <v>61</v>
      </c>
      <c r="F154" s="172">
        <v>849080000</v>
      </c>
      <c r="G154" s="30"/>
      <c r="H154" s="151">
        <v>849080000</v>
      </c>
      <c r="I154" s="155"/>
      <c r="J154" s="172">
        <v>849080000</v>
      </c>
      <c r="K154" s="155"/>
      <c r="L154" s="153">
        <v>849080000</v>
      </c>
    </row>
    <row r="155" spans="1:12" ht="18.95" customHeight="1">
      <c r="A155" s="23" t="s">
        <v>63</v>
      </c>
      <c r="B155" s="23"/>
      <c r="F155" s="192">
        <v>6861242864</v>
      </c>
      <c r="G155" s="30"/>
      <c r="H155" s="151">
        <v>6861242864</v>
      </c>
      <c r="I155" s="155"/>
      <c r="J155" s="172">
        <v>6861242864</v>
      </c>
      <c r="K155" s="155"/>
      <c r="L155" s="151">
        <v>6861242864</v>
      </c>
    </row>
    <row r="156" spans="1:12" ht="18.95" customHeight="1">
      <c r="A156" s="23" t="s">
        <v>64</v>
      </c>
      <c r="B156" s="23"/>
      <c r="F156" s="192"/>
      <c r="G156" s="30"/>
      <c r="H156" s="151"/>
      <c r="I156" s="155"/>
      <c r="J156" s="172"/>
      <c r="K156" s="155"/>
      <c r="L156" s="151"/>
    </row>
    <row r="157" spans="1:12" ht="18.95" customHeight="1">
      <c r="A157" s="23" t="s">
        <v>229</v>
      </c>
      <c r="B157" s="23"/>
      <c r="F157" s="192">
        <v>112524039</v>
      </c>
      <c r="G157" s="30"/>
      <c r="H157" s="151">
        <v>112524039</v>
      </c>
      <c r="I157" s="155"/>
      <c r="J157" s="172">
        <v>112524039</v>
      </c>
      <c r="K157" s="155"/>
      <c r="L157" s="151">
        <v>112524039</v>
      </c>
    </row>
    <row r="158" spans="1:12" ht="18.95" customHeight="1">
      <c r="A158" s="23" t="s">
        <v>65</v>
      </c>
      <c r="B158" s="23"/>
      <c r="F158" s="192">
        <v>1242260367</v>
      </c>
      <c r="G158" s="26"/>
      <c r="H158" s="151">
        <v>1158459033</v>
      </c>
      <c r="I158" s="152"/>
      <c r="J158" s="172">
        <v>1791278591</v>
      </c>
      <c r="K158" s="152"/>
      <c r="L158" s="151">
        <v>1836340519</v>
      </c>
    </row>
    <row r="159" spans="1:12" ht="18.95" customHeight="1">
      <c r="A159" s="23" t="s">
        <v>230</v>
      </c>
      <c r="B159" s="23"/>
      <c r="F159" s="192">
        <v>-1099805884</v>
      </c>
      <c r="G159" s="26"/>
      <c r="H159" s="151">
        <v>-1099805884</v>
      </c>
      <c r="I159" s="152"/>
      <c r="J159" s="173">
        <v>0</v>
      </c>
      <c r="K159" s="152"/>
      <c r="L159" s="153">
        <v>0</v>
      </c>
    </row>
    <row r="160" spans="1:12" ht="18.95" customHeight="1">
      <c r="A160" s="23" t="s">
        <v>66</v>
      </c>
      <c r="B160" s="11"/>
      <c r="F160" s="193">
        <v>242161688</v>
      </c>
      <c r="G160" s="26"/>
      <c r="H160" s="157">
        <v>414127156</v>
      </c>
      <c r="I160" s="152"/>
      <c r="J160" s="178">
        <v>254279114</v>
      </c>
      <c r="K160" s="152"/>
      <c r="L160" s="157">
        <v>361453126</v>
      </c>
    </row>
    <row r="161" spans="1:12" ht="3.95" customHeight="1">
      <c r="A161" s="23"/>
      <c r="B161" s="23"/>
      <c r="C161" s="47"/>
      <c r="F161" s="194"/>
      <c r="G161" s="22"/>
      <c r="H161" s="25"/>
      <c r="I161" s="26"/>
      <c r="J161" s="192"/>
      <c r="K161" s="26"/>
      <c r="L161" s="25"/>
    </row>
    <row r="162" spans="1:12" ht="18.95" customHeight="1">
      <c r="A162" s="21" t="s">
        <v>67</v>
      </c>
      <c r="B162" s="23"/>
      <c r="F162" s="195">
        <f>'8'!V29</f>
        <v>8207463074</v>
      </c>
      <c r="G162" s="56"/>
      <c r="H162" s="25">
        <f>SUM(H154:H160)</f>
        <v>8295627208</v>
      </c>
      <c r="I162" s="25"/>
      <c r="J162" s="192">
        <f>SUM(J154:J160)</f>
        <v>9868404608</v>
      </c>
      <c r="K162" s="25"/>
      <c r="L162" s="25">
        <f>SUM(L154:L160)</f>
        <v>10020640548</v>
      </c>
    </row>
    <row r="163" spans="1:12" ht="18.95" customHeight="1">
      <c r="A163" s="57" t="s">
        <v>68</v>
      </c>
      <c r="B163" s="23"/>
      <c r="C163" s="47"/>
      <c r="F163" s="196">
        <v>474652013</v>
      </c>
      <c r="G163" s="26"/>
      <c r="H163" s="167">
        <v>485861477</v>
      </c>
      <c r="I163" s="152"/>
      <c r="J163" s="228">
        <v>0</v>
      </c>
      <c r="K163" s="152"/>
      <c r="L163" s="157">
        <v>0</v>
      </c>
    </row>
    <row r="164" spans="1:12" ht="3.95" customHeight="1">
      <c r="A164" s="23"/>
      <c r="B164" s="23"/>
      <c r="C164" s="47"/>
      <c r="F164" s="194"/>
      <c r="G164" s="22"/>
      <c r="H164" s="24"/>
      <c r="I164" s="42"/>
      <c r="J164" s="170"/>
      <c r="K164" s="22"/>
      <c r="L164" s="24"/>
    </row>
    <row r="165" spans="1:12" ht="18.95" customHeight="1">
      <c r="A165" s="58" t="s">
        <v>69</v>
      </c>
      <c r="B165" s="21"/>
      <c r="C165" s="47"/>
      <c r="F165" s="196">
        <f>SUM(F162:F163)</f>
        <v>8682115087</v>
      </c>
      <c r="H165" s="33">
        <f>SUM(H162:H163)</f>
        <v>8781488685</v>
      </c>
      <c r="J165" s="176">
        <f>SUM(J162:J164)</f>
        <v>9868404608</v>
      </c>
      <c r="L165" s="33">
        <f>SUM(L162:L163)</f>
        <v>10020640548</v>
      </c>
    </row>
    <row r="166" spans="1:12" ht="3.95" customHeight="1">
      <c r="A166" s="21"/>
      <c r="B166" s="21"/>
      <c r="C166" s="47"/>
      <c r="F166" s="195"/>
      <c r="G166" s="42"/>
      <c r="H166" s="24"/>
      <c r="I166" s="42"/>
      <c r="J166" s="170"/>
      <c r="K166" s="42"/>
      <c r="L166" s="24"/>
    </row>
    <row r="167" spans="1:12" ht="18.95" customHeight="1" thickBot="1">
      <c r="A167" s="21" t="s">
        <v>70</v>
      </c>
      <c r="B167" s="59"/>
      <c r="C167" s="60"/>
      <c r="F167" s="197">
        <f>SUM(F128,F165)</f>
        <v>20778375867</v>
      </c>
      <c r="H167" s="61">
        <f>SUM(H128,H165)</f>
        <v>20284992143</v>
      </c>
      <c r="J167" s="202">
        <f>SUM(J128,J165)</f>
        <v>19574114898</v>
      </c>
      <c r="L167" s="61">
        <f>SUM(L128,L165)</f>
        <v>19038985215</v>
      </c>
    </row>
    <row r="168" spans="1:12" ht="18.95" customHeight="1" thickTop="1">
      <c r="A168" s="21"/>
      <c r="B168" s="59"/>
      <c r="C168" s="60"/>
      <c r="F168" s="56"/>
      <c r="H168" s="24"/>
      <c r="J168" s="24"/>
      <c r="L168" s="24"/>
    </row>
    <row r="169" spans="1:12" ht="18.95" customHeight="1">
      <c r="A169" s="21"/>
      <c r="B169" s="59"/>
      <c r="C169" s="60"/>
      <c r="F169" s="24"/>
      <c r="H169" s="24"/>
      <c r="J169" s="24"/>
      <c r="L169" s="24"/>
    </row>
    <row r="170" spans="1:12" ht="18.95" customHeight="1">
      <c r="A170" s="21"/>
      <c r="B170" s="59"/>
      <c r="C170" s="60"/>
      <c r="F170" s="24"/>
      <c r="H170" s="24"/>
      <c r="J170" s="24"/>
      <c r="L170" s="24"/>
    </row>
    <row r="171" spans="1:12" ht="18.95" customHeight="1">
      <c r="A171" s="21"/>
      <c r="B171" s="59"/>
      <c r="C171" s="60"/>
      <c r="F171" s="24"/>
      <c r="H171" s="24"/>
      <c r="J171" s="24"/>
      <c r="L171" s="24"/>
    </row>
    <row r="172" spans="1:12" ht="18.95" customHeight="1">
      <c r="A172" s="21"/>
      <c r="B172" s="59"/>
      <c r="C172" s="60"/>
      <c r="F172" s="24"/>
      <c r="H172" s="24"/>
      <c r="J172" s="24"/>
      <c r="L172" s="24"/>
    </row>
    <row r="173" spans="1:12" ht="18.95" customHeight="1">
      <c r="A173" s="21"/>
      <c r="B173" s="59"/>
      <c r="C173" s="60"/>
      <c r="F173" s="24"/>
      <c r="H173" s="24"/>
      <c r="J173" s="24"/>
      <c r="L173" s="24"/>
    </row>
    <row r="174" spans="1:12" ht="18.95" customHeight="1">
      <c r="A174" s="21"/>
      <c r="B174" s="59"/>
      <c r="C174" s="60"/>
      <c r="F174" s="24"/>
      <c r="H174" s="24"/>
      <c r="J174" s="24"/>
      <c r="L174" s="24"/>
    </row>
    <row r="175" spans="1:12" ht="18.95" customHeight="1">
      <c r="A175" s="21"/>
      <c r="B175" s="59"/>
      <c r="C175" s="60"/>
      <c r="F175" s="24"/>
      <c r="H175" s="24"/>
      <c r="J175" s="24"/>
      <c r="L175" s="24"/>
    </row>
    <row r="176" spans="1:12" ht="18.95" customHeight="1">
      <c r="A176" s="21"/>
      <c r="B176" s="59"/>
      <c r="C176" s="60"/>
      <c r="F176" s="24"/>
      <c r="H176" s="24"/>
      <c r="J176" s="24"/>
      <c r="L176" s="24"/>
    </row>
    <row r="177" spans="1:12" ht="18.95" customHeight="1">
      <c r="A177" s="21"/>
      <c r="B177" s="59"/>
      <c r="C177" s="60"/>
      <c r="F177" s="24"/>
      <c r="H177" s="24"/>
      <c r="J177" s="24"/>
      <c r="L177" s="24"/>
    </row>
    <row r="178" spans="1:12" ht="18.95" customHeight="1">
      <c r="A178" s="21"/>
      <c r="B178" s="59"/>
      <c r="C178" s="60"/>
      <c r="F178" s="24"/>
      <c r="H178" s="24"/>
      <c r="J178" s="24"/>
      <c r="L178" s="24"/>
    </row>
    <row r="179" spans="1:12" ht="18.95" customHeight="1">
      <c r="A179" s="21"/>
      <c r="B179" s="59"/>
      <c r="C179" s="60"/>
      <c r="F179" s="24"/>
      <c r="H179" s="24"/>
      <c r="J179" s="24"/>
      <c r="L179" s="24"/>
    </row>
    <row r="180" spans="1:12" ht="18.95" customHeight="1">
      <c r="A180" s="21"/>
      <c r="B180" s="59"/>
      <c r="C180" s="60"/>
      <c r="F180" s="24"/>
      <c r="H180" s="24"/>
      <c r="J180" s="24"/>
      <c r="L180" s="24"/>
    </row>
    <row r="181" spans="1:12" ht="12" customHeight="1">
      <c r="A181" s="21"/>
      <c r="B181" s="59"/>
      <c r="C181" s="60"/>
      <c r="F181" s="24"/>
      <c r="H181" s="24"/>
      <c r="J181" s="24"/>
      <c r="L181" s="24"/>
    </row>
    <row r="182" spans="1:12" ht="21.75" customHeight="1">
      <c r="A182" s="35" t="str">
        <f>A87:L87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82" s="50"/>
      <c r="C182" s="8"/>
      <c r="D182" s="8"/>
      <c r="E182" s="36"/>
      <c r="F182" s="62"/>
      <c r="G182" s="62"/>
      <c r="H182" s="62"/>
      <c r="I182" s="37"/>
      <c r="J182" s="62"/>
      <c r="K182" s="37"/>
      <c r="L182" s="62"/>
    </row>
  </sheetData>
  <mergeCells count="8">
    <mergeCell ref="F138:H138"/>
    <mergeCell ref="J138:L138"/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1"/>
  </sheetPr>
  <dimension ref="A1:L103"/>
  <sheetViews>
    <sheetView topLeftCell="A26" zoomScale="115" zoomScaleNormal="115" zoomScaleSheetLayoutView="87" workbookViewId="0">
      <selection activeCell="C45" sqref="C45"/>
    </sheetView>
  </sheetViews>
  <sheetFormatPr defaultColWidth="9.140625" defaultRowHeight="21" customHeight="1"/>
  <cols>
    <col min="1" max="2" width="1.28515625" style="100" customWidth="1"/>
    <col min="3" max="3" width="30.7109375" style="100" customWidth="1"/>
    <col min="4" max="4" width="7.85546875" style="100" customWidth="1"/>
    <col min="5" max="5" width="0.85546875" style="100" customWidth="1"/>
    <col min="6" max="6" width="14.28515625" style="101" customWidth="1"/>
    <col min="7" max="7" width="0.85546875" style="101" customWidth="1"/>
    <col min="8" max="8" width="14.28515625" style="101" customWidth="1"/>
    <col min="9" max="9" width="0.85546875" style="101" customWidth="1"/>
    <col min="10" max="10" width="14.28515625" style="101" customWidth="1"/>
    <col min="11" max="11" width="0.85546875" style="101" customWidth="1"/>
    <col min="12" max="12" width="14.28515625" style="101" customWidth="1"/>
    <col min="13" max="16384" width="9.140625" style="100"/>
  </cols>
  <sheetData>
    <row r="1" spans="1:12" ht="21" customHeight="1">
      <c r="A1" s="99" t="str">
        <f>'P 2-5'!A1</f>
        <v>บริษัท ธนบุรี เฮลท์แคร์ กรุ๊ป จำกัด (มหาชน)</v>
      </c>
    </row>
    <row r="2" spans="1:12" ht="21" customHeight="1">
      <c r="A2" s="102" t="s">
        <v>71</v>
      </c>
      <c r="B2" s="63"/>
      <c r="C2" s="64"/>
      <c r="D2" s="65"/>
      <c r="E2" s="64"/>
      <c r="F2" s="22"/>
      <c r="G2" s="22"/>
      <c r="H2" s="22"/>
      <c r="I2" s="22"/>
      <c r="J2" s="22"/>
      <c r="K2" s="22"/>
      <c r="L2" s="22"/>
    </row>
    <row r="3" spans="1:12" ht="21" customHeight="1">
      <c r="A3" s="103" t="s">
        <v>204</v>
      </c>
      <c r="B3" s="6"/>
      <c r="C3" s="7"/>
      <c r="D3" s="8"/>
      <c r="E3" s="7"/>
      <c r="F3" s="51"/>
      <c r="G3" s="51"/>
      <c r="H3" s="51"/>
      <c r="I3" s="51"/>
      <c r="J3" s="51"/>
      <c r="K3" s="51"/>
      <c r="L3" s="51"/>
    </row>
    <row r="4" spans="1:12" ht="21" customHeight="1">
      <c r="A4" s="104"/>
      <c r="B4" s="63"/>
      <c r="C4" s="64"/>
      <c r="D4" s="65"/>
      <c r="E4" s="64"/>
      <c r="F4" s="22"/>
      <c r="G4" s="22"/>
      <c r="H4" s="22"/>
      <c r="I4" s="22"/>
      <c r="J4" s="22"/>
      <c r="K4" s="22"/>
      <c r="L4" s="22"/>
    </row>
    <row r="5" spans="1:12" ht="20.100000000000001" customHeight="1">
      <c r="A5" s="104"/>
      <c r="B5" s="63"/>
      <c r="C5" s="64"/>
      <c r="D5" s="65"/>
      <c r="E5" s="64"/>
      <c r="F5" s="326" t="s">
        <v>2</v>
      </c>
      <c r="G5" s="326"/>
      <c r="H5" s="326"/>
      <c r="I5" s="105"/>
      <c r="J5" s="326" t="s">
        <v>3</v>
      </c>
      <c r="K5" s="326"/>
      <c r="L5" s="326"/>
    </row>
    <row r="6" spans="1:12" ht="20.100000000000001" customHeight="1">
      <c r="A6" s="104"/>
      <c r="B6" s="63"/>
      <c r="C6" s="64"/>
      <c r="D6" s="65"/>
      <c r="E6" s="64"/>
      <c r="F6" s="13" t="s">
        <v>4</v>
      </c>
      <c r="G6" s="13"/>
      <c r="H6" s="13" t="s">
        <v>4</v>
      </c>
      <c r="I6" s="13"/>
      <c r="J6" s="13" t="s">
        <v>4</v>
      </c>
      <c r="K6" s="13"/>
      <c r="L6" s="13" t="s">
        <v>4</v>
      </c>
    </row>
    <row r="7" spans="1:12" ht="20.100000000000001" customHeight="1">
      <c r="A7" s="104"/>
      <c r="B7" s="63"/>
      <c r="C7" s="64"/>
      <c r="D7" s="65"/>
      <c r="E7" s="64"/>
      <c r="F7" s="98" t="s">
        <v>6</v>
      </c>
      <c r="G7" s="13"/>
      <c r="H7" s="98" t="s">
        <v>6</v>
      </c>
      <c r="I7" s="13"/>
      <c r="J7" s="98" t="s">
        <v>6</v>
      </c>
      <c r="K7" s="13"/>
      <c r="L7" s="98" t="s">
        <v>6</v>
      </c>
    </row>
    <row r="8" spans="1:12" ht="20.100000000000001" customHeight="1">
      <c r="A8" s="10"/>
      <c r="B8" s="10"/>
      <c r="C8" s="11"/>
      <c r="D8" s="16"/>
      <c r="E8" s="17"/>
      <c r="F8" s="13" t="s">
        <v>203</v>
      </c>
      <c r="G8" s="106"/>
      <c r="H8" s="13" t="s">
        <v>188</v>
      </c>
      <c r="I8" s="13"/>
      <c r="J8" s="13" t="s">
        <v>203</v>
      </c>
      <c r="K8" s="106"/>
      <c r="L8" s="13" t="s">
        <v>188</v>
      </c>
    </row>
    <row r="9" spans="1:12" ht="20.100000000000001" customHeight="1">
      <c r="A9" s="10"/>
      <c r="B9" s="10"/>
      <c r="C9" s="11"/>
      <c r="D9" s="18" t="s">
        <v>8</v>
      </c>
      <c r="E9" s="17"/>
      <c r="F9" s="19" t="s">
        <v>9</v>
      </c>
      <c r="G9" s="13"/>
      <c r="H9" s="19" t="s">
        <v>9</v>
      </c>
      <c r="I9" s="13"/>
      <c r="J9" s="19" t="s">
        <v>9</v>
      </c>
      <c r="K9" s="13"/>
      <c r="L9" s="19" t="s">
        <v>9</v>
      </c>
    </row>
    <row r="10" spans="1:12" ht="6" customHeight="1">
      <c r="A10" s="54"/>
      <c r="B10" s="10"/>
      <c r="C10" s="11"/>
      <c r="D10" s="52"/>
      <c r="E10" s="17"/>
      <c r="F10" s="189"/>
      <c r="G10" s="13"/>
      <c r="H10" s="13"/>
      <c r="I10" s="13"/>
      <c r="J10" s="189"/>
      <c r="K10" s="13"/>
      <c r="L10" s="13"/>
    </row>
    <row r="11" spans="1:12" ht="20.100000000000001" customHeight="1">
      <c r="A11" s="54" t="s">
        <v>72</v>
      </c>
      <c r="B11" s="10"/>
      <c r="C11" s="11"/>
      <c r="D11" s="52"/>
      <c r="E11" s="17"/>
      <c r="F11" s="189"/>
      <c r="G11" s="13"/>
      <c r="H11" s="13"/>
      <c r="I11" s="13"/>
      <c r="J11" s="189"/>
      <c r="K11" s="13"/>
      <c r="L11" s="13"/>
    </row>
    <row r="12" spans="1:12" ht="6" customHeight="1">
      <c r="A12" s="10"/>
      <c r="B12" s="10"/>
      <c r="C12" s="11"/>
      <c r="D12" s="52"/>
      <c r="E12" s="17"/>
      <c r="F12" s="189"/>
      <c r="G12" s="13"/>
      <c r="H12" s="13"/>
      <c r="I12" s="13"/>
      <c r="J12" s="189"/>
      <c r="K12" s="13"/>
      <c r="L12" s="13"/>
    </row>
    <row r="13" spans="1:12" ht="20.100000000000001" customHeight="1">
      <c r="A13" s="107" t="s">
        <v>73</v>
      </c>
      <c r="B13" s="107"/>
      <c r="C13" s="5"/>
      <c r="D13" s="3"/>
      <c r="E13" s="11"/>
      <c r="F13" s="170">
        <v>1648805281</v>
      </c>
      <c r="G13" s="29"/>
      <c r="H13" s="24">
        <v>1485354110</v>
      </c>
      <c r="I13" s="29"/>
      <c r="J13" s="170">
        <v>1227981879</v>
      </c>
      <c r="K13" s="29"/>
      <c r="L13" s="24">
        <v>1246918769</v>
      </c>
    </row>
    <row r="14" spans="1:12" ht="20.100000000000001" customHeight="1">
      <c r="A14" s="107" t="s">
        <v>74</v>
      </c>
      <c r="B14" s="107"/>
      <c r="C14" s="5"/>
      <c r="D14" s="3"/>
      <c r="E14" s="11"/>
      <c r="F14" s="170">
        <v>62905101</v>
      </c>
      <c r="G14" s="29"/>
      <c r="H14" s="24">
        <v>99408944</v>
      </c>
      <c r="I14" s="29"/>
      <c r="J14" s="173">
        <v>0</v>
      </c>
      <c r="K14" s="29"/>
      <c r="L14" s="27" t="s">
        <v>29</v>
      </c>
    </row>
    <row r="15" spans="1:12" ht="20.100000000000001" customHeight="1">
      <c r="A15" s="107" t="s">
        <v>75</v>
      </c>
      <c r="B15" s="107"/>
      <c r="C15" s="5"/>
      <c r="D15" s="3"/>
      <c r="E15" s="11"/>
      <c r="F15" s="170">
        <v>176185080</v>
      </c>
      <c r="G15" s="29"/>
      <c r="H15" s="24">
        <v>170607756</v>
      </c>
      <c r="I15" s="29"/>
      <c r="J15" s="170">
        <v>110584261</v>
      </c>
      <c r="K15" s="29"/>
      <c r="L15" s="24">
        <v>110072112</v>
      </c>
    </row>
    <row r="16" spans="1:12" ht="20.100000000000001" customHeight="1">
      <c r="A16" s="107" t="s">
        <v>197</v>
      </c>
      <c r="B16" s="107"/>
      <c r="C16" s="5"/>
      <c r="D16" s="3"/>
      <c r="E16" s="11"/>
      <c r="F16" s="170">
        <v>52277795</v>
      </c>
      <c r="G16" s="29"/>
      <c r="H16" s="24">
        <v>116704636</v>
      </c>
      <c r="I16" s="29"/>
      <c r="J16" s="173">
        <v>0</v>
      </c>
      <c r="K16" s="29"/>
      <c r="L16" s="27" t="s">
        <v>29</v>
      </c>
    </row>
    <row r="17" spans="1:12" ht="20.100000000000001" customHeight="1">
      <c r="A17" s="107" t="s">
        <v>76</v>
      </c>
      <c r="B17" s="107"/>
      <c r="C17" s="5"/>
      <c r="D17" s="3"/>
      <c r="E17" s="11"/>
      <c r="F17" s="170">
        <v>-1305383205</v>
      </c>
      <c r="G17" s="22"/>
      <c r="H17" s="24">
        <v>-1121671328</v>
      </c>
      <c r="I17" s="22"/>
      <c r="J17" s="170">
        <v>-904964253</v>
      </c>
      <c r="K17" s="22"/>
      <c r="L17" s="24">
        <v>-903430823</v>
      </c>
    </row>
    <row r="18" spans="1:12" ht="20.100000000000001" customHeight="1">
      <c r="A18" s="107" t="s">
        <v>77</v>
      </c>
      <c r="B18" s="107"/>
      <c r="C18" s="5"/>
      <c r="D18" s="3"/>
      <c r="E18" s="11"/>
      <c r="F18" s="170">
        <v>-40345005</v>
      </c>
      <c r="G18" s="22"/>
      <c r="H18" s="24">
        <v>-60628416</v>
      </c>
      <c r="I18" s="22"/>
      <c r="J18" s="173">
        <v>0</v>
      </c>
      <c r="K18" s="22"/>
      <c r="L18" s="27" t="s">
        <v>29</v>
      </c>
    </row>
    <row r="19" spans="1:12" ht="20.100000000000001" customHeight="1">
      <c r="A19" s="107" t="s">
        <v>78</v>
      </c>
      <c r="B19" s="107"/>
      <c r="C19" s="5"/>
      <c r="D19" s="3"/>
      <c r="E19" s="11"/>
      <c r="F19" s="170">
        <v>-163314362</v>
      </c>
      <c r="G19" s="22"/>
      <c r="H19" s="24">
        <v>-154928725</v>
      </c>
      <c r="I19" s="22"/>
      <c r="J19" s="170">
        <v>-110570320</v>
      </c>
      <c r="K19" s="22"/>
      <c r="L19" s="24">
        <v>-107939583</v>
      </c>
    </row>
    <row r="20" spans="1:12" ht="20.100000000000001" customHeight="1">
      <c r="A20" s="107" t="s">
        <v>198</v>
      </c>
      <c r="B20" s="107"/>
      <c r="C20" s="5"/>
      <c r="D20" s="3"/>
      <c r="E20" s="11"/>
      <c r="F20" s="198">
        <v>-31262720</v>
      </c>
      <c r="G20" s="22"/>
      <c r="H20" s="108">
        <v>-72163572</v>
      </c>
      <c r="I20" s="22"/>
      <c r="J20" s="178">
        <v>0</v>
      </c>
      <c r="K20" s="22"/>
      <c r="L20" s="34" t="s">
        <v>29</v>
      </c>
    </row>
    <row r="21" spans="1:12" ht="6" customHeight="1">
      <c r="A21" s="21"/>
      <c r="B21" s="21"/>
      <c r="C21" s="11"/>
      <c r="D21" s="3"/>
      <c r="E21" s="11"/>
      <c r="F21" s="190"/>
      <c r="G21" s="29"/>
      <c r="H21" s="29"/>
      <c r="I21" s="29"/>
      <c r="J21" s="190"/>
      <c r="K21" s="29"/>
      <c r="L21" s="29"/>
    </row>
    <row r="22" spans="1:12" s="109" customFormat="1" ht="20.100000000000001" customHeight="1">
      <c r="A22" s="54" t="s">
        <v>79</v>
      </c>
      <c r="B22" s="23"/>
      <c r="C22" s="11"/>
      <c r="D22" s="3"/>
      <c r="E22" s="11"/>
      <c r="F22" s="170">
        <f>SUM(F13:F21)</f>
        <v>399867965</v>
      </c>
      <c r="G22" s="22"/>
      <c r="H22" s="24">
        <f>SUM(H13:H21)</f>
        <v>462683405</v>
      </c>
      <c r="I22" s="22"/>
      <c r="J22" s="170">
        <f>SUM(J13:J21)</f>
        <v>323031567</v>
      </c>
      <c r="K22" s="22"/>
      <c r="L22" s="24">
        <f>SUM(L13:L21)</f>
        <v>345620475</v>
      </c>
    </row>
    <row r="23" spans="1:12" s="109" customFormat="1" ht="20.100000000000001" customHeight="1">
      <c r="A23" s="23" t="s">
        <v>80</v>
      </c>
      <c r="B23" s="23"/>
      <c r="C23" s="11"/>
      <c r="D23" s="3"/>
      <c r="E23" s="11"/>
      <c r="F23" s="176">
        <v>53598757</v>
      </c>
      <c r="G23" s="22"/>
      <c r="H23" s="33">
        <v>19552871</v>
      </c>
      <c r="I23" s="22"/>
      <c r="J23" s="176">
        <v>68710338</v>
      </c>
      <c r="K23" s="22"/>
      <c r="L23" s="33">
        <v>51870911</v>
      </c>
    </row>
    <row r="24" spans="1:12" s="109" customFormat="1" ht="6" customHeight="1">
      <c r="A24" s="21"/>
      <c r="B24" s="21"/>
      <c r="C24" s="11"/>
      <c r="D24" s="3"/>
      <c r="E24" s="11"/>
      <c r="F24" s="190"/>
      <c r="G24" s="29"/>
      <c r="H24" s="29"/>
      <c r="I24" s="29"/>
      <c r="J24" s="190"/>
      <c r="K24" s="29"/>
      <c r="L24" s="29"/>
    </row>
    <row r="25" spans="1:12" ht="20.100000000000001" customHeight="1">
      <c r="A25" s="54" t="s">
        <v>81</v>
      </c>
      <c r="B25" s="23"/>
      <c r="C25" s="11"/>
      <c r="D25" s="3"/>
      <c r="E25" s="11"/>
      <c r="F25" s="176">
        <f>SUM(F22:F23)</f>
        <v>453466722</v>
      </c>
      <c r="G25" s="29"/>
      <c r="H25" s="33">
        <f>SUM(H22:H23)</f>
        <v>482236276</v>
      </c>
      <c r="I25" s="29"/>
      <c r="J25" s="176">
        <f>SUM(J22:J23)</f>
        <v>391741905</v>
      </c>
      <c r="K25" s="29"/>
      <c r="L25" s="33">
        <f>SUM(L22:L23)</f>
        <v>397491386</v>
      </c>
    </row>
    <row r="26" spans="1:12" s="109" customFormat="1" ht="6" customHeight="1">
      <c r="A26" s="23"/>
      <c r="B26" s="23"/>
      <c r="C26" s="11"/>
      <c r="D26" s="3"/>
      <c r="E26" s="11"/>
      <c r="F26" s="170"/>
      <c r="G26" s="29"/>
      <c r="H26" s="24"/>
      <c r="I26" s="29"/>
      <c r="J26" s="170"/>
      <c r="K26" s="29"/>
      <c r="L26" s="24"/>
    </row>
    <row r="27" spans="1:12" s="109" customFormat="1" ht="20.100000000000001" customHeight="1">
      <c r="A27" s="23" t="s">
        <v>82</v>
      </c>
      <c r="B27" s="23"/>
      <c r="C27" s="11"/>
      <c r="D27" s="3"/>
      <c r="E27" s="11"/>
      <c r="F27" s="170">
        <v>-60898047</v>
      </c>
      <c r="G27" s="29"/>
      <c r="H27" s="24">
        <v>-52057674</v>
      </c>
      <c r="I27" s="29"/>
      <c r="J27" s="170">
        <v>-17873722</v>
      </c>
      <c r="K27" s="29"/>
      <c r="L27" s="24">
        <v>-17353398</v>
      </c>
    </row>
    <row r="28" spans="1:12" ht="20.100000000000001" customHeight="1">
      <c r="A28" s="23" t="s">
        <v>83</v>
      </c>
      <c r="B28" s="23"/>
      <c r="C28" s="5"/>
      <c r="D28" s="3"/>
      <c r="E28" s="11"/>
      <c r="F28" s="170">
        <v>-319841167</v>
      </c>
      <c r="G28" s="29"/>
      <c r="H28" s="24">
        <v>-340893335</v>
      </c>
      <c r="I28" s="29"/>
      <c r="J28" s="170">
        <v>-166326265</v>
      </c>
      <c r="K28" s="29"/>
      <c r="L28" s="24">
        <v>-179228460</v>
      </c>
    </row>
    <row r="29" spans="1:12" ht="20.100000000000001" customHeight="1">
      <c r="A29" s="23" t="s">
        <v>295</v>
      </c>
      <c r="B29" s="23"/>
      <c r="C29" s="5"/>
      <c r="D29" s="3"/>
      <c r="E29" s="11"/>
      <c r="F29" s="170"/>
      <c r="G29" s="29"/>
      <c r="H29" s="24"/>
      <c r="I29" s="29"/>
      <c r="J29" s="170"/>
      <c r="K29" s="29"/>
      <c r="L29" s="24"/>
    </row>
    <row r="30" spans="1:12" ht="20.100000000000001" customHeight="1">
      <c r="A30" s="23"/>
      <c r="B30" s="23" t="s">
        <v>296</v>
      </c>
      <c r="C30" s="5"/>
      <c r="D30" s="3"/>
      <c r="E30" s="11"/>
      <c r="F30" s="170"/>
      <c r="G30" s="29"/>
      <c r="H30" s="24"/>
      <c r="I30" s="29"/>
      <c r="J30" s="170"/>
      <c r="K30" s="29"/>
      <c r="L30" s="24"/>
    </row>
    <row r="31" spans="1:12" s="109" customFormat="1" ht="20.100000000000001" customHeight="1">
      <c r="B31" s="109" t="s">
        <v>273</v>
      </c>
      <c r="C31" s="5"/>
      <c r="D31" s="3" t="s">
        <v>217</v>
      </c>
      <c r="E31" s="11"/>
      <c r="F31" s="170">
        <v>0</v>
      </c>
      <c r="G31" s="22"/>
      <c r="H31" s="24">
        <v>0</v>
      </c>
      <c r="I31" s="22"/>
      <c r="J31" s="170">
        <v>-236158221</v>
      </c>
      <c r="K31" s="22"/>
      <c r="L31" s="24">
        <v>0</v>
      </c>
    </row>
    <row r="32" spans="1:12" ht="20.100000000000001" customHeight="1">
      <c r="A32" s="23" t="s">
        <v>84</v>
      </c>
      <c r="B32" s="23"/>
      <c r="C32" s="5"/>
      <c r="D32" s="3"/>
      <c r="E32" s="11"/>
      <c r="F32" s="170"/>
      <c r="G32" s="29"/>
      <c r="H32" s="24"/>
      <c r="I32" s="29"/>
      <c r="J32" s="170"/>
      <c r="K32" s="29"/>
      <c r="L32" s="24"/>
    </row>
    <row r="33" spans="1:12" ht="20.100000000000001" customHeight="1">
      <c r="A33" s="23"/>
      <c r="B33" s="32" t="s">
        <v>85</v>
      </c>
      <c r="C33" s="5"/>
      <c r="D33" s="3"/>
      <c r="E33" s="11"/>
      <c r="F33" s="170">
        <v>5360676</v>
      </c>
      <c r="G33" s="29"/>
      <c r="H33" s="24">
        <v>231148</v>
      </c>
      <c r="I33" s="29"/>
      <c r="J33" s="170">
        <v>7286062</v>
      </c>
      <c r="K33" s="29"/>
      <c r="L33" s="24">
        <v>-695904</v>
      </c>
    </row>
    <row r="34" spans="1:12" s="109" customFormat="1" ht="20.100000000000001" customHeight="1">
      <c r="A34" s="23" t="s">
        <v>86</v>
      </c>
      <c r="B34" s="23"/>
      <c r="C34" s="5"/>
      <c r="D34" s="3"/>
      <c r="E34" s="11"/>
      <c r="F34" s="170">
        <v>-2179208</v>
      </c>
      <c r="G34" s="22"/>
      <c r="H34" s="24">
        <v>-73049</v>
      </c>
      <c r="I34" s="22"/>
      <c r="J34" s="170">
        <v>-64666</v>
      </c>
      <c r="K34" s="22"/>
      <c r="L34" s="24">
        <v>-50922</v>
      </c>
    </row>
    <row r="35" spans="1:12" s="109" customFormat="1" ht="20.100000000000001" customHeight="1">
      <c r="A35" s="69" t="s">
        <v>87</v>
      </c>
      <c r="B35" s="69"/>
      <c r="C35" s="69"/>
      <c r="D35" s="3"/>
      <c r="E35" s="11"/>
      <c r="F35" s="170">
        <v>-65483802</v>
      </c>
      <c r="G35" s="22"/>
      <c r="H35" s="24">
        <v>-43195260</v>
      </c>
      <c r="I35" s="22"/>
      <c r="J35" s="170">
        <v>-65486520</v>
      </c>
      <c r="K35" s="22"/>
      <c r="L35" s="24">
        <v>-51060881</v>
      </c>
    </row>
    <row r="36" spans="1:12" s="109" customFormat="1" ht="20.100000000000001" customHeight="1">
      <c r="A36" s="69" t="s">
        <v>88</v>
      </c>
      <c r="B36" s="69"/>
      <c r="C36" s="69"/>
      <c r="D36" s="3" t="s">
        <v>217</v>
      </c>
      <c r="E36" s="11"/>
      <c r="F36" s="175">
        <v>12012427</v>
      </c>
      <c r="G36" s="22"/>
      <c r="H36" s="31">
        <v>11770649</v>
      </c>
      <c r="I36" s="22"/>
      <c r="J36" s="173">
        <v>0</v>
      </c>
      <c r="K36" s="22"/>
      <c r="L36" s="27" t="s">
        <v>29</v>
      </c>
    </row>
    <row r="37" spans="1:12" s="109" customFormat="1" ht="20.100000000000001" customHeight="1">
      <c r="A37" s="69" t="s">
        <v>246</v>
      </c>
      <c r="B37" s="69"/>
      <c r="C37" s="69"/>
      <c r="D37" s="3"/>
      <c r="E37" s="11"/>
      <c r="F37" s="175"/>
      <c r="G37" s="22"/>
      <c r="H37" s="31"/>
      <c r="I37" s="22"/>
      <c r="J37" s="173"/>
      <c r="K37" s="22"/>
      <c r="L37" s="27"/>
    </row>
    <row r="38" spans="1:12" ht="20.100000000000001" customHeight="1">
      <c r="B38" s="69" t="s">
        <v>247</v>
      </c>
      <c r="C38" s="69"/>
      <c r="D38" s="3" t="s">
        <v>217</v>
      </c>
      <c r="E38" s="11"/>
      <c r="F38" s="199">
        <v>6864094</v>
      </c>
      <c r="G38" s="22"/>
      <c r="H38" s="67">
        <v>-40083274</v>
      </c>
      <c r="I38" s="22"/>
      <c r="J38" s="178">
        <v>0</v>
      </c>
      <c r="K38" s="22"/>
      <c r="L38" s="34" t="s">
        <v>29</v>
      </c>
    </row>
    <row r="39" spans="1:12" s="69" customFormat="1" ht="6" customHeight="1">
      <c r="A39" s="23"/>
      <c r="B39" s="23"/>
      <c r="C39" s="5"/>
      <c r="D39" s="3"/>
      <c r="E39" s="11"/>
      <c r="F39" s="170"/>
      <c r="G39" s="29"/>
      <c r="H39" s="24"/>
      <c r="I39" s="29"/>
      <c r="J39" s="170"/>
      <c r="K39" s="29"/>
      <c r="L39" s="24"/>
    </row>
    <row r="40" spans="1:12" s="69" customFormat="1" ht="20.100000000000001" customHeight="1">
      <c r="A40" s="110" t="s">
        <v>231</v>
      </c>
      <c r="D40" s="3"/>
      <c r="E40" s="11"/>
      <c r="F40" s="170">
        <f>SUM(F25,F27:F38)</f>
        <v>29301695</v>
      </c>
      <c r="G40" s="22"/>
      <c r="H40" s="24">
        <f>SUM(H25,H27:H38)</f>
        <v>17935481</v>
      </c>
      <c r="I40" s="22"/>
      <c r="J40" s="170">
        <f>SUM(J25,J27:J38)</f>
        <v>-86881427</v>
      </c>
      <c r="K40" s="22"/>
      <c r="L40" s="24">
        <f>SUM(L25,L27:L38)</f>
        <v>149101821</v>
      </c>
    </row>
    <row r="41" spans="1:12" s="69" customFormat="1" ht="20.100000000000001" customHeight="1">
      <c r="A41" s="69" t="s">
        <v>89</v>
      </c>
      <c r="D41" s="3">
        <v>27</v>
      </c>
      <c r="E41" s="11"/>
      <c r="F41" s="200">
        <v>42024164</v>
      </c>
      <c r="G41" s="22"/>
      <c r="H41" s="51">
        <v>-6545677</v>
      </c>
      <c r="I41" s="22"/>
      <c r="J41" s="200">
        <v>41022314</v>
      </c>
      <c r="K41" s="22"/>
      <c r="L41" s="51">
        <v>-26590994</v>
      </c>
    </row>
    <row r="42" spans="1:12" ht="6" customHeight="1">
      <c r="A42" s="23"/>
      <c r="B42" s="23"/>
      <c r="C42" s="5"/>
      <c r="D42" s="3"/>
      <c r="E42" s="11"/>
      <c r="F42" s="170"/>
      <c r="G42" s="29"/>
      <c r="H42" s="24"/>
      <c r="I42" s="29"/>
      <c r="J42" s="170"/>
      <c r="K42" s="29"/>
      <c r="L42" s="24"/>
    </row>
    <row r="43" spans="1:12" s="69" customFormat="1" ht="20.100000000000001" customHeight="1">
      <c r="A43" s="21" t="s">
        <v>218</v>
      </c>
      <c r="B43" s="21"/>
      <c r="C43" s="5"/>
      <c r="D43" s="3"/>
      <c r="E43" s="11"/>
      <c r="F43" s="200">
        <f>SUM(F40:F41)</f>
        <v>71325859</v>
      </c>
      <c r="G43" s="22"/>
      <c r="H43" s="51">
        <f>SUM(H40:H41)</f>
        <v>11389804</v>
      </c>
      <c r="I43" s="22"/>
      <c r="J43" s="200">
        <f>SUM(J40:J41)</f>
        <v>-45859113</v>
      </c>
      <c r="K43" s="22"/>
      <c r="L43" s="51">
        <f>SUM(L40:L41)</f>
        <v>122510827</v>
      </c>
    </row>
    <row r="44" spans="1:12" s="69" customFormat="1" ht="20.100000000000001" customHeight="1">
      <c r="A44" s="21"/>
      <c r="B44" s="21"/>
      <c r="C44" s="5"/>
      <c r="D44" s="3"/>
      <c r="E44" s="11"/>
      <c r="F44" s="22"/>
      <c r="G44" s="22"/>
      <c r="H44" s="22"/>
      <c r="I44" s="22"/>
      <c r="J44" s="22"/>
      <c r="K44" s="22"/>
      <c r="L44" s="22"/>
    </row>
    <row r="45" spans="1:12" s="69" customFormat="1" ht="20.100000000000001" customHeight="1">
      <c r="A45" s="21"/>
      <c r="B45" s="21"/>
      <c r="C45" s="5"/>
      <c r="D45" s="3"/>
      <c r="E45" s="11"/>
      <c r="F45" s="22"/>
      <c r="G45" s="22"/>
      <c r="H45" s="22"/>
      <c r="I45" s="22"/>
      <c r="J45" s="22"/>
      <c r="K45" s="22"/>
      <c r="L45" s="22"/>
    </row>
    <row r="46" spans="1:12" s="69" customFormat="1" ht="20.100000000000001" customHeight="1">
      <c r="A46" s="21"/>
      <c r="B46" s="21"/>
      <c r="C46" s="5"/>
      <c r="D46" s="3"/>
      <c r="E46" s="11"/>
      <c r="F46" s="22"/>
      <c r="G46" s="22"/>
      <c r="H46" s="22"/>
      <c r="I46" s="22"/>
      <c r="J46" s="22"/>
      <c r="K46" s="22"/>
      <c r="L46" s="22"/>
    </row>
    <row r="47" spans="1:12" s="69" customFormat="1" ht="20.100000000000001" customHeight="1">
      <c r="A47" s="21"/>
      <c r="B47" s="21"/>
      <c r="C47" s="5"/>
      <c r="D47" s="3"/>
      <c r="E47" s="11"/>
      <c r="F47" s="22"/>
      <c r="G47" s="22"/>
      <c r="H47" s="22"/>
      <c r="I47" s="22"/>
      <c r="J47" s="22"/>
      <c r="K47" s="22"/>
      <c r="L47" s="22"/>
    </row>
    <row r="48" spans="1:12" s="69" customFormat="1" ht="13.5" customHeight="1">
      <c r="A48" s="21"/>
      <c r="B48" s="21"/>
      <c r="C48" s="5"/>
      <c r="D48" s="3"/>
      <c r="E48" s="11"/>
      <c r="F48" s="22"/>
      <c r="G48" s="22"/>
      <c r="H48" s="22"/>
      <c r="I48" s="22"/>
      <c r="J48" s="22"/>
      <c r="K48" s="22"/>
      <c r="L48" s="22"/>
    </row>
    <row r="49" spans="1:12" ht="21" customHeight="1">
      <c r="A49" s="111" t="str">
        <f>'P 2-5'!A87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49" s="112"/>
      <c r="C49" s="66"/>
      <c r="D49" s="8"/>
      <c r="E49" s="36"/>
      <c r="F49" s="33"/>
      <c r="G49" s="51"/>
      <c r="H49" s="33"/>
      <c r="I49" s="51"/>
      <c r="J49" s="33"/>
      <c r="K49" s="51"/>
      <c r="L49" s="33"/>
    </row>
    <row r="50" spans="1:12" ht="21" customHeight="1">
      <c r="A50" s="1" t="str">
        <f>A1</f>
        <v>บริษัท ธนบุรี เฮลท์แคร์ กรุ๊ป จำกัด (มหาชน)</v>
      </c>
      <c r="B50" s="1"/>
      <c r="C50" s="2"/>
      <c r="D50" s="3"/>
      <c r="E50" s="2"/>
      <c r="F50" s="29"/>
      <c r="G50" s="29"/>
      <c r="H50" s="29"/>
      <c r="I50" s="29"/>
      <c r="J50" s="29"/>
      <c r="K50" s="29"/>
      <c r="L50" s="29"/>
    </row>
    <row r="51" spans="1:12" ht="21" customHeight="1">
      <c r="A51" s="63" t="str">
        <f>A2</f>
        <v>งบกำไรขาดทุนเบ็ดเสร็จ</v>
      </c>
      <c r="B51" s="63"/>
      <c r="C51" s="64"/>
      <c r="D51" s="65"/>
      <c r="E51" s="64"/>
      <c r="F51" s="22"/>
      <c r="G51" s="22"/>
      <c r="H51" s="22"/>
      <c r="I51" s="22"/>
      <c r="J51" s="22"/>
      <c r="K51" s="22"/>
      <c r="L51" s="22"/>
    </row>
    <row r="52" spans="1:12" ht="21" customHeight="1">
      <c r="A52" s="6" t="str">
        <f>A3</f>
        <v>สำหรับงวดสามเดือนสิ้นสุดวันที่ 31 มีนาคม พ.ศ. 2563</v>
      </c>
      <c r="B52" s="6"/>
      <c r="C52" s="7"/>
      <c r="D52" s="8"/>
      <c r="E52" s="7"/>
      <c r="F52" s="51"/>
      <c r="G52" s="51"/>
      <c r="H52" s="51"/>
      <c r="I52" s="51"/>
      <c r="J52" s="51"/>
      <c r="K52" s="51"/>
      <c r="L52" s="51"/>
    </row>
    <row r="53" spans="1:12" ht="21" customHeight="1">
      <c r="A53" s="63"/>
      <c r="B53" s="63"/>
      <c r="C53" s="64"/>
      <c r="D53" s="65"/>
      <c r="E53" s="64"/>
      <c r="F53" s="22"/>
      <c r="G53" s="22"/>
      <c r="H53" s="22"/>
      <c r="I53" s="22"/>
      <c r="J53" s="22"/>
      <c r="K53" s="22"/>
      <c r="L53" s="22"/>
    </row>
    <row r="54" spans="1:12" ht="18" customHeight="1">
      <c r="A54" s="63"/>
      <c r="B54" s="63"/>
      <c r="C54" s="64"/>
      <c r="D54" s="65"/>
      <c r="E54" s="64"/>
      <c r="F54" s="326" t="s">
        <v>2</v>
      </c>
      <c r="G54" s="326"/>
      <c r="H54" s="326"/>
      <c r="I54" s="105"/>
      <c r="J54" s="326" t="s">
        <v>3</v>
      </c>
      <c r="K54" s="326"/>
      <c r="L54" s="326"/>
    </row>
    <row r="55" spans="1:12" ht="18" customHeight="1">
      <c r="A55" s="63"/>
      <c r="B55" s="63"/>
      <c r="C55" s="64"/>
      <c r="D55" s="65"/>
      <c r="E55" s="64"/>
      <c r="F55" s="13" t="s">
        <v>4</v>
      </c>
      <c r="G55" s="13"/>
      <c r="H55" s="13" t="s">
        <v>4</v>
      </c>
      <c r="I55" s="13"/>
      <c r="J55" s="13" t="s">
        <v>4</v>
      </c>
      <c r="K55" s="13"/>
      <c r="L55" s="13" t="s">
        <v>4</v>
      </c>
    </row>
    <row r="56" spans="1:12" ht="18" customHeight="1">
      <c r="A56" s="63"/>
      <c r="B56" s="63"/>
      <c r="C56" s="64"/>
      <c r="D56" s="65"/>
      <c r="E56" s="64"/>
      <c r="F56" s="98" t="s">
        <v>6</v>
      </c>
      <c r="G56" s="13"/>
      <c r="H56" s="98" t="s">
        <v>6</v>
      </c>
      <c r="I56" s="13"/>
      <c r="J56" s="98" t="s">
        <v>6</v>
      </c>
      <c r="K56" s="13"/>
      <c r="L56" s="98" t="s">
        <v>6</v>
      </c>
    </row>
    <row r="57" spans="1:12" ht="18" customHeight="1">
      <c r="A57" s="63"/>
      <c r="B57" s="63"/>
      <c r="C57" s="64"/>
      <c r="D57" s="65"/>
      <c r="E57" s="64"/>
      <c r="F57" s="13" t="s">
        <v>203</v>
      </c>
      <c r="G57" s="106"/>
      <c r="H57" s="13" t="s">
        <v>188</v>
      </c>
      <c r="I57" s="13"/>
      <c r="J57" s="13" t="s">
        <v>203</v>
      </c>
      <c r="K57" s="106"/>
      <c r="L57" s="13" t="s">
        <v>188</v>
      </c>
    </row>
    <row r="58" spans="1:12" ht="18" customHeight="1">
      <c r="A58" s="63"/>
      <c r="B58" s="63"/>
      <c r="C58" s="64"/>
      <c r="D58" s="18" t="s">
        <v>8</v>
      </c>
      <c r="E58" s="64"/>
      <c r="F58" s="19" t="s">
        <v>9</v>
      </c>
      <c r="G58" s="13"/>
      <c r="H58" s="19" t="s">
        <v>9</v>
      </c>
      <c r="I58" s="13"/>
      <c r="J58" s="19" t="s">
        <v>9</v>
      </c>
      <c r="K58" s="13"/>
      <c r="L58" s="19" t="s">
        <v>9</v>
      </c>
    </row>
    <row r="59" spans="1:12" ht="6" customHeight="1">
      <c r="A59" s="113"/>
      <c r="B59" s="113"/>
      <c r="C59" s="5"/>
      <c r="D59" s="3"/>
      <c r="E59" s="11"/>
      <c r="F59" s="170"/>
      <c r="G59" s="22"/>
      <c r="H59" s="24"/>
      <c r="I59" s="29"/>
      <c r="J59" s="170"/>
      <c r="K59" s="22"/>
      <c r="L59" s="24"/>
    </row>
    <row r="60" spans="1:12" ht="18" customHeight="1">
      <c r="A60" s="21" t="s">
        <v>90</v>
      </c>
      <c r="B60" s="23"/>
      <c r="C60" s="5"/>
      <c r="D60" s="3"/>
      <c r="E60" s="11"/>
      <c r="F60" s="168"/>
      <c r="G60" s="29"/>
      <c r="H60" s="22"/>
      <c r="I60" s="29"/>
      <c r="J60" s="168"/>
      <c r="K60" s="29"/>
      <c r="L60" s="22"/>
    </row>
    <row r="61" spans="1:12" ht="18" customHeight="1">
      <c r="A61" s="23" t="s">
        <v>235</v>
      </c>
      <c r="B61" s="23"/>
      <c r="C61" s="5"/>
      <c r="D61" s="3"/>
      <c r="E61" s="11"/>
      <c r="F61" s="168"/>
      <c r="G61" s="29"/>
      <c r="H61" s="22"/>
      <c r="I61" s="29"/>
      <c r="J61" s="168"/>
      <c r="K61" s="29"/>
      <c r="L61" s="22"/>
    </row>
    <row r="62" spans="1:12" ht="18" customHeight="1">
      <c r="B62" s="23" t="s">
        <v>236</v>
      </c>
      <c r="C62" s="5"/>
      <c r="D62" s="3"/>
      <c r="E62" s="11"/>
      <c r="F62" s="168"/>
      <c r="G62" s="29"/>
      <c r="H62" s="22"/>
      <c r="I62" s="29"/>
      <c r="J62" s="168"/>
      <c r="K62" s="29"/>
      <c r="L62" s="22"/>
    </row>
    <row r="63" spans="1:12" ht="18" customHeight="1">
      <c r="A63" s="23"/>
      <c r="B63" s="32" t="s">
        <v>255</v>
      </c>
      <c r="C63" s="23"/>
      <c r="D63" s="3"/>
      <c r="E63" s="11"/>
      <c r="F63" s="168"/>
      <c r="G63" s="22"/>
      <c r="H63" s="22"/>
      <c r="I63" s="22"/>
      <c r="J63" s="170"/>
      <c r="K63" s="22"/>
      <c r="L63" s="24"/>
    </row>
    <row r="64" spans="1:12" ht="18" customHeight="1">
      <c r="A64" s="23"/>
      <c r="B64" s="23"/>
      <c r="C64" s="23" t="s">
        <v>256</v>
      </c>
      <c r="D64" s="3" t="s">
        <v>219</v>
      </c>
      <c r="E64" s="11"/>
      <c r="F64" s="168">
        <v>-132971035</v>
      </c>
      <c r="G64" s="22"/>
      <c r="H64" s="22">
        <v>77244724</v>
      </c>
      <c r="I64" s="22"/>
      <c r="J64" s="174">
        <v>-132971035</v>
      </c>
      <c r="K64" s="22"/>
      <c r="L64" s="28">
        <v>77094291</v>
      </c>
    </row>
    <row r="65" spans="1:12" ht="18" customHeight="1">
      <c r="B65" s="32" t="s">
        <v>91</v>
      </c>
      <c r="D65" s="3"/>
      <c r="E65" s="11"/>
      <c r="F65" s="170"/>
      <c r="G65" s="22"/>
      <c r="H65" s="24"/>
      <c r="I65" s="22"/>
      <c r="J65" s="170"/>
      <c r="K65" s="22"/>
      <c r="L65" s="24"/>
    </row>
    <row r="66" spans="1:12" ht="18" customHeight="1">
      <c r="A66" s="23"/>
      <c r="C66" s="100" t="s">
        <v>92</v>
      </c>
      <c r="D66" s="3" t="s">
        <v>217</v>
      </c>
      <c r="E66" s="11"/>
      <c r="F66" s="170">
        <v>-64322629.955851823</v>
      </c>
      <c r="G66" s="22"/>
      <c r="H66" s="24">
        <v>-13722774</v>
      </c>
      <c r="I66" s="22"/>
      <c r="J66" s="173">
        <v>0</v>
      </c>
      <c r="K66" s="22"/>
      <c r="L66" s="27" t="s">
        <v>29</v>
      </c>
    </row>
    <row r="67" spans="1:12" ht="18" customHeight="1">
      <c r="B67" s="258" t="s">
        <v>248</v>
      </c>
      <c r="D67" s="3"/>
      <c r="E67" s="11"/>
      <c r="F67" s="170"/>
      <c r="G67" s="22"/>
      <c r="H67" s="24"/>
      <c r="I67" s="22"/>
      <c r="J67" s="170"/>
      <c r="K67" s="22"/>
      <c r="L67" s="24"/>
    </row>
    <row r="68" spans="1:12" ht="18" customHeight="1">
      <c r="B68" s="23"/>
      <c r="C68" s="23" t="s">
        <v>90</v>
      </c>
      <c r="D68" s="3">
        <v>20</v>
      </c>
      <c r="E68" s="11"/>
      <c r="F68" s="176">
        <v>26594208</v>
      </c>
      <c r="G68" s="22"/>
      <c r="H68" s="33">
        <v>-15448945</v>
      </c>
      <c r="I68" s="22"/>
      <c r="J68" s="176">
        <v>26594208</v>
      </c>
      <c r="K68" s="22"/>
      <c r="L68" s="33">
        <v>-15418858</v>
      </c>
    </row>
    <row r="69" spans="1:12" ht="6" customHeight="1">
      <c r="A69" s="23"/>
      <c r="B69" s="23"/>
      <c r="C69" s="5"/>
      <c r="D69" s="3"/>
      <c r="E69" s="11"/>
      <c r="F69" s="170"/>
      <c r="G69" s="22"/>
      <c r="H69" s="24"/>
      <c r="I69" s="29"/>
      <c r="J69" s="170"/>
      <c r="K69" s="22"/>
      <c r="L69" s="24"/>
    </row>
    <row r="70" spans="1:12" ht="18" customHeight="1">
      <c r="A70" s="21" t="s">
        <v>232</v>
      </c>
      <c r="B70" s="23"/>
      <c r="C70" s="5"/>
      <c r="D70" s="3"/>
      <c r="E70" s="11"/>
      <c r="F70" s="168"/>
      <c r="G70" s="22"/>
      <c r="H70" s="22"/>
      <c r="I70" s="22"/>
      <c r="J70" s="168"/>
      <c r="K70" s="22"/>
      <c r="L70" s="22"/>
    </row>
    <row r="71" spans="1:12" ht="18" customHeight="1">
      <c r="B71" s="114" t="s">
        <v>93</v>
      </c>
      <c r="C71" s="115"/>
      <c r="D71" s="3"/>
      <c r="E71" s="11"/>
      <c r="F71" s="200">
        <f>SUM(F64:F68)</f>
        <v>-170699456.95585182</v>
      </c>
      <c r="G71" s="29"/>
      <c r="H71" s="51">
        <f>SUM(H64:H68)</f>
        <v>48073005</v>
      </c>
      <c r="I71" s="29"/>
      <c r="J71" s="200">
        <f>SUM(J64:J68)</f>
        <v>-106376827</v>
      </c>
      <c r="K71" s="29"/>
      <c r="L71" s="51">
        <f>SUM(L64:L68)</f>
        <v>61675433</v>
      </c>
    </row>
    <row r="72" spans="1:12" ht="6" customHeight="1">
      <c r="A72" s="23"/>
      <c r="B72" s="23"/>
      <c r="C72" s="5"/>
      <c r="D72" s="3"/>
      <c r="E72" s="11"/>
      <c r="F72" s="170"/>
      <c r="G72" s="22"/>
      <c r="H72" s="24"/>
      <c r="I72" s="22"/>
      <c r="J72" s="170"/>
      <c r="K72" s="22"/>
      <c r="L72" s="24"/>
    </row>
    <row r="73" spans="1:12" ht="18" customHeight="1" thickBot="1">
      <c r="A73" s="21" t="s">
        <v>220</v>
      </c>
      <c r="B73" s="23"/>
      <c r="C73" s="5"/>
      <c r="D73" s="3"/>
      <c r="E73" s="11"/>
      <c r="F73" s="201">
        <f>SUM(F71,F43)</f>
        <v>-99373597.955851823</v>
      </c>
      <c r="G73" s="29"/>
      <c r="H73" s="116">
        <f>SUM(H71,H43)</f>
        <v>59462809</v>
      </c>
      <c r="I73" s="29"/>
      <c r="J73" s="201">
        <f>SUM(J43+J71)</f>
        <v>-152235940</v>
      </c>
      <c r="K73" s="29"/>
      <c r="L73" s="116">
        <f>SUM(L43+L71)</f>
        <v>184186260</v>
      </c>
    </row>
    <row r="74" spans="1:12" ht="15" customHeight="1" thickTop="1">
      <c r="A74" s="21"/>
      <c r="B74" s="23"/>
      <c r="C74" s="5"/>
      <c r="D74" s="3"/>
      <c r="E74" s="11"/>
      <c r="F74" s="168"/>
      <c r="G74" s="29"/>
      <c r="H74" s="22"/>
      <c r="I74" s="29"/>
      <c r="J74" s="168"/>
      <c r="K74" s="29"/>
      <c r="L74" s="22"/>
    </row>
    <row r="75" spans="1:12" ht="18" customHeight="1">
      <c r="A75" s="21" t="s">
        <v>221</v>
      </c>
      <c r="B75" s="21"/>
      <c r="C75" s="5"/>
      <c r="D75" s="3"/>
      <c r="E75" s="11"/>
      <c r="F75" s="170"/>
      <c r="G75" s="29"/>
      <c r="H75" s="24"/>
      <c r="I75" s="29"/>
      <c r="J75" s="170"/>
      <c r="K75" s="29"/>
      <c r="L75" s="24"/>
    </row>
    <row r="76" spans="1:12" ht="6" customHeight="1">
      <c r="A76" s="23"/>
      <c r="B76" s="23"/>
      <c r="C76" s="5"/>
      <c r="D76" s="3"/>
      <c r="E76" s="11"/>
      <c r="F76" s="170"/>
      <c r="G76" s="22"/>
      <c r="H76" s="24"/>
      <c r="I76" s="29"/>
      <c r="J76" s="170"/>
      <c r="K76" s="22"/>
      <c r="L76" s="24"/>
    </row>
    <row r="77" spans="1:12" ht="18" customHeight="1">
      <c r="A77" s="11"/>
      <c r="B77" s="23" t="s">
        <v>127</v>
      </c>
      <c r="C77" s="5"/>
      <c r="D77" s="3"/>
      <c r="E77" s="11"/>
      <c r="F77" s="170">
        <v>82535323</v>
      </c>
      <c r="G77" s="22"/>
      <c r="H77" s="24">
        <v>8262909</v>
      </c>
      <c r="I77" s="22"/>
      <c r="J77" s="174">
        <v>-45859113</v>
      </c>
      <c r="K77" s="28"/>
      <c r="L77" s="28">
        <v>122510827</v>
      </c>
    </row>
    <row r="78" spans="1:12" ht="18" customHeight="1">
      <c r="A78" s="11"/>
      <c r="B78" s="23" t="s">
        <v>68</v>
      </c>
      <c r="C78" s="5"/>
      <c r="D78" s="3"/>
      <c r="E78" s="11"/>
      <c r="F78" s="176">
        <v>-11209464</v>
      </c>
      <c r="G78" s="22"/>
      <c r="H78" s="33">
        <v>3126895</v>
      </c>
      <c r="I78" s="22"/>
      <c r="J78" s="178">
        <v>0</v>
      </c>
      <c r="K78" s="22"/>
      <c r="L78" s="34" t="s">
        <v>29</v>
      </c>
    </row>
    <row r="79" spans="1:12" ht="6" customHeight="1">
      <c r="A79" s="23"/>
      <c r="B79" s="23"/>
      <c r="C79" s="5"/>
      <c r="D79" s="3"/>
      <c r="E79" s="11"/>
      <c r="F79" s="170"/>
      <c r="G79" s="22"/>
      <c r="H79" s="24"/>
      <c r="I79" s="29"/>
      <c r="J79" s="170"/>
      <c r="K79" s="22"/>
      <c r="L79" s="24"/>
    </row>
    <row r="80" spans="1:12" ht="18" customHeight="1" thickBot="1">
      <c r="A80" s="11"/>
      <c r="B80" s="23"/>
      <c r="C80" s="5"/>
      <c r="D80" s="3"/>
      <c r="E80" s="11"/>
      <c r="F80" s="202">
        <f>SUM(F77:F78)</f>
        <v>71325859</v>
      </c>
      <c r="G80" s="22"/>
      <c r="H80" s="61">
        <f>SUM(H77:H78)</f>
        <v>11389804</v>
      </c>
      <c r="I80" s="22"/>
      <c r="J80" s="202">
        <f>SUM(J77:J79)</f>
        <v>-45859113</v>
      </c>
      <c r="K80" s="22"/>
      <c r="L80" s="61">
        <f>SUM(L77:L79)</f>
        <v>122510827</v>
      </c>
    </row>
    <row r="81" spans="1:12" ht="15" customHeight="1" thickTop="1">
      <c r="A81" s="11"/>
      <c r="B81" s="23"/>
      <c r="C81" s="5"/>
      <c r="D81" s="3"/>
      <c r="E81" s="11"/>
      <c r="F81" s="170"/>
      <c r="G81" s="22"/>
      <c r="H81" s="24"/>
      <c r="I81" s="22"/>
      <c r="J81" s="170"/>
      <c r="K81" s="22"/>
      <c r="L81" s="24"/>
    </row>
    <row r="82" spans="1:12" ht="18" customHeight="1">
      <c r="A82" s="21" t="s">
        <v>222</v>
      </c>
      <c r="B82" s="23"/>
      <c r="C82" s="5"/>
      <c r="D82" s="3"/>
      <c r="E82" s="11"/>
      <c r="F82" s="168"/>
      <c r="G82" s="29"/>
      <c r="H82" s="22"/>
      <c r="I82" s="29"/>
      <c r="J82" s="168"/>
      <c r="K82" s="29"/>
      <c r="L82" s="22"/>
    </row>
    <row r="83" spans="1:12" ht="6" customHeight="1">
      <c r="A83" s="23"/>
      <c r="B83" s="23"/>
      <c r="C83" s="5"/>
      <c r="D83" s="3"/>
      <c r="E83" s="11"/>
      <c r="F83" s="170"/>
      <c r="G83" s="22"/>
      <c r="H83" s="24"/>
      <c r="I83" s="29"/>
      <c r="J83" s="170"/>
      <c r="K83" s="22"/>
      <c r="L83" s="24"/>
    </row>
    <row r="84" spans="1:12" ht="18" customHeight="1">
      <c r="A84" s="23"/>
      <c r="B84" s="23" t="s">
        <v>127</v>
      </c>
      <c r="C84" s="5"/>
      <c r="D84" s="3"/>
      <c r="E84" s="11"/>
      <c r="F84" s="168">
        <v>-88164134</v>
      </c>
      <c r="G84" s="22"/>
      <c r="H84" s="22">
        <v>56284104</v>
      </c>
      <c r="I84" s="22"/>
      <c r="J84" s="174">
        <v>-152235940</v>
      </c>
      <c r="K84" s="28"/>
      <c r="L84" s="28">
        <v>184186260</v>
      </c>
    </row>
    <row r="85" spans="1:12" ht="18" customHeight="1">
      <c r="A85" s="23"/>
      <c r="B85" s="23" t="s">
        <v>68</v>
      </c>
      <c r="C85" s="5"/>
      <c r="D85" s="3"/>
      <c r="E85" s="11"/>
      <c r="F85" s="199">
        <v>-11209464</v>
      </c>
      <c r="G85" s="22"/>
      <c r="H85" s="67">
        <v>3178705</v>
      </c>
      <c r="I85" s="22"/>
      <c r="J85" s="178">
        <v>0</v>
      </c>
      <c r="K85" s="22"/>
      <c r="L85" s="34" t="s">
        <v>29</v>
      </c>
    </row>
    <row r="86" spans="1:12" ht="6" customHeight="1">
      <c r="A86" s="23"/>
      <c r="B86" s="23"/>
      <c r="C86" s="5"/>
      <c r="D86" s="3"/>
      <c r="E86" s="11"/>
      <c r="F86" s="170"/>
      <c r="G86" s="22"/>
      <c r="H86" s="24"/>
      <c r="I86" s="29"/>
      <c r="J86" s="170"/>
      <c r="K86" s="22"/>
      <c r="L86" s="24"/>
    </row>
    <row r="87" spans="1:12" ht="18" customHeight="1" thickBot="1">
      <c r="A87" s="23"/>
      <c r="B87" s="23"/>
      <c r="C87" s="5"/>
      <c r="D87" s="3"/>
      <c r="E87" s="11"/>
      <c r="F87" s="201">
        <f>SUM(F84:F85)</f>
        <v>-99373598</v>
      </c>
      <c r="G87" s="29"/>
      <c r="H87" s="116">
        <f>SUM(H84:H85)</f>
        <v>59462809</v>
      </c>
      <c r="I87" s="29"/>
      <c r="J87" s="201">
        <f>SUM(J84:J85)</f>
        <v>-152235940</v>
      </c>
      <c r="K87" s="29"/>
      <c r="L87" s="116">
        <f>SUM(L84:L85)</f>
        <v>184186260</v>
      </c>
    </row>
    <row r="88" spans="1:12" ht="15" customHeight="1" thickTop="1">
      <c r="A88" s="23"/>
      <c r="B88" s="23"/>
      <c r="C88" s="5"/>
      <c r="D88" s="3"/>
      <c r="E88" s="11"/>
      <c r="F88" s="168"/>
      <c r="G88" s="29"/>
      <c r="H88" s="22"/>
      <c r="I88" s="29"/>
      <c r="J88" s="168"/>
      <c r="K88" s="29"/>
      <c r="L88" s="22"/>
    </row>
    <row r="89" spans="1:12" ht="18" customHeight="1">
      <c r="A89" s="21" t="s">
        <v>223</v>
      </c>
      <c r="B89" s="21"/>
      <c r="C89" s="5"/>
      <c r="E89" s="11"/>
      <c r="F89" s="170"/>
      <c r="G89" s="29"/>
      <c r="H89" s="24"/>
      <c r="I89" s="29"/>
      <c r="J89" s="170"/>
      <c r="K89" s="29"/>
      <c r="L89" s="24"/>
    </row>
    <row r="90" spans="1:12" ht="6" customHeight="1">
      <c r="A90" s="23"/>
      <c r="B90" s="23"/>
      <c r="C90" s="5"/>
      <c r="D90" s="3"/>
      <c r="E90" s="11"/>
      <c r="F90" s="170"/>
      <c r="G90" s="22"/>
      <c r="H90" s="24"/>
      <c r="I90" s="29"/>
      <c r="J90" s="170"/>
      <c r="K90" s="22"/>
      <c r="L90" s="24"/>
    </row>
    <row r="91" spans="1:12" ht="18" customHeight="1">
      <c r="A91" s="11"/>
      <c r="B91" s="23" t="s">
        <v>224</v>
      </c>
      <c r="C91" s="5"/>
      <c r="D91" s="3"/>
      <c r="E91" s="11"/>
      <c r="F91" s="203"/>
      <c r="G91" s="100"/>
      <c r="H91" s="100"/>
      <c r="I91" s="100"/>
      <c r="J91" s="203"/>
      <c r="K91" s="100"/>
      <c r="L91" s="23"/>
    </row>
    <row r="92" spans="1:12" ht="18" customHeight="1" thickBot="1">
      <c r="A92" s="11"/>
      <c r="B92" s="23"/>
      <c r="C92" s="23" t="s">
        <v>233</v>
      </c>
      <c r="D92" s="3"/>
      <c r="E92" s="11"/>
      <c r="F92" s="204">
        <v>9.7000000000000003E-2</v>
      </c>
      <c r="G92" s="118"/>
      <c r="H92" s="117">
        <v>0.01</v>
      </c>
      <c r="I92" s="118"/>
      <c r="J92" s="204">
        <v>-5.4010355914637022E-2</v>
      </c>
      <c r="K92" s="119"/>
      <c r="L92" s="117">
        <v>0.14399999999999999</v>
      </c>
    </row>
    <row r="93" spans="1:12" ht="6" customHeight="1" thickTop="1">
      <c r="A93" s="23"/>
      <c r="B93" s="23"/>
      <c r="C93" s="5"/>
      <c r="D93" s="3"/>
      <c r="E93" s="11"/>
      <c r="F93" s="170"/>
      <c r="G93" s="22"/>
      <c r="H93" s="24"/>
      <c r="I93" s="29"/>
      <c r="J93" s="170"/>
      <c r="K93" s="22"/>
      <c r="L93" s="24"/>
    </row>
    <row r="94" spans="1:12" ht="18" customHeight="1" thickBot="1">
      <c r="A94" s="11"/>
      <c r="B94" s="23" t="s">
        <v>95</v>
      </c>
      <c r="C94" s="5"/>
      <c r="D94" s="3"/>
      <c r="E94" s="11"/>
      <c r="F94" s="202">
        <v>849080000</v>
      </c>
      <c r="G94" s="118"/>
      <c r="H94" s="61">
        <v>849080000</v>
      </c>
      <c r="I94" s="118"/>
      <c r="J94" s="202">
        <v>849080000</v>
      </c>
      <c r="K94" s="118"/>
      <c r="L94" s="61">
        <v>849080000</v>
      </c>
    </row>
    <row r="95" spans="1:12" ht="20.25" customHeight="1" thickTop="1">
      <c r="A95" s="11"/>
      <c r="B95" s="23"/>
      <c r="C95" s="5"/>
      <c r="D95" s="3"/>
      <c r="E95" s="11"/>
      <c r="F95" s="24"/>
      <c r="G95" s="118"/>
      <c r="H95" s="24"/>
      <c r="I95" s="118"/>
      <c r="J95" s="24"/>
      <c r="K95" s="118"/>
      <c r="L95" s="24"/>
    </row>
    <row r="96" spans="1:12" ht="20.25" customHeight="1">
      <c r="A96" s="11"/>
      <c r="B96" s="23"/>
      <c r="C96" s="5"/>
      <c r="D96" s="3"/>
      <c r="E96" s="11"/>
      <c r="F96" s="24"/>
      <c r="G96" s="118"/>
      <c r="H96" s="24"/>
      <c r="I96" s="118"/>
      <c r="J96" s="24"/>
      <c r="K96" s="118"/>
      <c r="L96" s="24"/>
    </row>
    <row r="97" spans="1:12" ht="20.25" customHeight="1">
      <c r="A97" s="11"/>
      <c r="B97" s="23"/>
      <c r="C97" s="5"/>
      <c r="D97" s="3"/>
      <c r="E97" s="11"/>
      <c r="F97" s="24"/>
      <c r="G97" s="118"/>
      <c r="H97" s="24"/>
      <c r="I97" s="118"/>
      <c r="J97" s="24"/>
      <c r="K97" s="118"/>
      <c r="L97" s="24"/>
    </row>
    <row r="98" spans="1:12" ht="20.25" customHeight="1">
      <c r="A98" s="11"/>
      <c r="B98" s="23"/>
      <c r="C98" s="5"/>
      <c r="D98" s="3"/>
      <c r="E98" s="11"/>
      <c r="F98" s="24"/>
      <c r="G98" s="118"/>
      <c r="H98" s="24"/>
      <c r="I98" s="118"/>
      <c r="J98" s="24"/>
      <c r="K98" s="118"/>
      <c r="L98" s="24"/>
    </row>
    <row r="99" spans="1:12" ht="20.25" customHeight="1">
      <c r="A99" s="11"/>
      <c r="B99" s="23"/>
      <c r="C99" s="5"/>
      <c r="D99" s="3"/>
      <c r="E99" s="11"/>
      <c r="F99" s="24"/>
      <c r="G99" s="118"/>
      <c r="H99" s="24"/>
      <c r="I99" s="118"/>
      <c r="J99" s="24"/>
      <c r="K99" s="118"/>
      <c r="L99" s="24"/>
    </row>
    <row r="100" spans="1:12" ht="20.25" customHeight="1">
      <c r="A100" s="11"/>
      <c r="B100" s="23"/>
      <c r="C100" s="5"/>
      <c r="D100" s="3"/>
      <c r="E100" s="11"/>
      <c r="F100" s="24"/>
      <c r="G100" s="118"/>
      <c r="H100" s="24"/>
      <c r="I100" s="118"/>
      <c r="J100" s="24"/>
      <c r="K100" s="118"/>
      <c r="L100" s="24"/>
    </row>
    <row r="101" spans="1:12" ht="18" customHeight="1">
      <c r="A101" s="11"/>
      <c r="B101" s="23"/>
      <c r="C101" s="5"/>
      <c r="D101" s="3"/>
      <c r="E101" s="11"/>
      <c r="F101" s="24"/>
      <c r="G101" s="118"/>
      <c r="H101" s="24"/>
      <c r="I101" s="118"/>
      <c r="J101" s="24"/>
      <c r="K101" s="118"/>
      <c r="L101" s="24"/>
    </row>
    <row r="102" spans="1:12" ht="17.25" customHeight="1">
      <c r="A102" s="11"/>
      <c r="B102" s="23"/>
      <c r="C102" s="5"/>
      <c r="D102" s="3"/>
      <c r="E102" s="11"/>
      <c r="F102" s="24"/>
      <c r="G102" s="118"/>
      <c r="H102" s="24"/>
      <c r="I102" s="118"/>
      <c r="J102" s="24"/>
      <c r="K102" s="118"/>
      <c r="L102" s="24"/>
    </row>
    <row r="103" spans="1:12" ht="21" customHeight="1">
      <c r="A103" s="68" t="str">
        <f>'P 2-5'!A87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03" s="49"/>
      <c r="C103" s="66"/>
      <c r="D103" s="8"/>
      <c r="E103" s="36"/>
      <c r="F103" s="51"/>
      <c r="G103" s="51"/>
      <c r="H103" s="51"/>
      <c r="I103" s="51"/>
      <c r="J103" s="51"/>
      <c r="K103" s="51"/>
      <c r="L103" s="51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topLeftCell="A12" zoomScaleNormal="100" zoomScaleSheetLayoutView="100" workbookViewId="0">
      <selection activeCell="C22" sqref="C22"/>
    </sheetView>
  </sheetViews>
  <sheetFormatPr defaultColWidth="9.140625" defaultRowHeight="18.95" customHeight="1"/>
  <cols>
    <col min="1" max="2" width="1.42578125" style="23" customWidth="1"/>
    <col min="3" max="3" width="30.7109375" style="93" customWidth="1"/>
    <col min="4" max="4" width="10.42578125" style="14" customWidth="1"/>
    <col min="5" max="5" width="0.5703125" style="14" customWidth="1"/>
    <col min="6" max="6" width="10.5703125" style="14" customWidth="1"/>
    <col min="7" max="7" width="0.5703125" style="14" customWidth="1"/>
    <col min="8" max="8" width="9.42578125" style="14" customWidth="1"/>
    <col min="9" max="9" width="0.5703125" style="14" customWidth="1"/>
    <col min="10" max="10" width="10.5703125" style="14" customWidth="1"/>
    <col min="11" max="11" width="0.5703125" style="14" customWidth="1"/>
    <col min="12" max="12" width="11.140625" style="14" customWidth="1"/>
    <col min="13" max="13" width="0.5703125" style="14" customWidth="1"/>
    <col min="14" max="14" width="13.42578125" style="14" customWidth="1"/>
    <col min="15" max="15" width="0.5703125" style="14" customWidth="1"/>
    <col min="16" max="16" width="12.7109375" style="14" customWidth="1"/>
    <col min="17" max="17" width="0.5703125" style="14" customWidth="1"/>
    <col min="18" max="18" width="14.140625" style="14" customWidth="1"/>
    <col min="19" max="19" width="0.5703125" style="14" customWidth="1"/>
    <col min="20" max="20" width="13.140625" style="14" customWidth="1"/>
    <col min="21" max="21" width="0.5703125" style="14" customWidth="1"/>
    <col min="22" max="22" width="11.28515625" style="14" customWidth="1"/>
    <col min="23" max="23" width="0.5703125" style="14" customWidth="1"/>
    <col min="24" max="24" width="9.85546875" style="14" customWidth="1"/>
    <col min="25" max="25" width="0.5703125" style="14" customWidth="1"/>
    <col min="26" max="26" width="10.5703125" style="14" customWidth="1"/>
    <col min="27" max="16384" width="9.140625" style="23"/>
  </cols>
  <sheetData>
    <row r="1" spans="1:26" ht="18.95" customHeight="1">
      <c r="A1" s="1" t="s">
        <v>0</v>
      </c>
    </row>
    <row r="2" spans="1:26" s="69" customFormat="1" ht="18.95" customHeight="1">
      <c r="A2" s="94" t="s">
        <v>96</v>
      </c>
      <c r="C2" s="95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s="69" customFormat="1" ht="18.95" customHeight="1">
      <c r="A3" s="96" t="str">
        <f>+'P6-7 three-month'!A3</f>
        <v>สำหรับงวดสามเดือนสิ้นสุดวันที่ 31 มีนาคม พ.ศ. 2563</v>
      </c>
      <c r="B3" s="49"/>
      <c r="C3" s="9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s="69" customFormat="1" ht="18.95" customHeight="1">
      <c r="A4" s="94"/>
      <c r="C4" s="95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s="121" customFormat="1" ht="17.25" customHeight="1">
      <c r="A5" s="120"/>
      <c r="C5" s="122"/>
      <c r="D5" s="327" t="s">
        <v>97</v>
      </c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</row>
    <row r="6" spans="1:26" s="126" customFormat="1" ht="17.25" customHeight="1">
      <c r="A6" s="123"/>
      <c r="B6" s="123"/>
      <c r="C6" s="124"/>
      <c r="D6" s="327" t="s">
        <v>98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125"/>
      <c r="X6" s="125"/>
      <c r="Y6" s="125"/>
      <c r="Z6" s="125"/>
    </row>
    <row r="7" spans="1:26" s="126" customFormat="1" ht="17.25" customHeight="1">
      <c r="A7" s="123"/>
      <c r="B7" s="123"/>
      <c r="C7" s="124"/>
      <c r="D7" s="125"/>
      <c r="E7" s="125"/>
      <c r="F7" s="125"/>
      <c r="G7" s="125"/>
      <c r="H7" s="125"/>
      <c r="I7" s="125"/>
      <c r="J7" s="125"/>
      <c r="K7" s="125"/>
      <c r="L7" s="127"/>
      <c r="M7" s="127"/>
      <c r="N7" s="328" t="s">
        <v>66</v>
      </c>
      <c r="O7" s="328"/>
      <c r="P7" s="328"/>
      <c r="Q7" s="328"/>
      <c r="R7" s="328"/>
      <c r="S7" s="328"/>
      <c r="T7" s="328"/>
      <c r="U7" s="125"/>
      <c r="V7" s="125"/>
      <c r="W7" s="125"/>
      <c r="X7" s="125"/>
      <c r="Y7" s="125"/>
      <c r="Z7" s="125"/>
    </row>
    <row r="8" spans="1:26" s="126" customFormat="1" ht="17.25" customHeight="1">
      <c r="A8" s="123"/>
      <c r="B8" s="123"/>
      <c r="C8" s="124"/>
      <c r="D8" s="129"/>
      <c r="E8" s="129"/>
      <c r="F8" s="129"/>
      <c r="G8" s="129"/>
      <c r="H8" s="327" t="s">
        <v>64</v>
      </c>
      <c r="I8" s="327"/>
      <c r="J8" s="327"/>
      <c r="K8" s="125"/>
      <c r="L8" s="127"/>
      <c r="M8" s="127"/>
      <c r="N8" s="327" t="s">
        <v>90</v>
      </c>
      <c r="O8" s="327"/>
      <c r="P8" s="327"/>
      <c r="Q8" s="327"/>
      <c r="R8" s="327"/>
      <c r="S8" s="130"/>
      <c r="T8" s="125"/>
      <c r="U8" s="129"/>
      <c r="V8" s="129"/>
      <c r="W8" s="129"/>
      <c r="X8" s="131"/>
      <c r="Y8" s="129"/>
      <c r="Z8" s="129"/>
    </row>
    <row r="9" spans="1:26" s="126" customFormat="1" ht="17.25" customHeight="1">
      <c r="A9" s="123"/>
      <c r="B9" s="123"/>
      <c r="C9" s="124"/>
      <c r="D9" s="131"/>
      <c r="E9" s="129"/>
      <c r="F9" s="129"/>
      <c r="G9" s="129"/>
      <c r="K9" s="129"/>
      <c r="L9" s="131"/>
      <c r="M9" s="127"/>
      <c r="N9" s="127" t="s">
        <v>99</v>
      </c>
      <c r="O9" s="129"/>
      <c r="P9" s="129" t="s">
        <v>100</v>
      </c>
      <c r="Q9" s="129"/>
      <c r="R9" s="127"/>
      <c r="S9" s="129"/>
      <c r="T9" s="131"/>
      <c r="U9" s="129"/>
      <c r="V9" s="131"/>
      <c r="W9" s="129"/>
      <c r="X9" s="131"/>
      <c r="Y9" s="129"/>
      <c r="Z9" s="131"/>
    </row>
    <row r="10" spans="1:26" s="126" customFormat="1" ht="17.25" customHeight="1">
      <c r="A10" s="123"/>
      <c r="B10" s="123"/>
      <c r="C10" s="124"/>
      <c r="D10" s="129" t="s">
        <v>59</v>
      </c>
      <c r="E10" s="129"/>
      <c r="F10" s="132"/>
      <c r="G10" s="129"/>
      <c r="H10" s="129" t="s">
        <v>101</v>
      </c>
      <c r="I10" s="125"/>
      <c r="J10" s="129"/>
      <c r="K10" s="129"/>
      <c r="L10" s="127" t="s">
        <v>102</v>
      </c>
      <c r="M10" s="127"/>
      <c r="N10" s="127" t="s">
        <v>103</v>
      </c>
      <c r="O10" s="129"/>
      <c r="P10" s="129" t="s">
        <v>104</v>
      </c>
      <c r="Q10" s="129"/>
      <c r="R10" s="133" t="s">
        <v>105</v>
      </c>
      <c r="S10" s="129"/>
      <c r="T10" s="127" t="s">
        <v>106</v>
      </c>
      <c r="U10" s="129"/>
      <c r="V10" s="127" t="s">
        <v>107</v>
      </c>
      <c r="W10" s="129"/>
      <c r="X10" s="127" t="s">
        <v>108</v>
      </c>
      <c r="Y10" s="129"/>
      <c r="Z10" s="129" t="s">
        <v>106</v>
      </c>
    </row>
    <row r="11" spans="1:26" s="126" customFormat="1" ht="17.25" customHeight="1">
      <c r="A11" s="123"/>
      <c r="B11" s="123"/>
      <c r="C11" s="128"/>
      <c r="D11" s="129" t="s">
        <v>109</v>
      </c>
      <c r="E11" s="129"/>
      <c r="F11" s="132" t="s">
        <v>110</v>
      </c>
      <c r="G11" s="129"/>
      <c r="H11" s="134" t="s">
        <v>111</v>
      </c>
      <c r="I11" s="125"/>
      <c r="J11" s="129"/>
      <c r="K11" s="129"/>
      <c r="L11" s="127" t="s">
        <v>112</v>
      </c>
      <c r="M11" s="127"/>
      <c r="N11" s="127" t="s">
        <v>113</v>
      </c>
      <c r="O11" s="129"/>
      <c r="P11" s="129" t="s">
        <v>114</v>
      </c>
      <c r="Q11" s="129"/>
      <c r="R11" s="133" t="s">
        <v>115</v>
      </c>
      <c r="S11" s="129"/>
      <c r="T11" s="127" t="s">
        <v>116</v>
      </c>
      <c r="U11" s="129"/>
      <c r="V11" s="127" t="s">
        <v>117</v>
      </c>
      <c r="W11" s="129"/>
      <c r="X11" s="127" t="s">
        <v>118</v>
      </c>
      <c r="Y11" s="129"/>
      <c r="Z11" s="129" t="s">
        <v>119</v>
      </c>
    </row>
    <row r="12" spans="1:26" s="126" customFormat="1" ht="17.25" customHeight="1">
      <c r="A12" s="123"/>
      <c r="B12" s="123"/>
      <c r="C12" s="135"/>
      <c r="D12" s="136" t="s">
        <v>120</v>
      </c>
      <c r="E12" s="129"/>
      <c r="F12" s="137" t="s">
        <v>121</v>
      </c>
      <c r="G12" s="129"/>
      <c r="H12" s="136" t="s">
        <v>122</v>
      </c>
      <c r="I12" s="129"/>
      <c r="J12" s="136" t="s">
        <v>123</v>
      </c>
      <c r="K12" s="129"/>
      <c r="L12" s="136" t="s">
        <v>124</v>
      </c>
      <c r="M12" s="129"/>
      <c r="N12" s="138" t="s">
        <v>257</v>
      </c>
      <c r="O12" s="129"/>
      <c r="P12" s="138" t="s">
        <v>125</v>
      </c>
      <c r="Q12" s="129"/>
      <c r="R12" s="139" t="s">
        <v>126</v>
      </c>
      <c r="S12" s="129"/>
      <c r="T12" s="138" t="s">
        <v>57</v>
      </c>
      <c r="U12" s="129"/>
      <c r="V12" s="138" t="s">
        <v>127</v>
      </c>
      <c r="W12" s="129"/>
      <c r="X12" s="138" t="s">
        <v>128</v>
      </c>
      <c r="Y12" s="129"/>
      <c r="Z12" s="136" t="s">
        <v>129</v>
      </c>
    </row>
    <row r="13" spans="1:26" s="126" customFormat="1" ht="5.0999999999999996" customHeight="1">
      <c r="A13" s="123"/>
      <c r="B13" s="123"/>
      <c r="C13" s="135"/>
      <c r="D13" s="129"/>
      <c r="E13" s="129"/>
      <c r="F13" s="132"/>
      <c r="G13" s="129"/>
      <c r="H13" s="129"/>
      <c r="I13" s="129"/>
      <c r="J13" s="129"/>
      <c r="K13" s="129"/>
      <c r="L13" s="129"/>
      <c r="M13" s="129"/>
      <c r="N13" s="127"/>
      <c r="O13" s="129"/>
      <c r="P13" s="127"/>
      <c r="Q13" s="129"/>
      <c r="R13" s="133"/>
      <c r="S13" s="129"/>
      <c r="T13" s="127"/>
      <c r="U13" s="129"/>
      <c r="V13" s="127"/>
      <c r="W13" s="129"/>
      <c r="X13" s="127"/>
      <c r="Y13" s="129"/>
      <c r="Z13" s="129"/>
    </row>
    <row r="14" spans="1:26" s="126" customFormat="1" ht="18.95" customHeight="1">
      <c r="A14" s="140" t="s">
        <v>189</v>
      </c>
      <c r="B14" s="140"/>
      <c r="C14" s="128"/>
      <c r="D14" s="141">
        <v>849080000</v>
      </c>
      <c r="E14" s="141"/>
      <c r="F14" s="141">
        <v>6861242864</v>
      </c>
      <c r="G14" s="141"/>
      <c r="H14" s="141">
        <v>112524039</v>
      </c>
      <c r="I14" s="141"/>
      <c r="J14" s="141">
        <v>1066997493</v>
      </c>
      <c r="K14" s="141"/>
      <c r="L14" s="141">
        <v>-1099805884</v>
      </c>
      <c r="M14" s="141"/>
      <c r="N14" s="141">
        <v>527929820</v>
      </c>
      <c r="O14" s="141"/>
      <c r="P14" s="141">
        <v>-13961478</v>
      </c>
      <c r="Q14" s="141"/>
      <c r="R14" s="141">
        <v>-87087302</v>
      </c>
      <c r="S14" s="131"/>
      <c r="T14" s="141">
        <v>426881040</v>
      </c>
      <c r="U14" s="131"/>
      <c r="V14" s="141">
        <v>8216919552</v>
      </c>
      <c r="W14" s="131"/>
      <c r="X14" s="141">
        <v>508964985</v>
      </c>
      <c r="Y14" s="131"/>
      <c r="Z14" s="141">
        <f>SUM(V14:X14)</f>
        <v>8725884537</v>
      </c>
    </row>
    <row r="15" spans="1:26" s="126" customFormat="1" ht="18.95" customHeight="1">
      <c r="A15" s="140" t="s">
        <v>130</v>
      </c>
      <c r="B15" s="142"/>
      <c r="C15" s="128"/>
      <c r="D15" s="143"/>
      <c r="E15" s="143"/>
      <c r="F15" s="143"/>
      <c r="G15" s="131"/>
      <c r="H15" s="143"/>
      <c r="I15" s="131"/>
      <c r="J15" s="131"/>
      <c r="K15" s="131"/>
      <c r="L15" s="131"/>
      <c r="M15" s="131"/>
      <c r="N15" s="144"/>
      <c r="O15" s="144"/>
      <c r="P15" s="131"/>
      <c r="Q15" s="144"/>
      <c r="R15" s="144"/>
      <c r="S15" s="144"/>
      <c r="T15" s="144"/>
      <c r="U15" s="144"/>
      <c r="V15" s="144"/>
      <c r="W15" s="144"/>
      <c r="X15" s="144"/>
      <c r="Y15" s="144"/>
      <c r="Z15" s="144"/>
    </row>
    <row r="16" spans="1:26" s="126" customFormat="1" ht="18.95" customHeight="1">
      <c r="A16" s="126" t="s">
        <v>94</v>
      </c>
      <c r="B16" s="123"/>
      <c r="C16" s="124"/>
      <c r="D16" s="145">
        <v>0</v>
      </c>
      <c r="E16" s="143"/>
      <c r="F16" s="145">
        <v>0</v>
      </c>
      <c r="G16" s="144"/>
      <c r="H16" s="145">
        <v>0</v>
      </c>
      <c r="I16" s="131"/>
      <c r="J16" s="145">
        <v>8262909</v>
      </c>
      <c r="K16" s="144"/>
      <c r="L16" s="145">
        <v>0</v>
      </c>
      <c r="M16" s="146"/>
      <c r="N16" s="147">
        <v>77179960</v>
      </c>
      <c r="O16" s="144"/>
      <c r="P16" s="147">
        <v>-13722774</v>
      </c>
      <c r="Q16" s="144"/>
      <c r="R16" s="147">
        <v>-15435991</v>
      </c>
      <c r="S16" s="144"/>
      <c r="T16" s="148">
        <f>SUM(N16:R16)</f>
        <v>48021195</v>
      </c>
      <c r="U16" s="144"/>
      <c r="V16" s="148">
        <f>SUM(T16,L16,J16,H16,F16,D16)</f>
        <v>56284104</v>
      </c>
      <c r="W16" s="144"/>
      <c r="X16" s="147">
        <v>3178705</v>
      </c>
      <c r="Y16" s="144"/>
      <c r="Z16" s="148">
        <f>SUM(X16,V16)</f>
        <v>59462809</v>
      </c>
    </row>
    <row r="17" spans="1:26" s="126" customFormat="1" ht="5.0999999999999996" customHeight="1">
      <c r="B17" s="123"/>
      <c r="C17" s="124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</row>
    <row r="18" spans="1:26" s="126" customFormat="1" ht="18.95" customHeight="1" thickBot="1">
      <c r="A18" s="140" t="s">
        <v>190</v>
      </c>
      <c r="B18" s="140"/>
      <c r="C18" s="124"/>
      <c r="D18" s="150">
        <f>SUM(D14:D16)</f>
        <v>849080000</v>
      </c>
      <c r="E18" s="144"/>
      <c r="F18" s="150">
        <f>SUM(F14:F17)</f>
        <v>6861242864</v>
      </c>
      <c r="G18" s="144"/>
      <c r="H18" s="150">
        <f>SUM(H14:H17)</f>
        <v>112524039</v>
      </c>
      <c r="I18" s="144"/>
      <c r="J18" s="150">
        <f>SUM(J14:J17)</f>
        <v>1075260402</v>
      </c>
      <c r="K18" s="144"/>
      <c r="L18" s="150">
        <f>SUM(L14:L17)</f>
        <v>-1099805884</v>
      </c>
      <c r="M18" s="144"/>
      <c r="N18" s="150">
        <f>SUM(N14:N16)</f>
        <v>605109780</v>
      </c>
      <c r="O18" s="144"/>
      <c r="P18" s="150">
        <f>SUM(P14:P16)</f>
        <v>-27684252</v>
      </c>
      <c r="Q18" s="144"/>
      <c r="R18" s="150">
        <f>SUM(R14:R16)</f>
        <v>-102523293</v>
      </c>
      <c r="S18" s="144"/>
      <c r="T18" s="150">
        <f>SUM(T14:T16)</f>
        <v>474902235</v>
      </c>
      <c r="U18" s="144"/>
      <c r="V18" s="150">
        <f>SUM(V14:V16)</f>
        <v>8273203656</v>
      </c>
      <c r="W18" s="144"/>
      <c r="X18" s="150">
        <f>SUM(X14:X16)</f>
        <v>512143690</v>
      </c>
      <c r="Y18" s="144"/>
      <c r="Z18" s="150">
        <f>SUM(Z14:Z16)</f>
        <v>8785347346</v>
      </c>
    </row>
    <row r="19" spans="1:26" s="126" customFormat="1" ht="18.95" customHeight="1" thickTop="1">
      <c r="A19" s="140"/>
      <c r="B19" s="140"/>
      <c r="C19" s="12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</row>
    <row r="20" spans="1:26" s="126" customFormat="1" ht="18.95" customHeight="1">
      <c r="A20" s="140" t="s">
        <v>205</v>
      </c>
      <c r="B20" s="140"/>
      <c r="C20" s="128"/>
      <c r="D20" s="205">
        <v>849080000</v>
      </c>
      <c r="E20" s="141"/>
      <c r="F20" s="205">
        <v>6861242864</v>
      </c>
      <c r="G20" s="141"/>
      <c r="H20" s="205">
        <v>112524039</v>
      </c>
      <c r="I20" s="141"/>
      <c r="J20" s="205">
        <v>1158459033</v>
      </c>
      <c r="K20" s="141"/>
      <c r="L20" s="205">
        <v>-1099805884</v>
      </c>
      <c r="M20" s="141"/>
      <c r="N20" s="205">
        <v>434877561</v>
      </c>
      <c r="O20" s="141"/>
      <c r="P20" s="205">
        <v>49958469</v>
      </c>
      <c r="Q20" s="141"/>
      <c r="R20" s="205">
        <v>-70708874</v>
      </c>
      <c r="S20" s="131"/>
      <c r="T20" s="205">
        <v>414127156</v>
      </c>
      <c r="U20" s="131"/>
      <c r="V20" s="205">
        <v>8295627208</v>
      </c>
      <c r="W20" s="131"/>
      <c r="X20" s="205">
        <v>485861477</v>
      </c>
      <c r="Y20" s="131"/>
      <c r="Z20" s="205">
        <v>8781488685</v>
      </c>
    </row>
    <row r="21" spans="1:26" s="126" customFormat="1" ht="18.95" customHeight="1">
      <c r="A21" s="126" t="s">
        <v>237</v>
      </c>
      <c r="B21" s="142"/>
      <c r="C21" s="128"/>
      <c r="D21" s="206"/>
      <c r="E21" s="143"/>
      <c r="F21" s="206"/>
      <c r="G21" s="131"/>
      <c r="H21" s="206"/>
      <c r="I21" s="131"/>
      <c r="J21" s="210"/>
      <c r="K21" s="131"/>
      <c r="L21" s="210"/>
      <c r="M21" s="131"/>
      <c r="N21" s="211"/>
      <c r="O21" s="144"/>
      <c r="P21" s="210"/>
      <c r="Q21" s="144"/>
      <c r="R21" s="211"/>
      <c r="S21" s="144"/>
      <c r="T21" s="211"/>
      <c r="U21" s="144"/>
      <c r="V21" s="211"/>
      <c r="W21" s="144"/>
      <c r="X21" s="211"/>
      <c r="Y21" s="144"/>
      <c r="Z21" s="211"/>
    </row>
    <row r="22" spans="1:26" s="126" customFormat="1" ht="18.95" customHeight="1">
      <c r="B22" s="231" t="s">
        <v>238</v>
      </c>
      <c r="C22" s="128"/>
      <c r="D22" s="230">
        <v>0</v>
      </c>
      <c r="E22" s="143"/>
      <c r="F22" s="230">
        <v>0</v>
      </c>
      <c r="G22" s="131"/>
      <c r="H22" s="230">
        <v>0</v>
      </c>
      <c r="I22" s="131"/>
      <c r="J22" s="229">
        <v>1266011</v>
      </c>
      <c r="K22" s="131"/>
      <c r="L22" s="229">
        <v>0</v>
      </c>
      <c r="M22" s="131"/>
      <c r="N22" s="322">
        <v>-1266011</v>
      </c>
      <c r="O22" s="144"/>
      <c r="P22" s="229">
        <v>0</v>
      </c>
      <c r="Q22" s="144"/>
      <c r="R22" s="322">
        <v>0</v>
      </c>
      <c r="S22" s="144"/>
      <c r="T22" s="322">
        <f>SUM(N22:R22)</f>
        <v>-1266011</v>
      </c>
      <c r="U22" s="144"/>
      <c r="V22" s="322">
        <v>0</v>
      </c>
      <c r="W22" s="144"/>
      <c r="X22" s="322">
        <v>0</v>
      </c>
      <c r="Y22" s="144"/>
      <c r="Z22" s="322">
        <v>0</v>
      </c>
    </row>
    <row r="23" spans="1:26" s="126" customFormat="1" ht="5.0999999999999996" customHeight="1">
      <c r="B23" s="231"/>
      <c r="C23" s="128"/>
      <c r="D23" s="324"/>
      <c r="E23" s="143"/>
      <c r="F23" s="324"/>
      <c r="G23" s="131"/>
      <c r="H23" s="324"/>
      <c r="I23" s="131"/>
      <c r="J23" s="325"/>
      <c r="K23" s="131"/>
      <c r="L23" s="325"/>
      <c r="M23" s="131"/>
      <c r="N23" s="211"/>
      <c r="O23" s="144"/>
      <c r="P23" s="325"/>
      <c r="Q23" s="144"/>
      <c r="R23" s="211"/>
      <c r="S23" s="144"/>
      <c r="T23" s="211"/>
      <c r="U23" s="144"/>
      <c r="V23" s="211"/>
      <c r="W23" s="144"/>
      <c r="X23" s="211"/>
      <c r="Y23" s="144"/>
      <c r="Z23" s="211"/>
    </row>
    <row r="24" spans="1:26" s="126" customFormat="1" ht="18.95" customHeight="1">
      <c r="A24" s="140" t="s">
        <v>205</v>
      </c>
      <c r="B24" s="140"/>
      <c r="C24" s="140"/>
      <c r="D24" s="324"/>
      <c r="E24" s="143"/>
      <c r="F24" s="324"/>
      <c r="G24" s="131"/>
      <c r="H24" s="324"/>
      <c r="I24" s="131"/>
      <c r="J24" s="325"/>
      <c r="K24" s="131"/>
      <c r="L24" s="325"/>
      <c r="M24" s="131"/>
      <c r="N24" s="211"/>
      <c r="O24" s="144"/>
      <c r="P24" s="325"/>
      <c r="Q24" s="144"/>
      <c r="R24" s="211"/>
      <c r="S24" s="144"/>
      <c r="T24" s="211"/>
      <c r="U24" s="144"/>
      <c r="V24" s="211"/>
      <c r="W24" s="144"/>
      <c r="X24" s="211"/>
      <c r="Y24" s="144"/>
      <c r="Z24" s="211"/>
    </row>
    <row r="25" spans="1:26" s="126" customFormat="1" ht="18.95" customHeight="1">
      <c r="A25" s="140"/>
      <c r="B25" s="140" t="s">
        <v>290</v>
      </c>
      <c r="C25" s="140"/>
      <c r="D25" s="206">
        <f>SUM(D20:D22)</f>
        <v>849080000</v>
      </c>
      <c r="E25" s="143"/>
      <c r="F25" s="206">
        <f>SUM(F20:F22)</f>
        <v>6861242864</v>
      </c>
      <c r="G25" s="131"/>
      <c r="H25" s="206">
        <f>SUM(H20:H22)</f>
        <v>112524039</v>
      </c>
      <c r="I25" s="131"/>
      <c r="J25" s="206">
        <f>SUM(J20:J22)</f>
        <v>1159725044</v>
      </c>
      <c r="K25" s="131"/>
      <c r="L25" s="206">
        <f>SUM(L20:L22)</f>
        <v>-1099805884</v>
      </c>
      <c r="M25" s="131"/>
      <c r="N25" s="206">
        <f>SUM(N20:N22)</f>
        <v>433611550</v>
      </c>
      <c r="O25" s="144"/>
      <c r="P25" s="206">
        <f>SUM(P20:P22)</f>
        <v>49958469</v>
      </c>
      <c r="Q25" s="144"/>
      <c r="R25" s="206">
        <f>SUM(R20:R22)</f>
        <v>-70708874</v>
      </c>
      <c r="S25" s="144"/>
      <c r="T25" s="206">
        <f>SUM(T20:T22)</f>
        <v>412861145</v>
      </c>
      <c r="U25" s="144"/>
      <c r="V25" s="206">
        <f>SUM(V20:V22)</f>
        <v>8295627208</v>
      </c>
      <c r="W25" s="144"/>
      <c r="X25" s="206">
        <f>SUM(X20:X22)</f>
        <v>485861477</v>
      </c>
      <c r="Y25" s="144"/>
      <c r="Z25" s="206">
        <f>SUM(Z20:Z22)</f>
        <v>8781488685</v>
      </c>
    </row>
    <row r="26" spans="1:26" s="126" customFormat="1" ht="18.95" customHeight="1">
      <c r="A26" s="140" t="s">
        <v>130</v>
      </c>
      <c r="B26" s="142"/>
      <c r="C26" s="128"/>
      <c r="D26" s="206"/>
      <c r="E26" s="143"/>
      <c r="F26" s="206"/>
      <c r="G26" s="131"/>
      <c r="H26" s="206"/>
      <c r="I26" s="131"/>
      <c r="J26" s="210"/>
      <c r="K26" s="131"/>
      <c r="L26" s="210"/>
      <c r="M26" s="131"/>
      <c r="N26" s="211"/>
      <c r="O26" s="144"/>
      <c r="P26" s="210"/>
      <c r="Q26" s="144"/>
      <c r="R26" s="211"/>
      <c r="S26" s="144"/>
      <c r="T26" s="211"/>
      <c r="U26" s="144"/>
      <c r="V26" s="211"/>
      <c r="W26" s="144"/>
      <c r="X26" s="211"/>
      <c r="Y26" s="144"/>
      <c r="Z26" s="211"/>
    </row>
    <row r="27" spans="1:26" s="126" customFormat="1" ht="18.95" customHeight="1">
      <c r="A27" s="126" t="s">
        <v>234</v>
      </c>
      <c r="B27" s="123"/>
      <c r="C27" s="124"/>
      <c r="D27" s="230">
        <v>0</v>
      </c>
      <c r="E27" s="143"/>
      <c r="F27" s="230">
        <v>0</v>
      </c>
      <c r="G27" s="144"/>
      <c r="H27" s="230">
        <v>0</v>
      </c>
      <c r="I27" s="131"/>
      <c r="J27" s="207">
        <v>82535323</v>
      </c>
      <c r="K27" s="144"/>
      <c r="L27" s="229">
        <v>0</v>
      </c>
      <c r="M27" s="146"/>
      <c r="N27" s="212">
        <v>-132971035</v>
      </c>
      <c r="O27" s="144"/>
      <c r="P27" s="212">
        <v>-64322630</v>
      </c>
      <c r="Q27" s="144"/>
      <c r="R27" s="212">
        <v>26594208</v>
      </c>
      <c r="S27" s="144"/>
      <c r="T27" s="213">
        <v>-170699457</v>
      </c>
      <c r="U27" s="144"/>
      <c r="V27" s="213">
        <f>SUM(T27,L27,J27,H27,F27,D27)</f>
        <v>-88164134</v>
      </c>
      <c r="W27" s="144"/>
      <c r="X27" s="213">
        <v>-11209464</v>
      </c>
      <c r="Y27" s="144"/>
      <c r="Z27" s="213">
        <f>SUM(X27,V27)</f>
        <v>-99373598</v>
      </c>
    </row>
    <row r="28" spans="1:26" s="126" customFormat="1" ht="5.0999999999999996" customHeight="1">
      <c r="B28" s="123"/>
      <c r="C28" s="124"/>
      <c r="D28" s="208"/>
      <c r="E28" s="149"/>
      <c r="F28" s="208"/>
      <c r="G28" s="149"/>
      <c r="H28" s="208"/>
      <c r="I28" s="149"/>
      <c r="J28" s="208"/>
      <c r="K28" s="149"/>
      <c r="L28" s="208"/>
      <c r="M28" s="149"/>
      <c r="N28" s="208"/>
      <c r="O28" s="149"/>
      <c r="P28" s="208"/>
      <c r="Q28" s="149"/>
      <c r="R28" s="208"/>
      <c r="S28" s="149"/>
      <c r="T28" s="208"/>
      <c r="U28" s="149"/>
      <c r="V28" s="208"/>
      <c r="W28" s="149"/>
      <c r="X28" s="208"/>
      <c r="Y28" s="149"/>
      <c r="Z28" s="208"/>
    </row>
    <row r="29" spans="1:26" s="126" customFormat="1" ht="18.95" customHeight="1" thickBot="1">
      <c r="A29" s="140" t="s">
        <v>206</v>
      </c>
      <c r="B29" s="140"/>
      <c r="C29" s="124"/>
      <c r="D29" s="209">
        <f>SUM(D25:D27)</f>
        <v>849080000</v>
      </c>
      <c r="E29" s="144"/>
      <c r="F29" s="209">
        <f>SUM(F25:F27)</f>
        <v>6861242864</v>
      </c>
      <c r="G29" s="144"/>
      <c r="H29" s="209">
        <f>SUM(H25:H27)</f>
        <v>112524039</v>
      </c>
      <c r="I29" s="144"/>
      <c r="J29" s="209">
        <f>SUM(J25:J27)</f>
        <v>1242260367</v>
      </c>
      <c r="K29" s="144"/>
      <c r="L29" s="209">
        <f>SUM(L25:L27)</f>
        <v>-1099805884</v>
      </c>
      <c r="M29" s="144"/>
      <c r="N29" s="209">
        <f>SUM(N25:N27)</f>
        <v>300640515</v>
      </c>
      <c r="O29" s="144"/>
      <c r="P29" s="209">
        <f>SUM(P25:P27)</f>
        <v>-14364161</v>
      </c>
      <c r="Q29" s="144"/>
      <c r="R29" s="209">
        <f>SUM(R25:R27)</f>
        <v>-44114666</v>
      </c>
      <c r="S29" s="144"/>
      <c r="T29" s="209">
        <f>SUM(T25:T27)</f>
        <v>242161688</v>
      </c>
      <c r="U29" s="144"/>
      <c r="V29" s="209">
        <f>SUM(V25:V27)</f>
        <v>8207463074</v>
      </c>
      <c r="W29" s="144"/>
      <c r="X29" s="209">
        <f>SUM(X25:X27)</f>
        <v>474652013</v>
      </c>
      <c r="Y29" s="144"/>
      <c r="Z29" s="209">
        <f>SUM(Z25:Z27)</f>
        <v>8682115087</v>
      </c>
    </row>
    <row r="30" spans="1:26" ht="18.95" customHeight="1" thickTop="1">
      <c r="A30" s="21"/>
      <c r="B30" s="21"/>
      <c r="C30" s="82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8.95" customHeight="1">
      <c r="A31" s="21"/>
      <c r="B31" s="21"/>
      <c r="C31" s="82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8.95" customHeight="1">
      <c r="A32" s="21"/>
      <c r="B32" s="21"/>
      <c r="C32" s="8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8.95" customHeight="1">
      <c r="A33" s="21"/>
      <c r="B33" s="21"/>
      <c r="C33" s="82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8.95" customHeight="1">
      <c r="A34" s="21"/>
      <c r="B34" s="21"/>
      <c r="C34" s="82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1.75" customHeight="1">
      <c r="A35" s="21"/>
      <c r="B35" s="21"/>
      <c r="C35" s="82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7.25" customHeight="1">
      <c r="A36" s="21"/>
      <c r="B36" s="21"/>
      <c r="C36" s="82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20.25" customHeight="1">
      <c r="A37" s="21"/>
      <c r="B37" s="21"/>
      <c r="C37" s="82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8.95" customHeight="1">
      <c r="A38" s="49" t="str">
        <f>'P 2-5'!A43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38" s="36"/>
      <c r="C38" s="90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</sheetData>
  <mergeCells count="5">
    <mergeCell ref="D5:Z5"/>
    <mergeCell ref="D6:V6"/>
    <mergeCell ref="N7:T7"/>
    <mergeCell ref="H8:J8"/>
    <mergeCell ref="N8:R8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A9" zoomScaleNormal="100" zoomScaleSheetLayoutView="115" workbookViewId="0">
      <selection activeCell="B17" sqref="B17"/>
    </sheetView>
  </sheetViews>
  <sheetFormatPr defaultColWidth="9.140625" defaultRowHeight="18.75" customHeight="1"/>
  <cols>
    <col min="1" max="1" width="1.42578125" style="23" customWidth="1"/>
    <col min="2" max="2" width="33.140625" style="23" customWidth="1"/>
    <col min="3" max="3" width="1.28515625" style="93" customWidth="1"/>
    <col min="4" max="4" width="3.42578125" style="23" customWidth="1"/>
    <col min="5" max="5" width="11.5703125" style="83" customWidth="1"/>
    <col min="6" max="6" width="0.7109375" style="83" customWidth="1"/>
    <col min="7" max="7" width="11.7109375" style="83" customWidth="1"/>
    <col min="8" max="8" width="0.7109375" style="84" customWidth="1"/>
    <col min="9" max="9" width="10.42578125" style="83" customWidth="1"/>
    <col min="10" max="10" width="0.7109375" style="83" customWidth="1"/>
    <col min="11" max="11" width="11.42578125" style="83" customWidth="1"/>
    <col min="12" max="12" width="0.7109375" style="83" customWidth="1"/>
    <col min="13" max="13" width="15.140625" style="83" customWidth="1"/>
    <col min="14" max="14" width="0.7109375" style="83" customWidth="1"/>
    <col min="15" max="15" width="15.5703125" style="83" customWidth="1"/>
    <col min="16" max="16" width="0.7109375" style="83" customWidth="1"/>
    <col min="17" max="17" width="14.7109375" style="83" customWidth="1"/>
    <col min="18" max="18" width="0.7109375" style="83" customWidth="1"/>
    <col min="19" max="19" width="12.85546875" style="83" customWidth="1"/>
    <col min="20" max="16384" width="9.140625" style="23"/>
  </cols>
  <sheetData>
    <row r="1" spans="1:19" ht="18.95" customHeight="1">
      <c r="A1" s="1" t="str">
        <f>'8'!A1</f>
        <v>บริษัท ธนบุรี เฮลท์แคร์ กรุ๊ป จำกัด (มหาชน)</v>
      </c>
      <c r="B1" s="1"/>
      <c r="C1" s="70"/>
      <c r="D1" s="1"/>
      <c r="E1" s="71"/>
      <c r="F1" s="71"/>
      <c r="G1" s="71"/>
      <c r="H1" s="72"/>
      <c r="I1" s="73"/>
      <c r="J1" s="73"/>
      <c r="K1" s="71"/>
      <c r="L1" s="71"/>
      <c r="M1" s="71"/>
      <c r="N1" s="71"/>
      <c r="O1" s="71"/>
      <c r="P1" s="71"/>
      <c r="Q1" s="71"/>
      <c r="R1" s="71"/>
      <c r="S1" s="71"/>
    </row>
    <row r="2" spans="1:19" s="69" customFormat="1" ht="18.95" customHeight="1">
      <c r="A2" s="63" t="s">
        <v>96</v>
      </c>
      <c r="B2" s="63"/>
      <c r="C2" s="52"/>
      <c r="D2" s="63"/>
      <c r="E2" s="73"/>
      <c r="F2" s="73"/>
      <c r="G2" s="73"/>
      <c r="H2" s="72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18.95" customHeight="1">
      <c r="A3" s="6" t="str">
        <f>'P6-7 three-month'!A3</f>
        <v>สำหรับงวดสามเดือนสิ้นสุดวันที่ 31 มีนาคม พ.ศ. 2563</v>
      </c>
      <c r="B3" s="74"/>
      <c r="C3" s="75"/>
      <c r="D3" s="74"/>
      <c r="E3" s="76"/>
      <c r="F3" s="76"/>
      <c r="G3" s="76"/>
      <c r="H3" s="77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18.95" customHeight="1">
      <c r="A4" s="63"/>
      <c r="B4" s="78"/>
      <c r="C4" s="79"/>
      <c r="D4" s="78"/>
      <c r="E4" s="80"/>
      <c r="F4" s="80"/>
      <c r="G4" s="80"/>
      <c r="H4" s="81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.75" customHeight="1">
      <c r="A5" s="82"/>
      <c r="B5" s="82"/>
      <c r="C5" s="82"/>
      <c r="D5" s="11"/>
      <c r="E5" s="329" t="s">
        <v>131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</row>
    <row r="6" spans="1:19" ht="18.95" customHeight="1">
      <c r="A6" s="82"/>
      <c r="B6" s="82"/>
      <c r="C6" s="82"/>
      <c r="D6" s="11"/>
      <c r="E6" s="235"/>
      <c r="F6" s="235"/>
      <c r="G6" s="235"/>
      <c r="H6" s="236"/>
      <c r="I6" s="235"/>
      <c r="J6" s="235"/>
      <c r="K6" s="235"/>
      <c r="L6" s="235"/>
      <c r="M6" s="330" t="s">
        <v>66</v>
      </c>
      <c r="N6" s="330"/>
      <c r="O6" s="330"/>
      <c r="P6" s="330"/>
      <c r="Q6" s="330"/>
      <c r="R6" s="237"/>
      <c r="S6" s="235"/>
    </row>
    <row r="7" spans="1:19" ht="18.95" customHeight="1">
      <c r="A7" s="82"/>
      <c r="B7" s="82"/>
      <c r="C7" s="82"/>
      <c r="D7" s="238"/>
      <c r="H7" s="239"/>
      <c r="I7" s="84"/>
      <c r="J7" s="84"/>
      <c r="K7" s="84"/>
      <c r="L7" s="84"/>
      <c r="M7" s="331" t="s">
        <v>90</v>
      </c>
      <c r="N7" s="331"/>
      <c r="O7" s="331"/>
      <c r="P7" s="240"/>
      <c r="R7" s="235"/>
      <c r="S7" s="241"/>
    </row>
    <row r="8" spans="1:19" ht="18.95" customHeight="1">
      <c r="A8" s="82"/>
      <c r="B8" s="82"/>
      <c r="C8" s="82"/>
      <c r="D8" s="238"/>
      <c r="F8" s="84"/>
      <c r="G8" s="84"/>
      <c r="I8" s="330" t="s">
        <v>64</v>
      </c>
      <c r="J8" s="330"/>
      <c r="K8" s="330"/>
      <c r="L8" s="235"/>
      <c r="M8" s="241" t="s">
        <v>99</v>
      </c>
      <c r="N8" s="241"/>
      <c r="O8" s="241"/>
      <c r="P8" s="235"/>
      <c r="Q8" s="84"/>
      <c r="R8" s="235"/>
      <c r="S8" s="241"/>
    </row>
    <row r="9" spans="1:19" ht="18.95" customHeight="1">
      <c r="A9" s="82"/>
      <c r="B9" s="82"/>
      <c r="C9" s="82"/>
      <c r="D9" s="238"/>
      <c r="E9" s="241" t="s">
        <v>59</v>
      </c>
      <c r="F9" s="241"/>
      <c r="G9" s="241"/>
      <c r="H9" s="239"/>
      <c r="I9" s="241" t="s">
        <v>101</v>
      </c>
      <c r="J9" s="241"/>
      <c r="K9" s="85"/>
      <c r="L9" s="85"/>
      <c r="M9" s="241" t="s">
        <v>103</v>
      </c>
      <c r="N9" s="241"/>
      <c r="O9" s="242" t="s">
        <v>105</v>
      </c>
      <c r="P9" s="235"/>
      <c r="Q9" s="241" t="s">
        <v>106</v>
      </c>
      <c r="R9" s="239"/>
      <c r="S9" s="241"/>
    </row>
    <row r="10" spans="1:19" ht="18.95" customHeight="1">
      <c r="A10" s="82"/>
      <c r="B10" s="82"/>
      <c r="C10" s="82"/>
      <c r="D10" s="238"/>
      <c r="E10" s="241" t="s">
        <v>109</v>
      </c>
      <c r="F10" s="241"/>
      <c r="G10" s="241" t="s">
        <v>110</v>
      </c>
      <c r="H10" s="239"/>
      <c r="I10" s="243" t="s">
        <v>111</v>
      </c>
      <c r="J10" s="241"/>
      <c r="K10" s="241"/>
      <c r="L10" s="241"/>
      <c r="M10" s="241" t="s">
        <v>113</v>
      </c>
      <c r="N10" s="241"/>
      <c r="O10" s="242" t="s">
        <v>115</v>
      </c>
      <c r="P10" s="242"/>
      <c r="Q10" s="241" t="s">
        <v>116</v>
      </c>
      <c r="R10" s="239"/>
      <c r="S10" s="241" t="s">
        <v>132</v>
      </c>
    </row>
    <row r="11" spans="1:19" ht="18.95" customHeight="1">
      <c r="A11" s="82"/>
      <c r="B11" s="82"/>
      <c r="C11" s="244"/>
      <c r="D11" s="238"/>
      <c r="E11" s="245" t="s">
        <v>120</v>
      </c>
      <c r="F11" s="241"/>
      <c r="G11" s="245" t="s">
        <v>121</v>
      </c>
      <c r="H11" s="239"/>
      <c r="I11" s="245" t="s">
        <v>122</v>
      </c>
      <c r="J11" s="241"/>
      <c r="K11" s="245" t="s">
        <v>123</v>
      </c>
      <c r="L11" s="241"/>
      <c r="M11" s="245" t="s">
        <v>257</v>
      </c>
      <c r="N11" s="241"/>
      <c r="O11" s="245" t="s">
        <v>126</v>
      </c>
      <c r="P11" s="241"/>
      <c r="Q11" s="245" t="s">
        <v>57</v>
      </c>
      <c r="R11" s="239"/>
      <c r="S11" s="245" t="s">
        <v>133</v>
      </c>
    </row>
    <row r="12" spans="1:19" ht="6" customHeight="1">
      <c r="A12" s="82"/>
      <c r="B12" s="82"/>
      <c r="C12" s="244"/>
      <c r="D12" s="238"/>
      <c r="E12" s="241"/>
      <c r="F12" s="241"/>
      <c r="G12" s="241"/>
      <c r="H12" s="239"/>
      <c r="I12" s="241"/>
      <c r="J12" s="241"/>
      <c r="K12" s="241"/>
      <c r="L12" s="241"/>
      <c r="M12" s="241"/>
      <c r="N12" s="241"/>
      <c r="O12" s="241"/>
      <c r="P12" s="241"/>
      <c r="Q12" s="241"/>
      <c r="R12" s="239"/>
      <c r="S12" s="241"/>
    </row>
    <row r="13" spans="1:19" ht="18.95" customHeight="1">
      <c r="A13" s="54" t="s">
        <v>189</v>
      </c>
      <c r="B13" s="10"/>
      <c r="C13" s="65"/>
      <c r="D13" s="47"/>
      <c r="E13" s="85">
        <v>849080000</v>
      </c>
      <c r="F13" s="85"/>
      <c r="G13" s="85">
        <v>6861242864</v>
      </c>
      <c r="H13" s="85"/>
      <c r="I13" s="85">
        <v>112524039</v>
      </c>
      <c r="J13" s="85"/>
      <c r="K13" s="85">
        <v>1509503153</v>
      </c>
      <c r="L13" s="85"/>
      <c r="M13" s="85">
        <v>526969005</v>
      </c>
      <c r="N13" s="85"/>
      <c r="O13" s="85">
        <v>-88116140</v>
      </c>
      <c r="P13" s="85"/>
      <c r="Q13" s="246">
        <f>SUM(M13:O13)</f>
        <v>438852865</v>
      </c>
      <c r="R13" s="85"/>
      <c r="S13" s="246">
        <f>SUM(E13:K13,Q13)</f>
        <v>9771202921</v>
      </c>
    </row>
    <row r="14" spans="1:19" ht="18.95" customHeight="1">
      <c r="A14" s="54" t="s">
        <v>130</v>
      </c>
      <c r="B14" s="10"/>
      <c r="C14" s="65"/>
      <c r="D14" s="47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</row>
    <row r="15" spans="1:19" ht="18.95" customHeight="1">
      <c r="A15" s="10" t="s">
        <v>94</v>
      </c>
      <c r="B15" s="10"/>
      <c r="C15" s="65"/>
      <c r="D15" s="11"/>
      <c r="E15" s="247">
        <v>0</v>
      </c>
      <c r="F15" s="85"/>
      <c r="G15" s="247">
        <v>0</v>
      </c>
      <c r="H15" s="85"/>
      <c r="I15" s="247">
        <v>0</v>
      </c>
      <c r="J15" s="85"/>
      <c r="K15" s="76">
        <v>122510827</v>
      </c>
      <c r="L15" s="85"/>
      <c r="M15" s="76">
        <v>77094291</v>
      </c>
      <c r="N15" s="85"/>
      <c r="O15" s="76">
        <v>-15418858</v>
      </c>
      <c r="P15" s="85"/>
      <c r="Q15" s="76">
        <v>61675433</v>
      </c>
      <c r="R15" s="85"/>
      <c r="S15" s="248">
        <f>SUM(E15:K15,Q15)</f>
        <v>184186260</v>
      </c>
    </row>
    <row r="16" spans="1:19" ht="6" customHeight="1">
      <c r="A16" s="10"/>
      <c r="B16" s="10"/>
      <c r="C16" s="65"/>
      <c r="D16" s="11"/>
      <c r="E16" s="85"/>
      <c r="F16" s="85"/>
      <c r="G16" s="85"/>
      <c r="H16" s="249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</row>
    <row r="17" spans="1:19" ht="18.95" customHeight="1" thickBot="1">
      <c r="A17" s="54" t="s">
        <v>190</v>
      </c>
      <c r="B17" s="10"/>
      <c r="C17" s="3"/>
      <c r="D17" s="11"/>
      <c r="E17" s="250">
        <f>SUM(E13:E15)</f>
        <v>849080000</v>
      </c>
      <c r="F17" s="249"/>
      <c r="G17" s="250">
        <f>SUM(G13:G15)</f>
        <v>6861242864</v>
      </c>
      <c r="H17" s="249"/>
      <c r="I17" s="250">
        <f>SUM(I13:I15)</f>
        <v>112524039</v>
      </c>
      <c r="J17" s="249"/>
      <c r="K17" s="250">
        <f>SUM(K13:K15)</f>
        <v>1632013980</v>
      </c>
      <c r="L17" s="249"/>
      <c r="M17" s="250">
        <f>SUM(M13:M15)</f>
        <v>604063296</v>
      </c>
      <c r="N17" s="249"/>
      <c r="O17" s="250">
        <f>SUM(O13:O15)</f>
        <v>-103534998</v>
      </c>
      <c r="P17" s="85"/>
      <c r="Q17" s="250">
        <f>SUM(Q13:Q15)</f>
        <v>500528298</v>
      </c>
      <c r="R17" s="85"/>
      <c r="S17" s="251">
        <f>SUM(S13:S15)</f>
        <v>9955389181</v>
      </c>
    </row>
    <row r="18" spans="1:19" ht="18.95" customHeight="1" thickTop="1">
      <c r="A18" s="54"/>
      <c r="B18" s="10"/>
      <c r="C18" s="3"/>
      <c r="D18" s="11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86"/>
      <c r="P18" s="87"/>
      <c r="Q18" s="85"/>
      <c r="R18" s="88"/>
      <c r="S18" s="89"/>
    </row>
    <row r="19" spans="1:19" ht="18.95" customHeight="1">
      <c r="A19" s="54" t="s">
        <v>205</v>
      </c>
      <c r="B19" s="10"/>
      <c r="C19" s="65"/>
      <c r="D19" s="47"/>
      <c r="E19" s="252">
        <v>849080000</v>
      </c>
      <c r="F19" s="85"/>
      <c r="G19" s="252">
        <v>6861242864</v>
      </c>
      <c r="H19" s="85"/>
      <c r="I19" s="252">
        <v>112524039</v>
      </c>
      <c r="J19" s="85"/>
      <c r="K19" s="252">
        <v>1836340519</v>
      </c>
      <c r="L19" s="85"/>
      <c r="M19" s="252">
        <v>434378423</v>
      </c>
      <c r="N19" s="85"/>
      <c r="O19" s="252">
        <v>-72925297</v>
      </c>
      <c r="P19" s="85"/>
      <c r="Q19" s="253">
        <v>361453126</v>
      </c>
      <c r="R19" s="85"/>
      <c r="S19" s="253">
        <v>10020640548</v>
      </c>
    </row>
    <row r="20" spans="1:19" ht="18.95" customHeight="1">
      <c r="A20" s="10" t="s">
        <v>237</v>
      </c>
      <c r="B20" s="10"/>
      <c r="C20" s="65"/>
      <c r="D20" s="47"/>
      <c r="E20" s="252"/>
      <c r="F20" s="85"/>
      <c r="G20" s="252"/>
      <c r="H20" s="85"/>
      <c r="I20" s="252"/>
      <c r="J20" s="85"/>
      <c r="K20" s="252"/>
      <c r="L20" s="85"/>
      <c r="M20" s="252"/>
      <c r="N20" s="85"/>
      <c r="O20" s="252"/>
      <c r="P20" s="85"/>
      <c r="Q20" s="252"/>
      <c r="R20" s="85"/>
      <c r="S20" s="252"/>
    </row>
    <row r="21" spans="1:19" ht="18.95" customHeight="1">
      <c r="A21" s="10"/>
      <c r="B21" s="10" t="s">
        <v>238</v>
      </c>
      <c r="C21" s="65"/>
      <c r="D21" s="47"/>
      <c r="E21" s="254">
        <v>0</v>
      </c>
      <c r="F21" s="85"/>
      <c r="G21" s="254">
        <v>0</v>
      </c>
      <c r="H21" s="85"/>
      <c r="I21" s="254">
        <v>0</v>
      </c>
      <c r="J21" s="85"/>
      <c r="K21" s="254">
        <v>797185</v>
      </c>
      <c r="L21" s="85"/>
      <c r="M21" s="254">
        <v>-797185</v>
      </c>
      <c r="N21" s="85"/>
      <c r="O21" s="254">
        <v>0</v>
      </c>
      <c r="P21" s="85"/>
      <c r="Q21" s="254">
        <v>-797185</v>
      </c>
      <c r="R21" s="85"/>
      <c r="S21" s="254">
        <v>0</v>
      </c>
    </row>
    <row r="22" spans="1:19" ht="6" customHeight="1">
      <c r="A22" s="10"/>
      <c r="B22" s="10"/>
      <c r="C22" s="65"/>
      <c r="D22" s="11"/>
      <c r="E22" s="252"/>
      <c r="F22" s="85"/>
      <c r="G22" s="252"/>
      <c r="H22" s="249"/>
      <c r="I22" s="252"/>
      <c r="J22" s="85"/>
      <c r="K22" s="252"/>
      <c r="L22" s="85"/>
      <c r="M22" s="252"/>
      <c r="N22" s="85"/>
      <c r="O22" s="252"/>
      <c r="P22" s="85"/>
      <c r="Q22" s="252"/>
      <c r="R22" s="85"/>
      <c r="S22" s="252"/>
    </row>
    <row r="23" spans="1:19" ht="18.95" customHeight="1">
      <c r="A23" s="54" t="s">
        <v>289</v>
      </c>
      <c r="B23" s="54"/>
      <c r="C23" s="65"/>
      <c r="D23" s="47"/>
      <c r="E23" s="252"/>
      <c r="F23" s="85"/>
      <c r="G23" s="252"/>
      <c r="H23" s="85"/>
      <c r="I23" s="252"/>
      <c r="J23" s="85"/>
      <c r="K23" s="252"/>
      <c r="L23" s="85"/>
      <c r="M23" s="252"/>
      <c r="N23" s="85"/>
      <c r="O23" s="252"/>
      <c r="P23" s="85"/>
      <c r="Q23" s="252"/>
      <c r="R23" s="85"/>
      <c r="S23" s="252"/>
    </row>
    <row r="24" spans="1:19" ht="18.95" customHeight="1">
      <c r="A24" s="54"/>
      <c r="B24" s="323" t="s">
        <v>290</v>
      </c>
      <c r="C24" s="65"/>
      <c r="D24" s="47"/>
      <c r="E24" s="252">
        <f>SUM(E19:E21)</f>
        <v>849080000</v>
      </c>
      <c r="F24" s="85"/>
      <c r="G24" s="252">
        <f>SUM(G19:G21)</f>
        <v>6861242864</v>
      </c>
      <c r="H24" s="85"/>
      <c r="I24" s="252">
        <f>SUM(I19:I21)</f>
        <v>112524039</v>
      </c>
      <c r="J24" s="85"/>
      <c r="K24" s="252">
        <f>SUM(K19:K21)</f>
        <v>1837137704</v>
      </c>
      <c r="L24" s="85"/>
      <c r="M24" s="252">
        <f>SUM(M19:M21)</f>
        <v>433581238</v>
      </c>
      <c r="N24" s="85"/>
      <c r="O24" s="252">
        <f>SUM(O19:O21)</f>
        <v>-72925297</v>
      </c>
      <c r="P24" s="85"/>
      <c r="Q24" s="252">
        <f>SUM(Q19:Q21)</f>
        <v>360655941</v>
      </c>
      <c r="R24" s="85"/>
      <c r="S24" s="252">
        <f>SUM(S19:S21)</f>
        <v>10020640548</v>
      </c>
    </row>
    <row r="25" spans="1:19" ht="18.95" customHeight="1">
      <c r="A25" s="54" t="s">
        <v>130</v>
      </c>
      <c r="B25" s="10"/>
      <c r="C25" s="65"/>
      <c r="D25" s="47"/>
      <c r="E25" s="252"/>
      <c r="F25" s="85"/>
      <c r="G25" s="252"/>
      <c r="H25" s="85"/>
      <c r="I25" s="252"/>
      <c r="J25" s="85"/>
      <c r="K25" s="252"/>
      <c r="L25" s="85"/>
      <c r="M25" s="252"/>
      <c r="N25" s="85"/>
      <c r="O25" s="252"/>
      <c r="P25" s="85"/>
      <c r="Q25" s="252"/>
      <c r="R25" s="85"/>
      <c r="S25" s="252"/>
    </row>
    <row r="26" spans="1:19" ht="18.95" customHeight="1">
      <c r="A26" s="10" t="s">
        <v>234</v>
      </c>
      <c r="B26" s="10"/>
      <c r="C26" s="65"/>
      <c r="D26" s="11"/>
      <c r="E26" s="254">
        <v>0</v>
      </c>
      <c r="F26" s="85"/>
      <c r="G26" s="254">
        <v>0</v>
      </c>
      <c r="H26" s="85"/>
      <c r="I26" s="254">
        <v>0</v>
      </c>
      <c r="J26" s="85"/>
      <c r="K26" s="255">
        <v>-45859113</v>
      </c>
      <c r="L26" s="85"/>
      <c r="M26" s="255">
        <v>-132971035</v>
      </c>
      <c r="N26" s="85"/>
      <c r="O26" s="255">
        <v>26594208</v>
      </c>
      <c r="P26" s="85"/>
      <c r="Q26" s="255">
        <v>-106376827</v>
      </c>
      <c r="R26" s="85"/>
      <c r="S26" s="256">
        <v>-152235940</v>
      </c>
    </row>
    <row r="27" spans="1:19" ht="6" customHeight="1">
      <c r="A27" s="10"/>
      <c r="B27" s="10"/>
      <c r="C27" s="65"/>
      <c r="D27" s="11"/>
      <c r="E27" s="252"/>
      <c r="F27" s="85"/>
      <c r="G27" s="252"/>
      <c r="H27" s="249"/>
      <c r="I27" s="252"/>
      <c r="J27" s="85"/>
      <c r="K27" s="252"/>
      <c r="L27" s="85"/>
      <c r="M27" s="252"/>
      <c r="N27" s="85"/>
      <c r="O27" s="252"/>
      <c r="P27" s="85"/>
      <c r="Q27" s="252"/>
      <c r="R27" s="85"/>
      <c r="S27" s="252"/>
    </row>
    <row r="28" spans="1:19" ht="18.95" customHeight="1" thickBot="1">
      <c r="A28" s="54" t="s">
        <v>206</v>
      </c>
      <c r="B28" s="10"/>
      <c r="C28" s="3"/>
      <c r="D28" s="11"/>
      <c r="E28" s="257">
        <f>SUM(E24:E26)</f>
        <v>849080000</v>
      </c>
      <c r="F28" s="249"/>
      <c r="G28" s="257">
        <f>SUM(G24:G26)</f>
        <v>6861242864</v>
      </c>
      <c r="H28" s="249"/>
      <c r="I28" s="257">
        <f>SUM(I24:I26)</f>
        <v>112524039</v>
      </c>
      <c r="J28" s="249"/>
      <c r="K28" s="257">
        <f>SUM(K24:K26)</f>
        <v>1791278591</v>
      </c>
      <c r="L28" s="249"/>
      <c r="M28" s="257">
        <f>SUM(M24:M26)</f>
        <v>300610203</v>
      </c>
      <c r="N28" s="249"/>
      <c r="O28" s="257">
        <f>SUM(O24:O26)</f>
        <v>-46331089</v>
      </c>
      <c r="P28" s="85"/>
      <c r="Q28" s="257">
        <f>SUM(Q24:Q26)</f>
        <v>254279114</v>
      </c>
      <c r="R28" s="85"/>
      <c r="S28" s="257">
        <f>SUM(S24:S26)</f>
        <v>9868404608</v>
      </c>
    </row>
    <row r="29" spans="1:19" ht="18.95" customHeight="1" thickTop="1">
      <c r="A29" s="54"/>
      <c r="B29" s="10"/>
      <c r="C29" s="3"/>
      <c r="D29" s="11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86"/>
      <c r="P29" s="87"/>
      <c r="Q29" s="85"/>
      <c r="R29" s="88"/>
      <c r="S29" s="89"/>
    </row>
    <row r="30" spans="1:19" ht="18.95" customHeight="1">
      <c r="A30" s="54"/>
      <c r="B30" s="10"/>
      <c r="C30" s="3"/>
      <c r="D30" s="11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86"/>
      <c r="P30" s="87"/>
      <c r="Q30" s="85"/>
      <c r="R30" s="88"/>
      <c r="S30" s="89"/>
    </row>
    <row r="31" spans="1:19" ht="12" customHeight="1">
      <c r="A31" s="21"/>
      <c r="B31" s="11"/>
      <c r="C31" s="3"/>
      <c r="D31" s="11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5"/>
    </row>
    <row r="32" spans="1:19" ht="21.75" customHeight="1">
      <c r="A32" s="68" t="str">
        <f>'P 2-5'!A43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32" s="36"/>
      <c r="C32" s="90"/>
      <c r="D32" s="36"/>
      <c r="E32" s="91"/>
      <c r="F32" s="91"/>
      <c r="G32" s="91"/>
      <c r="H32" s="92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</sheetData>
  <mergeCells count="4">
    <mergeCell ref="E5:S5"/>
    <mergeCell ref="M6:Q6"/>
    <mergeCell ref="M7:O7"/>
    <mergeCell ref="I8:K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0"/>
  <sheetViews>
    <sheetView tabSelected="1" topLeftCell="A16" zoomScaleNormal="100" workbookViewId="0">
      <selection activeCell="C28" sqref="C28"/>
    </sheetView>
  </sheetViews>
  <sheetFormatPr defaultColWidth="9.140625" defaultRowHeight="21.75" customHeight="1"/>
  <cols>
    <col min="1" max="1" width="1.42578125" style="100" customWidth="1"/>
    <col min="2" max="2" width="1" style="100" customWidth="1"/>
    <col min="3" max="3" width="36" style="271" customWidth="1"/>
    <col min="4" max="4" width="7.5703125" style="261" customWidth="1"/>
    <col min="5" max="5" width="0.42578125" style="271" customWidth="1"/>
    <col min="6" max="6" width="14.28515625" style="281" customWidth="1"/>
    <col min="7" max="7" width="0.5703125" style="281" customWidth="1"/>
    <col min="8" max="8" width="14.28515625" style="281" customWidth="1"/>
    <col min="9" max="9" width="0.5703125" style="281" customWidth="1"/>
    <col min="10" max="10" width="14.28515625" style="281" customWidth="1"/>
    <col min="11" max="11" width="0.5703125" style="281" customWidth="1"/>
    <col min="12" max="12" width="14.28515625" style="281" customWidth="1"/>
    <col min="13" max="16" width="9.140625" style="271"/>
    <col min="17" max="17" width="13.28515625" style="271" customWidth="1"/>
    <col min="18" max="16384" width="9.140625" style="271"/>
  </cols>
  <sheetData>
    <row r="1" spans="1:12" s="263" customFormat="1" ht="21.75" customHeight="1">
      <c r="A1" s="259" t="str">
        <f>+'P 2-5'!A1</f>
        <v>บริษัท ธนบุรี เฮลท์แคร์ กรุ๊ป จำกัด (มหาชน)</v>
      </c>
      <c r="B1" s="259"/>
      <c r="C1" s="260"/>
      <c r="D1" s="261"/>
      <c r="E1" s="260"/>
      <c r="F1" s="262"/>
      <c r="G1" s="262"/>
      <c r="H1" s="262"/>
      <c r="I1" s="262"/>
      <c r="J1" s="262"/>
      <c r="K1" s="262"/>
      <c r="L1" s="262"/>
    </row>
    <row r="2" spans="1:12" s="263" customFormat="1" ht="21.75" customHeight="1">
      <c r="A2" s="259" t="s">
        <v>134</v>
      </c>
      <c r="B2" s="259"/>
      <c r="C2" s="260"/>
      <c r="D2" s="261"/>
      <c r="E2" s="260"/>
      <c r="F2" s="262"/>
      <c r="G2" s="262"/>
      <c r="H2" s="262"/>
      <c r="I2" s="262"/>
      <c r="J2" s="262"/>
      <c r="K2" s="262"/>
      <c r="L2" s="262"/>
    </row>
    <row r="3" spans="1:12" s="263" customFormat="1" ht="21.75" customHeight="1">
      <c r="A3" s="264" t="str">
        <f>'P6-7 three-month'!A3</f>
        <v>สำหรับงวดสามเดือนสิ้นสุดวันที่ 31 มีนาคม พ.ศ. 2563</v>
      </c>
      <c r="B3" s="265"/>
      <c r="C3" s="266"/>
      <c r="D3" s="267"/>
      <c r="E3" s="266"/>
      <c r="F3" s="268"/>
      <c r="G3" s="268"/>
      <c r="H3" s="268"/>
      <c r="I3" s="268"/>
      <c r="J3" s="268"/>
      <c r="K3" s="268"/>
      <c r="L3" s="268"/>
    </row>
    <row r="4" spans="1:12" s="263" customFormat="1" ht="10.5" customHeight="1">
      <c r="A4" s="259"/>
      <c r="C4" s="260"/>
      <c r="D4" s="261"/>
      <c r="E4" s="260"/>
      <c r="F4" s="262"/>
      <c r="G4" s="262"/>
      <c r="H4" s="262"/>
      <c r="I4" s="262"/>
      <c r="J4" s="262"/>
      <c r="K4" s="262"/>
      <c r="L4" s="262"/>
    </row>
    <row r="5" spans="1:12" s="263" customFormat="1" ht="19.7" customHeight="1">
      <c r="C5" s="260"/>
      <c r="D5" s="261"/>
      <c r="E5" s="260"/>
      <c r="F5" s="332" t="s">
        <v>2</v>
      </c>
      <c r="G5" s="332"/>
      <c r="H5" s="332"/>
      <c r="I5" s="269"/>
      <c r="J5" s="332" t="s">
        <v>3</v>
      </c>
      <c r="K5" s="332"/>
      <c r="L5" s="332"/>
    </row>
    <row r="6" spans="1:12" s="263" customFormat="1" ht="19.7" customHeight="1">
      <c r="C6" s="260"/>
      <c r="D6" s="261"/>
      <c r="E6" s="260"/>
      <c r="F6" s="270" t="s">
        <v>4</v>
      </c>
      <c r="G6" s="270"/>
      <c r="H6" s="270" t="s">
        <v>4</v>
      </c>
      <c r="I6" s="270"/>
      <c r="J6" s="270" t="s">
        <v>4</v>
      </c>
      <c r="K6" s="270"/>
      <c r="L6" s="270" t="s">
        <v>4</v>
      </c>
    </row>
    <row r="7" spans="1:12" s="263" customFormat="1" ht="19.7" customHeight="1">
      <c r="C7" s="260"/>
      <c r="D7" s="261"/>
      <c r="E7" s="260"/>
      <c r="F7" s="270" t="s">
        <v>6</v>
      </c>
      <c r="G7" s="270"/>
      <c r="H7" s="270" t="s">
        <v>6</v>
      </c>
      <c r="I7" s="270"/>
      <c r="J7" s="270" t="s">
        <v>6</v>
      </c>
      <c r="K7" s="270"/>
      <c r="L7" s="270" t="s">
        <v>6</v>
      </c>
    </row>
    <row r="8" spans="1:12" ht="19.7" customHeight="1">
      <c r="D8" s="272"/>
      <c r="E8" s="273"/>
      <c r="F8" s="270" t="s">
        <v>203</v>
      </c>
      <c r="G8" s="274"/>
      <c r="H8" s="270" t="s">
        <v>188</v>
      </c>
      <c r="I8" s="269"/>
      <c r="J8" s="270" t="s">
        <v>203</v>
      </c>
      <c r="K8" s="274"/>
      <c r="L8" s="270" t="s">
        <v>188</v>
      </c>
    </row>
    <row r="9" spans="1:12" ht="19.7" customHeight="1">
      <c r="D9" s="275" t="s">
        <v>8</v>
      </c>
      <c r="E9" s="273"/>
      <c r="F9" s="276" t="s">
        <v>9</v>
      </c>
      <c r="G9" s="277"/>
      <c r="H9" s="276" t="s">
        <v>9</v>
      </c>
      <c r="I9" s="269"/>
      <c r="J9" s="276" t="s">
        <v>9</v>
      </c>
      <c r="K9" s="277"/>
      <c r="L9" s="276" t="s">
        <v>9</v>
      </c>
    </row>
    <row r="10" spans="1:12" ht="19.7" customHeight="1">
      <c r="A10" s="278" t="s">
        <v>135</v>
      </c>
      <c r="B10" s="278"/>
      <c r="C10" s="279"/>
      <c r="F10" s="214"/>
      <c r="G10" s="280"/>
      <c r="H10" s="280"/>
      <c r="J10" s="214"/>
      <c r="K10" s="280"/>
      <c r="L10" s="280"/>
    </row>
    <row r="11" spans="1:12" ht="19.7" customHeight="1">
      <c r="A11" s="282" t="s">
        <v>258</v>
      </c>
      <c r="B11" s="282"/>
      <c r="F11" s="215">
        <v>29301695</v>
      </c>
      <c r="G11" s="280"/>
      <c r="H11" s="283">
        <v>17935481</v>
      </c>
      <c r="I11" s="280"/>
      <c r="J11" s="215">
        <v>-86881427</v>
      </c>
      <c r="K11" s="284"/>
      <c r="L11" s="283">
        <v>149101821</v>
      </c>
    </row>
    <row r="12" spans="1:12" ht="19.7" customHeight="1">
      <c r="A12" s="282" t="s">
        <v>136</v>
      </c>
      <c r="B12" s="282"/>
      <c r="F12" s="215"/>
      <c r="G12" s="280"/>
      <c r="H12" s="283"/>
      <c r="I12" s="280"/>
      <c r="J12" s="217"/>
      <c r="K12" s="284"/>
      <c r="L12" s="284"/>
    </row>
    <row r="13" spans="1:12" ht="19.7" customHeight="1">
      <c r="A13" s="282"/>
      <c r="B13" s="282" t="s">
        <v>137</v>
      </c>
      <c r="F13" s="215"/>
      <c r="G13" s="280"/>
      <c r="H13" s="283"/>
      <c r="I13" s="280"/>
      <c r="J13" s="217"/>
      <c r="K13" s="284"/>
      <c r="L13" s="284"/>
    </row>
    <row r="14" spans="1:12" ht="19.7" customHeight="1">
      <c r="B14" s="271"/>
      <c r="C14" s="258" t="s">
        <v>138</v>
      </c>
      <c r="D14" s="261">
        <v>10</v>
      </c>
      <c r="F14" s="215">
        <v>7010542</v>
      </c>
      <c r="G14" s="280"/>
      <c r="H14" s="283">
        <v>3782454</v>
      </c>
      <c r="I14" s="280"/>
      <c r="J14" s="217">
        <v>7394862</v>
      </c>
      <c r="K14" s="284"/>
      <c r="L14" s="284">
        <v>3374104</v>
      </c>
    </row>
    <row r="15" spans="1:12" ht="19.7" customHeight="1">
      <c r="A15" s="282"/>
      <c r="B15" s="271"/>
      <c r="C15" s="258" t="s">
        <v>139</v>
      </c>
      <c r="D15" s="261">
        <v>11</v>
      </c>
      <c r="F15" s="216">
        <v>185531</v>
      </c>
      <c r="G15" s="280"/>
      <c r="H15" s="285">
        <v>36167</v>
      </c>
      <c r="I15" s="280"/>
      <c r="J15" s="217">
        <v>0</v>
      </c>
      <c r="K15" s="284"/>
      <c r="L15" s="284">
        <v>-1712</v>
      </c>
    </row>
    <row r="16" spans="1:12" ht="19.7" customHeight="1">
      <c r="A16" s="282"/>
      <c r="B16" s="271"/>
      <c r="C16" s="258" t="s">
        <v>140</v>
      </c>
      <c r="D16" s="261">
        <v>17</v>
      </c>
      <c r="F16" s="217">
        <v>374379</v>
      </c>
      <c r="G16" s="280"/>
      <c r="H16" s="284">
        <v>-4744878</v>
      </c>
      <c r="I16" s="280"/>
      <c r="J16" s="217">
        <v>0</v>
      </c>
      <c r="K16" s="284"/>
      <c r="L16" s="284">
        <v>0</v>
      </c>
    </row>
    <row r="17" spans="1:16" ht="19.7" customHeight="1">
      <c r="A17" s="282"/>
      <c r="B17" s="271"/>
      <c r="C17" s="258" t="s">
        <v>249</v>
      </c>
      <c r="F17" s="217">
        <v>58355</v>
      </c>
      <c r="G17" s="280"/>
      <c r="H17" s="284">
        <v>0</v>
      </c>
      <c r="I17" s="280"/>
      <c r="J17" s="217">
        <v>0</v>
      </c>
      <c r="K17" s="284"/>
      <c r="L17" s="284">
        <v>0</v>
      </c>
    </row>
    <row r="18" spans="1:16" ht="19.7" customHeight="1">
      <c r="A18" s="282"/>
      <c r="B18" s="271"/>
      <c r="C18" s="32" t="s">
        <v>297</v>
      </c>
      <c r="F18" s="217"/>
      <c r="G18" s="280"/>
      <c r="H18" s="284"/>
      <c r="I18" s="280"/>
      <c r="J18" s="217"/>
      <c r="K18" s="284"/>
      <c r="L18" s="284"/>
    </row>
    <row r="19" spans="1:16" ht="19.7" customHeight="1">
      <c r="A19" s="282"/>
      <c r="B19" s="271"/>
      <c r="C19" s="32" t="s">
        <v>299</v>
      </c>
      <c r="F19" s="217"/>
      <c r="G19" s="280"/>
      <c r="H19" s="284"/>
      <c r="I19" s="280"/>
      <c r="J19" s="217"/>
      <c r="K19" s="284"/>
      <c r="L19" s="284"/>
    </row>
    <row r="20" spans="1:16" ht="19.7" customHeight="1">
      <c r="A20" s="282"/>
      <c r="B20" s="271"/>
      <c r="C20" s="258" t="s">
        <v>298</v>
      </c>
      <c r="D20" s="261" t="s">
        <v>217</v>
      </c>
      <c r="F20" s="217">
        <v>0</v>
      </c>
      <c r="G20" s="280"/>
      <c r="H20" s="284">
        <v>0</v>
      </c>
      <c r="I20" s="280"/>
      <c r="J20" s="217">
        <v>236158221</v>
      </c>
      <c r="K20" s="284"/>
      <c r="L20" s="284">
        <v>0</v>
      </c>
    </row>
    <row r="21" spans="1:16" ht="19.7" customHeight="1">
      <c r="A21" s="282"/>
      <c r="B21" s="271"/>
      <c r="C21" s="258" t="s">
        <v>291</v>
      </c>
      <c r="F21" s="217">
        <v>882226</v>
      </c>
      <c r="G21" s="280"/>
      <c r="H21" s="284">
        <v>0</v>
      </c>
      <c r="I21" s="280"/>
      <c r="J21" s="217">
        <v>0</v>
      </c>
      <c r="K21" s="284"/>
      <c r="L21" s="284">
        <v>0</v>
      </c>
      <c r="O21" s="23"/>
      <c r="P21" s="5"/>
    </row>
    <row r="22" spans="1:16" ht="19.7" customHeight="1">
      <c r="A22" s="282"/>
      <c r="B22" s="258" t="s">
        <v>292</v>
      </c>
      <c r="F22" s="217">
        <v>522426</v>
      </c>
      <c r="G22" s="280"/>
      <c r="H22" s="284">
        <v>0</v>
      </c>
      <c r="I22" s="280"/>
      <c r="J22" s="217">
        <v>0</v>
      </c>
      <c r="K22" s="284"/>
      <c r="L22" s="284">
        <v>0</v>
      </c>
      <c r="N22" s="23"/>
      <c r="O22" s="23"/>
      <c r="P22" s="5"/>
    </row>
    <row r="23" spans="1:16" ht="19.7" customHeight="1">
      <c r="B23" s="100" t="s">
        <v>250</v>
      </c>
      <c r="C23" s="100"/>
      <c r="F23" s="217"/>
      <c r="G23" s="280"/>
      <c r="H23" s="284"/>
      <c r="I23" s="280"/>
      <c r="J23" s="217"/>
      <c r="K23" s="284"/>
      <c r="L23" s="284"/>
      <c r="N23" s="109"/>
      <c r="O23" s="109"/>
      <c r="P23" s="5"/>
    </row>
    <row r="24" spans="1:16" ht="19.7" customHeight="1">
      <c r="C24" s="100" t="s">
        <v>259</v>
      </c>
      <c r="D24" s="261">
        <v>9</v>
      </c>
      <c r="F24" s="217">
        <v>-93621</v>
      </c>
      <c r="G24" s="280"/>
      <c r="H24" s="283">
        <v>-278917</v>
      </c>
      <c r="I24" s="280"/>
      <c r="J24" s="217">
        <v>0</v>
      </c>
      <c r="K24" s="284"/>
      <c r="L24" s="284">
        <v>0</v>
      </c>
    </row>
    <row r="25" spans="1:16" ht="19.7" customHeight="1">
      <c r="B25" s="100" t="s">
        <v>272</v>
      </c>
      <c r="C25" s="100"/>
      <c r="D25" s="271"/>
      <c r="F25" s="217"/>
      <c r="G25" s="271"/>
      <c r="H25" s="271"/>
      <c r="I25" s="271"/>
      <c r="J25" s="217"/>
      <c r="K25" s="271"/>
      <c r="L25" s="271"/>
    </row>
    <row r="26" spans="1:16" ht="19.7" customHeight="1">
      <c r="C26" s="100" t="s">
        <v>273</v>
      </c>
      <c r="D26" s="261" t="s">
        <v>217</v>
      </c>
      <c r="F26" s="217">
        <v>-18641497</v>
      </c>
      <c r="G26" s="280"/>
      <c r="H26" s="284">
        <v>0</v>
      </c>
      <c r="I26" s="280"/>
      <c r="J26" s="217">
        <v>0</v>
      </c>
      <c r="K26" s="284"/>
      <c r="L26" s="284">
        <v>0</v>
      </c>
    </row>
    <row r="27" spans="1:16" ht="19.7" customHeight="1">
      <c r="B27" s="100" t="s">
        <v>274</v>
      </c>
      <c r="C27" s="100"/>
      <c r="F27" s="215"/>
      <c r="G27" s="280"/>
      <c r="H27" s="284"/>
      <c r="I27" s="280"/>
      <c r="J27" s="217"/>
      <c r="K27" s="284"/>
      <c r="L27" s="284"/>
    </row>
    <row r="28" spans="1:16" ht="19.7" customHeight="1">
      <c r="C28" s="100" t="s">
        <v>275</v>
      </c>
      <c r="D28" s="271"/>
      <c r="F28" s="215"/>
      <c r="G28" s="280"/>
      <c r="H28" s="284"/>
      <c r="I28" s="280"/>
      <c r="J28" s="217"/>
      <c r="K28" s="271"/>
      <c r="L28" s="271"/>
    </row>
    <row r="29" spans="1:16" ht="19.7" customHeight="1">
      <c r="C29" s="100" t="s">
        <v>276</v>
      </c>
      <c r="D29" s="261">
        <v>9</v>
      </c>
      <c r="F29" s="215">
        <v>-97335</v>
      </c>
      <c r="G29" s="280"/>
      <c r="H29" s="284">
        <v>0</v>
      </c>
      <c r="I29" s="280"/>
      <c r="J29" s="217">
        <v>-31999</v>
      </c>
      <c r="K29" s="284"/>
      <c r="L29" s="284">
        <v>0</v>
      </c>
    </row>
    <row r="30" spans="1:16" ht="19.7" customHeight="1">
      <c r="B30" s="100" t="s">
        <v>277</v>
      </c>
      <c r="C30" s="100"/>
      <c r="F30" s="215"/>
      <c r="G30" s="271"/>
      <c r="H30" s="271"/>
      <c r="I30" s="271"/>
      <c r="J30" s="217"/>
      <c r="K30" s="271"/>
      <c r="L30" s="271"/>
    </row>
    <row r="31" spans="1:16" ht="19.7" customHeight="1">
      <c r="C31" s="100" t="s">
        <v>278</v>
      </c>
      <c r="F31" s="217">
        <v>-2672870</v>
      </c>
      <c r="G31" s="280"/>
      <c r="H31" s="284">
        <v>-26126</v>
      </c>
      <c r="I31" s="280"/>
      <c r="J31" s="217">
        <v>-2672870</v>
      </c>
      <c r="K31" s="284"/>
      <c r="L31" s="284">
        <v>-26126</v>
      </c>
    </row>
    <row r="32" spans="1:16" ht="19.7" customHeight="1">
      <c r="B32" s="100" t="s">
        <v>88</v>
      </c>
      <c r="C32" s="100"/>
      <c r="D32" s="261" t="s">
        <v>217</v>
      </c>
      <c r="F32" s="215">
        <v>-12012427</v>
      </c>
      <c r="G32" s="280"/>
      <c r="H32" s="283">
        <v>-11770649</v>
      </c>
      <c r="I32" s="280"/>
      <c r="J32" s="217">
        <v>0</v>
      </c>
      <c r="K32" s="284"/>
      <c r="L32" s="284">
        <v>0</v>
      </c>
    </row>
    <row r="33" spans="1:12" ht="19.7" customHeight="1">
      <c r="B33" s="100" t="s">
        <v>260</v>
      </c>
      <c r="C33" s="100"/>
      <c r="D33" s="261" t="s">
        <v>217</v>
      </c>
      <c r="F33" s="215">
        <v>-6864094</v>
      </c>
      <c r="G33" s="280"/>
      <c r="H33" s="283">
        <v>40083274</v>
      </c>
      <c r="I33" s="280"/>
      <c r="J33" s="217">
        <v>0</v>
      </c>
      <c r="K33" s="284"/>
      <c r="L33" s="284">
        <v>0</v>
      </c>
    </row>
    <row r="34" spans="1:12" ht="19.7" customHeight="1">
      <c r="B34" s="100" t="s">
        <v>199</v>
      </c>
      <c r="C34" s="100"/>
      <c r="F34" s="217">
        <v>0</v>
      </c>
      <c r="G34" s="280"/>
      <c r="H34" s="283">
        <v>618</v>
      </c>
      <c r="I34" s="280"/>
      <c r="J34" s="217">
        <v>0</v>
      </c>
      <c r="K34" s="284"/>
      <c r="L34" s="286">
        <v>618</v>
      </c>
    </row>
    <row r="35" spans="1:12" ht="19.7" customHeight="1">
      <c r="B35" s="100" t="s">
        <v>141</v>
      </c>
      <c r="C35" s="263"/>
      <c r="D35" s="261" t="s">
        <v>261</v>
      </c>
      <c r="F35" s="215">
        <v>183427895</v>
      </c>
      <c r="G35" s="280"/>
      <c r="H35" s="283">
        <v>91390628</v>
      </c>
      <c r="I35" s="280"/>
      <c r="J35" s="217">
        <v>72469408</v>
      </c>
      <c r="K35" s="284"/>
      <c r="L35" s="284">
        <v>64155986</v>
      </c>
    </row>
    <row r="36" spans="1:12" ht="19.7" customHeight="1">
      <c r="B36" s="100" t="s">
        <v>142</v>
      </c>
      <c r="C36" s="100"/>
      <c r="F36" s="215">
        <v>5832426</v>
      </c>
      <c r="G36" s="280"/>
      <c r="H36" s="283">
        <v>35617672</v>
      </c>
      <c r="I36" s="280"/>
      <c r="J36" s="217">
        <v>3023164</v>
      </c>
      <c r="K36" s="284"/>
      <c r="L36" s="284">
        <v>2751030</v>
      </c>
    </row>
    <row r="37" spans="1:12" ht="19.7" customHeight="1">
      <c r="B37" s="100" t="s">
        <v>200</v>
      </c>
      <c r="C37" s="100"/>
      <c r="F37" s="217">
        <v>0</v>
      </c>
      <c r="G37" s="280"/>
      <c r="H37" s="283">
        <v>849441</v>
      </c>
      <c r="I37" s="280"/>
      <c r="J37" s="217">
        <v>0</v>
      </c>
      <c r="K37" s="284"/>
      <c r="L37" s="284">
        <v>0</v>
      </c>
    </row>
    <row r="38" spans="1:12" ht="19.7" customHeight="1">
      <c r="A38" s="271"/>
      <c r="B38" s="100" t="s">
        <v>143</v>
      </c>
      <c r="C38" s="100"/>
      <c r="D38" s="271"/>
      <c r="F38" s="186">
        <v>-252255</v>
      </c>
      <c r="G38" s="271"/>
      <c r="H38" s="271">
        <v>-476304</v>
      </c>
      <c r="I38" s="280"/>
      <c r="J38" s="217">
        <v>-249359</v>
      </c>
      <c r="K38" s="284"/>
      <c r="L38" s="284">
        <v>-24598</v>
      </c>
    </row>
    <row r="39" spans="1:12" ht="19.7" customHeight="1">
      <c r="B39" s="100" t="s">
        <v>144</v>
      </c>
      <c r="C39" s="100"/>
      <c r="D39" s="261">
        <v>17</v>
      </c>
      <c r="F39" s="218">
        <v>341823</v>
      </c>
      <c r="G39" s="280"/>
      <c r="H39" s="281">
        <v>4817927</v>
      </c>
      <c r="I39" s="280"/>
      <c r="J39" s="217">
        <v>64666</v>
      </c>
      <c r="K39" s="284"/>
      <c r="L39" s="284">
        <v>50922</v>
      </c>
    </row>
    <row r="40" spans="1:12" ht="19.7" customHeight="1">
      <c r="B40" s="100" t="s">
        <v>251</v>
      </c>
      <c r="C40" s="100"/>
      <c r="F40" s="218">
        <v>-3068577</v>
      </c>
      <c r="G40" s="280"/>
      <c r="H40" s="284">
        <v>0</v>
      </c>
      <c r="I40" s="280"/>
      <c r="J40" s="217">
        <v>0</v>
      </c>
      <c r="K40" s="284"/>
      <c r="L40" s="284">
        <v>0</v>
      </c>
    </row>
    <row r="41" spans="1:12" ht="19.7" customHeight="1">
      <c r="B41" s="100" t="s">
        <v>53</v>
      </c>
      <c r="D41" s="261">
        <v>25</v>
      </c>
      <c r="F41" s="215">
        <v>12009612</v>
      </c>
      <c r="G41" s="280"/>
      <c r="H41" s="283">
        <v>13077611</v>
      </c>
      <c r="I41" s="280"/>
      <c r="J41" s="217">
        <v>7781297</v>
      </c>
      <c r="K41" s="284"/>
      <c r="L41" s="284">
        <v>9294727</v>
      </c>
    </row>
    <row r="42" spans="1:12" ht="19.7" customHeight="1">
      <c r="B42" s="100" t="s">
        <v>145</v>
      </c>
      <c r="D42" s="261">
        <v>14</v>
      </c>
      <c r="F42" s="215">
        <v>-4613949</v>
      </c>
      <c r="G42" s="280"/>
      <c r="H42" s="283">
        <v>-3298</v>
      </c>
      <c r="I42" s="280"/>
      <c r="J42" s="217">
        <v>-4613949</v>
      </c>
      <c r="K42" s="284"/>
      <c r="L42" s="284">
        <v>-3298</v>
      </c>
    </row>
    <row r="43" spans="1:12" ht="19.7" customHeight="1">
      <c r="B43" s="100" t="s">
        <v>146</v>
      </c>
      <c r="C43" s="263"/>
      <c r="F43" s="215">
        <v>-3089066</v>
      </c>
      <c r="G43" s="280"/>
      <c r="H43" s="283">
        <v>-580265</v>
      </c>
      <c r="I43" s="280"/>
      <c r="J43" s="217">
        <v>-51715648</v>
      </c>
      <c r="K43" s="284"/>
      <c r="L43" s="284">
        <v>-40290426</v>
      </c>
    </row>
    <row r="44" spans="1:12" ht="19.7" customHeight="1">
      <c r="B44" s="100" t="s">
        <v>147</v>
      </c>
      <c r="C44" s="263"/>
      <c r="F44" s="219">
        <v>65483802</v>
      </c>
      <c r="G44" s="280"/>
      <c r="H44" s="287">
        <v>43195260</v>
      </c>
      <c r="I44" s="280"/>
      <c r="J44" s="199">
        <v>65486520</v>
      </c>
      <c r="K44" s="284"/>
      <c r="L44" s="288">
        <v>51060881</v>
      </c>
    </row>
    <row r="45" spans="1:12" ht="3" customHeight="1">
      <c r="A45" s="282"/>
      <c r="B45" s="282"/>
      <c r="C45" s="263"/>
      <c r="F45" s="215"/>
      <c r="G45" s="280"/>
      <c r="H45" s="283"/>
      <c r="I45" s="280"/>
      <c r="J45" s="215"/>
      <c r="K45" s="280"/>
      <c r="L45" s="283"/>
    </row>
    <row r="46" spans="1:12" ht="20.45" customHeight="1">
      <c r="A46" s="282"/>
      <c r="B46" s="282"/>
      <c r="C46" s="263"/>
      <c r="F46" s="219">
        <f>SUM(F11:F44)</f>
        <v>254025021</v>
      </c>
      <c r="G46" s="280"/>
      <c r="H46" s="287">
        <f>SUM(H11:H44)</f>
        <v>232906096</v>
      </c>
      <c r="I46" s="280"/>
      <c r="J46" s="219">
        <f>SUM(J11:J44)</f>
        <v>246212886</v>
      </c>
      <c r="K46" s="280"/>
      <c r="L46" s="287">
        <f>SUM(L11:L44)</f>
        <v>239443929</v>
      </c>
    </row>
    <row r="47" spans="1:12" ht="3" customHeight="1">
      <c r="A47" s="282"/>
      <c r="B47" s="282"/>
      <c r="C47" s="263"/>
      <c r="F47" s="316"/>
      <c r="G47" s="315"/>
      <c r="H47" s="316"/>
      <c r="I47" s="315"/>
      <c r="J47" s="316"/>
      <c r="K47" s="315"/>
      <c r="L47" s="316"/>
    </row>
    <row r="48" spans="1:12" ht="21.95" customHeight="1">
      <c r="A48" s="289" t="str">
        <f>'P 2-5'!A43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48" s="290"/>
      <c r="C48" s="291"/>
      <c r="D48" s="267"/>
      <c r="E48" s="291"/>
      <c r="F48" s="292"/>
      <c r="G48" s="292"/>
      <c r="H48" s="292"/>
      <c r="I48" s="293"/>
      <c r="J48" s="292"/>
      <c r="K48" s="292"/>
      <c r="L48" s="292"/>
    </row>
    <row r="49" spans="1:12" s="263" customFormat="1" ht="21.75" customHeight="1">
      <c r="A49" s="259" t="str">
        <f>A1</f>
        <v>บริษัท ธนบุรี เฮลท์แคร์ กรุ๊ป จำกัด (มหาชน)</v>
      </c>
      <c r="B49" s="259"/>
      <c r="C49" s="260"/>
      <c r="D49" s="261"/>
      <c r="E49" s="260"/>
      <c r="F49" s="262"/>
      <c r="G49" s="262"/>
      <c r="H49" s="262"/>
      <c r="I49" s="262"/>
      <c r="J49" s="262"/>
      <c r="K49" s="262"/>
      <c r="L49" s="262"/>
    </row>
    <row r="50" spans="1:12" s="263" customFormat="1" ht="21.75" customHeight="1">
      <c r="A50" s="259" t="s">
        <v>148</v>
      </c>
      <c r="B50" s="259"/>
      <c r="C50" s="260"/>
      <c r="D50" s="261"/>
      <c r="E50" s="260"/>
      <c r="F50" s="262"/>
      <c r="G50" s="262"/>
      <c r="H50" s="262"/>
      <c r="I50" s="262"/>
      <c r="J50" s="262"/>
      <c r="K50" s="262"/>
      <c r="L50" s="262"/>
    </row>
    <row r="51" spans="1:12" s="263" customFormat="1" ht="21.75" customHeight="1">
      <c r="A51" s="264" t="str">
        <f>A3</f>
        <v>สำหรับงวดสามเดือนสิ้นสุดวันที่ 31 มีนาคม พ.ศ. 2563</v>
      </c>
      <c r="B51" s="265"/>
      <c r="C51" s="266"/>
      <c r="D51" s="267"/>
      <c r="E51" s="266"/>
      <c r="F51" s="268"/>
      <c r="G51" s="268"/>
      <c r="H51" s="268"/>
      <c r="I51" s="268"/>
      <c r="J51" s="268"/>
      <c r="K51" s="268"/>
      <c r="L51" s="268"/>
    </row>
    <row r="52" spans="1:12" s="263" customFormat="1" ht="21.75" customHeight="1">
      <c r="C52" s="260"/>
      <c r="D52" s="261"/>
      <c r="E52" s="260"/>
      <c r="F52" s="262"/>
      <c r="G52" s="262"/>
      <c r="H52" s="262"/>
      <c r="I52" s="262"/>
      <c r="J52" s="262"/>
      <c r="K52" s="262"/>
      <c r="L52" s="262"/>
    </row>
    <row r="53" spans="1:12" s="263" customFormat="1" ht="21.75" customHeight="1">
      <c r="C53" s="260"/>
      <c r="D53" s="261"/>
      <c r="E53" s="260"/>
      <c r="F53" s="332" t="s">
        <v>2</v>
      </c>
      <c r="G53" s="332"/>
      <c r="H53" s="332"/>
      <c r="I53" s="269"/>
      <c r="J53" s="332" t="s">
        <v>3</v>
      </c>
      <c r="K53" s="332"/>
      <c r="L53" s="332"/>
    </row>
    <row r="54" spans="1:12" s="263" customFormat="1" ht="21.75" customHeight="1">
      <c r="C54" s="260"/>
      <c r="D54" s="261"/>
      <c r="E54" s="260"/>
      <c r="F54" s="270" t="s">
        <v>4</v>
      </c>
      <c r="G54" s="270"/>
      <c r="H54" s="270" t="s">
        <v>4</v>
      </c>
      <c r="I54" s="270"/>
      <c r="J54" s="270" t="s">
        <v>4</v>
      </c>
      <c r="K54" s="270"/>
      <c r="L54" s="270" t="s">
        <v>4</v>
      </c>
    </row>
    <row r="55" spans="1:12" s="263" customFormat="1" ht="21.75" customHeight="1">
      <c r="C55" s="260"/>
      <c r="D55" s="261"/>
      <c r="E55" s="260"/>
      <c r="F55" s="270" t="s">
        <v>6</v>
      </c>
      <c r="G55" s="270"/>
      <c r="H55" s="270" t="s">
        <v>6</v>
      </c>
      <c r="I55" s="270"/>
      <c r="J55" s="270" t="s">
        <v>6</v>
      </c>
      <c r="K55" s="270"/>
      <c r="L55" s="270" t="s">
        <v>6</v>
      </c>
    </row>
    <row r="56" spans="1:12" ht="21.75" customHeight="1">
      <c r="D56" s="272"/>
      <c r="E56" s="273"/>
      <c r="F56" s="270" t="s">
        <v>203</v>
      </c>
      <c r="G56" s="274"/>
      <c r="H56" s="270" t="s">
        <v>188</v>
      </c>
      <c r="I56" s="269"/>
      <c r="J56" s="270" t="s">
        <v>203</v>
      </c>
      <c r="K56" s="274"/>
      <c r="L56" s="270" t="s">
        <v>188</v>
      </c>
    </row>
    <row r="57" spans="1:12" ht="21.75" customHeight="1">
      <c r="D57" s="275" t="s">
        <v>8</v>
      </c>
      <c r="E57" s="273"/>
      <c r="F57" s="276" t="s">
        <v>9</v>
      </c>
      <c r="G57" s="277"/>
      <c r="H57" s="276" t="s">
        <v>9</v>
      </c>
      <c r="I57" s="269"/>
      <c r="J57" s="276" t="s">
        <v>9</v>
      </c>
      <c r="K57" s="277"/>
      <c r="L57" s="276" t="s">
        <v>9</v>
      </c>
    </row>
    <row r="58" spans="1:12" ht="21.75" customHeight="1">
      <c r="A58" s="100" t="s">
        <v>149</v>
      </c>
      <c r="D58" s="294"/>
      <c r="E58" s="273"/>
      <c r="F58" s="295"/>
      <c r="G58" s="296"/>
      <c r="H58" s="297"/>
      <c r="I58" s="298"/>
      <c r="J58" s="295"/>
      <c r="K58" s="296"/>
      <c r="L58" s="297"/>
    </row>
    <row r="59" spans="1:12" ht="21.75" customHeight="1">
      <c r="B59" s="100" t="s">
        <v>150</v>
      </c>
      <c r="D59" s="294"/>
      <c r="E59" s="273"/>
      <c r="F59" s="295"/>
      <c r="G59" s="296"/>
      <c r="H59" s="297"/>
      <c r="I59" s="298"/>
      <c r="J59" s="295"/>
      <c r="K59" s="296"/>
      <c r="L59" s="297"/>
    </row>
    <row r="60" spans="1:12" ht="21.75" customHeight="1">
      <c r="C60" s="271" t="s">
        <v>151</v>
      </c>
      <c r="D60" s="294"/>
      <c r="E60" s="273"/>
      <c r="F60" s="295"/>
      <c r="G60" s="296"/>
      <c r="H60" s="297"/>
      <c r="I60" s="298"/>
      <c r="J60" s="295"/>
      <c r="K60" s="296"/>
      <c r="L60" s="297"/>
    </row>
    <row r="61" spans="1:12" ht="21.75" customHeight="1">
      <c r="B61" s="271"/>
      <c r="C61" s="100" t="s">
        <v>152</v>
      </c>
      <c r="E61" s="299"/>
      <c r="F61" s="220">
        <v>-187488650</v>
      </c>
      <c r="G61" s="300"/>
      <c r="H61" s="301">
        <v>23376858</v>
      </c>
      <c r="I61" s="300"/>
      <c r="J61" s="217">
        <v>-41111168</v>
      </c>
      <c r="K61" s="284"/>
      <c r="L61" s="284">
        <v>-13065009</v>
      </c>
    </row>
    <row r="62" spans="1:12" ht="21.75" customHeight="1">
      <c r="B62" s="271"/>
      <c r="C62" s="100" t="s">
        <v>153</v>
      </c>
      <c r="E62" s="299"/>
      <c r="F62" s="221">
        <v>-23006442</v>
      </c>
      <c r="G62" s="300"/>
      <c r="H62" s="302">
        <v>79311803</v>
      </c>
      <c r="I62" s="300"/>
      <c r="J62" s="217">
        <v>-33520487</v>
      </c>
      <c r="K62" s="284"/>
      <c r="L62" s="284">
        <v>2988395</v>
      </c>
    </row>
    <row r="63" spans="1:12" ht="21.75" customHeight="1">
      <c r="B63" s="271"/>
      <c r="C63" s="100" t="s">
        <v>19</v>
      </c>
      <c r="E63" s="299"/>
      <c r="F63" s="186"/>
      <c r="G63" s="271"/>
      <c r="H63" s="271"/>
      <c r="I63" s="271"/>
      <c r="J63" s="186"/>
      <c r="K63" s="271"/>
      <c r="L63" s="271"/>
    </row>
    <row r="64" spans="1:12" ht="21.75" customHeight="1">
      <c r="B64" s="271"/>
      <c r="C64" s="100" t="s">
        <v>184</v>
      </c>
      <c r="E64" s="299"/>
      <c r="F64" s="186">
        <v>-6790967</v>
      </c>
      <c r="G64" s="300"/>
      <c r="H64" s="302">
        <v>-271668901</v>
      </c>
      <c r="I64" s="300"/>
      <c r="J64" s="217">
        <v>0</v>
      </c>
      <c r="K64" s="284"/>
      <c r="L64" s="284">
        <v>0</v>
      </c>
    </row>
    <row r="65" spans="1:12" ht="21.75" customHeight="1">
      <c r="B65" s="271"/>
      <c r="C65" s="100" t="s">
        <v>154</v>
      </c>
      <c r="E65" s="299"/>
      <c r="F65" s="221">
        <v>11553303</v>
      </c>
      <c r="G65" s="300"/>
      <c r="H65" s="302">
        <v>301476</v>
      </c>
      <c r="I65" s="300"/>
      <c r="J65" s="217">
        <v>-64408</v>
      </c>
      <c r="K65" s="284"/>
      <c r="L65" s="284">
        <v>367076</v>
      </c>
    </row>
    <row r="66" spans="1:12" ht="21.75" customHeight="1">
      <c r="B66" s="271"/>
      <c r="C66" s="100" t="s">
        <v>155</v>
      </c>
      <c r="E66" s="299"/>
      <c r="F66" s="221">
        <v>849089</v>
      </c>
      <c r="G66" s="300"/>
      <c r="H66" s="302">
        <v>-4885924</v>
      </c>
      <c r="I66" s="300"/>
      <c r="J66" s="217">
        <v>0</v>
      </c>
      <c r="K66" s="284"/>
      <c r="L66" s="284">
        <v>-13043</v>
      </c>
    </row>
    <row r="67" spans="1:12" ht="21.75" customHeight="1">
      <c r="B67" s="271"/>
      <c r="C67" s="100" t="s">
        <v>44</v>
      </c>
      <c r="E67" s="299"/>
      <c r="F67" s="221">
        <v>-126806873</v>
      </c>
      <c r="G67" s="300"/>
      <c r="H67" s="302">
        <v>-229227146</v>
      </c>
      <c r="I67" s="300"/>
      <c r="J67" s="217">
        <v>-94121393</v>
      </c>
      <c r="K67" s="284"/>
      <c r="L67" s="284">
        <v>-104721930</v>
      </c>
    </row>
    <row r="68" spans="1:12" ht="21.75" customHeight="1">
      <c r="B68" s="271"/>
      <c r="C68" s="100" t="s">
        <v>156</v>
      </c>
      <c r="E68" s="299"/>
      <c r="F68" s="221">
        <v>-2619449</v>
      </c>
      <c r="G68" s="300"/>
      <c r="H68" s="302">
        <v>1406837</v>
      </c>
      <c r="I68" s="300"/>
      <c r="J68" s="217">
        <v>1603867</v>
      </c>
      <c r="K68" s="284"/>
      <c r="L68" s="284">
        <v>3647381</v>
      </c>
    </row>
    <row r="69" spans="1:12" ht="21.75" customHeight="1">
      <c r="B69" s="271"/>
      <c r="C69" s="100" t="s">
        <v>48</v>
      </c>
      <c r="E69" s="299"/>
      <c r="F69" s="220">
        <v>-19216513</v>
      </c>
      <c r="G69" s="300"/>
      <c r="H69" s="301">
        <v>12087854</v>
      </c>
      <c r="I69" s="300"/>
      <c r="J69" s="217">
        <v>-3369864</v>
      </c>
      <c r="K69" s="284"/>
      <c r="L69" s="284">
        <v>-635651</v>
      </c>
    </row>
    <row r="70" spans="1:12" ht="21.75" customHeight="1">
      <c r="B70" s="271"/>
      <c r="C70" s="100" t="s">
        <v>54</v>
      </c>
      <c r="E70" s="299"/>
      <c r="F70" s="220">
        <v>-4885911</v>
      </c>
      <c r="G70" s="300"/>
      <c r="H70" s="301">
        <v>666964</v>
      </c>
      <c r="I70" s="300"/>
      <c r="J70" s="217">
        <v>167000</v>
      </c>
      <c r="K70" s="284"/>
      <c r="L70" s="284">
        <v>162000</v>
      </c>
    </row>
    <row r="71" spans="1:12" ht="21.75" customHeight="1">
      <c r="B71" s="271"/>
      <c r="C71" s="100" t="s">
        <v>157</v>
      </c>
      <c r="D71" s="261">
        <v>25</v>
      </c>
      <c r="E71" s="299"/>
      <c r="F71" s="222">
        <v>-6569344</v>
      </c>
      <c r="G71" s="300"/>
      <c r="H71" s="303">
        <v>-3492633</v>
      </c>
      <c r="I71" s="300"/>
      <c r="J71" s="199">
        <v>-4634140</v>
      </c>
      <c r="K71" s="284"/>
      <c r="L71" s="288">
        <v>-2959100</v>
      </c>
    </row>
    <row r="72" spans="1:12" ht="5.0999999999999996" customHeight="1">
      <c r="B72" s="271"/>
      <c r="C72" s="282"/>
      <c r="E72" s="299"/>
      <c r="F72" s="220"/>
      <c r="G72" s="300"/>
      <c r="H72" s="301"/>
      <c r="J72" s="220"/>
      <c r="K72" s="300"/>
      <c r="L72" s="301"/>
    </row>
    <row r="73" spans="1:12" ht="21.75" customHeight="1">
      <c r="B73" s="282" t="s">
        <v>262</v>
      </c>
      <c r="C73" s="282"/>
      <c r="E73" s="282"/>
      <c r="F73" s="220">
        <f>SUM(F46,F61:F71)</f>
        <v>-110956736</v>
      </c>
      <c r="G73" s="300"/>
      <c r="H73" s="301">
        <f>SUM(H46,H61:H71)</f>
        <v>-159216716</v>
      </c>
      <c r="J73" s="220">
        <f>SUM(J46,J61:J71)</f>
        <v>71162293</v>
      </c>
      <c r="K73" s="300"/>
      <c r="L73" s="301">
        <f>SUM(L46,L61:L71)</f>
        <v>125214048</v>
      </c>
    </row>
    <row r="74" spans="1:12" ht="21.75" customHeight="1">
      <c r="B74" s="282"/>
      <c r="C74" s="282" t="s">
        <v>263</v>
      </c>
      <c r="D74" s="282"/>
      <c r="E74" s="282"/>
      <c r="F74" s="220">
        <v>191913</v>
      </c>
      <c r="G74" s="300"/>
      <c r="H74" s="301">
        <v>52046</v>
      </c>
      <c r="I74" s="300"/>
      <c r="J74" s="224">
        <v>1095040</v>
      </c>
      <c r="L74" s="304">
        <v>19506464</v>
      </c>
    </row>
    <row r="75" spans="1:12" ht="21.75" customHeight="1">
      <c r="B75" s="282" t="s">
        <v>158</v>
      </c>
      <c r="C75" s="282" t="s">
        <v>159</v>
      </c>
      <c r="D75" s="282"/>
      <c r="E75" s="282"/>
      <c r="F75" s="220">
        <v>-64266018</v>
      </c>
      <c r="G75" s="282"/>
      <c r="H75" s="301">
        <v>-40325564</v>
      </c>
      <c r="I75" s="282"/>
      <c r="J75" s="220">
        <v>-67809890</v>
      </c>
      <c r="K75" s="280"/>
      <c r="L75" s="301">
        <v>-48179197</v>
      </c>
    </row>
    <row r="76" spans="1:12" ht="21.75" customHeight="1">
      <c r="B76" s="282" t="s">
        <v>160</v>
      </c>
      <c r="C76" s="282" t="s">
        <v>161</v>
      </c>
      <c r="D76" s="282"/>
      <c r="E76" s="282"/>
      <c r="F76" s="222">
        <v>-9681289</v>
      </c>
      <c r="G76" s="300"/>
      <c r="H76" s="303">
        <v>-11862758</v>
      </c>
      <c r="I76" s="300"/>
      <c r="J76" s="222">
        <v>-5779023</v>
      </c>
      <c r="L76" s="303">
        <v>-5472111</v>
      </c>
    </row>
    <row r="77" spans="1:12" ht="5.0999999999999996" customHeight="1">
      <c r="B77" s="282"/>
      <c r="C77" s="282"/>
      <c r="D77" s="282"/>
      <c r="E77" s="282"/>
      <c r="F77" s="223"/>
      <c r="G77" s="282"/>
      <c r="H77" s="282"/>
      <c r="I77" s="280"/>
      <c r="J77" s="220"/>
      <c r="K77" s="280"/>
      <c r="L77" s="301"/>
    </row>
    <row r="78" spans="1:12" ht="21.75" customHeight="1">
      <c r="A78" s="259" t="s">
        <v>185</v>
      </c>
      <c r="F78" s="222">
        <f>SUM(F73:F76)</f>
        <v>-184712130</v>
      </c>
      <c r="G78" s="280"/>
      <c r="H78" s="303">
        <f>SUM(H73:H76)</f>
        <v>-211352992</v>
      </c>
      <c r="I78" s="280"/>
      <c r="J78" s="222">
        <f>SUM(J73:J76)</f>
        <v>-1331580</v>
      </c>
      <c r="K78" s="280"/>
      <c r="L78" s="303">
        <f>SUM(L73:L76)</f>
        <v>91069204</v>
      </c>
    </row>
    <row r="79" spans="1:12" ht="21.75" customHeight="1">
      <c r="A79" s="259"/>
      <c r="F79" s="301"/>
      <c r="G79" s="280"/>
      <c r="H79" s="301"/>
      <c r="I79" s="280"/>
      <c r="J79" s="301"/>
      <c r="K79" s="280"/>
      <c r="L79" s="301"/>
    </row>
    <row r="80" spans="1:12" ht="21.75" customHeight="1">
      <c r="A80" s="259"/>
      <c r="F80" s="301"/>
      <c r="G80" s="280"/>
      <c r="H80" s="301"/>
      <c r="I80" s="280"/>
      <c r="J80" s="301"/>
      <c r="K80" s="280"/>
      <c r="L80" s="301"/>
    </row>
    <row r="81" spans="1:12" ht="21.75" customHeight="1">
      <c r="A81" s="259"/>
      <c r="F81" s="301"/>
      <c r="G81" s="280"/>
      <c r="H81" s="301"/>
      <c r="I81" s="280"/>
      <c r="J81" s="301"/>
      <c r="K81" s="280"/>
      <c r="L81" s="301"/>
    </row>
    <row r="82" spans="1:12" ht="21.75" customHeight="1">
      <c r="A82" s="259"/>
      <c r="F82" s="301"/>
      <c r="G82" s="280"/>
      <c r="H82" s="301"/>
      <c r="I82" s="280"/>
      <c r="J82" s="301"/>
      <c r="K82" s="280"/>
      <c r="L82" s="301"/>
    </row>
    <row r="83" spans="1:12" ht="21.75" customHeight="1">
      <c r="A83" s="259"/>
      <c r="F83" s="301"/>
      <c r="G83" s="280"/>
      <c r="H83" s="301"/>
      <c r="I83" s="280"/>
      <c r="J83" s="301"/>
      <c r="K83" s="280"/>
      <c r="L83" s="301"/>
    </row>
    <row r="84" spans="1:12" ht="21.75" customHeight="1">
      <c r="A84" s="259"/>
      <c r="F84" s="301"/>
      <c r="G84" s="280"/>
      <c r="H84" s="301"/>
      <c r="I84" s="280"/>
      <c r="J84" s="301"/>
      <c r="K84" s="280"/>
      <c r="L84" s="301"/>
    </row>
    <row r="85" spans="1:12" ht="21.75" customHeight="1">
      <c r="A85" s="259"/>
      <c r="F85" s="301"/>
      <c r="G85" s="280"/>
      <c r="H85" s="301"/>
      <c r="I85" s="280"/>
      <c r="J85" s="301"/>
      <c r="K85" s="280"/>
      <c r="L85" s="301"/>
    </row>
    <row r="86" spans="1:12" ht="21.75" customHeight="1">
      <c r="A86" s="259"/>
      <c r="F86" s="301"/>
      <c r="G86" s="280"/>
      <c r="H86" s="301"/>
      <c r="I86" s="280"/>
      <c r="J86" s="301"/>
      <c r="K86" s="280"/>
      <c r="L86" s="301"/>
    </row>
    <row r="87" spans="1:12" ht="21.75" customHeight="1">
      <c r="A87" s="259"/>
      <c r="F87" s="301"/>
      <c r="G87" s="280"/>
      <c r="H87" s="301"/>
      <c r="I87" s="280"/>
      <c r="J87" s="301"/>
      <c r="K87" s="280"/>
      <c r="L87" s="301"/>
    </row>
    <row r="88" spans="1:12" ht="21.75" customHeight="1">
      <c r="A88" s="259"/>
      <c r="F88" s="301"/>
      <c r="G88" s="280"/>
      <c r="H88" s="301"/>
      <c r="I88" s="280"/>
      <c r="J88" s="301"/>
      <c r="K88" s="280"/>
      <c r="L88" s="301"/>
    </row>
    <row r="89" spans="1:12" ht="21.75" customHeight="1">
      <c r="A89" s="259"/>
      <c r="F89" s="301"/>
      <c r="G89" s="280"/>
      <c r="H89" s="301"/>
      <c r="I89" s="280"/>
      <c r="J89" s="301"/>
      <c r="K89" s="280"/>
      <c r="L89" s="301"/>
    </row>
    <row r="90" spans="1:12" ht="21.75" customHeight="1">
      <c r="A90" s="259"/>
      <c r="F90" s="301"/>
      <c r="G90" s="280"/>
      <c r="H90" s="301"/>
      <c r="I90" s="280"/>
      <c r="J90" s="301"/>
      <c r="K90" s="280"/>
      <c r="L90" s="301"/>
    </row>
    <row r="91" spans="1:12" ht="12" customHeight="1">
      <c r="A91" s="259"/>
      <c r="F91" s="301"/>
      <c r="G91" s="280"/>
      <c r="H91" s="301"/>
      <c r="I91" s="280"/>
      <c r="J91" s="301"/>
      <c r="K91" s="280"/>
      <c r="L91" s="301"/>
    </row>
    <row r="92" spans="1:12" ht="21.75" customHeight="1">
      <c r="A92" s="289" t="str">
        <f>A48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92" s="290"/>
      <c r="C92" s="291"/>
      <c r="D92" s="267"/>
      <c r="E92" s="291"/>
      <c r="F92" s="303"/>
      <c r="G92" s="305"/>
      <c r="H92" s="303"/>
      <c r="I92" s="305"/>
      <c r="J92" s="303"/>
      <c r="K92" s="305"/>
      <c r="L92" s="303"/>
    </row>
    <row r="93" spans="1:12" s="263" customFormat="1" ht="20.100000000000001" customHeight="1">
      <c r="A93" s="259" t="str">
        <f>A49</f>
        <v>บริษัท ธนบุรี เฮลท์แคร์ กรุ๊ป จำกัด (มหาชน)</v>
      </c>
      <c r="B93" s="259"/>
      <c r="C93" s="260"/>
      <c r="D93" s="261"/>
      <c r="E93" s="260"/>
      <c r="F93" s="262"/>
      <c r="G93" s="262"/>
      <c r="H93" s="262"/>
      <c r="I93" s="262"/>
      <c r="J93" s="262"/>
      <c r="K93" s="262"/>
      <c r="L93" s="262"/>
    </row>
    <row r="94" spans="1:12" s="263" customFormat="1" ht="20.100000000000001" customHeight="1">
      <c r="A94" s="259" t="s">
        <v>134</v>
      </c>
      <c r="B94" s="259"/>
      <c r="C94" s="260"/>
      <c r="D94" s="261"/>
      <c r="E94" s="260"/>
      <c r="F94" s="262"/>
      <c r="G94" s="262"/>
      <c r="H94" s="262"/>
      <c r="I94" s="262"/>
      <c r="J94" s="262"/>
      <c r="K94" s="262"/>
      <c r="L94" s="262"/>
    </row>
    <row r="95" spans="1:12" s="263" customFormat="1" ht="20.100000000000001" customHeight="1">
      <c r="A95" s="264" t="str">
        <f>A51</f>
        <v>สำหรับงวดสามเดือนสิ้นสุดวันที่ 31 มีนาคม พ.ศ. 2563</v>
      </c>
      <c r="B95" s="264"/>
      <c r="C95" s="266"/>
      <c r="D95" s="267"/>
      <c r="E95" s="266"/>
      <c r="F95" s="268"/>
      <c r="G95" s="268"/>
      <c r="H95" s="268"/>
      <c r="I95" s="268"/>
      <c r="J95" s="268"/>
      <c r="K95" s="268"/>
      <c r="L95" s="268"/>
    </row>
    <row r="96" spans="1:12" s="263" customFormat="1" ht="6" customHeight="1">
      <c r="C96" s="260"/>
      <c r="D96" s="261"/>
      <c r="E96" s="260"/>
      <c r="F96" s="262"/>
      <c r="G96" s="262"/>
      <c r="H96" s="262"/>
      <c r="I96" s="262"/>
      <c r="J96" s="262"/>
      <c r="K96" s="262"/>
      <c r="L96" s="262"/>
    </row>
    <row r="97" spans="1:12" s="263" customFormat="1" ht="18" customHeight="1">
      <c r="C97" s="260"/>
      <c r="D97" s="261"/>
      <c r="E97" s="260"/>
      <c r="F97" s="332" t="s">
        <v>2</v>
      </c>
      <c r="G97" s="332"/>
      <c r="H97" s="332"/>
      <c r="I97" s="269"/>
      <c r="J97" s="332" t="s">
        <v>3</v>
      </c>
      <c r="K97" s="332"/>
      <c r="L97" s="332"/>
    </row>
    <row r="98" spans="1:12" s="263" customFormat="1" ht="18" customHeight="1">
      <c r="C98" s="260"/>
      <c r="D98" s="261"/>
      <c r="E98" s="260"/>
      <c r="F98" s="270" t="s">
        <v>4</v>
      </c>
      <c r="G98" s="270"/>
      <c r="H98" s="270" t="s">
        <v>4</v>
      </c>
      <c r="I98" s="270"/>
      <c r="J98" s="270" t="s">
        <v>4</v>
      </c>
      <c r="K98" s="270"/>
      <c r="L98" s="270" t="s">
        <v>4</v>
      </c>
    </row>
    <row r="99" spans="1:12" s="263" customFormat="1" ht="18" customHeight="1">
      <c r="C99" s="260"/>
      <c r="D99" s="261"/>
      <c r="E99" s="260"/>
      <c r="F99" s="270" t="s">
        <v>6</v>
      </c>
      <c r="G99" s="270"/>
      <c r="H99" s="270" t="s">
        <v>6</v>
      </c>
      <c r="I99" s="270"/>
      <c r="J99" s="270" t="s">
        <v>6</v>
      </c>
      <c r="K99" s="270"/>
      <c r="L99" s="270" t="s">
        <v>6</v>
      </c>
    </row>
    <row r="100" spans="1:12" ht="18" customHeight="1">
      <c r="D100" s="272"/>
      <c r="E100" s="273"/>
      <c r="F100" s="270" t="s">
        <v>203</v>
      </c>
      <c r="G100" s="274"/>
      <c r="H100" s="270" t="s">
        <v>188</v>
      </c>
      <c r="I100" s="269"/>
      <c r="J100" s="270" t="s">
        <v>203</v>
      </c>
      <c r="K100" s="274"/>
      <c r="L100" s="270" t="s">
        <v>188</v>
      </c>
    </row>
    <row r="101" spans="1:12" ht="18" customHeight="1">
      <c r="D101" s="275" t="s">
        <v>8</v>
      </c>
      <c r="E101" s="273"/>
      <c r="F101" s="276" t="s">
        <v>9</v>
      </c>
      <c r="G101" s="277"/>
      <c r="H101" s="276" t="s">
        <v>9</v>
      </c>
      <c r="I101" s="269"/>
      <c r="J101" s="276" t="s">
        <v>9</v>
      </c>
      <c r="K101" s="277"/>
      <c r="L101" s="276" t="s">
        <v>9</v>
      </c>
    </row>
    <row r="102" spans="1:12" ht="18" customHeight="1">
      <c r="A102" s="99" t="s">
        <v>162</v>
      </c>
      <c r="B102" s="99"/>
      <c r="C102" s="279"/>
      <c r="F102" s="306"/>
      <c r="G102" s="307"/>
      <c r="H102" s="307"/>
      <c r="J102" s="306"/>
      <c r="K102" s="307"/>
      <c r="L102" s="307"/>
    </row>
    <row r="103" spans="1:12" ht="18" customHeight="1">
      <c r="A103" s="100" t="s">
        <v>252</v>
      </c>
      <c r="B103" s="99"/>
      <c r="C103" s="279"/>
      <c r="F103" s="306">
        <v>-110360</v>
      </c>
      <c r="G103" s="307"/>
      <c r="H103" s="284">
        <v>0</v>
      </c>
      <c r="I103" s="307"/>
      <c r="J103" s="217">
        <v>0</v>
      </c>
      <c r="K103" s="284"/>
      <c r="L103" s="284">
        <v>0</v>
      </c>
    </row>
    <row r="104" spans="1:12" ht="18" customHeight="1">
      <c r="A104" s="100" t="s">
        <v>163</v>
      </c>
      <c r="B104" s="271"/>
      <c r="E104" s="299"/>
      <c r="F104" s="220">
        <v>-150000</v>
      </c>
      <c r="G104" s="300"/>
      <c r="H104" s="301">
        <v>28347</v>
      </c>
      <c r="I104" s="300"/>
      <c r="J104" s="217">
        <v>0</v>
      </c>
      <c r="K104" s="284"/>
      <c r="L104" s="284">
        <v>0</v>
      </c>
    </row>
    <row r="105" spans="1:12" ht="18" customHeight="1">
      <c r="A105" s="100" t="s">
        <v>279</v>
      </c>
      <c r="B105" s="271"/>
      <c r="E105" s="299"/>
      <c r="F105" s="220"/>
      <c r="G105" s="300"/>
      <c r="H105" s="301"/>
      <c r="I105" s="307"/>
      <c r="J105" s="217"/>
      <c r="K105" s="284"/>
      <c r="L105" s="284"/>
    </row>
    <row r="106" spans="1:12" ht="18" customHeight="1">
      <c r="B106" s="271" t="s">
        <v>276</v>
      </c>
      <c r="E106" s="299"/>
      <c r="F106" s="220"/>
      <c r="G106" s="300"/>
      <c r="H106" s="301"/>
      <c r="I106" s="307"/>
      <c r="J106" s="217"/>
      <c r="K106" s="284"/>
      <c r="L106" s="284"/>
    </row>
    <row r="107" spans="1:12" ht="18" customHeight="1">
      <c r="B107" s="258" t="s">
        <v>169</v>
      </c>
      <c r="E107" s="299"/>
      <c r="F107" s="217">
        <v>0</v>
      </c>
      <c r="G107" s="300"/>
      <c r="H107" s="301">
        <v>-40000000</v>
      </c>
      <c r="I107" s="307"/>
      <c r="J107" s="217">
        <v>0</v>
      </c>
      <c r="K107" s="284"/>
      <c r="L107" s="284">
        <v>0</v>
      </c>
    </row>
    <row r="108" spans="1:12" ht="18" customHeight="1">
      <c r="A108" s="100" t="s">
        <v>209</v>
      </c>
      <c r="B108" s="258" t="s">
        <v>168</v>
      </c>
      <c r="D108" s="261">
        <v>9</v>
      </c>
      <c r="E108" s="299"/>
      <c r="F108" s="220">
        <v>30000000</v>
      </c>
      <c r="G108" s="300"/>
      <c r="H108" s="301">
        <v>50000000</v>
      </c>
      <c r="I108" s="307"/>
      <c r="J108" s="217">
        <v>0</v>
      </c>
      <c r="K108" s="284"/>
      <c r="L108" s="284">
        <v>0</v>
      </c>
    </row>
    <row r="109" spans="1:12" ht="18" customHeight="1">
      <c r="A109" s="100" t="s">
        <v>279</v>
      </c>
      <c r="B109" s="271"/>
      <c r="F109" s="217"/>
      <c r="G109" s="307"/>
      <c r="H109" s="284"/>
      <c r="I109" s="307"/>
      <c r="J109" s="217"/>
      <c r="K109" s="284"/>
      <c r="L109" s="284"/>
    </row>
    <row r="110" spans="1:12" ht="18" customHeight="1">
      <c r="B110" s="271" t="s">
        <v>280</v>
      </c>
      <c r="F110" s="217"/>
      <c r="G110" s="307"/>
      <c r="H110" s="284"/>
      <c r="I110" s="307"/>
      <c r="J110" s="217"/>
      <c r="K110" s="284"/>
      <c r="L110" s="284"/>
    </row>
    <row r="111" spans="1:12" ht="18" customHeight="1">
      <c r="B111" s="258" t="s">
        <v>169</v>
      </c>
      <c r="D111" s="261">
        <v>14</v>
      </c>
      <c r="F111" s="217">
        <v>-23853</v>
      </c>
      <c r="G111" s="307"/>
      <c r="H111" s="284">
        <v>0</v>
      </c>
      <c r="I111" s="307"/>
      <c r="J111" s="217">
        <v>-23853</v>
      </c>
      <c r="K111" s="284"/>
      <c r="L111" s="284">
        <v>0</v>
      </c>
    </row>
    <row r="112" spans="1:12" ht="18" customHeight="1">
      <c r="A112" s="100" t="s">
        <v>183</v>
      </c>
      <c r="C112" s="279"/>
      <c r="F112" s="217">
        <v>0</v>
      </c>
      <c r="G112" s="307"/>
      <c r="H112" s="284">
        <v>-30600000</v>
      </c>
      <c r="I112" s="307"/>
      <c r="J112" s="217">
        <v>0</v>
      </c>
      <c r="K112" s="284"/>
      <c r="L112" s="284">
        <v>0</v>
      </c>
    </row>
    <row r="113" spans="1:12" ht="18" customHeight="1">
      <c r="A113" s="100" t="s">
        <v>215</v>
      </c>
      <c r="C113" s="279"/>
      <c r="F113" s="217">
        <v>-1000000</v>
      </c>
      <c r="G113" s="307"/>
      <c r="H113" s="284">
        <v>-1000000</v>
      </c>
      <c r="I113" s="307"/>
      <c r="J113" s="217">
        <v>0</v>
      </c>
      <c r="K113" s="284"/>
      <c r="L113" s="284">
        <v>0</v>
      </c>
    </row>
    <row r="114" spans="1:12" ht="18" customHeight="1">
      <c r="A114" s="100" t="s">
        <v>164</v>
      </c>
      <c r="C114" s="279"/>
      <c r="F114" s="217">
        <v>-661319194</v>
      </c>
      <c r="G114" s="280"/>
      <c r="H114" s="284">
        <v>-986094511</v>
      </c>
      <c r="I114" s="280"/>
      <c r="J114" s="217">
        <v>-85809712</v>
      </c>
      <c r="K114" s="284"/>
      <c r="L114" s="284">
        <v>-81667680</v>
      </c>
    </row>
    <row r="115" spans="1:12" ht="18" customHeight="1">
      <c r="A115" s="100" t="s">
        <v>210</v>
      </c>
      <c r="C115" s="279"/>
      <c r="F115" s="217">
        <v>-5268514</v>
      </c>
      <c r="G115" s="280"/>
      <c r="H115" s="284">
        <v>-26905381</v>
      </c>
      <c r="I115" s="280"/>
      <c r="J115" s="217">
        <v>-1523389</v>
      </c>
      <c r="K115" s="284"/>
      <c r="L115" s="284">
        <v>-769330</v>
      </c>
    </row>
    <row r="116" spans="1:12" ht="18" customHeight="1">
      <c r="A116" s="100" t="s">
        <v>281</v>
      </c>
      <c r="C116" s="279"/>
      <c r="F116" s="217"/>
      <c r="G116" s="280"/>
      <c r="H116" s="284"/>
      <c r="I116" s="280"/>
      <c r="J116" s="217"/>
      <c r="K116" s="271"/>
      <c r="L116" s="271"/>
    </row>
    <row r="117" spans="1:12" ht="18" customHeight="1">
      <c r="B117" s="100" t="s">
        <v>282</v>
      </c>
      <c r="C117" s="279"/>
      <c r="F117" s="217">
        <v>3807563</v>
      </c>
      <c r="G117" s="280"/>
      <c r="H117" s="284">
        <v>0</v>
      </c>
      <c r="I117" s="280"/>
      <c r="J117" s="217">
        <v>0</v>
      </c>
      <c r="K117" s="284"/>
      <c r="L117" s="284">
        <v>0</v>
      </c>
    </row>
    <row r="118" spans="1:12" ht="18" customHeight="1">
      <c r="A118" s="100" t="s">
        <v>165</v>
      </c>
      <c r="C118" s="279"/>
      <c r="F118" s="217"/>
      <c r="G118" s="280"/>
      <c r="H118" s="284"/>
      <c r="I118" s="280"/>
      <c r="J118" s="217"/>
      <c r="K118" s="284"/>
      <c r="L118" s="284"/>
    </row>
    <row r="119" spans="1:12" ht="18" customHeight="1">
      <c r="B119" s="100" t="s">
        <v>166</v>
      </c>
      <c r="C119" s="279"/>
      <c r="F119" s="217">
        <v>294670</v>
      </c>
      <c r="G119" s="280"/>
      <c r="H119" s="284">
        <v>498318</v>
      </c>
      <c r="I119" s="280"/>
      <c r="J119" s="217">
        <v>282109</v>
      </c>
      <c r="K119" s="284"/>
      <c r="L119" s="284">
        <v>24710</v>
      </c>
    </row>
    <row r="120" spans="1:12" ht="18" customHeight="1">
      <c r="A120" s="100" t="s">
        <v>167</v>
      </c>
      <c r="C120" s="279"/>
      <c r="F120" s="217"/>
      <c r="G120" s="280"/>
      <c r="H120" s="284"/>
      <c r="I120" s="280"/>
      <c r="J120" s="217"/>
      <c r="K120" s="284"/>
      <c r="L120" s="284"/>
    </row>
    <row r="121" spans="1:12" ht="18" customHeight="1">
      <c r="B121" s="258" t="s">
        <v>168</v>
      </c>
      <c r="C121" s="279"/>
      <c r="D121" s="261" t="s">
        <v>244</v>
      </c>
      <c r="F121" s="217">
        <v>0</v>
      </c>
      <c r="G121" s="282"/>
      <c r="H121" s="284">
        <v>0</v>
      </c>
      <c r="I121" s="282"/>
      <c r="J121" s="217">
        <v>0</v>
      </c>
      <c r="K121" s="284"/>
      <c r="L121" s="284">
        <v>21000000</v>
      </c>
    </row>
    <row r="122" spans="1:12" ht="18" customHeight="1">
      <c r="B122" s="258" t="s">
        <v>169</v>
      </c>
      <c r="C122" s="279"/>
      <c r="D122" s="261" t="s">
        <v>244</v>
      </c>
      <c r="F122" s="217">
        <v>0</v>
      </c>
      <c r="G122" s="280"/>
      <c r="H122" s="284">
        <v>0</v>
      </c>
      <c r="I122" s="280"/>
      <c r="J122" s="217">
        <v>-618000000</v>
      </c>
      <c r="K122" s="280"/>
      <c r="L122" s="284">
        <v>-1250000000</v>
      </c>
    </row>
    <row r="123" spans="1:12" ht="18" customHeight="1">
      <c r="A123" s="100" t="s">
        <v>170</v>
      </c>
      <c r="C123" s="279"/>
      <c r="F123" s="217"/>
      <c r="G123" s="282"/>
      <c r="H123" s="284"/>
      <c r="I123" s="282"/>
      <c r="J123" s="217"/>
      <c r="L123" s="284"/>
    </row>
    <row r="124" spans="1:12" ht="18" customHeight="1">
      <c r="B124" s="100" t="s">
        <v>264</v>
      </c>
      <c r="C124" s="279"/>
      <c r="F124" s="199">
        <v>895368</v>
      </c>
      <c r="G124" s="282"/>
      <c r="H124" s="288">
        <v>3298</v>
      </c>
      <c r="I124" s="282"/>
      <c r="J124" s="199">
        <v>895368</v>
      </c>
      <c r="L124" s="288">
        <v>3298</v>
      </c>
    </row>
    <row r="125" spans="1:12" ht="3" customHeight="1">
      <c r="A125" s="282"/>
      <c r="B125" s="282"/>
      <c r="C125" s="279"/>
      <c r="F125" s="225"/>
      <c r="G125" s="307"/>
      <c r="H125" s="308"/>
      <c r="J125" s="215"/>
      <c r="K125" s="307"/>
      <c r="L125" s="283"/>
    </row>
    <row r="126" spans="1:12" ht="18" customHeight="1">
      <c r="A126" s="99" t="s">
        <v>171</v>
      </c>
      <c r="B126" s="282"/>
      <c r="C126" s="279"/>
      <c r="F126" s="219">
        <f>SUM(F103:F125)</f>
        <v>-632874320</v>
      </c>
      <c r="G126" s="307"/>
      <c r="H126" s="287">
        <f>SUM(H103:H125)</f>
        <v>-1034069929</v>
      </c>
      <c r="J126" s="219">
        <f>SUM(J103:J125)</f>
        <v>-704179477</v>
      </c>
      <c r="K126" s="307"/>
      <c r="L126" s="287">
        <f>SUM(L103:L125)</f>
        <v>-1311409002</v>
      </c>
    </row>
    <row r="127" spans="1:12" ht="3.95" customHeight="1">
      <c r="A127" s="99"/>
      <c r="B127" s="282"/>
      <c r="C127" s="279"/>
      <c r="F127" s="215"/>
      <c r="G127" s="307"/>
      <c r="H127" s="283"/>
      <c r="J127" s="215"/>
      <c r="K127" s="307"/>
      <c r="L127" s="283"/>
    </row>
    <row r="128" spans="1:12" ht="18" customHeight="1">
      <c r="A128" s="99" t="s">
        <v>172</v>
      </c>
      <c r="B128" s="99"/>
      <c r="C128" s="279"/>
      <c r="F128" s="214"/>
      <c r="G128" s="280"/>
      <c r="H128" s="280"/>
      <c r="I128" s="280"/>
      <c r="J128" s="214"/>
      <c r="K128" s="280"/>
      <c r="L128" s="280"/>
    </row>
    <row r="129" spans="1:12" ht="18" customHeight="1">
      <c r="A129" s="100" t="s">
        <v>42</v>
      </c>
      <c r="B129" s="99"/>
      <c r="C129" s="279"/>
      <c r="F129" s="214"/>
      <c r="G129" s="280"/>
      <c r="H129" s="280"/>
      <c r="I129" s="280"/>
      <c r="J129" s="214"/>
      <c r="K129" s="280"/>
      <c r="L129" s="280"/>
    </row>
    <row r="130" spans="1:12" ht="18" customHeight="1">
      <c r="B130" s="100" t="s">
        <v>173</v>
      </c>
      <c r="C130" s="279"/>
      <c r="D130" s="261">
        <v>21</v>
      </c>
      <c r="F130" s="215">
        <v>9141100</v>
      </c>
      <c r="G130" s="280"/>
      <c r="H130" s="283">
        <v>1265327031</v>
      </c>
      <c r="I130" s="280"/>
      <c r="J130" s="217">
        <v>0</v>
      </c>
      <c r="K130" s="280"/>
      <c r="L130" s="283">
        <v>1307000000</v>
      </c>
    </row>
    <row r="131" spans="1:12" ht="18" customHeight="1">
      <c r="A131" s="100" t="s">
        <v>239</v>
      </c>
      <c r="C131" s="279"/>
      <c r="F131" s="215"/>
      <c r="G131" s="280"/>
      <c r="H131" s="283"/>
      <c r="I131" s="280"/>
      <c r="J131" s="215"/>
      <c r="K131" s="280"/>
      <c r="L131" s="283"/>
    </row>
    <row r="132" spans="1:12" ht="18" customHeight="1">
      <c r="B132" s="258" t="s">
        <v>168</v>
      </c>
      <c r="C132" s="279"/>
      <c r="D132" s="261" t="s">
        <v>245</v>
      </c>
      <c r="F132" s="217">
        <v>0</v>
      </c>
      <c r="G132" s="280"/>
      <c r="H132" s="284">
        <v>0</v>
      </c>
      <c r="I132" s="280"/>
      <c r="J132" s="215">
        <v>100000000</v>
      </c>
      <c r="K132" s="280"/>
      <c r="L132" s="284">
        <v>0</v>
      </c>
    </row>
    <row r="133" spans="1:12" ht="18" customHeight="1">
      <c r="B133" s="258" t="s">
        <v>169</v>
      </c>
      <c r="C133" s="279"/>
      <c r="D133" s="261" t="s">
        <v>245</v>
      </c>
      <c r="F133" s="217">
        <v>0</v>
      </c>
      <c r="G133" s="280"/>
      <c r="H133" s="284">
        <v>0</v>
      </c>
      <c r="I133" s="280"/>
      <c r="J133" s="215">
        <v>-65000000</v>
      </c>
      <c r="K133" s="280"/>
      <c r="L133" s="284">
        <v>0</v>
      </c>
    </row>
    <row r="134" spans="1:12" ht="18" customHeight="1">
      <c r="A134" s="100" t="s">
        <v>51</v>
      </c>
      <c r="C134" s="100"/>
      <c r="F134" s="220"/>
      <c r="G134" s="280"/>
      <c r="H134" s="301"/>
      <c r="I134" s="280"/>
      <c r="J134" s="220"/>
      <c r="K134" s="280"/>
      <c r="L134" s="301"/>
    </row>
    <row r="135" spans="1:12" ht="18" customHeight="1">
      <c r="B135" s="258" t="s">
        <v>168</v>
      </c>
      <c r="C135" s="100"/>
      <c r="D135" s="261">
        <v>23</v>
      </c>
      <c r="F135" s="220">
        <v>1070500000</v>
      </c>
      <c r="G135" s="280"/>
      <c r="H135" s="284">
        <v>0</v>
      </c>
      <c r="I135" s="280"/>
      <c r="J135" s="220">
        <v>900000000</v>
      </c>
      <c r="K135" s="280"/>
      <c r="L135" s="284">
        <v>0</v>
      </c>
    </row>
    <row r="136" spans="1:12" ht="18" customHeight="1">
      <c r="B136" s="258" t="s">
        <v>169</v>
      </c>
      <c r="C136" s="100"/>
      <c r="D136" s="261">
        <v>23</v>
      </c>
      <c r="F136" s="220">
        <v>-137721452</v>
      </c>
      <c r="G136" s="280"/>
      <c r="H136" s="301">
        <v>-100000000</v>
      </c>
      <c r="I136" s="280"/>
      <c r="J136" s="220">
        <v>-137500000</v>
      </c>
      <c r="K136" s="280"/>
      <c r="L136" s="301">
        <v>-100000000</v>
      </c>
    </row>
    <row r="137" spans="1:12" ht="18" customHeight="1">
      <c r="A137" s="100" t="s">
        <v>265</v>
      </c>
      <c r="B137" s="258"/>
      <c r="C137" s="100"/>
      <c r="F137" s="220">
        <v>-460000</v>
      </c>
      <c r="G137" s="280"/>
      <c r="H137" s="284">
        <v>0</v>
      </c>
      <c r="I137" s="280"/>
      <c r="J137" s="217">
        <v>0</v>
      </c>
      <c r="K137" s="280"/>
      <c r="L137" s="284">
        <v>0</v>
      </c>
    </row>
    <row r="138" spans="1:12" ht="18" customHeight="1">
      <c r="A138" s="100" t="s">
        <v>266</v>
      </c>
      <c r="F138" s="215">
        <v>-18025390</v>
      </c>
      <c r="G138" s="280"/>
      <c r="H138" s="283">
        <v>-903882</v>
      </c>
      <c r="I138" s="280"/>
      <c r="J138" s="214">
        <v>-2337599</v>
      </c>
      <c r="K138" s="280"/>
      <c r="L138" s="280">
        <v>-816373</v>
      </c>
    </row>
    <row r="139" spans="1:12" ht="18" customHeight="1">
      <c r="A139" s="100" t="s">
        <v>267</v>
      </c>
      <c r="F139" s="215">
        <v>-3777648</v>
      </c>
      <c r="G139" s="280"/>
      <c r="H139" s="284">
        <v>0</v>
      </c>
      <c r="I139" s="280"/>
      <c r="J139" s="214">
        <v>-317651</v>
      </c>
      <c r="K139" s="280"/>
      <c r="L139" s="284">
        <v>0</v>
      </c>
    </row>
    <row r="140" spans="1:12" ht="18" customHeight="1">
      <c r="A140" s="100" t="s">
        <v>174</v>
      </c>
      <c r="C140" s="279"/>
      <c r="F140" s="215">
        <v>-1286127</v>
      </c>
      <c r="G140" s="280"/>
      <c r="H140" s="283">
        <v>-2000637</v>
      </c>
      <c r="I140" s="280"/>
      <c r="J140" s="218">
        <v>-1286127</v>
      </c>
      <c r="K140" s="280"/>
      <c r="L140" s="281">
        <v>-2000637</v>
      </c>
    </row>
    <row r="141" spans="1:12" ht="18" customHeight="1">
      <c r="A141" s="100" t="s">
        <v>175</v>
      </c>
      <c r="C141" s="279"/>
      <c r="F141" s="218"/>
      <c r="J141" s="218"/>
    </row>
    <row r="142" spans="1:12" ht="18" customHeight="1">
      <c r="B142" s="100" t="s">
        <v>176</v>
      </c>
      <c r="C142" s="279"/>
      <c r="F142" s="232">
        <v>0</v>
      </c>
      <c r="G142" s="280"/>
      <c r="H142" s="288">
        <v>-448628</v>
      </c>
      <c r="I142" s="280"/>
      <c r="J142" s="232">
        <v>0</v>
      </c>
      <c r="K142" s="280"/>
      <c r="L142" s="288">
        <v>0</v>
      </c>
    </row>
    <row r="143" spans="1:12" ht="3" customHeight="1">
      <c r="A143" s="282"/>
      <c r="B143" s="282"/>
      <c r="C143" s="279"/>
      <c r="F143" s="220"/>
      <c r="G143" s="280"/>
      <c r="H143" s="301"/>
      <c r="I143" s="280"/>
      <c r="J143" s="220"/>
      <c r="K143" s="280"/>
      <c r="L143" s="301"/>
    </row>
    <row r="144" spans="1:12" ht="18" customHeight="1">
      <c r="A144" s="99" t="s">
        <v>201</v>
      </c>
      <c r="B144" s="99"/>
      <c r="F144" s="222">
        <f>SUM(F130:F142)</f>
        <v>918370483</v>
      </c>
      <c r="G144" s="280"/>
      <c r="H144" s="303">
        <f>SUM(H130:H142)</f>
        <v>1161973884</v>
      </c>
      <c r="I144" s="280"/>
      <c r="J144" s="222">
        <f>SUM(J130:J142)</f>
        <v>793558623</v>
      </c>
      <c r="K144" s="280"/>
      <c r="L144" s="303">
        <f>SUM(L130:L142)</f>
        <v>1204182990</v>
      </c>
    </row>
    <row r="145" spans="1:12" ht="6.75" customHeight="1">
      <c r="A145" s="99"/>
      <c r="B145" s="99"/>
      <c r="F145" s="301"/>
      <c r="G145" s="280"/>
      <c r="H145" s="301"/>
      <c r="I145" s="280"/>
      <c r="J145" s="301"/>
      <c r="K145" s="280"/>
      <c r="L145" s="301"/>
    </row>
    <row r="146" spans="1:12" ht="21.95" customHeight="1">
      <c r="A146" s="309" t="str">
        <f>A92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46" s="309"/>
      <c r="C146" s="310"/>
      <c r="D146" s="267"/>
      <c r="E146" s="291"/>
      <c r="F146" s="287"/>
      <c r="G146" s="292"/>
      <c r="H146" s="287"/>
      <c r="I146" s="293"/>
      <c r="J146" s="287"/>
      <c r="K146" s="292"/>
      <c r="L146" s="287"/>
    </row>
    <row r="147" spans="1:12" s="263" customFormat="1" ht="21.75" customHeight="1">
      <c r="A147" s="259" t="str">
        <f>A93</f>
        <v>บริษัท ธนบุรี เฮลท์แคร์ กรุ๊ป จำกัด (มหาชน)</v>
      </c>
      <c r="B147" s="259"/>
      <c r="C147" s="260"/>
      <c r="D147" s="261"/>
      <c r="E147" s="260"/>
      <c r="F147" s="262"/>
      <c r="G147" s="262"/>
      <c r="H147" s="262"/>
      <c r="I147" s="262"/>
      <c r="J147" s="262"/>
      <c r="K147" s="262"/>
      <c r="L147" s="262"/>
    </row>
    <row r="148" spans="1:12" s="263" customFormat="1" ht="21.75" customHeight="1">
      <c r="A148" s="259" t="s">
        <v>134</v>
      </c>
      <c r="B148" s="259"/>
      <c r="C148" s="260"/>
      <c r="D148" s="261"/>
      <c r="E148" s="260"/>
      <c r="F148" s="262"/>
      <c r="G148" s="262"/>
      <c r="H148" s="262"/>
      <c r="I148" s="262"/>
      <c r="J148" s="262"/>
      <c r="K148" s="262"/>
      <c r="L148" s="262"/>
    </row>
    <row r="149" spans="1:12" s="263" customFormat="1" ht="21.75" customHeight="1">
      <c r="A149" s="264" t="str">
        <f>A95</f>
        <v>สำหรับงวดสามเดือนสิ้นสุดวันที่ 31 มีนาคม พ.ศ. 2563</v>
      </c>
      <c r="B149" s="264"/>
      <c r="C149" s="266"/>
      <c r="D149" s="267"/>
      <c r="E149" s="266"/>
      <c r="F149" s="268"/>
      <c r="G149" s="268"/>
      <c r="H149" s="268"/>
      <c r="I149" s="268"/>
      <c r="J149" s="268"/>
      <c r="K149" s="268"/>
      <c r="L149" s="268"/>
    </row>
    <row r="150" spans="1:12" s="263" customFormat="1" ht="21.75" customHeight="1">
      <c r="C150" s="260"/>
      <c r="D150" s="261"/>
      <c r="E150" s="260"/>
      <c r="F150" s="262"/>
      <c r="G150" s="262"/>
      <c r="H150" s="262"/>
      <c r="I150" s="262"/>
      <c r="J150" s="262"/>
      <c r="K150" s="262"/>
      <c r="L150" s="262"/>
    </row>
    <row r="151" spans="1:12" s="263" customFormat="1" ht="21.75" customHeight="1">
      <c r="C151" s="260"/>
      <c r="D151" s="261"/>
      <c r="E151" s="260"/>
      <c r="F151" s="332" t="s">
        <v>2</v>
      </c>
      <c r="G151" s="332"/>
      <c r="H151" s="332"/>
      <c r="I151" s="269"/>
      <c r="J151" s="332" t="s">
        <v>3</v>
      </c>
      <c r="K151" s="332"/>
      <c r="L151" s="332"/>
    </row>
    <row r="152" spans="1:12" s="263" customFormat="1" ht="21.75" customHeight="1">
      <c r="C152" s="260"/>
      <c r="D152" s="261"/>
      <c r="E152" s="260"/>
      <c r="F152" s="270" t="s">
        <v>4</v>
      </c>
      <c r="G152" s="270"/>
      <c r="H152" s="270" t="s">
        <v>4</v>
      </c>
      <c r="I152" s="270"/>
      <c r="J152" s="270" t="s">
        <v>4</v>
      </c>
      <c r="K152" s="270"/>
      <c r="L152" s="270" t="s">
        <v>4</v>
      </c>
    </row>
    <row r="153" spans="1:12" s="263" customFormat="1" ht="21.75" customHeight="1">
      <c r="C153" s="260"/>
      <c r="D153" s="261"/>
      <c r="E153" s="260"/>
      <c r="F153" s="270" t="s">
        <v>6</v>
      </c>
      <c r="G153" s="270"/>
      <c r="H153" s="270" t="s">
        <v>6</v>
      </c>
      <c r="I153" s="270"/>
      <c r="J153" s="270" t="s">
        <v>6</v>
      </c>
      <c r="K153" s="270"/>
      <c r="L153" s="270" t="s">
        <v>6</v>
      </c>
    </row>
    <row r="154" spans="1:12" ht="21.75" customHeight="1">
      <c r="D154" s="272"/>
      <c r="E154" s="273"/>
      <c r="F154" s="270" t="s">
        <v>203</v>
      </c>
      <c r="G154" s="274"/>
      <c r="H154" s="270" t="s">
        <v>188</v>
      </c>
      <c r="I154" s="269"/>
      <c r="J154" s="270" t="s">
        <v>203</v>
      </c>
      <c r="K154" s="274"/>
      <c r="L154" s="270" t="s">
        <v>188</v>
      </c>
    </row>
    <row r="155" spans="1:12" ht="21.75" customHeight="1">
      <c r="D155" s="275" t="s">
        <v>8</v>
      </c>
      <c r="E155" s="273"/>
      <c r="F155" s="276" t="s">
        <v>9</v>
      </c>
      <c r="G155" s="277"/>
      <c r="H155" s="276" t="s">
        <v>9</v>
      </c>
      <c r="I155" s="269"/>
      <c r="J155" s="276" t="s">
        <v>9</v>
      </c>
      <c r="K155" s="277"/>
      <c r="L155" s="276" t="s">
        <v>9</v>
      </c>
    </row>
    <row r="156" spans="1:12" ht="21.75" customHeight="1">
      <c r="A156" s="99"/>
      <c r="B156" s="99"/>
      <c r="F156" s="220"/>
      <c r="G156" s="280"/>
      <c r="H156" s="301"/>
      <c r="I156" s="280"/>
      <c r="J156" s="220"/>
      <c r="K156" s="280"/>
      <c r="L156" s="301"/>
    </row>
    <row r="157" spans="1:12" ht="21.75" customHeight="1">
      <c r="A157" s="99" t="s">
        <v>177</v>
      </c>
      <c r="B157" s="99"/>
      <c r="F157" s="306">
        <f>SUM(F144,F126,F78)</f>
        <v>100784033</v>
      </c>
      <c r="G157" s="307"/>
      <c r="H157" s="307">
        <f>SUM(H144,H126,H78)</f>
        <v>-83449037</v>
      </c>
      <c r="I157" s="307"/>
      <c r="J157" s="306">
        <f>SUM(J144,J126,J78)</f>
        <v>88047566</v>
      </c>
      <c r="K157" s="307"/>
      <c r="L157" s="307">
        <f>SUM(L144,L126,L78)</f>
        <v>-16156808</v>
      </c>
    </row>
    <row r="158" spans="1:12" ht="21.75" customHeight="1">
      <c r="A158" s="311" t="s">
        <v>178</v>
      </c>
      <c r="B158" s="311"/>
      <c r="C158" s="263"/>
      <c r="F158" s="226">
        <f>'P 2-5'!H14</f>
        <v>662477914</v>
      </c>
      <c r="G158" s="307"/>
      <c r="H158" s="292">
        <v>741504076</v>
      </c>
      <c r="I158" s="307"/>
      <c r="J158" s="226">
        <v>420609717</v>
      </c>
      <c r="K158" s="307"/>
      <c r="L158" s="292">
        <v>388585495</v>
      </c>
    </row>
    <row r="159" spans="1:12" ht="6" customHeight="1">
      <c r="A159" s="311"/>
      <c r="B159" s="311"/>
      <c r="C159" s="263"/>
      <c r="F159" s="214"/>
      <c r="G159" s="280"/>
      <c r="H159" s="280"/>
      <c r="I159" s="280"/>
      <c r="J159" s="214"/>
      <c r="K159" s="280"/>
      <c r="L159" s="280"/>
    </row>
    <row r="160" spans="1:12" ht="21.75" customHeight="1" thickBot="1">
      <c r="A160" s="312" t="s">
        <v>179</v>
      </c>
      <c r="B160" s="259"/>
      <c r="C160" s="263"/>
      <c r="F160" s="227">
        <f>SUM(F157:F158)</f>
        <v>763261947</v>
      </c>
      <c r="G160" s="280"/>
      <c r="H160" s="313">
        <f>SUM(H157:H158)</f>
        <v>658055039</v>
      </c>
      <c r="I160" s="280"/>
      <c r="J160" s="227">
        <f>SUM(J157:J158)</f>
        <v>508657283</v>
      </c>
      <c r="K160" s="280"/>
      <c r="L160" s="313">
        <f>SUM(L157:L158)</f>
        <v>372428687</v>
      </c>
    </row>
    <row r="161" spans="1:17" ht="21.75" customHeight="1" thickTop="1">
      <c r="A161" s="259"/>
      <c r="B161" s="259"/>
      <c r="C161" s="263"/>
      <c r="F161" s="214"/>
      <c r="G161" s="280"/>
      <c r="H161" s="280"/>
      <c r="I161" s="280"/>
      <c r="J161" s="214"/>
      <c r="K161" s="280"/>
      <c r="L161" s="280"/>
    </row>
    <row r="162" spans="1:17" ht="21.75" customHeight="1">
      <c r="A162" s="99" t="s">
        <v>180</v>
      </c>
      <c r="F162" s="218"/>
      <c r="J162" s="218"/>
    </row>
    <row r="163" spans="1:17" ht="8.1" customHeight="1">
      <c r="A163" s="311"/>
      <c r="B163" s="311"/>
      <c r="C163" s="263"/>
      <c r="F163" s="218"/>
      <c r="J163" s="218"/>
    </row>
    <row r="164" spans="1:17" ht="21.75" customHeight="1">
      <c r="A164" s="311" t="s">
        <v>187</v>
      </c>
      <c r="B164" s="311"/>
      <c r="C164" s="311"/>
      <c r="F164" s="217">
        <v>22500</v>
      </c>
      <c r="G164" s="284"/>
      <c r="H164" s="284">
        <v>22500</v>
      </c>
      <c r="I164" s="284"/>
      <c r="J164" s="217">
        <v>0</v>
      </c>
      <c r="K164" s="284"/>
      <c r="L164" s="284">
        <v>0</v>
      </c>
    </row>
    <row r="165" spans="1:17" ht="21.75" customHeight="1">
      <c r="A165" s="311" t="s">
        <v>294</v>
      </c>
      <c r="B165" s="311"/>
      <c r="C165" s="311"/>
      <c r="D165" s="261">
        <v>10</v>
      </c>
      <c r="F165" s="217">
        <v>4610373</v>
      </c>
      <c r="G165" s="284"/>
      <c r="H165" s="284">
        <v>0</v>
      </c>
      <c r="I165" s="284"/>
      <c r="J165" s="217">
        <v>4610373</v>
      </c>
      <c r="K165" s="284"/>
      <c r="L165" s="284">
        <v>0</v>
      </c>
    </row>
    <row r="166" spans="1:17" ht="21.75" customHeight="1">
      <c r="A166" s="311" t="s">
        <v>214</v>
      </c>
      <c r="B166" s="311"/>
      <c r="C166" s="311"/>
      <c r="D166" s="261">
        <v>22</v>
      </c>
      <c r="F166" s="186">
        <v>148081313</v>
      </c>
      <c r="G166" s="271"/>
      <c r="H166" s="271">
        <v>580001468</v>
      </c>
      <c r="I166" s="271"/>
      <c r="J166" s="217">
        <v>64192087</v>
      </c>
      <c r="K166" s="271"/>
      <c r="L166" s="284">
        <v>66487272</v>
      </c>
    </row>
    <row r="167" spans="1:17" ht="21.75" customHeight="1">
      <c r="A167" s="311" t="s">
        <v>240</v>
      </c>
      <c r="B167" s="311"/>
      <c r="C167" s="311"/>
      <c r="D167" s="261">
        <v>22</v>
      </c>
      <c r="F167" s="186">
        <v>4409294</v>
      </c>
      <c r="G167" s="271"/>
      <c r="H167" s="284">
        <v>0</v>
      </c>
      <c r="I167" s="271"/>
      <c r="J167" s="217">
        <v>2908260</v>
      </c>
      <c r="K167" s="271"/>
      <c r="L167" s="284">
        <v>0</v>
      </c>
    </row>
    <row r="168" spans="1:17" ht="21.75" customHeight="1">
      <c r="A168" s="311" t="s">
        <v>182</v>
      </c>
      <c r="B168" s="311"/>
      <c r="C168" s="311"/>
      <c r="D168" s="261">
        <v>22</v>
      </c>
      <c r="F168" s="186">
        <v>13528797</v>
      </c>
      <c r="H168" s="271">
        <v>10231674</v>
      </c>
      <c r="J168" s="217">
        <v>13132152</v>
      </c>
      <c r="L168" s="284">
        <v>10197508</v>
      </c>
    </row>
    <row r="169" spans="1:17" ht="21.75" customHeight="1">
      <c r="A169" s="311" t="s">
        <v>181</v>
      </c>
      <c r="B169" s="311"/>
      <c r="C169" s="311"/>
      <c r="D169" s="261">
        <v>22</v>
      </c>
      <c r="F169" s="186">
        <v>139689052</v>
      </c>
      <c r="H169" s="271">
        <v>106431288</v>
      </c>
      <c r="J169" s="217">
        <v>7430585</v>
      </c>
      <c r="L169" s="284">
        <v>3959513</v>
      </c>
      <c r="Q169" s="314"/>
    </row>
    <row r="170" spans="1:17" ht="21.75" customHeight="1">
      <c r="A170" s="311" t="s">
        <v>268</v>
      </c>
      <c r="B170" s="311"/>
      <c r="C170" s="311"/>
      <c r="D170" s="261">
        <v>17</v>
      </c>
      <c r="F170" s="186">
        <v>6338620</v>
      </c>
      <c r="H170" s="284">
        <v>0</v>
      </c>
      <c r="I170" s="280"/>
      <c r="J170" s="217">
        <v>0</v>
      </c>
      <c r="K170" s="284"/>
      <c r="L170" s="284">
        <v>0</v>
      </c>
      <c r="Q170" s="314"/>
    </row>
    <row r="171" spans="1:17" ht="21.75" customHeight="1">
      <c r="A171" s="311" t="s">
        <v>283</v>
      </c>
      <c r="B171" s="311"/>
      <c r="C171" s="311"/>
      <c r="F171" s="186"/>
      <c r="H171" s="284"/>
      <c r="J171" s="217"/>
      <c r="L171" s="284"/>
      <c r="Q171" s="314"/>
    </row>
    <row r="172" spans="1:17" ht="21.75" customHeight="1">
      <c r="A172" s="311"/>
      <c r="B172" s="311" t="s">
        <v>285</v>
      </c>
      <c r="C172" s="311"/>
      <c r="F172" s="186"/>
      <c r="H172" s="284"/>
      <c r="J172" s="217"/>
      <c r="L172" s="284"/>
      <c r="Q172" s="314"/>
    </row>
    <row r="173" spans="1:17" ht="21.75" customHeight="1">
      <c r="A173" s="311"/>
      <c r="B173" s="311" t="s">
        <v>284</v>
      </c>
      <c r="C173" s="311"/>
      <c r="D173" s="261">
        <v>17</v>
      </c>
      <c r="F173" s="186">
        <v>150962592</v>
      </c>
      <c r="H173" s="284">
        <v>0</v>
      </c>
      <c r="J173" s="217">
        <v>14156955</v>
      </c>
      <c r="L173" s="284">
        <v>0</v>
      </c>
      <c r="Q173" s="314"/>
    </row>
    <row r="174" spans="1:17" ht="21.75" customHeight="1">
      <c r="A174" s="311"/>
      <c r="B174" s="311"/>
      <c r="C174" s="311"/>
      <c r="F174" s="186"/>
      <c r="H174" s="271"/>
      <c r="J174" s="217"/>
      <c r="L174" s="284"/>
      <c r="Q174" s="314"/>
    </row>
    <row r="175" spans="1:17" ht="21.75" customHeight="1">
      <c r="A175" s="317" t="s">
        <v>241</v>
      </c>
      <c r="B175" s="318"/>
      <c r="C175" s="319"/>
      <c r="D175" s="318"/>
      <c r="E175" s="320"/>
      <c r="F175" s="186"/>
      <c r="H175" s="271"/>
      <c r="J175" s="217"/>
      <c r="L175" s="284"/>
      <c r="Q175" s="314"/>
    </row>
    <row r="176" spans="1:17" ht="21.75" customHeight="1">
      <c r="A176" s="321" t="s">
        <v>228</v>
      </c>
      <c r="B176" s="318"/>
      <c r="C176" s="319"/>
      <c r="D176" s="318"/>
      <c r="E176" s="320"/>
      <c r="F176" s="186"/>
      <c r="H176" s="271"/>
      <c r="J176" s="217"/>
      <c r="L176" s="284"/>
      <c r="Q176" s="314"/>
    </row>
    <row r="177" spans="1:17" ht="21.75" customHeight="1">
      <c r="A177" s="321"/>
      <c r="B177" s="319" t="s">
        <v>242</v>
      </c>
      <c r="C177" s="319"/>
      <c r="D177" s="261">
        <v>24</v>
      </c>
      <c r="E177" s="320"/>
      <c r="F177" s="186">
        <v>135167425</v>
      </c>
      <c r="H177" s="284">
        <v>0</v>
      </c>
      <c r="J177" s="217">
        <v>14818316</v>
      </c>
      <c r="L177" s="284">
        <v>0</v>
      </c>
      <c r="Q177" s="314"/>
    </row>
    <row r="178" spans="1:17" ht="21.75" customHeight="1">
      <c r="A178" s="321"/>
      <c r="B178" s="319" t="s">
        <v>286</v>
      </c>
      <c r="C178" s="319"/>
      <c r="D178" s="271"/>
      <c r="F178" s="186"/>
      <c r="H178" s="271"/>
      <c r="J178" s="217"/>
      <c r="K178" s="271"/>
      <c r="L178" s="271"/>
    </row>
    <row r="179" spans="1:17" ht="21.75" customHeight="1">
      <c r="A179" s="321"/>
      <c r="B179" s="319"/>
      <c r="C179" s="319" t="s">
        <v>287</v>
      </c>
      <c r="D179" s="261">
        <v>18</v>
      </c>
      <c r="E179" s="320"/>
      <c r="F179" s="186">
        <v>152126319</v>
      </c>
      <c r="H179" s="284">
        <v>0</v>
      </c>
      <c r="J179" s="217">
        <v>22253404</v>
      </c>
      <c r="L179" s="284">
        <v>0</v>
      </c>
    </row>
    <row r="180" spans="1:17" ht="21.75" customHeight="1">
      <c r="A180" s="321"/>
      <c r="B180" s="319" t="s">
        <v>269</v>
      </c>
      <c r="C180" s="319"/>
      <c r="D180" s="261">
        <v>18</v>
      </c>
      <c r="E180" s="320"/>
      <c r="F180" s="186">
        <v>52320311</v>
      </c>
      <c r="H180" s="284">
        <v>0</v>
      </c>
      <c r="J180" s="217">
        <v>1995955</v>
      </c>
      <c r="L180" s="284">
        <v>0</v>
      </c>
      <c r="Q180" s="314"/>
    </row>
    <row r="181" spans="1:17" ht="21.75" customHeight="1">
      <c r="A181" s="321"/>
      <c r="B181" s="319" t="s">
        <v>254</v>
      </c>
      <c r="C181" s="319"/>
      <c r="D181" s="261">
        <v>5</v>
      </c>
      <c r="E181" s="320"/>
      <c r="F181" s="186">
        <v>5457492</v>
      </c>
      <c r="H181" s="284">
        <v>0</v>
      </c>
      <c r="J181" s="217">
        <v>0</v>
      </c>
      <c r="L181" s="284">
        <v>0</v>
      </c>
      <c r="Q181" s="314"/>
    </row>
    <row r="182" spans="1:17" ht="21.75" customHeight="1">
      <c r="A182" s="321"/>
      <c r="B182" s="319" t="s">
        <v>253</v>
      </c>
      <c r="C182" s="319"/>
      <c r="D182" s="261">
        <v>5</v>
      </c>
      <c r="E182" s="320"/>
      <c r="F182" s="186">
        <v>61200000</v>
      </c>
      <c r="H182" s="284">
        <v>0</v>
      </c>
      <c r="J182" s="217">
        <v>0</v>
      </c>
      <c r="L182" s="284">
        <v>0</v>
      </c>
      <c r="Q182" s="314"/>
    </row>
    <row r="183" spans="1:17" ht="21.75" customHeight="1">
      <c r="A183" s="321"/>
      <c r="B183" s="319" t="s">
        <v>270</v>
      </c>
      <c r="C183" s="319"/>
      <c r="D183" s="318"/>
      <c r="E183" s="320"/>
      <c r="F183" s="186">
        <v>-18025390</v>
      </c>
      <c r="H183" s="284">
        <v>0</v>
      </c>
      <c r="J183" s="217">
        <v>-2337599</v>
      </c>
      <c r="L183" s="284">
        <v>0</v>
      </c>
    </row>
    <row r="184" spans="1:17" ht="21.75" customHeight="1">
      <c r="A184" s="321"/>
      <c r="B184" s="319" t="s">
        <v>271</v>
      </c>
      <c r="C184" s="319"/>
      <c r="D184" s="261">
        <v>24</v>
      </c>
      <c r="E184" s="320"/>
      <c r="F184" s="186">
        <v>388246157</v>
      </c>
      <c r="H184" s="284">
        <v>0</v>
      </c>
      <c r="J184" s="217">
        <v>36730076</v>
      </c>
      <c r="L184" s="284">
        <v>0</v>
      </c>
    </row>
    <row r="185" spans="1:17" ht="21.75" customHeight="1">
      <c r="A185" s="311"/>
      <c r="B185" s="311"/>
      <c r="C185" s="311"/>
      <c r="F185" s="271"/>
      <c r="H185" s="271"/>
      <c r="J185" s="284"/>
      <c r="L185" s="284"/>
    </row>
    <row r="186" spans="1:17" ht="21.75" customHeight="1">
      <c r="A186" s="311"/>
      <c r="B186" s="311"/>
      <c r="C186" s="311"/>
      <c r="F186" s="271"/>
      <c r="H186" s="271"/>
      <c r="J186" s="284"/>
      <c r="L186" s="284"/>
    </row>
    <row r="187" spans="1:17" ht="21.75" customHeight="1">
      <c r="A187" s="311"/>
      <c r="B187" s="311"/>
      <c r="C187" s="311"/>
      <c r="F187" s="271"/>
      <c r="H187" s="271"/>
      <c r="J187" s="284"/>
      <c r="L187" s="284"/>
    </row>
    <row r="188" spans="1:17" ht="21.75" customHeight="1">
      <c r="A188" s="311"/>
      <c r="B188" s="311"/>
      <c r="C188" s="311"/>
      <c r="F188" s="271"/>
      <c r="H188" s="271"/>
      <c r="J188" s="284"/>
      <c r="L188" s="284"/>
    </row>
    <row r="189" spans="1:17" ht="8.25" customHeight="1">
      <c r="A189" s="311"/>
      <c r="B189" s="311"/>
      <c r="C189" s="311"/>
      <c r="F189" s="271"/>
      <c r="H189" s="271"/>
      <c r="J189" s="284"/>
      <c r="L189" s="284"/>
    </row>
    <row r="190" spans="1:17" ht="21.95" customHeight="1">
      <c r="A190" s="289" t="str">
        <f>A146</f>
        <v>หมายเหตุประกอบข้อมูลทางการเงินในหน้า 14 ถึง 54 เป็นส่วนหนึ่งของข้อมูลทางการเงินระหว่างกาลนี้</v>
      </c>
      <c r="B190" s="290"/>
      <c r="C190" s="291"/>
      <c r="D190" s="267"/>
      <c r="E190" s="291"/>
      <c r="F190" s="292"/>
      <c r="G190" s="292"/>
      <c r="H190" s="292"/>
      <c r="I190" s="293"/>
      <c r="J190" s="293"/>
      <c r="K190" s="293"/>
      <c r="L190" s="293"/>
    </row>
  </sheetData>
  <mergeCells count="8">
    <mergeCell ref="F151:H151"/>
    <mergeCell ref="J151:L151"/>
    <mergeCell ref="F5:H5"/>
    <mergeCell ref="J5:L5"/>
    <mergeCell ref="F53:H53"/>
    <mergeCell ref="J53:L53"/>
    <mergeCell ref="F97:H97"/>
    <mergeCell ref="J97:L9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 2-5</vt:lpstr>
      <vt:lpstr>P6-7 three-month</vt:lpstr>
      <vt:lpstr>8</vt:lpstr>
      <vt:lpstr>9</vt:lpstr>
      <vt:lpstr>10-13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2020-05-13T10:35:20Z</cp:lastPrinted>
  <dcterms:created xsi:type="dcterms:W3CDTF">2011-11-11T09:35:26Z</dcterms:created>
  <dcterms:modified xsi:type="dcterms:W3CDTF">2020-05-13T10:53:05Z</dcterms:modified>
</cp:coreProperties>
</file>