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 (Former The Thonburi Hospital Pcl.)\Thonburi Healthcare Group Plc-March20 Q1\"/>
    </mc:Choice>
  </mc:AlternateContent>
  <xr:revisionPtr revIDLastSave="0" documentId="13_ncr:1_{7FE626CA-80C6-4716-80EB-F7A5AE056193}" xr6:coauthVersionLast="41" xr6:coauthVersionMax="44" xr10:uidLastSave="{00000000-0000-0000-0000-000000000000}"/>
  <bookViews>
    <workbookView xWindow="-120" yWindow="-120" windowWidth="21840" windowHeight="13140" tabRatio="322" activeTab="4" xr2:uid="{00000000-000D-0000-FFFF-FFFF00000000}"/>
  </bookViews>
  <sheets>
    <sheet name="2-4" sheetId="1" r:id="rId1"/>
    <sheet name="PL5-6" sheetId="9" r:id="rId2"/>
    <sheet name="E7" sheetId="4" r:id="rId3"/>
    <sheet name="E8" sheetId="10" r:id="rId4"/>
    <sheet name="9-12" sheetId="8" r:id="rId5"/>
  </sheets>
  <definedNames>
    <definedName name="_xlnm.Print_Area" localSheetId="0">'2-4'!$A$1:$L$160</definedName>
    <definedName name="_xlnm.Print_Area" localSheetId="2">'E7'!$A$1:$X$41</definedName>
    <definedName name="_xlnm.Print_Area" localSheetId="3">'E8'!$A$1:$R$35</definedName>
    <definedName name="Z_04124116_8C66_4C39_9F46_99B81A75BF3A_.wvu.PrintArea" localSheetId="0" hidden="1">'2-4'!$A$1:$L$160</definedName>
    <definedName name="Z_21BF408F_67C5_4845_8195_7D3AA8CDBCA5_.wvu.PrintArea" localSheetId="0" hidden="1">'2-4'!$A$1:$L$160</definedName>
    <definedName name="Z_9EBF229D_1CF3_49D7_8C71_8239F3A24C72_.wvu.PrintArea" localSheetId="0" hidden="1">'2-4'!$A$1:$L$160</definedName>
    <definedName name="Z_A23FAAEB_1BB4_4194_881D_176B38EA551B_.wvu.PrintArea" localSheetId="0" hidden="1">'2-4'!$A$1:$L$160</definedName>
    <definedName name="Z_F2A16C02_FC24_4170_A375_859826BD5134_.wvu.PrintArea" localSheetId="0" hidden="1">'2-4'!$A$1:$L$160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8" i="10" l="1"/>
  <c r="R20" i="10" s="1"/>
  <c r="R28" i="10"/>
  <c r="P28" i="10" l="1"/>
  <c r="N28" i="10"/>
  <c r="L28" i="10"/>
  <c r="J28" i="10"/>
  <c r="H28" i="10"/>
  <c r="H32" i="10" s="1"/>
  <c r="F28" i="10"/>
  <c r="F32" i="10" s="1"/>
  <c r="D28" i="10"/>
  <c r="D32" i="10"/>
  <c r="V34" i="4" l="1"/>
  <c r="H34" i="4"/>
  <c r="H30" i="4"/>
  <c r="B30" i="4"/>
  <c r="B34" i="4" s="1"/>
  <c r="D30" i="4"/>
  <c r="D34" i="4" s="1"/>
  <c r="F30" i="4"/>
  <c r="F34" i="4" s="1"/>
  <c r="J30" i="4"/>
  <c r="J34" i="4" s="1"/>
  <c r="N30" i="4"/>
  <c r="P30" i="4"/>
  <c r="T30" i="4"/>
  <c r="V30" i="4"/>
  <c r="X30" i="4"/>
  <c r="J208" i="8" l="1"/>
  <c r="J184" i="8"/>
  <c r="F184" i="8"/>
  <c r="L180" i="8"/>
  <c r="J180" i="8"/>
  <c r="H180" i="8"/>
  <c r="F180" i="8"/>
  <c r="L140" i="8"/>
  <c r="J140" i="8"/>
  <c r="H140" i="8"/>
  <c r="F140" i="8"/>
  <c r="A53" i="8"/>
  <c r="A51" i="8"/>
  <c r="A101" i="8" s="1"/>
  <c r="A153" i="8" s="1"/>
  <c r="A211" i="8" s="1"/>
  <c r="L49" i="8"/>
  <c r="L78" i="8" s="1"/>
  <c r="L83" i="8" s="1"/>
  <c r="J49" i="8"/>
  <c r="J78" i="8" s="1"/>
  <c r="J83" i="8" s="1"/>
  <c r="H49" i="8"/>
  <c r="H78" i="8" s="1"/>
  <c r="H83" i="8" s="1"/>
  <c r="F49" i="8"/>
  <c r="F78" i="8" s="1"/>
  <c r="F83" i="8" s="1"/>
  <c r="A3" i="8"/>
  <c r="A156" i="8" s="1"/>
  <c r="A1" i="8"/>
  <c r="A102" i="8" s="1"/>
  <c r="F183" i="8" l="1"/>
  <c r="F186" i="8" s="1"/>
  <c r="A104" i="8"/>
  <c r="L183" i="8"/>
  <c r="L186" i="8" s="1"/>
  <c r="J183" i="8"/>
  <c r="J186" i="8" s="1"/>
  <c r="H183" i="8"/>
  <c r="H186" i="8" s="1"/>
  <c r="A52" i="8"/>
  <c r="A54" i="8"/>
  <c r="A154" i="8"/>
  <c r="F33" i="1"/>
  <c r="H33" i="1"/>
  <c r="J33" i="1"/>
  <c r="L32" i="4" l="1"/>
  <c r="R25" i="10" l="1"/>
  <c r="L27" i="4" l="1"/>
  <c r="L30" i="4" s="1"/>
  <c r="L34" i="4" s="1"/>
  <c r="N30" i="10" l="1"/>
  <c r="N32" i="10" s="1"/>
  <c r="L30" i="10"/>
  <c r="L32" i="10" s="1"/>
  <c r="R27" i="4" l="1"/>
  <c r="R30" i="4" s="1"/>
  <c r="P32" i="4"/>
  <c r="P34" i="4" s="1"/>
  <c r="N32" i="4"/>
  <c r="N34" i="4" s="1"/>
  <c r="F76" i="9"/>
  <c r="J97" i="9"/>
  <c r="F97" i="9"/>
  <c r="R32" i="4" l="1"/>
  <c r="R34" i="4" s="1"/>
  <c r="H92" i="9"/>
  <c r="H85" i="9"/>
  <c r="H76" i="9"/>
  <c r="H24" i="9"/>
  <c r="H27" i="9" s="1"/>
  <c r="H43" i="9" s="1"/>
  <c r="H46" i="9" s="1"/>
  <c r="L92" i="9"/>
  <c r="L85" i="9"/>
  <c r="L76" i="9"/>
  <c r="L24" i="9"/>
  <c r="L27" i="9" s="1"/>
  <c r="L43" i="9" s="1"/>
  <c r="L46" i="9" s="1"/>
  <c r="P30" i="10"/>
  <c r="P32" i="10" s="1"/>
  <c r="V22" i="4"/>
  <c r="T20" i="4"/>
  <c r="X20" i="4" s="1"/>
  <c r="R22" i="4"/>
  <c r="P22" i="4"/>
  <c r="N22" i="4"/>
  <c r="L22" i="4"/>
  <c r="J22" i="4"/>
  <c r="H22" i="4"/>
  <c r="F92" i="1"/>
  <c r="H20" i="10"/>
  <c r="F20" i="10"/>
  <c r="L146" i="1"/>
  <c r="L149" i="1" s="1"/>
  <c r="J146" i="1"/>
  <c r="J149" i="1" s="1"/>
  <c r="H146" i="1"/>
  <c r="H149" i="1" s="1"/>
  <c r="F22" i="4"/>
  <c r="D22" i="4"/>
  <c r="B22" i="4"/>
  <c r="P18" i="10"/>
  <c r="J92" i="9"/>
  <c r="F92" i="9"/>
  <c r="L92" i="1"/>
  <c r="J92" i="1"/>
  <c r="H92" i="1"/>
  <c r="L33" i="1"/>
  <c r="A2" i="10"/>
  <c r="N20" i="10"/>
  <c r="L20" i="10"/>
  <c r="J20" i="10"/>
  <c r="P16" i="10"/>
  <c r="R16" i="10" s="1"/>
  <c r="A35" i="10"/>
  <c r="A3" i="10"/>
  <c r="A1" i="10"/>
  <c r="J76" i="9"/>
  <c r="J104" i="1"/>
  <c r="F104" i="1"/>
  <c r="J57" i="1"/>
  <c r="A3" i="4"/>
  <c r="A54" i="9"/>
  <c r="A104" i="9"/>
  <c r="J85" i="9"/>
  <c r="F85" i="9"/>
  <c r="A53" i="9"/>
  <c r="A51" i="9"/>
  <c r="J24" i="9"/>
  <c r="J27" i="9" s="1"/>
  <c r="J43" i="9" s="1"/>
  <c r="J46" i="9" s="1"/>
  <c r="J30" i="10" s="1"/>
  <c r="F24" i="9"/>
  <c r="F27" i="9" s="1"/>
  <c r="F43" i="9" s="1"/>
  <c r="F46" i="9" s="1"/>
  <c r="F79" i="9" s="1"/>
  <c r="A1" i="9"/>
  <c r="A52" i="9" s="1"/>
  <c r="F57" i="1"/>
  <c r="A41" i="4"/>
  <c r="A1" i="4"/>
  <c r="A160" i="1"/>
  <c r="A112" i="1"/>
  <c r="L57" i="1"/>
  <c r="L104" i="1"/>
  <c r="H104" i="1"/>
  <c r="H57" i="1"/>
  <c r="A64" i="1"/>
  <c r="A115" i="1" s="1"/>
  <c r="A63" i="1"/>
  <c r="A114" i="1" s="1"/>
  <c r="A62" i="1"/>
  <c r="A113" i="1" s="1"/>
  <c r="D20" i="10"/>
  <c r="X18" i="4"/>
  <c r="R30" i="10" l="1"/>
  <c r="R32" i="10" s="1"/>
  <c r="J32" i="10"/>
  <c r="L79" i="9"/>
  <c r="T22" i="4"/>
  <c r="X22" i="4"/>
  <c r="T32" i="4"/>
  <c r="H79" i="9"/>
  <c r="J79" i="9"/>
  <c r="F106" i="1"/>
  <c r="F59" i="1"/>
  <c r="J106" i="1"/>
  <c r="J151" i="1" s="1"/>
  <c r="L106" i="1"/>
  <c r="L151" i="1" s="1"/>
  <c r="H106" i="1"/>
  <c r="H151" i="1" s="1"/>
  <c r="L59" i="1"/>
  <c r="H59" i="1"/>
  <c r="J59" i="1"/>
  <c r="P20" i="10"/>
  <c r="X32" i="4" l="1"/>
  <c r="X34" i="4" s="1"/>
  <c r="T34" i="4"/>
  <c r="F146" i="1"/>
  <c r="F149" i="1" s="1"/>
  <c r="F151" i="1" s="1"/>
</calcChain>
</file>

<file path=xl/sharedStrings.xml><?xml version="1.0" encoding="utf-8"?>
<sst xmlns="http://schemas.openxmlformats.org/spreadsheetml/2006/main" count="593" uniqueCount="322">
  <si>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</si>
  <si>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</si>
  <si>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</si>
  <si>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</si>
  <si>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</si>
  <si>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</si>
  <si>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</si>
  <si>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</si>
  <si>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</si>
  <si>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</si>
  <si>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Short-term loans 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</si>
  <si>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</si>
  <si>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</si>
  <si>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</si>
  <si>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</si>
  <si>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</si>
  <si>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</si>
  <si>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</si>
  <si>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</si>
  <si>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</si>
  <si>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</si>
  <si>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</si>
  <si>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</si>
  <si>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</si>
  <si>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</si>
  <si>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</si>
  <si>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</si>
  <si>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</si>
  <si>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</si>
  <si>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</si>
  <si>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</si>
  <si>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</si>
  <si>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</si>
  <si>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</si>
  <si>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</si>
  <si>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</si>
  <si>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</si>
  <si>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</si>
  <si>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</si>
  <si>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</si>
  <si>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</si>
  <si>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</si>
  <si>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</si>
  <si>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</si>
  <si>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</si>
  <si>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</si>
  <si>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</si>
  <si>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</si>
  <si>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</si>
  <si>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</si>
  <si>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</si>
  <si>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</si>
  <si>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</si>
  <si>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</si>
  <si>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</si>
  <si>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</si>
  <si>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</si>
  <si>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</si>
  <si>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</si>
  <si>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</si>
  <si>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</si>
  <si>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</si>
  <si>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</si>
  <si>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</si>
  <si>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Share of profit from investments</t>
  </si>
  <si>
    <t>in associates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</si>
  <si>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</si>
  <si>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</si>
  <si>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</si>
  <si>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</si>
  <si>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</si>
  <si>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</si>
  <si>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</si>
  <si>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</si>
  <si>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</si>
  <si>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</si>
  <si>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</si>
  <si>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</si>
  <si>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Unrealised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</si>
  <si>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</si>
  <si>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</si>
  <si>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</si>
  <si>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</si>
  <si>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</si>
  <si>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</si>
  <si>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</si>
  <si>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 xml:space="preserve"> measurment of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</si>
  <si>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</si>
  <si>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</si>
  <si>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</si>
  <si>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</si>
  <si>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</si>
  <si>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</si>
  <si>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</si>
  <si>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</si>
  <si>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</si>
  <si>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</si>
  <si>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</si>
  <si>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</si>
  <si>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</si>
  <si>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</si>
  <si>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</si>
  <si>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</si>
  <si>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</si>
  <si>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</si>
  <si>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</si>
  <si>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</si>
  <si>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</si>
  <si>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income 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</si>
  <si>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</si>
  <si>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</si>
  <si>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</si>
  <si>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</si>
  <si>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</si>
  <si>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</si>
  <si>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</si>
  <si>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</si>
  <si>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 xml:space="preserve">(excluding the effects of acquisition and </t>
  </si>
  <si>
    <t>disposal of subsidiaries)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</si>
  <si>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</si>
  <si>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</si>
  <si>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</si>
  <si>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</si>
  <si>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</si>
  <si>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</si>
  <si>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</si>
  <si>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</si>
  <si>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</si>
  <si>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</si>
  <si>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</si>
  <si>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</si>
  <si>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</si>
  <si>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</si>
  <si>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</si>
  <si>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</si>
  <si>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</si>
  <si>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</si>
  <si>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</si>
  <si>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>Changes in operating assets and liabilities</t>
  </si>
  <si>
    <t xml:space="preserve">Short-term investments at </t>
  </si>
  <si>
    <t>financial institutions</t>
  </si>
  <si>
    <t xml:space="preserve">- Long-term loans from </t>
  </si>
  <si>
    <t xml:space="preserve"> financial institutions</t>
  </si>
  <si>
    <t xml:space="preserve">Long-term loans from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</si>
  <si>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</si>
  <si>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</si>
  <si>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</si>
  <si>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</si>
  <si>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</si>
  <si>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>Dividend receipts from investments in subsidiaries,</t>
  </si>
  <si>
    <t>Net cash used in investing activities</t>
  </si>
  <si>
    <t xml:space="preserve">Share premium on issue of </t>
  </si>
  <si>
    <t>Other gains (losses)</t>
  </si>
  <si>
    <t>Dividends paid to non-controlling interest</t>
  </si>
  <si>
    <t>849,080,000 ordinary shares</t>
  </si>
  <si>
    <t>for the period</t>
  </si>
  <si>
    <t xml:space="preserve">Current portions of </t>
  </si>
  <si>
    <t>reclassified to profit or loss</t>
  </si>
  <si>
    <t>31 March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</si>
  <si>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</si>
  <si>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</si>
  <si>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</si>
  <si>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</si>
  <si>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</si>
  <si>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</si>
  <si>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</si>
  <si>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</si>
  <si>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</si>
  <si>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</si>
  <si>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Short-term investments</t>
  </si>
  <si>
    <t xml:space="preserve">- Unrealised gain (loss) on  </t>
  </si>
  <si>
    <t>Consolidated financial information (Unaudited) (Baht)</t>
  </si>
  <si>
    <t>Separate financial information (Unaudited) (Baht)</t>
  </si>
  <si>
    <t xml:space="preserve">Increase (decrease) in bank overdrafts and </t>
  </si>
  <si>
    <t>short-term loans from financial institutions</t>
  </si>
  <si>
    <t>- impairment of property, plant and equipment</t>
  </si>
  <si>
    <t xml:space="preserve">- Share of other comprehensive </t>
  </si>
  <si>
    <t xml:space="preserve">   for using the equity method</t>
  </si>
  <si>
    <t xml:space="preserve">Net increase (decrease) in cash  and </t>
  </si>
  <si>
    <t>cash equivalents</t>
  </si>
  <si>
    <t>Other long-term investments (net)</t>
  </si>
  <si>
    <t xml:space="preserve">  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</si>
  <si>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</si>
  <si>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</si>
  <si>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</si>
  <si>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</si>
  <si>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</si>
  <si>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</si>
  <si>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</si>
  <si>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         -</t>
  </si>
  <si>
    <t>- Liabilities under land leasehold rights</t>
  </si>
  <si>
    <t>Liabilities under land leasehold rights</t>
  </si>
  <si>
    <t>on measurment of</t>
  </si>
  <si>
    <t xml:space="preserve">at financial institutions </t>
  </si>
  <si>
    <t xml:space="preserve">Dividend payable </t>
  </si>
  <si>
    <t>Trade and other accounts receivable (net)</t>
  </si>
  <si>
    <t xml:space="preserve">Land leasehold rights and </t>
  </si>
  <si>
    <t>leased buildings (net)</t>
  </si>
  <si>
    <t>ordinary shares (net)</t>
  </si>
  <si>
    <t>in joint ventures</t>
  </si>
  <si>
    <t xml:space="preserve">   income of joint ventures accounted </t>
  </si>
  <si>
    <t>ordinary shares (shares)</t>
  </si>
  <si>
    <t xml:space="preserve">  gain (loss) on</t>
  </si>
  <si>
    <t xml:space="preserve"> joint ventures</t>
  </si>
  <si>
    <t>Unrealised gain (loss)</t>
  </si>
  <si>
    <t>Cash flows from operating activities</t>
  </si>
  <si>
    <t>- obsolete inventories</t>
  </si>
  <si>
    <t xml:space="preserve">(Increase) decrease in restricted deposits </t>
  </si>
  <si>
    <t>equipment (net) and intangible assets (net)</t>
  </si>
  <si>
    <t>Increase in advance payment for land leasehold rights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</si>
  <si>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</si>
  <si>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</si>
  <si>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Long-term investments in equity securities</t>
  </si>
  <si>
    <t>Down payment for land leasehold rights</t>
  </si>
  <si>
    <t>Investments in joint ventures (net)</t>
  </si>
  <si>
    <t>Total comprehensive income for the period</t>
  </si>
  <si>
    <t>Short-term loans to related companies</t>
  </si>
  <si>
    <t>Proceeds from disposal of property, plant and</t>
  </si>
  <si>
    <t>2019</t>
  </si>
  <si>
    <t>Opening balance as at 1 January 2019</t>
  </si>
  <si>
    <t>Closing balance as at 31 March 2019</t>
  </si>
  <si>
    <t>Current portion of prepaid rental</t>
  </si>
  <si>
    <t>Prepaid rental</t>
  </si>
  <si>
    <t>- Withholding tax payable</t>
  </si>
  <si>
    <t>- Others</t>
  </si>
  <si>
    <t xml:space="preserve">- doubtful accounts in trade and other </t>
  </si>
  <si>
    <t xml:space="preserve">    accounts receivable</t>
  </si>
  <si>
    <t>Cost of condominium unit sold</t>
  </si>
  <si>
    <t>Non-current assets classified as held-for-sale</t>
  </si>
  <si>
    <t>Bad debts</t>
  </si>
  <si>
    <t xml:space="preserve">Long-term loans from financial institutions </t>
  </si>
  <si>
    <t>Revenue from sales of condominium unit</t>
  </si>
  <si>
    <t>Amortise of prepaid rental</t>
  </si>
  <si>
    <t>- Net gains (losses) on exchange rate</t>
  </si>
  <si>
    <t>Net cash generated from financing activities</t>
  </si>
  <si>
    <t>As at 31 March 2020</t>
  </si>
  <si>
    <t>2020</t>
  </si>
  <si>
    <t>For the three-month period ended 31 March 2020</t>
  </si>
  <si>
    <t>Opening balance as at 1 January 2020</t>
  </si>
  <si>
    <t>Closing balance as at 31 March 2020</t>
  </si>
  <si>
    <t>Right-of-use assets (net)</t>
  </si>
  <si>
    <t>- Lease liabilities (net)</t>
  </si>
  <si>
    <t>Lease liabilities (net)</t>
  </si>
  <si>
    <t>plant and equipment during the period</t>
  </si>
  <si>
    <t>9, 14</t>
  </si>
  <si>
    <t>Financial assets measured at fair value</t>
  </si>
  <si>
    <t>Short-term loans from related companies</t>
  </si>
  <si>
    <t>- adjusted items from adoption of TFRS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</si>
  <si>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</si>
  <si>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</si>
  <si>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</si>
  <si>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</si>
  <si>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</si>
  <si>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>28 c)</t>
  </si>
  <si>
    <t>28 d)</t>
  </si>
  <si>
    <t>15 b)</t>
  </si>
  <si>
    <t>Profit (loss) for the period</t>
  </si>
  <si>
    <t>Profit (loss) before income tax</t>
  </si>
  <si>
    <t>Share of profit (loss) from investments</t>
  </si>
  <si>
    <t>Profit (loss) attributable to:</t>
  </si>
  <si>
    <t xml:space="preserve">Basic earnings (loss) per share </t>
  </si>
  <si>
    <t xml:space="preserve">Basic earnings (loss) per share attributable </t>
  </si>
  <si>
    <t xml:space="preserve">   Reporting Standards (Note 5)</t>
  </si>
  <si>
    <t>The accompanying notes on pages 13 to 42 form part of this interim financial information.</t>
  </si>
  <si>
    <t>- impairment of intangible assets</t>
  </si>
  <si>
    <t>classified as held-for-sale</t>
  </si>
  <si>
    <t>Gain from measurement of non-current assets</t>
  </si>
  <si>
    <t>Gain on disposal of non-current assets</t>
  </si>
  <si>
    <t>(Increase) decrease in short-term investments</t>
  </si>
  <si>
    <t>- reclassified from trade and other accounts payable</t>
  </si>
  <si>
    <r>
      <rPr>
        <sz val="8"/>
        <color indexed="9"/>
        <rFont val="Arial"/>
        <family val="2"/>
      </rPr>
      <t>Financial assets (current asset)</t>
    </r>
    <r>
      <rPr>
        <sz val="8"/>
        <rFont val="Arial"/>
        <family val="2"/>
      </rPr>
      <t xml:space="preserve"> - proceeds</t>
    </r>
  </si>
  <si>
    <t>Short term loans from a related company</t>
  </si>
  <si>
    <t xml:space="preserve">        -</t>
  </si>
  <si>
    <t xml:space="preserve">Item that will not be subsequently </t>
  </si>
  <si>
    <t xml:space="preserve">   measurement financial assets</t>
  </si>
  <si>
    <t xml:space="preserve">- Income tax relating to components </t>
  </si>
  <si>
    <t xml:space="preserve">   of other comprehensive income</t>
  </si>
  <si>
    <t>Other comprehensive income (expense)</t>
  </si>
  <si>
    <t>Total comprehensive income (expense)</t>
  </si>
  <si>
    <t>financial assets</t>
  </si>
  <si>
    <t>Total comprehensive expense for the period</t>
  </si>
  <si>
    <t>Gain on disposal of financial assets measured at fair value</t>
  </si>
  <si>
    <t>Realised gain on measurement of financial assets</t>
  </si>
  <si>
    <t>measured at fair value through profit or loss</t>
  </si>
  <si>
    <t>Unrealised gain on exchange rate from short-term loans to</t>
  </si>
  <si>
    <t>and interest receivable</t>
  </si>
  <si>
    <t>17,18</t>
  </si>
  <si>
    <t xml:space="preserve">Cash generated from (used in) operating activities  </t>
  </si>
  <si>
    <t>Financial assets measured at fair value through profit or loss</t>
  </si>
  <si>
    <t>Financial assets measured at fair value through</t>
  </si>
  <si>
    <t>other comprehensive income</t>
  </si>
  <si>
    <t>Cash received from disposal of land under non-current assets</t>
  </si>
  <si>
    <t>associates, other companies and investment in equity securities</t>
  </si>
  <si>
    <t>Cash payments for front-end fee</t>
  </si>
  <si>
    <t>Transfer fixed assets to intangible assets</t>
  </si>
  <si>
    <t>Transfer fixed assets to right-of-use assets from adoption of</t>
  </si>
  <si>
    <t>new financial reporting TFRS 16</t>
  </si>
  <si>
    <t>- additions during the period</t>
  </si>
  <si>
    <t>- reclassified from liabilities under land leasehold rights</t>
  </si>
  <si>
    <t>- as at 31 March</t>
  </si>
  <si>
    <t>Liabilities under land leasehold rights - payments</t>
  </si>
  <si>
    <t xml:space="preserve">Net cash generated from (used in) operating activities </t>
  </si>
  <si>
    <t>Cash and cash equivalents at the beginning of the period</t>
  </si>
  <si>
    <t xml:space="preserve">   - Restated</t>
  </si>
  <si>
    <t>Share of (profit) loss from investments in joint ventures</t>
  </si>
  <si>
    <t xml:space="preserve">Net gain on disposal of property, plant and equipment </t>
  </si>
  <si>
    <t>Loss on write-off of property, plant and equipment</t>
  </si>
  <si>
    <t>Cash and cash equivalents at the end of the period</t>
  </si>
  <si>
    <t>Receivable from sales of fixed assets</t>
  </si>
  <si>
    <t>Payables from intangible assets during the period</t>
  </si>
  <si>
    <t>Impact from adoption of new Thai Financial</t>
  </si>
  <si>
    <t>Lease liabilities payment - principle</t>
  </si>
  <si>
    <r>
      <rPr>
        <sz val="8"/>
        <color theme="0"/>
        <rFont val="Arial"/>
        <family val="2"/>
      </rPr>
      <t xml:space="preserve">Lease liabilities payment </t>
    </r>
    <r>
      <rPr>
        <sz val="8"/>
        <rFont val="Arial"/>
        <family val="2"/>
      </rPr>
      <t>- interest</t>
    </r>
  </si>
  <si>
    <t>- impairment of deposit</t>
  </si>
  <si>
    <t>Loss on write-off of deposit</t>
  </si>
  <si>
    <t>Dividend receivable</t>
  </si>
  <si>
    <t>Other non-current assets (net)</t>
  </si>
  <si>
    <t xml:space="preserve">Loss from measurement of investment </t>
  </si>
  <si>
    <t>non-current assets classified as held-for-sale</t>
  </si>
  <si>
    <t xml:space="preserve">in joint venture before reclassified to </t>
  </si>
  <si>
    <t>- measurement of investment in joint venture before reclassified</t>
  </si>
  <si>
    <t xml:space="preserve">    to non-current assets classified as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</si>
</sst>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_)\ \ \ \ \ \ \ ;_(@_)"/>
    <numFmt numFmtId="171" formatCode="_(* #,##0_);_(* \(#,##0\);_(* &quot;-&quot;_)\ \ \ \ \ ;_(@_)"/>
    <numFmt numFmtId="172" formatCode="_(* #,##0_);_(* \(#,##0\);_(* &quot;-&quot;????_);_(@_)"/>
    <numFmt numFmtId="173" formatCode="_(* #,##0.00_);_(* \(#,##0.00\);_(* &quot;-&quot;??_)\ \ \ ;_(@_)"/>
    <numFmt numFmtId="174" formatCode="_(* #,##0_);_(* \(#,##0\);_(* &quot;-&quot;???_)\ ;_(@_)"/>
    <numFmt numFmtId="175" formatCode="_(* #,##0_);_(* \(#,##0\);_(* &quot;-&quot;???\ _)\ ;_(@_)"/>
    <numFmt numFmtId="176" formatCode="_(* #,##0.000_);_(* \(#,##0.000\);_(* &quot;-&quot;_);_(@_)"/>
    <numFmt numFmtId="177" formatCode="_(* #,##0_);_(* \(#,##0\);_(* &quot;-&quot;???\ _);_(@_)"/>
  </numFmts>
  <fonts count="21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8"/>
      <color indexed="9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0" fontId="17" fillId="0" borderId="0"/>
    <xf numFmtId="0" fontId="8" fillId="0" borderId="0"/>
    <xf numFmtId="0" fontId="4" fillId="0" borderId="0"/>
    <xf numFmtId="0" fontId="10" fillId="0" borderId="0"/>
    <xf numFmtId="37" fontId="13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</cellStyleXfs>
  <cellXfs count="441">
    <xf numFmtId="0" fontId="0" fillId="0" borderId="0" xfId="0"/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7" fontId="1" fillId="0" borderId="0" xfId="5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75" fontId="9" fillId="0" borderId="0" xfId="2" applyNumberFormat="1" applyFont="1" applyFill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right" vertical="center"/>
    </xf>
    <xf numFmtId="175" fontId="9" fillId="0" borderId="0" xfId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167" fontId="5" fillId="0" borderId="0" xfId="5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0" fontId="1" fillId="0" borderId="0" xfId="0" applyFont="1" applyFill="1" applyAlignment="1" applyProtection="1">
      <alignment horizontal="left" vertical="center"/>
      <protection locked="0"/>
    </xf>
    <xf numFmtId="170" fontId="1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64" fontId="9" fillId="0" borderId="0" xfId="2" applyNumberFormat="1" applyFont="1" applyFill="1" applyAlignment="1" applyProtection="1">
      <alignment horizontal="right" vertical="center"/>
      <protection locked="0"/>
    </xf>
    <xf numFmtId="164" fontId="9" fillId="0" borderId="0" xfId="1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 applyProtection="1">
      <alignment horizontal="right" vertical="center"/>
    </xf>
    <xf numFmtId="170" fontId="9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170" fontId="5" fillId="0" borderId="1" xfId="0" applyNumberFormat="1" applyFont="1" applyFill="1" applyBorder="1" applyAlignment="1" applyProtection="1">
      <alignment vertical="center"/>
      <protection locked="0"/>
    </xf>
    <xf numFmtId="170" fontId="5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175" fontId="2" fillId="0" borderId="0" xfId="0" applyNumberFormat="1" applyFont="1" applyFill="1" applyBorder="1" applyAlignment="1" applyProtection="1">
      <alignment horizontal="right" vertical="center"/>
      <protection locked="0"/>
    </xf>
    <xf numFmtId="175" fontId="2" fillId="0" borderId="0" xfId="0" applyNumberFormat="1" applyFont="1" applyFill="1" applyAlignment="1" applyProtection="1">
      <alignment horizontal="right" vertical="center"/>
      <protection locked="0"/>
    </xf>
    <xf numFmtId="175" fontId="2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175" fontId="2" fillId="0" borderId="1" xfId="0" applyNumberFormat="1" applyFont="1" applyFill="1" applyBorder="1" applyAlignment="1" applyProtection="1">
      <alignment horizontal="right" vertical="center"/>
      <protection locked="0"/>
    </xf>
    <xf numFmtId="175" fontId="2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175" fontId="5" fillId="0" borderId="0" xfId="0" applyNumberFormat="1" applyFont="1" applyFill="1" applyBorder="1" applyAlignment="1" applyProtection="1">
      <alignment horizontal="right" vertical="center"/>
      <protection locked="0"/>
    </xf>
    <xf numFmtId="175" fontId="5" fillId="0" borderId="0" xfId="0" applyNumberFormat="1" applyFont="1" applyFill="1" applyAlignment="1">
      <alignment vertical="center"/>
    </xf>
    <xf numFmtId="175" fontId="9" fillId="0" borderId="0" xfId="0" applyNumberFormat="1" applyFont="1" applyFill="1" applyAlignment="1">
      <alignment vertical="center"/>
    </xf>
    <xf numFmtId="175" fontId="9" fillId="0" borderId="0" xfId="2" applyNumberFormat="1" applyFont="1" applyFill="1" applyAlignment="1" applyProtection="1">
      <alignment horizontal="right" vertical="center"/>
      <protection locked="0"/>
    </xf>
    <xf numFmtId="175" fontId="5" fillId="0" borderId="1" xfId="0" applyNumberFormat="1" applyFont="1" applyFill="1" applyBorder="1" applyAlignment="1" applyProtection="1">
      <alignment vertical="center"/>
      <protection locked="0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" fontId="15" fillId="0" borderId="0" xfId="0" applyNumberFormat="1" applyFont="1" applyFill="1" applyAlignment="1">
      <alignment horizontal="justify" vertical="center" wrapText="1"/>
    </xf>
    <xf numFmtId="0" fontId="15" fillId="0" borderId="0" xfId="0" applyFont="1" applyFill="1" applyAlignment="1">
      <alignment horizontal="justify" vertical="center" wrapText="1"/>
    </xf>
    <xf numFmtId="0" fontId="2" fillId="0" borderId="0" xfId="0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horizontal="right" vertical="center"/>
    </xf>
    <xf numFmtId="177" fontId="5" fillId="0" borderId="0" xfId="0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vertical="center"/>
    </xf>
    <xf numFmtId="177" fontId="5" fillId="0" borderId="0" xfId="1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vertical="center"/>
    </xf>
    <xf numFmtId="177" fontId="5" fillId="2" borderId="0" xfId="1" applyNumberFormat="1" applyFont="1" applyFill="1" applyAlignment="1">
      <alignment horizontal="right" vertical="center"/>
    </xf>
    <xf numFmtId="177" fontId="5" fillId="2" borderId="1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12" fillId="2" borderId="0" xfId="0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169" fontId="5" fillId="2" borderId="3" xfId="1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1" applyNumberFormat="1" applyFont="1" applyFill="1" applyAlignment="1">
      <alignment vertical="center"/>
    </xf>
    <xf numFmtId="177" fontId="5" fillId="2" borderId="1" xfId="1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4" fontId="5" fillId="2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right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center" vertical="center"/>
    </xf>
    <xf numFmtId="169" fontId="5" fillId="2" borderId="3" xfId="1" applyNumberFormat="1" applyFont="1" applyFill="1" applyBorder="1" applyAlignment="1">
      <alignment horizontal="center" vertical="center"/>
    </xf>
    <xf numFmtId="174" fontId="5" fillId="2" borderId="0" xfId="0" applyNumberFormat="1" applyFont="1" applyFill="1" applyAlignment="1">
      <alignment horizontal="center" vertical="center"/>
    </xf>
    <xf numFmtId="174" fontId="5" fillId="2" borderId="0" xfId="8" applyNumberFormat="1" applyFont="1" applyFill="1" applyAlignment="1">
      <alignment horizontal="right" vertical="center"/>
    </xf>
    <xf numFmtId="165" fontId="5" fillId="2" borderId="0" xfId="8" applyNumberFormat="1" applyFont="1" applyFill="1" applyAlignment="1">
      <alignment horizontal="right" vertical="center"/>
    </xf>
    <xf numFmtId="165" fontId="5" fillId="2" borderId="0" xfId="8" applyNumberFormat="1" applyFont="1" applyFill="1" applyAlignment="1">
      <alignment horizontal="center" vertical="center"/>
    </xf>
    <xf numFmtId="165" fontId="5" fillId="2" borderId="1" xfId="8" applyNumberFormat="1" applyFont="1" applyFill="1" applyBorder="1" applyAlignment="1">
      <alignment horizontal="right" vertical="center"/>
    </xf>
    <xf numFmtId="174" fontId="5" fillId="2" borderId="1" xfId="8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3" xfId="9" applyNumberFormat="1" applyFont="1" applyFill="1" applyBorder="1" applyAlignment="1">
      <alignment horizontal="right" vertical="center"/>
    </xf>
    <xf numFmtId="174" fontId="5" fillId="2" borderId="0" xfId="6" applyNumberFormat="1" applyFont="1" applyFill="1" applyAlignment="1">
      <alignment vertical="center"/>
    </xf>
    <xf numFmtId="174" fontId="5" fillId="2" borderId="1" xfId="9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center" vertical="center"/>
    </xf>
    <xf numFmtId="174" fontId="5" fillId="2" borderId="0" xfId="9" applyNumberFormat="1" applyFont="1" applyFill="1" applyAlignment="1">
      <alignment horizontal="right" vertical="center"/>
    </xf>
    <xf numFmtId="174" fontId="5" fillId="2" borderId="0" xfId="0" applyNumberFormat="1" applyFont="1" applyFill="1" applyAlignment="1">
      <alignment vertical="center"/>
    </xf>
    <xf numFmtId="165" fontId="5" fillId="2" borderId="3" xfId="0" applyNumberFormat="1" applyFont="1" applyFill="1" applyBorder="1" applyAlignment="1">
      <alignment horizontal="right" vertical="center"/>
    </xf>
    <xf numFmtId="174" fontId="5" fillId="2" borderId="2" xfId="0" applyNumberFormat="1" applyFont="1" applyFill="1" applyBorder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Continuous" vertical="center"/>
    </xf>
    <xf numFmtId="165" fontId="5" fillId="0" borderId="1" xfId="0" quotePrefix="1" applyNumberFormat="1" applyFont="1" applyFill="1" applyBorder="1" applyAlignment="1">
      <alignment horizontal="centerContinuous" vertical="center"/>
    </xf>
    <xf numFmtId="169" fontId="5" fillId="0" borderId="0" xfId="0" applyNumberFormat="1" applyFont="1" applyAlignment="1">
      <alignment horizontal="right" vertical="center"/>
    </xf>
    <xf numFmtId="177" fontId="5" fillId="0" borderId="0" xfId="1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7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7" fontId="5" fillId="0" borderId="0" xfId="1" applyNumberFormat="1" applyFont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5" fillId="0" borderId="1" xfId="1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7" fontId="5" fillId="0" borderId="0" xfId="1" applyNumberFormat="1" applyFont="1" applyAlignment="1">
      <alignment vertical="center"/>
    </xf>
    <xf numFmtId="177" fontId="5" fillId="0" borderId="1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5" fillId="0" borderId="1" xfId="0" applyNumberFormat="1" applyFont="1" applyBorder="1" applyAlignment="1">
      <alignment vertical="center"/>
    </xf>
    <xf numFmtId="177" fontId="5" fillId="2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77" fontId="5" fillId="0" borderId="1" xfId="1" applyNumberFormat="1" applyFont="1" applyBorder="1" applyAlignment="1">
      <alignment horizontal="right" vertical="center"/>
    </xf>
    <xf numFmtId="177" fontId="5" fillId="2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 applyProtection="1">
      <alignment horizontal="center" vertical="center"/>
      <protection locked="0"/>
    </xf>
    <xf numFmtId="170" fontId="6" fillId="0" borderId="0" xfId="0" applyNumberFormat="1" applyFont="1" applyFill="1" applyBorder="1" applyAlignment="1" applyProtection="1">
      <alignment horizontal="center" vertical="center"/>
      <protection locked="0"/>
    </xf>
    <xf numFmtId="170" fontId="6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164" fontId="6" fillId="0" borderId="0" xfId="0" applyNumberFormat="1" applyFont="1" applyFill="1" applyBorder="1" applyAlignment="1" applyProtection="1">
      <alignment horizontal="right" vertical="center"/>
      <protection locked="0"/>
    </xf>
    <xf numFmtId="170" fontId="5" fillId="0" borderId="0" xfId="0" applyNumberFormat="1" applyFont="1" applyFill="1" applyBorder="1" applyAlignment="1" applyProtection="1">
      <alignment horizontal="right" vertical="center"/>
      <protection locked="0"/>
    </xf>
    <xf numFmtId="170" fontId="6" fillId="0" borderId="0" xfId="0" applyNumberFormat="1" applyFont="1" applyFill="1" applyBorder="1" applyAlignment="1" applyProtection="1">
      <alignment horizontal="right" vertical="center"/>
      <protection locked="0"/>
    </xf>
    <xf numFmtId="170" fontId="6" fillId="0" borderId="0" xfId="0" applyNumberFormat="1" applyFont="1" applyFill="1" applyBorder="1" applyAlignment="1" applyProtection="1">
      <alignment vertical="center"/>
      <protection locked="0"/>
    </xf>
    <xf numFmtId="170" fontId="5" fillId="0" borderId="0" xfId="0" applyNumberFormat="1" applyFont="1" applyFill="1" applyAlignment="1" applyProtection="1">
      <alignment horizontal="right" vertical="center"/>
      <protection locked="0"/>
    </xf>
    <xf numFmtId="170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 applyProtection="1">
      <alignment horizontal="right" vertical="center"/>
      <protection locked="0"/>
    </xf>
    <xf numFmtId="171" fontId="6" fillId="0" borderId="0" xfId="0" applyNumberFormat="1" applyFont="1" applyFill="1" applyBorder="1" applyAlignment="1" applyProtection="1">
      <alignment horizontal="center" vertical="center"/>
      <protection locked="0"/>
    </xf>
    <xf numFmtId="170" fontId="6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2" applyFont="1" applyFill="1" applyAlignment="1">
      <alignment vertical="center"/>
    </xf>
    <xf numFmtId="172" fontId="5" fillId="0" borderId="0" xfId="0" applyNumberFormat="1" applyFont="1" applyFill="1" applyBorder="1" applyAlignment="1" applyProtection="1">
      <alignment horizontal="right" vertical="center"/>
    </xf>
    <xf numFmtId="172" fontId="5" fillId="0" borderId="0" xfId="0" applyNumberFormat="1" applyFont="1" applyFill="1" applyAlignment="1" applyProtection="1">
      <alignment horizontal="right" vertical="center"/>
      <protection locked="0"/>
    </xf>
    <xf numFmtId="170" fontId="5" fillId="0" borderId="0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 applyProtection="1">
      <alignment horizontal="right" vertical="center"/>
      <protection locked="0"/>
    </xf>
    <xf numFmtId="172" fontId="5" fillId="0" borderId="1" xfId="0" applyNumberFormat="1" applyFont="1" applyFill="1" applyBorder="1" applyAlignment="1" applyProtection="1">
      <alignment horizontal="right" vertical="center"/>
    </xf>
    <xf numFmtId="174" fontId="5" fillId="0" borderId="0" xfId="0" applyNumberFormat="1" applyFont="1" applyFill="1" applyBorder="1" applyAlignment="1" applyProtection="1">
      <alignment horizontal="right" vertical="center"/>
    </xf>
    <xf numFmtId="174" fontId="5" fillId="0" borderId="1" xfId="0" applyNumberFormat="1" applyFont="1" applyFill="1" applyBorder="1" applyAlignment="1" applyProtection="1">
      <alignment horizontal="right"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5" fillId="0" borderId="2" xfId="0" applyNumberFormat="1" applyFont="1" applyFill="1" applyBorder="1" applyAlignment="1" applyProtection="1">
      <alignment horizontal="right" vertical="center"/>
    </xf>
    <xf numFmtId="164" fontId="5" fillId="0" borderId="0" xfId="2" applyNumberFormat="1" applyFont="1" applyFill="1" applyBorder="1" applyAlignment="1" applyProtection="1">
      <alignment horizontal="center" vertical="center"/>
      <protection locked="0"/>
    </xf>
    <xf numFmtId="164" fontId="5" fillId="2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72" fontId="5" fillId="2" borderId="0" xfId="0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horizontal="right" vertical="center"/>
    </xf>
    <xf numFmtId="172" fontId="5" fillId="2" borderId="1" xfId="0" applyNumberFormat="1" applyFont="1" applyFill="1" applyBorder="1" applyAlignment="1" applyProtection="1">
      <alignment horizontal="right" vertical="center"/>
    </xf>
    <xf numFmtId="174" fontId="5" fillId="2" borderId="1" xfId="0" applyNumberFormat="1" applyFont="1" applyFill="1" applyBorder="1" applyAlignment="1" applyProtection="1">
      <alignment horizontal="right" vertical="center"/>
    </xf>
    <xf numFmtId="172" fontId="5" fillId="2" borderId="1" xfId="0" applyNumberFormat="1" applyFont="1" applyFill="1" applyBorder="1" applyAlignment="1">
      <alignment horizontal="right" vertical="center"/>
    </xf>
    <xf numFmtId="172" fontId="5" fillId="2" borderId="2" xfId="0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>
      <alignment vertical="center"/>
    </xf>
    <xf numFmtId="175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175" fontId="15" fillId="0" borderId="0" xfId="0" applyNumberFormat="1" applyFont="1" applyFill="1" applyBorder="1" applyAlignment="1" applyProtection="1">
      <alignment horizontal="right" vertical="center"/>
      <protection locked="0"/>
    </xf>
    <xf numFmtId="175" fontId="18" fillId="0" borderId="0" xfId="0" applyNumberFormat="1" applyFont="1" applyFill="1" applyBorder="1" applyAlignment="1" applyProtection="1">
      <alignment horizontal="right" vertical="center"/>
      <protection locked="0"/>
    </xf>
    <xf numFmtId="175" fontId="15" fillId="0" borderId="0" xfId="0" applyNumberFormat="1" applyFont="1" applyFill="1" applyAlignment="1" applyProtection="1">
      <alignment horizontal="right" vertical="center"/>
      <protection locked="0"/>
    </xf>
    <xf numFmtId="175" fontId="15" fillId="0" borderId="0" xfId="0" applyNumberFormat="1" applyFont="1" applyFill="1" applyAlignment="1">
      <alignment vertical="center"/>
    </xf>
    <xf numFmtId="175" fontId="18" fillId="0" borderId="0" xfId="0" applyNumberFormat="1" applyFont="1" applyFill="1" applyAlignment="1">
      <alignment horizontal="right" vertical="center"/>
    </xf>
    <xf numFmtId="175" fontId="18" fillId="0" borderId="0" xfId="0" applyNumberFormat="1" applyFont="1" applyFill="1" applyAlignment="1" applyProtection="1">
      <alignment horizontal="right" vertical="center"/>
      <protection locked="0"/>
    </xf>
    <xf numFmtId="175" fontId="18" fillId="0" borderId="1" xfId="0" applyNumberFormat="1" applyFont="1" applyFill="1" applyBorder="1" applyAlignment="1" applyProtection="1">
      <alignment horizontal="right" vertical="center"/>
      <protection locked="0"/>
    </xf>
    <xf numFmtId="175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2" applyFont="1" applyFill="1" applyAlignment="1">
      <alignment vertical="center"/>
    </xf>
    <xf numFmtId="175" fontId="15" fillId="0" borderId="0" xfId="1" applyNumberFormat="1" applyFont="1" applyFill="1" applyAlignment="1">
      <alignment horizontal="right" vertical="center"/>
    </xf>
    <xf numFmtId="175" fontId="15" fillId="0" borderId="0" xfId="2" applyNumberFormat="1" applyFont="1" applyFill="1" applyBorder="1" applyAlignment="1">
      <alignment horizontal="center" vertical="center"/>
    </xf>
    <xf numFmtId="175" fontId="15" fillId="0" borderId="0" xfId="0" applyNumberFormat="1" applyFont="1" applyFill="1" applyAlignment="1">
      <alignment horizontal="right" vertical="center"/>
    </xf>
    <xf numFmtId="175" fontId="15" fillId="0" borderId="0" xfId="2" applyNumberFormat="1" applyFont="1" applyFill="1" applyBorder="1" applyAlignment="1">
      <alignment horizontal="right" vertical="center"/>
    </xf>
    <xf numFmtId="175" fontId="18" fillId="0" borderId="0" xfId="2" applyNumberFormat="1" applyFont="1" applyFill="1" applyAlignment="1" applyProtection="1">
      <alignment horizontal="right" vertical="center"/>
      <protection locked="0"/>
    </xf>
    <xf numFmtId="175" fontId="15" fillId="0" borderId="0" xfId="2" applyNumberFormat="1" applyFont="1" applyFill="1" applyBorder="1" applyAlignment="1" applyProtection="1">
      <alignment horizontal="center" vertical="center"/>
      <protection locked="0"/>
    </xf>
    <xf numFmtId="0" fontId="15" fillId="0" borderId="0" xfId="2" applyFont="1" applyFill="1" applyAlignment="1">
      <alignment vertical="center"/>
    </xf>
    <xf numFmtId="175" fontId="15" fillId="0" borderId="1" xfId="1" applyNumberFormat="1" applyFont="1" applyFill="1" applyBorder="1" applyAlignment="1">
      <alignment horizontal="center" vertical="center"/>
    </xf>
    <xf numFmtId="175" fontId="15" fillId="0" borderId="0" xfId="2" applyNumberFormat="1" applyFont="1" applyFill="1" applyBorder="1" applyAlignment="1" applyProtection="1">
      <alignment horizontal="right" vertical="center"/>
      <protection locked="0"/>
    </xf>
    <xf numFmtId="175" fontId="15" fillId="0" borderId="0" xfId="2" applyNumberFormat="1" applyFont="1" applyFill="1" applyAlignment="1">
      <alignment horizontal="right" vertical="center"/>
    </xf>
    <xf numFmtId="175" fontId="15" fillId="0" borderId="1" xfId="1" applyNumberFormat="1" applyFont="1" applyFill="1" applyBorder="1" applyAlignment="1">
      <alignment horizontal="right" vertical="center"/>
    </xf>
    <xf numFmtId="175" fontId="15" fillId="0" borderId="1" xfId="2" applyNumberFormat="1" applyFont="1" applyFill="1" applyBorder="1" applyAlignment="1">
      <alignment horizontal="center" vertical="center"/>
    </xf>
    <xf numFmtId="175" fontId="15" fillId="0" borderId="0" xfId="1" applyNumberFormat="1" applyFont="1" applyFill="1" applyBorder="1" applyAlignment="1">
      <alignment horizontal="right" vertical="center"/>
    </xf>
    <xf numFmtId="175" fontId="15" fillId="0" borderId="1" xfId="0" applyNumberFormat="1" applyFont="1" applyFill="1" applyBorder="1" applyAlignment="1">
      <alignment horizontal="right" vertical="center"/>
    </xf>
    <xf numFmtId="175" fontId="15" fillId="0" borderId="1" xfId="2" applyNumberFormat="1" applyFont="1" applyFill="1" applyBorder="1" applyAlignment="1">
      <alignment horizontal="right" vertical="center"/>
    </xf>
    <xf numFmtId="175" fontId="15" fillId="0" borderId="0" xfId="2" applyNumberFormat="1" applyFont="1" applyFill="1" applyAlignment="1" applyProtection="1">
      <alignment horizontal="right" vertical="center"/>
      <protection locked="0"/>
    </xf>
    <xf numFmtId="175" fontId="15" fillId="0" borderId="2" xfId="1" applyNumberFormat="1" applyFont="1" applyFill="1" applyBorder="1" applyAlignment="1">
      <alignment horizontal="right" vertical="center"/>
    </xf>
    <xf numFmtId="172" fontId="15" fillId="2" borderId="0" xfId="0" applyNumberFormat="1" applyFont="1" applyFill="1" applyBorder="1" applyAlignment="1" applyProtection="1">
      <alignment horizontal="right" vertical="center"/>
    </xf>
    <xf numFmtId="172" fontId="15" fillId="0" borderId="0" xfId="0" applyNumberFormat="1" applyFont="1" applyFill="1" applyAlignment="1" applyProtection="1">
      <alignment horizontal="right" vertical="center"/>
      <protection locked="0"/>
    </xf>
    <xf numFmtId="172" fontId="15" fillId="0" borderId="0" xfId="0" applyNumberFormat="1" applyFont="1" applyFill="1" applyBorder="1" applyAlignment="1" applyProtection="1">
      <alignment horizontal="right" vertical="center"/>
    </xf>
    <xf numFmtId="170" fontId="15" fillId="0" borderId="0" xfId="2" applyNumberFormat="1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>
      <alignment horizontal="right" vertical="center"/>
    </xf>
    <xf numFmtId="164" fontId="15" fillId="2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75" fontId="15" fillId="2" borderId="0" xfId="2" applyNumberFormat="1" applyFont="1" applyFill="1" applyBorder="1" applyAlignment="1">
      <alignment horizontal="right" vertical="center"/>
    </xf>
    <xf numFmtId="175" fontId="15" fillId="2" borderId="0" xfId="2" applyNumberFormat="1" applyFont="1" applyFill="1" applyBorder="1" applyAlignment="1" applyProtection="1">
      <alignment horizontal="center" vertical="center"/>
      <protection locked="0"/>
    </xf>
    <xf numFmtId="175" fontId="15" fillId="2" borderId="0" xfId="0" applyNumberFormat="1" applyFont="1" applyFill="1" applyAlignment="1">
      <alignment horizontal="right" vertical="center"/>
    </xf>
    <xf numFmtId="164" fontId="15" fillId="2" borderId="0" xfId="1" applyNumberFormat="1" applyFont="1" applyFill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164" fontId="15" fillId="2" borderId="0" xfId="1" applyNumberFormat="1" applyFont="1" applyFill="1" applyBorder="1" applyAlignment="1" applyProtection="1">
      <alignment horizontal="center" vertical="center"/>
      <protection locked="0"/>
    </xf>
    <xf numFmtId="175" fontId="15" fillId="2" borderId="0" xfId="0" applyNumberFormat="1" applyFont="1" applyFill="1" applyBorder="1" applyAlignment="1">
      <alignment horizontal="right" vertical="center"/>
    </xf>
    <xf numFmtId="175" fontId="15" fillId="2" borderId="1" xfId="1" applyNumberFormat="1" applyFont="1" applyFill="1" applyBorder="1" applyAlignment="1">
      <alignment horizontal="center" vertical="center"/>
    </xf>
    <xf numFmtId="175" fontId="15" fillId="2" borderId="1" xfId="1" applyNumberFormat="1" applyFont="1" applyFill="1" applyBorder="1" applyAlignment="1">
      <alignment horizontal="right" vertical="center"/>
    </xf>
    <xf numFmtId="175" fontId="15" fillId="2" borderId="1" xfId="2" applyNumberFormat="1" applyFont="1" applyFill="1" applyBorder="1" applyAlignment="1">
      <alignment horizontal="center" vertical="center"/>
    </xf>
    <xf numFmtId="175" fontId="15" fillId="2" borderId="1" xfId="0" applyNumberFormat="1" applyFont="1" applyFill="1" applyBorder="1" applyAlignment="1">
      <alignment horizontal="right" vertical="center"/>
    </xf>
    <xf numFmtId="164" fontId="15" fillId="2" borderId="1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 applyProtection="1">
      <alignment horizontal="right" vertical="center"/>
      <protection locked="0"/>
    </xf>
    <xf numFmtId="175" fontId="15" fillId="2" borderId="0" xfId="2" applyNumberFormat="1" applyFont="1" applyFill="1" applyAlignment="1" applyProtection="1">
      <alignment horizontal="right" vertical="center"/>
      <protection locked="0"/>
    </xf>
    <xf numFmtId="164" fontId="15" fillId="2" borderId="0" xfId="1" applyNumberFormat="1" applyFont="1" applyFill="1" applyAlignment="1" applyProtection="1">
      <alignment horizontal="right" vertical="center"/>
      <protection locked="0"/>
    </xf>
    <xf numFmtId="175" fontId="15" fillId="2" borderId="2" xfId="1" applyNumberFormat="1" applyFont="1" applyFill="1" applyBorder="1" applyAlignment="1">
      <alignment horizontal="right" vertical="center"/>
    </xf>
    <xf numFmtId="164" fontId="15" fillId="2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74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174" fontId="5" fillId="0" borderId="1" xfId="0" applyNumberFormat="1" applyFont="1" applyBorder="1" applyAlignment="1">
      <alignment horizontal="centerContinuous" vertical="center"/>
    </xf>
    <xf numFmtId="165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74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4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74" fontId="6" fillId="2" borderId="0" xfId="0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4" fontId="6" fillId="0" borderId="0" xfId="0" applyNumberFormat="1" applyFont="1" applyAlignment="1">
      <alignment vertical="center"/>
    </xf>
    <xf numFmtId="174" fontId="5" fillId="0" borderId="0" xfId="0" applyNumberFormat="1" applyFont="1" applyAlignment="1">
      <alignment horizontal="center" vertical="center"/>
    </xf>
    <xf numFmtId="174" fontId="5" fillId="0" borderId="0" xfId="0" applyNumberFormat="1" applyFont="1" applyAlignment="1">
      <alignment vertical="center"/>
    </xf>
    <xf numFmtId="0" fontId="5" fillId="0" borderId="0" xfId="6" applyFont="1" applyAlignment="1">
      <alignment vertical="center"/>
    </xf>
    <xf numFmtId="174" fontId="5" fillId="0" borderId="0" xfId="8" applyNumberFormat="1" applyFont="1" applyAlignment="1">
      <alignment horizontal="right" vertical="center"/>
    </xf>
    <xf numFmtId="0" fontId="5" fillId="0" borderId="0" xfId="6" quotePrefix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8" applyNumberFormat="1" applyFont="1" applyAlignment="1">
      <alignment horizontal="right" vertical="center"/>
    </xf>
    <xf numFmtId="169" fontId="5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6" applyFont="1" applyAlignment="1">
      <alignment horizontal="center" vertical="center"/>
    </xf>
    <xf numFmtId="165" fontId="5" fillId="0" borderId="0" xfId="8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1" xfId="8" applyNumberFormat="1" applyFont="1" applyBorder="1" applyAlignment="1">
      <alignment horizontal="right" vertical="center"/>
    </xf>
    <xf numFmtId="169" fontId="5" fillId="0" borderId="1" xfId="1" applyNumberFormat="1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174" fontId="5" fillId="0" borderId="1" xfId="8" applyNumberFormat="1" applyFont="1" applyBorder="1" applyAlignment="1">
      <alignment horizontal="right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74" fontId="5" fillId="0" borderId="1" xfId="0" applyNumberFormat="1" applyFont="1" applyBorder="1" applyAlignment="1">
      <alignment horizontal="right" vertical="center"/>
    </xf>
    <xf numFmtId="174" fontId="5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74" fontId="12" fillId="2" borderId="0" xfId="0" applyNumberFormat="1" applyFont="1" applyFill="1" applyAlignment="1">
      <alignment horizontal="center" vertical="center"/>
    </xf>
    <xf numFmtId="174" fontId="12" fillId="0" borderId="0" xfId="0" applyNumberFormat="1" applyFont="1" applyAlignment="1">
      <alignment horizontal="center" vertical="center"/>
    </xf>
    <xf numFmtId="37" fontId="5" fillId="0" borderId="0" xfId="7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5" fillId="0" borderId="0" xfId="9" applyNumberFormat="1" applyFont="1" applyAlignment="1">
      <alignment horizontal="right" vertical="center"/>
    </xf>
    <xf numFmtId="165" fontId="5" fillId="0" borderId="3" xfId="9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center" vertical="center"/>
    </xf>
    <xf numFmtId="174" fontId="5" fillId="0" borderId="0" xfId="9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167" fontId="5" fillId="0" borderId="0" xfId="5" quotePrefix="1" applyNumberFormat="1" applyFont="1" applyAlignment="1">
      <alignment vertical="center"/>
    </xf>
    <xf numFmtId="167" fontId="5" fillId="0" borderId="0" xfId="5" quotePrefix="1" applyNumberFormat="1" applyFont="1" applyAlignment="1">
      <alignment horizontal="center" vertical="center"/>
    </xf>
    <xf numFmtId="174" fontId="5" fillId="0" borderId="0" xfId="7" applyNumberFormat="1" applyFont="1" applyAlignment="1">
      <alignment vertical="center"/>
    </xf>
    <xf numFmtId="165" fontId="5" fillId="0" borderId="0" xfId="9" applyNumberFormat="1" applyFont="1" applyAlignment="1">
      <alignment horizontal="center" vertical="center"/>
    </xf>
    <xf numFmtId="174" fontId="5" fillId="0" borderId="0" xfId="6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0" xfId="0" applyFont="1" applyAlignment="1">
      <alignment vertical="center"/>
    </xf>
    <xf numFmtId="174" fontId="5" fillId="0" borderId="1" xfId="9" applyNumberFormat="1" applyFont="1" applyBorder="1" applyAlignment="1">
      <alignment horizontal="right" vertical="center"/>
    </xf>
    <xf numFmtId="174" fontId="5" fillId="0" borderId="0" xfId="9" applyNumberFormat="1" applyFont="1" applyAlignment="1">
      <alignment horizontal="center" vertical="center"/>
    </xf>
    <xf numFmtId="174" fontId="5" fillId="0" borderId="0" xfId="0" applyNumberFormat="1" applyFont="1" applyAlignment="1">
      <alignment horizontal="right" vertical="center"/>
    </xf>
    <xf numFmtId="174" fontId="5" fillId="0" borderId="0" xfId="6" applyNumberFormat="1" applyFont="1" applyAlignment="1">
      <alignment horizontal="right" vertical="center"/>
    </xf>
    <xf numFmtId="0" fontId="5" fillId="0" borderId="1" xfId="6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74" fontId="5" fillId="2" borderId="0" xfId="0" applyNumberFormat="1" applyFont="1" applyFill="1" applyAlignment="1">
      <alignment horizontal="right" vertical="center"/>
    </xf>
    <xf numFmtId="37" fontId="6" fillId="0" borderId="0" xfId="7" applyFont="1" applyAlignment="1">
      <alignment vertical="center"/>
    </xf>
    <xf numFmtId="164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left" vertical="center" indent="2"/>
    </xf>
    <xf numFmtId="37" fontId="5" fillId="0" borderId="1" xfId="7" applyFont="1" applyBorder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0" borderId="3" xfId="0" applyNumberFormat="1" applyFont="1" applyBorder="1" applyAlignment="1">
      <alignment horizontal="right" vertical="center"/>
    </xf>
    <xf numFmtId="164" fontId="6" fillId="0" borderId="0" xfId="0" quotePrefix="1" applyNumberFormat="1" applyFont="1" applyAlignment="1">
      <alignment horizontal="left" vertical="center"/>
    </xf>
    <xf numFmtId="3" fontId="5" fillId="0" borderId="0" xfId="0" applyNumberFormat="1" applyFont="1" applyAlignment="1">
      <alignment horizontal="justify" vertical="center" wrapText="1"/>
    </xf>
    <xf numFmtId="174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7" fontId="5" fillId="0" borderId="1" xfId="0" quotePrefix="1" applyNumberFormat="1" applyFont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164" fontId="5" fillId="0" borderId="0" xfId="0" quotePrefix="1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left" vertical="center"/>
    </xf>
    <xf numFmtId="169" fontId="5" fillId="0" borderId="0" xfId="1" applyNumberFormat="1" applyFont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1" xfId="1" applyNumberFormat="1" applyFont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9" fontId="5" fillId="2" borderId="3" xfId="0" applyNumberFormat="1" applyFont="1" applyFill="1" applyBorder="1" applyAlignment="1">
      <alignment horizontal="right" vertical="center"/>
    </xf>
    <xf numFmtId="169" fontId="5" fillId="0" borderId="3" xfId="0" applyNumberFormat="1" applyFont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166" fontId="6" fillId="0" borderId="0" xfId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9" fontId="5" fillId="2" borderId="0" xfId="0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9" fontId="5" fillId="2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169" fontId="5" fillId="2" borderId="2" xfId="0" applyNumberFormat="1" applyFont="1" applyFill="1" applyBorder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3" fontId="20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176" fontId="5" fillId="2" borderId="2" xfId="1" applyNumberFormat="1" applyFont="1" applyFill="1" applyBorder="1" applyAlignment="1">
      <alignment horizontal="right" vertical="center"/>
    </xf>
    <xf numFmtId="176" fontId="5" fillId="0" borderId="0" xfId="0" applyNumberFormat="1" applyFont="1" applyFill="1" applyAlignment="1">
      <alignment vertical="center"/>
    </xf>
    <xf numFmtId="176" fontId="5" fillId="0" borderId="2" xfId="1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vertical="center"/>
    </xf>
    <xf numFmtId="169" fontId="5" fillId="2" borderId="5" xfId="1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69" fontId="5" fillId="0" borderId="5" xfId="1" applyNumberFormat="1" applyFont="1" applyFill="1" applyBorder="1" applyAlignment="1">
      <alignment horizontal="right" vertical="center"/>
    </xf>
    <xf numFmtId="175" fontId="15" fillId="2" borderId="1" xfId="2" applyNumberFormat="1" applyFont="1" applyFill="1" applyBorder="1" applyAlignment="1">
      <alignment horizontal="right" vertical="center"/>
    </xf>
    <xf numFmtId="175" fontId="15" fillId="2" borderId="1" xfId="2" applyNumberFormat="1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4" fontId="5" fillId="0" borderId="0" xfId="0" applyNumberFormat="1" applyFont="1" applyFill="1" applyAlignment="1">
      <alignment horizontal="center" vertical="center"/>
    </xf>
    <xf numFmtId="174" fontId="5" fillId="0" borderId="0" xfId="8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75" fontId="18" fillId="0" borderId="1" xfId="0" applyNumberFormat="1" applyFont="1" applyFill="1" applyBorder="1" applyAlignment="1" applyProtection="1">
      <alignment horizontal="center" vertical="center"/>
      <protection locked="0"/>
    </xf>
    <xf numFmtId="175" fontId="18" fillId="0" borderId="6" xfId="0" applyNumberFormat="1" applyFont="1" applyFill="1" applyBorder="1" applyAlignment="1" applyProtection="1">
      <alignment horizontal="center" vertical="center"/>
      <protection locked="0"/>
    </xf>
    <xf numFmtId="170" fontId="6" fillId="0" borderId="1" xfId="0" applyNumberFormat="1" applyFont="1" applyFill="1" applyBorder="1" applyAlignment="1" applyProtection="1">
      <alignment horizontal="center" vertical="center"/>
      <protection locked="0"/>
    </xf>
    <xf numFmtId="170" fontId="6" fillId="0" borderId="6" xfId="0" applyNumberFormat="1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showRuler="0" topLeftCell="A112" zoomScale="115" zoomScaleNormal="115" zoomScaleSheetLayoutView="115" workbookViewId="0">
      <selection activeCell="J125" sqref="J125"/>
    </sheetView>
  </sheetViews>
  <sheetFormatPr defaultColWidth="9.140625" defaultRowHeight="15.95" customHeight="1" x14ac:dyDescent="0.2"/>
  <cols>
    <col min="1" max="2" width="1.140625" style="10" customWidth="1"/>
    <col min="3" max="3" width="28" style="11" customWidth="1"/>
    <col min="4" max="4" width="4.5703125" style="26" customWidth="1"/>
    <col min="5" max="5" width="0.5703125" style="27" customWidth="1"/>
    <col min="6" max="6" width="13.140625" style="31" customWidth="1"/>
    <col min="7" max="7" width="0.5703125" style="31" customWidth="1"/>
    <col min="8" max="8" width="13.140625" style="31" customWidth="1"/>
    <col min="9" max="9" width="0.5703125" style="31" customWidth="1"/>
    <col min="10" max="10" width="13.140625" style="31" customWidth="1"/>
    <col min="11" max="11" width="0.5703125" style="31" customWidth="1"/>
    <col min="12" max="12" width="13.140625" style="31" customWidth="1"/>
    <col min="13" max="16384" width="9.140625" style="11"/>
  </cols>
  <sheetData>
    <row r="1" spans="1:12" s="6" customFormat="1" ht="15.95" customHeight="1" x14ac:dyDescent="0.2">
      <c r="A1" s="1" t="s">
        <v>147</v>
      </c>
      <c r="B1" s="2"/>
      <c r="C1" s="3"/>
      <c r="D1" s="26"/>
      <c r="E1" s="25"/>
      <c r="F1" s="61"/>
      <c r="G1" s="61"/>
      <c r="H1" s="61"/>
      <c r="I1" s="61"/>
      <c r="J1" s="61"/>
      <c r="K1" s="61"/>
      <c r="L1" s="61"/>
    </row>
    <row r="2" spans="1:12" s="6" customFormat="1" ht="15.95" customHeight="1" x14ac:dyDescent="0.2">
      <c r="A2" s="1" t="s">
        <v>0</v>
      </c>
      <c r="B2" s="2"/>
      <c r="C2" s="3"/>
      <c r="D2" s="26"/>
      <c r="E2" s="25"/>
      <c r="F2" s="61"/>
      <c r="G2" s="61"/>
      <c r="H2" s="61"/>
      <c r="I2" s="61"/>
      <c r="J2" s="185"/>
      <c r="K2" s="61"/>
      <c r="L2" s="185"/>
    </row>
    <row r="3" spans="1:12" s="6" customFormat="1" ht="15.95" customHeight="1" x14ac:dyDescent="0.2">
      <c r="A3" s="7" t="s">
        <v>235</v>
      </c>
      <c r="B3" s="8"/>
      <c r="C3" s="9"/>
      <c r="D3" s="63"/>
      <c r="E3" s="64"/>
      <c r="F3" s="65"/>
      <c r="G3" s="65"/>
      <c r="H3" s="65"/>
      <c r="I3" s="65"/>
      <c r="J3" s="186"/>
      <c r="K3" s="65"/>
      <c r="L3" s="186"/>
    </row>
    <row r="4" spans="1:12" ht="8.1" customHeight="1" x14ac:dyDescent="0.2">
      <c r="C4" s="5"/>
      <c r="E4" s="25"/>
      <c r="F4" s="61"/>
      <c r="G4" s="61"/>
      <c r="H4" s="61"/>
      <c r="I4" s="61"/>
      <c r="J4" s="52"/>
      <c r="K4" s="61"/>
      <c r="L4" s="61"/>
    </row>
    <row r="5" spans="1:12" ht="8.1" customHeight="1" x14ac:dyDescent="0.2">
      <c r="C5" s="5"/>
      <c r="E5" s="25"/>
      <c r="F5" s="61"/>
      <c r="G5" s="61"/>
      <c r="H5" s="61"/>
      <c r="I5" s="61"/>
      <c r="J5" s="52"/>
      <c r="K5" s="61"/>
      <c r="L5" s="61"/>
    </row>
    <row r="6" spans="1:12" s="27" customFormat="1" ht="14.1" customHeight="1" x14ac:dyDescent="0.2">
      <c r="A6" s="24"/>
      <c r="B6" s="24"/>
      <c r="D6" s="26"/>
      <c r="F6" s="433" t="s">
        <v>1</v>
      </c>
      <c r="G6" s="433"/>
      <c r="H6" s="433"/>
      <c r="I6" s="48"/>
      <c r="J6" s="433" t="s">
        <v>168</v>
      </c>
      <c r="K6" s="433"/>
      <c r="L6" s="433"/>
    </row>
    <row r="7" spans="1:12" s="27" customFormat="1" ht="14.1" customHeight="1" x14ac:dyDescent="0.2">
      <c r="A7" s="24"/>
      <c r="B7" s="24"/>
      <c r="D7" s="26"/>
      <c r="F7" s="434" t="s">
        <v>167</v>
      </c>
      <c r="G7" s="434"/>
      <c r="H7" s="434"/>
      <c r="I7" s="48"/>
      <c r="J7" s="434" t="s">
        <v>167</v>
      </c>
      <c r="K7" s="434"/>
      <c r="L7" s="434"/>
    </row>
    <row r="8" spans="1:12" s="27" customFormat="1" ht="14.1" customHeight="1" x14ac:dyDescent="0.2">
      <c r="A8" s="24"/>
      <c r="B8" s="24"/>
      <c r="D8" s="26"/>
      <c r="F8" s="57" t="s">
        <v>2</v>
      </c>
      <c r="G8" s="380"/>
      <c r="H8" s="57" t="s">
        <v>3</v>
      </c>
      <c r="I8" s="380"/>
      <c r="J8" s="57" t="s">
        <v>2</v>
      </c>
      <c r="K8" s="380"/>
      <c r="L8" s="57" t="s">
        <v>3</v>
      </c>
    </row>
    <row r="9" spans="1:12" s="27" customFormat="1" ht="14.1" customHeight="1" x14ac:dyDescent="0.2">
      <c r="A9" s="24"/>
      <c r="B9" s="24"/>
      <c r="D9" s="45"/>
      <c r="E9" s="29"/>
      <c r="F9" s="57" t="s">
        <v>158</v>
      </c>
      <c r="G9" s="58"/>
      <c r="H9" s="57" t="s">
        <v>4</v>
      </c>
      <c r="I9" s="58"/>
      <c r="J9" s="57" t="s">
        <v>158</v>
      </c>
      <c r="K9" s="58"/>
      <c r="L9" s="57" t="s">
        <v>4</v>
      </c>
    </row>
    <row r="10" spans="1:12" s="27" customFormat="1" ht="14.1" customHeight="1" x14ac:dyDescent="0.2">
      <c r="A10" s="24"/>
      <c r="B10" s="24"/>
      <c r="D10" s="45"/>
      <c r="E10" s="29"/>
      <c r="F10" s="57" t="s">
        <v>236</v>
      </c>
      <c r="G10" s="58"/>
      <c r="H10" s="57" t="s">
        <v>218</v>
      </c>
      <c r="I10" s="58"/>
      <c r="J10" s="57" t="s">
        <v>236</v>
      </c>
      <c r="K10" s="58"/>
      <c r="L10" s="57" t="s">
        <v>218</v>
      </c>
    </row>
    <row r="11" spans="1:12" s="27" customFormat="1" ht="14.1" customHeight="1" x14ac:dyDescent="0.2">
      <c r="A11" s="24"/>
      <c r="B11" s="24"/>
      <c r="D11" s="46" t="s">
        <v>5</v>
      </c>
      <c r="E11" s="29"/>
      <c r="F11" s="75" t="s">
        <v>6</v>
      </c>
      <c r="G11" s="58"/>
      <c r="H11" s="75" t="s">
        <v>6</v>
      </c>
      <c r="I11" s="58"/>
      <c r="J11" s="75" t="s">
        <v>6</v>
      </c>
      <c r="K11" s="58"/>
      <c r="L11" s="75" t="s">
        <v>6</v>
      </c>
    </row>
    <row r="12" spans="1:12" s="27" customFormat="1" ht="14.1" customHeight="1" x14ac:dyDescent="0.2">
      <c r="A12" s="76" t="s">
        <v>7</v>
      </c>
      <c r="B12" s="76"/>
      <c r="C12" s="76"/>
      <c r="D12" s="26"/>
      <c r="F12" s="137"/>
      <c r="G12" s="31"/>
      <c r="H12" s="72"/>
      <c r="I12" s="31"/>
      <c r="J12" s="138"/>
      <c r="K12" s="31"/>
      <c r="L12" s="31"/>
    </row>
    <row r="13" spans="1:12" s="27" customFormat="1" ht="3" customHeight="1" x14ac:dyDescent="0.2">
      <c r="A13" s="76"/>
      <c r="B13" s="76"/>
      <c r="C13" s="76"/>
      <c r="D13" s="26"/>
      <c r="F13" s="137"/>
      <c r="G13" s="31"/>
      <c r="H13" s="72"/>
      <c r="I13" s="31"/>
      <c r="J13" s="138"/>
      <c r="K13" s="31"/>
      <c r="L13" s="31"/>
    </row>
    <row r="14" spans="1:12" s="27" customFormat="1" ht="14.1" customHeight="1" x14ac:dyDescent="0.2">
      <c r="A14" s="76" t="s">
        <v>8</v>
      </c>
      <c r="B14" s="76"/>
      <c r="C14" s="77"/>
      <c r="D14" s="26"/>
      <c r="F14" s="138"/>
      <c r="G14" s="31"/>
      <c r="H14" s="31"/>
      <c r="I14" s="31"/>
      <c r="J14" s="138"/>
      <c r="K14" s="31"/>
      <c r="L14" s="31"/>
    </row>
    <row r="15" spans="1:12" s="27" customFormat="1" ht="3" customHeight="1" x14ac:dyDescent="0.2">
      <c r="A15" s="76"/>
      <c r="B15" s="76"/>
      <c r="C15" s="77"/>
      <c r="D15" s="26"/>
      <c r="F15" s="138"/>
      <c r="G15" s="31"/>
      <c r="H15" s="31"/>
      <c r="I15" s="31"/>
      <c r="J15" s="138"/>
      <c r="K15" s="31"/>
      <c r="L15" s="31"/>
    </row>
    <row r="16" spans="1:12" s="27" customFormat="1" ht="14.1" customHeight="1" x14ac:dyDescent="0.2">
      <c r="A16" s="77" t="s">
        <v>9</v>
      </c>
      <c r="B16" s="77"/>
      <c r="C16" s="77"/>
      <c r="D16" s="26"/>
      <c r="F16" s="141">
        <v>763261947</v>
      </c>
      <c r="G16" s="187"/>
      <c r="H16" s="188">
        <v>662477914</v>
      </c>
      <c r="I16" s="189"/>
      <c r="J16" s="146">
        <v>508657283</v>
      </c>
      <c r="K16" s="131"/>
      <c r="L16" s="130">
        <v>420609717</v>
      </c>
    </row>
    <row r="17" spans="1:12" s="27" customFormat="1" ht="14.1" customHeight="1" x14ac:dyDescent="0.2">
      <c r="A17" s="77" t="s">
        <v>139</v>
      </c>
      <c r="B17" s="77"/>
      <c r="C17" s="77"/>
      <c r="D17" s="26"/>
      <c r="F17" s="141"/>
      <c r="J17" s="141"/>
    </row>
    <row r="18" spans="1:12" s="27" customFormat="1" ht="14.1" customHeight="1" x14ac:dyDescent="0.2">
      <c r="A18" s="77"/>
      <c r="B18" s="77" t="s">
        <v>140</v>
      </c>
      <c r="C18" s="77"/>
      <c r="D18" s="26"/>
      <c r="F18" s="141">
        <v>138144</v>
      </c>
      <c r="G18" s="187"/>
      <c r="H18" s="188">
        <v>27784</v>
      </c>
      <c r="I18" s="189"/>
      <c r="J18" s="190">
        <v>0</v>
      </c>
      <c r="K18" s="132"/>
      <c r="L18" s="133"/>
    </row>
    <row r="19" spans="1:12" s="27" customFormat="1" ht="14.1" customHeight="1" x14ac:dyDescent="0.2">
      <c r="A19" s="24" t="s">
        <v>245</v>
      </c>
      <c r="B19" s="77"/>
      <c r="C19" s="77"/>
      <c r="D19" s="26"/>
      <c r="F19" s="141"/>
      <c r="G19" s="187"/>
      <c r="H19" s="188"/>
      <c r="I19" s="189"/>
      <c r="J19" s="190"/>
      <c r="K19" s="131"/>
      <c r="L19" s="133"/>
    </row>
    <row r="20" spans="1:12" s="27" customFormat="1" ht="14.1" customHeight="1" x14ac:dyDescent="0.2">
      <c r="A20" s="24"/>
      <c r="B20" s="77" t="s">
        <v>251</v>
      </c>
      <c r="C20" s="77"/>
      <c r="D20" s="26">
        <v>9</v>
      </c>
      <c r="F20" s="141">
        <v>41215779</v>
      </c>
      <c r="G20" s="187"/>
      <c r="H20" s="188">
        <v>0</v>
      </c>
      <c r="I20" s="189"/>
      <c r="J20" s="190">
        <v>15223311</v>
      </c>
      <c r="K20" s="131"/>
      <c r="L20" s="133">
        <v>0</v>
      </c>
    </row>
    <row r="21" spans="1:12" s="27" customFormat="1" ht="14.1" customHeight="1" x14ac:dyDescent="0.2">
      <c r="A21" s="24" t="s">
        <v>245</v>
      </c>
      <c r="B21" s="77"/>
      <c r="C21" s="77"/>
      <c r="D21" s="26"/>
      <c r="F21" s="141"/>
      <c r="G21" s="187"/>
      <c r="H21" s="188"/>
      <c r="I21" s="189"/>
      <c r="J21" s="190"/>
      <c r="K21" s="131"/>
      <c r="L21" s="133"/>
    </row>
    <row r="22" spans="1:12" s="27" customFormat="1" ht="14.1" customHeight="1" x14ac:dyDescent="0.2">
      <c r="A22" s="24"/>
      <c r="B22" s="77" t="s">
        <v>252</v>
      </c>
      <c r="C22" s="77"/>
      <c r="D22" s="191">
        <v>9</v>
      </c>
      <c r="E22" s="192"/>
      <c r="F22" s="141">
        <v>3363450</v>
      </c>
      <c r="G22" s="187"/>
      <c r="H22" s="188">
        <v>0</v>
      </c>
      <c r="I22" s="189"/>
      <c r="J22" s="190">
        <v>3363450</v>
      </c>
      <c r="K22" s="189"/>
      <c r="L22" s="193">
        <v>0</v>
      </c>
    </row>
    <row r="23" spans="1:12" s="27" customFormat="1" ht="14.1" customHeight="1" x14ac:dyDescent="0.2">
      <c r="A23" s="24" t="s">
        <v>169</v>
      </c>
      <c r="B23" s="77"/>
      <c r="C23" s="77"/>
      <c r="D23" s="191"/>
      <c r="E23" s="192"/>
      <c r="F23" s="141">
        <v>0</v>
      </c>
      <c r="G23" s="187"/>
      <c r="H23" s="193">
        <v>76281722</v>
      </c>
      <c r="I23" s="189"/>
      <c r="J23" s="190">
        <v>0</v>
      </c>
      <c r="K23" s="189"/>
      <c r="L23" s="193">
        <v>20448211</v>
      </c>
    </row>
    <row r="24" spans="1:12" s="27" customFormat="1" ht="14.1" customHeight="1" x14ac:dyDescent="0.2">
      <c r="A24" s="77" t="s">
        <v>195</v>
      </c>
      <c r="B24" s="77"/>
      <c r="C24" s="77"/>
      <c r="D24" s="191">
        <v>10</v>
      </c>
      <c r="E24" s="192"/>
      <c r="F24" s="141">
        <v>1512758774</v>
      </c>
      <c r="G24" s="187"/>
      <c r="H24" s="188">
        <v>1325490361</v>
      </c>
      <c r="I24" s="189"/>
      <c r="J24" s="146">
        <v>1003724899</v>
      </c>
      <c r="K24" s="189"/>
      <c r="L24" s="188">
        <v>915494833</v>
      </c>
    </row>
    <row r="25" spans="1:12" s="27" customFormat="1" ht="14.1" customHeight="1" x14ac:dyDescent="0.2">
      <c r="A25" s="77" t="s">
        <v>10</v>
      </c>
      <c r="B25" s="77"/>
      <c r="C25" s="77"/>
      <c r="D25" s="191" t="s">
        <v>253</v>
      </c>
      <c r="E25" s="192"/>
      <c r="F25" s="194">
        <v>39098180</v>
      </c>
      <c r="G25" s="187"/>
      <c r="H25" s="193">
        <v>36599881</v>
      </c>
      <c r="I25" s="189"/>
      <c r="J25" s="190">
        <v>6312055767</v>
      </c>
      <c r="K25" s="189"/>
      <c r="L25" s="193">
        <v>5691557468</v>
      </c>
    </row>
    <row r="26" spans="1:12" s="27" customFormat="1" ht="14.1" customHeight="1" x14ac:dyDescent="0.2">
      <c r="A26" s="77" t="s">
        <v>11</v>
      </c>
      <c r="B26" s="77"/>
      <c r="C26" s="77"/>
      <c r="D26" s="191">
        <v>11</v>
      </c>
      <c r="E26" s="192"/>
      <c r="F26" s="141">
        <v>1401332808</v>
      </c>
      <c r="G26" s="187"/>
      <c r="H26" s="188">
        <v>1378511897</v>
      </c>
      <c r="I26" s="189"/>
      <c r="J26" s="146">
        <v>119409017</v>
      </c>
      <c r="K26" s="189"/>
      <c r="L26" s="195">
        <v>85888530</v>
      </c>
    </row>
    <row r="27" spans="1:12" s="27" customFormat="1" ht="14.1" customHeight="1" x14ac:dyDescent="0.2">
      <c r="A27" s="77" t="s">
        <v>188</v>
      </c>
      <c r="B27" s="77"/>
      <c r="C27" s="77"/>
      <c r="D27" s="191">
        <v>12</v>
      </c>
      <c r="E27" s="192"/>
      <c r="F27" s="141">
        <v>1420072714</v>
      </c>
      <c r="G27" s="187"/>
      <c r="H27" s="188">
        <v>1413281747</v>
      </c>
      <c r="I27" s="189"/>
      <c r="J27" s="190">
        <v>0</v>
      </c>
      <c r="K27" s="189"/>
      <c r="L27" s="193">
        <v>0</v>
      </c>
    </row>
    <row r="28" spans="1:12" s="27" customFormat="1" ht="14.1" customHeight="1" x14ac:dyDescent="0.2">
      <c r="A28" s="77" t="s">
        <v>12</v>
      </c>
      <c r="B28" s="77"/>
      <c r="C28" s="77"/>
      <c r="D28" s="191"/>
      <c r="E28" s="192"/>
      <c r="F28" s="168">
        <v>26418618</v>
      </c>
      <c r="G28" s="187"/>
      <c r="H28" s="188">
        <v>25960171</v>
      </c>
      <c r="I28" s="189"/>
      <c r="J28" s="190">
        <v>0</v>
      </c>
      <c r="K28" s="189"/>
      <c r="L28" s="193">
        <v>0</v>
      </c>
    </row>
    <row r="29" spans="1:12" s="27" customFormat="1" ht="14.1" customHeight="1" x14ac:dyDescent="0.2">
      <c r="A29" s="77" t="s">
        <v>221</v>
      </c>
      <c r="B29" s="79"/>
      <c r="C29" s="77"/>
      <c r="D29" s="191"/>
      <c r="E29" s="192"/>
      <c r="F29" s="190">
        <v>0</v>
      </c>
      <c r="G29" s="187"/>
      <c r="H29" s="193">
        <v>3448287</v>
      </c>
      <c r="I29" s="189"/>
      <c r="J29" s="190">
        <v>0</v>
      </c>
      <c r="K29" s="189"/>
      <c r="L29" s="193">
        <v>0</v>
      </c>
    </row>
    <row r="30" spans="1:12" s="27" customFormat="1" ht="14.1" customHeight="1" x14ac:dyDescent="0.2">
      <c r="A30" s="77" t="s">
        <v>228</v>
      </c>
      <c r="B30" s="79"/>
      <c r="C30" s="77"/>
      <c r="D30" s="191">
        <v>13</v>
      </c>
      <c r="E30" s="192"/>
      <c r="F30" s="168">
        <v>529492983</v>
      </c>
      <c r="G30" s="187"/>
      <c r="H30" s="193">
        <v>84162048</v>
      </c>
      <c r="I30" s="189"/>
      <c r="J30" s="190">
        <v>446492983</v>
      </c>
      <c r="K30" s="189"/>
      <c r="L30" s="193">
        <v>0</v>
      </c>
    </row>
    <row r="31" spans="1:12" s="27" customFormat="1" ht="14.1" customHeight="1" x14ac:dyDescent="0.2">
      <c r="A31" s="77" t="s">
        <v>13</v>
      </c>
      <c r="B31" s="77"/>
      <c r="C31" s="77"/>
      <c r="D31" s="191"/>
      <c r="E31" s="192"/>
      <c r="F31" s="143">
        <v>9235220</v>
      </c>
      <c r="G31" s="187"/>
      <c r="H31" s="196">
        <v>18675379</v>
      </c>
      <c r="I31" s="189"/>
      <c r="J31" s="147">
        <v>263994</v>
      </c>
      <c r="K31" s="189"/>
      <c r="L31" s="196">
        <v>199586</v>
      </c>
    </row>
    <row r="32" spans="1:12" s="27" customFormat="1" ht="3" customHeight="1" x14ac:dyDescent="0.2">
      <c r="A32" s="77"/>
      <c r="B32" s="77"/>
      <c r="C32" s="77"/>
      <c r="D32" s="26"/>
      <c r="F32" s="138"/>
      <c r="G32" s="31"/>
      <c r="H32" s="31"/>
      <c r="I32" s="31"/>
      <c r="J32" s="138"/>
      <c r="K32" s="31"/>
      <c r="L32" s="31"/>
    </row>
    <row r="33" spans="1:12" s="27" customFormat="1" ht="14.1" customHeight="1" x14ac:dyDescent="0.2">
      <c r="A33" s="76" t="s">
        <v>14</v>
      </c>
      <c r="B33" s="76"/>
      <c r="C33" s="76"/>
      <c r="D33" s="26"/>
      <c r="F33" s="144">
        <f>SUM(F16:F31)</f>
        <v>5746388617</v>
      </c>
      <c r="G33" s="69"/>
      <c r="H33" s="80">
        <f>SUM(H16:H31)</f>
        <v>5024917191</v>
      </c>
      <c r="I33" s="69"/>
      <c r="J33" s="144">
        <f>SUM(J16:J31)</f>
        <v>8409190704</v>
      </c>
      <c r="K33" s="69"/>
      <c r="L33" s="80">
        <f>SUM(L16:L31)</f>
        <v>7134198345</v>
      </c>
    </row>
    <row r="34" spans="1:12" s="27" customFormat="1" ht="3" customHeight="1" x14ac:dyDescent="0.2">
      <c r="A34" s="76"/>
      <c r="B34" s="76"/>
      <c r="C34" s="76"/>
      <c r="D34" s="26"/>
      <c r="F34" s="148"/>
      <c r="G34" s="69"/>
      <c r="H34" s="69"/>
      <c r="I34" s="69"/>
      <c r="J34" s="148"/>
      <c r="K34" s="69"/>
      <c r="L34" s="69"/>
    </row>
    <row r="35" spans="1:12" s="27" customFormat="1" ht="14.1" customHeight="1" x14ac:dyDescent="0.2">
      <c r="A35" s="76" t="s">
        <v>15</v>
      </c>
      <c r="B35" s="76"/>
      <c r="D35" s="26"/>
      <c r="E35" s="81"/>
      <c r="F35" s="149"/>
      <c r="G35" s="51"/>
      <c r="H35" s="51"/>
      <c r="I35" s="51"/>
      <c r="J35" s="152"/>
      <c r="K35" s="51"/>
      <c r="L35" s="51"/>
    </row>
    <row r="36" spans="1:12" s="27" customFormat="1" ht="3" customHeight="1" x14ac:dyDescent="0.2">
      <c r="A36" s="74"/>
      <c r="B36" s="76"/>
      <c r="D36" s="26"/>
      <c r="E36" s="81"/>
      <c r="F36" s="149"/>
      <c r="G36" s="51"/>
      <c r="H36" s="51"/>
      <c r="I36" s="51"/>
      <c r="J36" s="152"/>
      <c r="K36" s="51"/>
      <c r="L36" s="51"/>
    </row>
    <row r="37" spans="1:12" s="27" customFormat="1" ht="14.1" customHeight="1" x14ac:dyDescent="0.2">
      <c r="A37" s="77" t="s">
        <v>211</v>
      </c>
      <c r="B37" s="77"/>
      <c r="D37" s="26"/>
      <c r="E37" s="81"/>
      <c r="F37" s="168">
        <v>8842289</v>
      </c>
      <c r="G37" s="82"/>
      <c r="H37" s="133">
        <v>8692289</v>
      </c>
      <c r="I37" s="135"/>
      <c r="J37" s="153">
        <v>0</v>
      </c>
      <c r="K37" s="135"/>
      <c r="L37" s="133">
        <v>0</v>
      </c>
    </row>
    <row r="38" spans="1:12" s="27" customFormat="1" ht="14.1" customHeight="1" x14ac:dyDescent="0.2">
      <c r="A38" s="24" t="s">
        <v>245</v>
      </c>
      <c r="B38" s="77"/>
      <c r="D38" s="26"/>
      <c r="E38" s="81"/>
      <c r="F38" s="168"/>
      <c r="G38" s="197"/>
      <c r="H38" s="193"/>
      <c r="I38" s="189"/>
      <c r="J38" s="190"/>
      <c r="K38" s="131"/>
      <c r="L38" s="133"/>
    </row>
    <row r="39" spans="1:12" s="27" customFormat="1" ht="14.1" customHeight="1" x14ac:dyDescent="0.2">
      <c r="A39" s="24"/>
      <c r="B39" s="77" t="s">
        <v>252</v>
      </c>
      <c r="D39" s="26">
        <v>14</v>
      </c>
      <c r="E39" s="81"/>
      <c r="F39" s="168">
        <v>523715239</v>
      </c>
      <c r="G39" s="197"/>
      <c r="H39" s="193">
        <v>0</v>
      </c>
      <c r="I39" s="189"/>
      <c r="J39" s="190">
        <v>469568070</v>
      </c>
      <c r="K39" s="131"/>
      <c r="L39" s="133">
        <v>0</v>
      </c>
    </row>
    <row r="40" spans="1:12" s="27" customFormat="1" ht="14.1" customHeight="1" x14ac:dyDescent="0.2">
      <c r="A40" s="77" t="s">
        <v>212</v>
      </c>
      <c r="B40" s="77"/>
      <c r="D40" s="26"/>
      <c r="E40" s="81"/>
      <c r="F40" s="168">
        <v>0</v>
      </c>
      <c r="G40" s="197"/>
      <c r="H40" s="193">
        <v>483905506</v>
      </c>
      <c r="I40" s="189"/>
      <c r="J40" s="190">
        <v>0</v>
      </c>
      <c r="K40" s="136"/>
      <c r="L40" s="193">
        <v>483905506</v>
      </c>
    </row>
    <row r="41" spans="1:12" s="27" customFormat="1" ht="14.1" customHeight="1" x14ac:dyDescent="0.2">
      <c r="A41" s="77" t="s">
        <v>16</v>
      </c>
      <c r="B41" s="77"/>
      <c r="D41" s="26">
        <v>15</v>
      </c>
      <c r="E41" s="81"/>
      <c r="F41" s="150">
        <v>577693557</v>
      </c>
      <c r="G41" s="197"/>
      <c r="H41" s="193">
        <v>565681130</v>
      </c>
      <c r="I41" s="198"/>
      <c r="J41" s="190">
        <v>432487302</v>
      </c>
      <c r="K41" s="136"/>
      <c r="L41" s="133">
        <v>432487302</v>
      </c>
    </row>
    <row r="42" spans="1:12" s="27" customFormat="1" ht="14.1" customHeight="1" x14ac:dyDescent="0.2">
      <c r="A42" s="77" t="s">
        <v>17</v>
      </c>
      <c r="B42" s="77"/>
      <c r="D42" s="26">
        <v>16</v>
      </c>
      <c r="E42" s="81"/>
      <c r="F42" s="190">
        <v>0</v>
      </c>
      <c r="G42" s="197"/>
      <c r="H42" s="193">
        <v>0</v>
      </c>
      <c r="I42" s="198"/>
      <c r="J42" s="190">
        <v>5470016139</v>
      </c>
      <c r="K42" s="136"/>
      <c r="L42" s="133">
        <v>5470016139</v>
      </c>
    </row>
    <row r="43" spans="1:12" s="27" customFormat="1" ht="14.1" customHeight="1" x14ac:dyDescent="0.2">
      <c r="A43" s="77" t="s">
        <v>214</v>
      </c>
      <c r="B43" s="77"/>
      <c r="D43" s="26">
        <v>15</v>
      </c>
      <c r="E43" s="81"/>
      <c r="F43" s="168">
        <v>780755691</v>
      </c>
      <c r="G43" s="197"/>
      <c r="H43" s="193">
        <v>1266065713</v>
      </c>
      <c r="I43" s="198"/>
      <c r="J43" s="190">
        <v>898012168</v>
      </c>
      <c r="K43" s="136"/>
      <c r="L43" s="133">
        <v>1580663372</v>
      </c>
    </row>
    <row r="44" spans="1:12" s="27" customFormat="1" ht="14.1" customHeight="1" x14ac:dyDescent="0.2">
      <c r="A44" s="77" t="s">
        <v>180</v>
      </c>
      <c r="B44" s="77"/>
      <c r="D44" s="26"/>
      <c r="E44" s="81"/>
      <c r="F44" s="168">
        <v>0</v>
      </c>
      <c r="G44" s="197"/>
      <c r="H44" s="193">
        <v>170863465</v>
      </c>
      <c r="I44" s="198"/>
      <c r="J44" s="190">
        <v>0</v>
      </c>
      <c r="K44" s="136"/>
      <c r="L44" s="133">
        <v>116716296</v>
      </c>
    </row>
    <row r="45" spans="1:12" s="27" customFormat="1" ht="14.1" customHeight="1" x14ac:dyDescent="0.2">
      <c r="A45" s="77" t="s">
        <v>18</v>
      </c>
      <c r="B45" s="77"/>
      <c r="D45" s="26"/>
      <c r="E45" s="81"/>
      <c r="F45" s="194">
        <v>1812245292</v>
      </c>
      <c r="G45" s="197"/>
      <c r="H45" s="193">
        <v>1812284138</v>
      </c>
      <c r="I45" s="198"/>
      <c r="J45" s="190">
        <v>0</v>
      </c>
      <c r="K45" s="198"/>
      <c r="L45" s="193">
        <v>0</v>
      </c>
    </row>
    <row r="46" spans="1:12" s="27" customFormat="1" ht="14.1" customHeight="1" x14ac:dyDescent="0.2">
      <c r="A46" s="77" t="s">
        <v>19</v>
      </c>
      <c r="B46" s="77"/>
      <c r="D46" s="26">
        <v>17</v>
      </c>
      <c r="E46" s="81"/>
      <c r="F46" s="168">
        <v>8253440471</v>
      </c>
      <c r="G46" s="197"/>
      <c r="H46" s="199">
        <v>8255833161</v>
      </c>
      <c r="I46" s="198"/>
      <c r="J46" s="154">
        <v>3760201462</v>
      </c>
      <c r="K46" s="198"/>
      <c r="L46" s="199">
        <v>3735648839</v>
      </c>
    </row>
    <row r="47" spans="1:12" s="27" customFormat="1" ht="14.1" customHeight="1" x14ac:dyDescent="0.2">
      <c r="A47" s="77" t="s">
        <v>240</v>
      </c>
      <c r="B47" s="77"/>
      <c r="D47" s="26">
        <v>18</v>
      </c>
      <c r="E47" s="81"/>
      <c r="F47" s="168">
        <v>2596258012</v>
      </c>
      <c r="G47" s="197"/>
      <c r="H47" s="199">
        <v>0</v>
      </c>
      <c r="I47" s="198"/>
      <c r="J47" s="154">
        <v>46333896</v>
      </c>
      <c r="K47" s="198"/>
      <c r="L47" s="199">
        <v>0</v>
      </c>
    </row>
    <row r="48" spans="1:12" s="27" customFormat="1" ht="14.1" customHeight="1" x14ac:dyDescent="0.2">
      <c r="A48" s="77" t="s">
        <v>159</v>
      </c>
      <c r="B48" s="77"/>
      <c r="D48" s="26"/>
      <c r="E48" s="81"/>
      <c r="F48" s="168">
        <v>79182668</v>
      </c>
      <c r="G48" s="197"/>
      <c r="H48" s="199">
        <v>34860043</v>
      </c>
      <c r="I48" s="198"/>
      <c r="J48" s="154">
        <v>1778181</v>
      </c>
      <c r="K48" s="198"/>
      <c r="L48" s="199">
        <v>4636915</v>
      </c>
    </row>
    <row r="49" spans="1:12" s="27" customFormat="1" ht="14.1" customHeight="1" x14ac:dyDescent="0.2">
      <c r="A49" s="77" t="s">
        <v>20</v>
      </c>
      <c r="B49" s="77"/>
      <c r="D49" s="26"/>
      <c r="E49" s="81"/>
      <c r="F49" s="150">
        <v>189464332</v>
      </c>
      <c r="G49" s="197"/>
      <c r="H49" s="199">
        <v>181961136</v>
      </c>
      <c r="I49" s="198"/>
      <c r="J49" s="154">
        <v>70759446</v>
      </c>
      <c r="K49" s="198"/>
      <c r="L49" s="199">
        <v>69483641</v>
      </c>
    </row>
    <row r="50" spans="1:12" s="27" customFormat="1" ht="14.1" customHeight="1" x14ac:dyDescent="0.2">
      <c r="A50" s="77" t="s">
        <v>196</v>
      </c>
      <c r="B50" s="77"/>
      <c r="F50" s="190"/>
      <c r="J50" s="190"/>
    </row>
    <row r="51" spans="1:12" s="27" customFormat="1" ht="14.1" customHeight="1" x14ac:dyDescent="0.2">
      <c r="A51" s="77"/>
      <c r="B51" s="77" t="s">
        <v>197</v>
      </c>
      <c r="D51" s="26">
        <v>19</v>
      </c>
      <c r="E51" s="81"/>
      <c r="F51" s="190">
        <v>0</v>
      </c>
      <c r="G51" s="197"/>
      <c r="H51" s="199">
        <v>2232117700</v>
      </c>
      <c r="I51" s="198"/>
      <c r="J51" s="190">
        <v>0</v>
      </c>
      <c r="K51" s="198"/>
      <c r="L51" s="199">
        <v>10597260</v>
      </c>
    </row>
    <row r="52" spans="1:12" s="27" customFormat="1" ht="14.1" customHeight="1" x14ac:dyDescent="0.2">
      <c r="A52" s="77" t="s">
        <v>213</v>
      </c>
      <c r="B52" s="77"/>
      <c r="D52" s="26"/>
      <c r="E52" s="81"/>
      <c r="F52" s="150">
        <v>3000000</v>
      </c>
      <c r="G52" s="197"/>
      <c r="H52" s="199">
        <v>3000000</v>
      </c>
      <c r="I52" s="198"/>
      <c r="J52" s="190">
        <v>0</v>
      </c>
      <c r="K52" s="198"/>
      <c r="L52" s="193">
        <v>0</v>
      </c>
    </row>
    <row r="53" spans="1:12" s="27" customFormat="1" ht="14.1" customHeight="1" x14ac:dyDescent="0.2">
      <c r="A53" s="77" t="s">
        <v>21</v>
      </c>
      <c r="B53" s="77"/>
      <c r="D53" s="26">
        <v>20</v>
      </c>
      <c r="E53" s="81"/>
      <c r="F53" s="150">
        <v>186955126</v>
      </c>
      <c r="G53" s="197"/>
      <c r="H53" s="199">
        <v>171655146</v>
      </c>
      <c r="I53" s="198"/>
      <c r="J53" s="154">
        <v>15135930</v>
      </c>
      <c r="K53" s="198"/>
      <c r="L53" s="193">
        <v>0</v>
      </c>
    </row>
    <row r="54" spans="1:12" s="27" customFormat="1" ht="14.1" customHeight="1" x14ac:dyDescent="0.2">
      <c r="A54" s="77" t="s">
        <v>222</v>
      </c>
      <c r="B54" s="77"/>
      <c r="D54" s="26"/>
      <c r="E54" s="81"/>
      <c r="F54" s="190">
        <v>0</v>
      </c>
      <c r="G54" s="197"/>
      <c r="H54" s="193">
        <v>50365460</v>
      </c>
      <c r="I54" s="198"/>
      <c r="J54" s="190">
        <v>0</v>
      </c>
      <c r="K54" s="198"/>
      <c r="L54" s="193">
        <v>0</v>
      </c>
    </row>
    <row r="55" spans="1:12" s="27" customFormat="1" ht="14.1" customHeight="1" x14ac:dyDescent="0.2">
      <c r="A55" s="83" t="s">
        <v>316</v>
      </c>
      <c r="B55" s="77"/>
      <c r="D55" s="26"/>
      <c r="E55" s="81"/>
      <c r="F55" s="151">
        <v>20434573</v>
      </c>
      <c r="G55" s="197"/>
      <c r="H55" s="200">
        <v>22790065</v>
      </c>
      <c r="I55" s="198"/>
      <c r="J55" s="155">
        <v>631600</v>
      </c>
      <c r="K55" s="198"/>
      <c r="L55" s="200">
        <v>631600</v>
      </c>
    </row>
    <row r="56" spans="1:12" s="27" customFormat="1" ht="3" customHeight="1" x14ac:dyDescent="0.2">
      <c r="A56" s="76"/>
      <c r="B56" s="76"/>
      <c r="D56" s="47"/>
      <c r="E56" s="81"/>
      <c r="F56" s="156"/>
      <c r="G56" s="51"/>
      <c r="H56" s="84"/>
      <c r="I56" s="51"/>
      <c r="J56" s="156"/>
      <c r="K56" s="51"/>
      <c r="L56" s="84"/>
    </row>
    <row r="57" spans="1:12" s="27" customFormat="1" ht="14.1" customHeight="1" x14ac:dyDescent="0.2">
      <c r="A57" s="85" t="s">
        <v>23</v>
      </c>
      <c r="B57" s="76"/>
      <c r="D57" s="47"/>
      <c r="E57" s="81"/>
      <c r="F57" s="157">
        <f>SUM(F37:F55)</f>
        <v>15031987250</v>
      </c>
      <c r="G57" s="51"/>
      <c r="H57" s="86">
        <f>SUM(H37:H55)</f>
        <v>15260074952</v>
      </c>
      <c r="I57" s="51"/>
      <c r="J57" s="157">
        <f>SUM(J37:J55)</f>
        <v>11164924194</v>
      </c>
      <c r="K57" s="51"/>
      <c r="L57" s="86">
        <f>SUM(L37:L55)</f>
        <v>11904786870</v>
      </c>
    </row>
    <row r="58" spans="1:12" s="27" customFormat="1" ht="3" customHeight="1" x14ac:dyDescent="0.2">
      <c r="A58" s="76"/>
      <c r="B58" s="76"/>
      <c r="D58" s="47"/>
      <c r="E58" s="81"/>
      <c r="F58" s="156"/>
      <c r="G58" s="51"/>
      <c r="H58" s="84"/>
      <c r="I58" s="51"/>
      <c r="J58" s="156"/>
      <c r="K58" s="51"/>
      <c r="L58" s="84"/>
    </row>
    <row r="59" spans="1:12" s="27" customFormat="1" ht="14.1" customHeight="1" thickBot="1" x14ac:dyDescent="0.25">
      <c r="A59" s="85" t="s">
        <v>24</v>
      </c>
      <c r="B59" s="76"/>
      <c r="D59" s="47"/>
      <c r="E59" s="81"/>
      <c r="F59" s="158">
        <f>F33+F57</f>
        <v>20778375867</v>
      </c>
      <c r="G59" s="53"/>
      <c r="H59" s="87">
        <f>H33+H57</f>
        <v>20284992143</v>
      </c>
      <c r="I59" s="53"/>
      <c r="J59" s="158">
        <f>J33+J57</f>
        <v>19574114898</v>
      </c>
      <c r="K59" s="53"/>
      <c r="L59" s="87">
        <f>L33+L57</f>
        <v>19038985215</v>
      </c>
    </row>
    <row r="60" spans="1:12" s="27" customFormat="1" ht="9" customHeight="1" thickTop="1" x14ac:dyDescent="0.2">
      <c r="A60" s="85"/>
      <c r="B60" s="76"/>
      <c r="D60" s="47"/>
      <c r="E60" s="81"/>
      <c r="F60" s="53"/>
      <c r="G60" s="53"/>
      <c r="H60" s="53"/>
      <c r="I60" s="53"/>
      <c r="J60" s="53"/>
      <c r="K60" s="53"/>
      <c r="L60" s="53"/>
    </row>
    <row r="61" spans="1:12" ht="21.95" customHeight="1" x14ac:dyDescent="0.2">
      <c r="A61" s="14" t="s">
        <v>263</v>
      </c>
      <c r="B61" s="14"/>
      <c r="C61" s="15"/>
      <c r="D61" s="63"/>
      <c r="E61" s="70"/>
      <c r="F61" s="71"/>
      <c r="G61" s="71"/>
      <c r="H61" s="71"/>
      <c r="I61" s="71"/>
      <c r="J61" s="71"/>
      <c r="K61" s="71"/>
      <c r="L61" s="71"/>
    </row>
    <row r="62" spans="1:12" ht="15.95" customHeight="1" x14ac:dyDescent="0.2">
      <c r="A62" s="16" t="str">
        <f>A1</f>
        <v>Thonburi Healthcare Group Public Company Limited</v>
      </c>
      <c r="B62" s="16"/>
      <c r="C62" s="17"/>
      <c r="D62" s="38"/>
      <c r="E62" s="34"/>
      <c r="F62" s="53"/>
      <c r="G62" s="53"/>
      <c r="H62" s="53"/>
      <c r="I62" s="53"/>
      <c r="J62" s="53"/>
      <c r="K62" s="53"/>
      <c r="L62" s="53"/>
    </row>
    <row r="63" spans="1:12" ht="15.95" customHeight="1" x14ac:dyDescent="0.2">
      <c r="A63" s="16" t="str">
        <f>A2</f>
        <v>Statement of Financial Position</v>
      </c>
      <c r="B63" s="16"/>
      <c r="C63" s="17"/>
      <c r="D63" s="38"/>
      <c r="E63" s="34"/>
      <c r="F63" s="53"/>
      <c r="G63" s="53"/>
      <c r="H63" s="53"/>
      <c r="I63" s="53"/>
      <c r="J63" s="53"/>
      <c r="K63" s="53"/>
      <c r="L63" s="53"/>
    </row>
    <row r="64" spans="1:12" ht="15.95" customHeight="1" x14ac:dyDescent="0.2">
      <c r="A64" s="19" t="str">
        <f>A3</f>
        <v>As at 31 March 2020</v>
      </c>
      <c r="B64" s="19"/>
      <c r="C64" s="20"/>
      <c r="D64" s="63"/>
      <c r="E64" s="70"/>
      <c r="F64" s="71"/>
      <c r="G64" s="71"/>
      <c r="H64" s="71"/>
      <c r="I64" s="71"/>
      <c r="J64" s="71"/>
      <c r="K64" s="71"/>
      <c r="L64" s="71"/>
    </row>
    <row r="65" spans="1:12" ht="15.95" customHeight="1" x14ac:dyDescent="0.2">
      <c r="C65" s="5"/>
      <c r="E65" s="25"/>
      <c r="F65" s="61"/>
      <c r="G65" s="61"/>
      <c r="H65" s="61"/>
      <c r="I65" s="61"/>
      <c r="J65" s="52"/>
      <c r="K65" s="61"/>
      <c r="L65" s="61"/>
    </row>
    <row r="66" spans="1:12" ht="15.95" customHeight="1" x14ac:dyDescent="0.2">
      <c r="C66" s="5"/>
      <c r="E66" s="25"/>
      <c r="F66" s="61"/>
      <c r="G66" s="61"/>
      <c r="H66" s="61"/>
      <c r="I66" s="61"/>
      <c r="J66" s="52"/>
      <c r="K66" s="61"/>
      <c r="L66" s="61"/>
    </row>
    <row r="67" spans="1:12" s="27" customFormat="1" ht="15.95" customHeight="1" x14ac:dyDescent="0.2">
      <c r="A67" s="24"/>
      <c r="B67" s="24"/>
      <c r="D67" s="26"/>
      <c r="F67" s="433" t="s">
        <v>1</v>
      </c>
      <c r="G67" s="433"/>
      <c r="H67" s="433"/>
      <c r="I67" s="48"/>
      <c r="J67" s="433" t="s">
        <v>168</v>
      </c>
      <c r="K67" s="433"/>
      <c r="L67" s="433"/>
    </row>
    <row r="68" spans="1:12" s="27" customFormat="1" ht="15.95" customHeight="1" x14ac:dyDescent="0.2">
      <c r="A68" s="24"/>
      <c r="B68" s="24"/>
      <c r="D68" s="26"/>
      <c r="F68" s="434" t="s">
        <v>167</v>
      </c>
      <c r="G68" s="434"/>
      <c r="H68" s="434"/>
      <c r="I68" s="48"/>
      <c r="J68" s="434" t="s">
        <v>167</v>
      </c>
      <c r="K68" s="434"/>
      <c r="L68" s="434"/>
    </row>
    <row r="69" spans="1:12" s="27" customFormat="1" ht="15.95" customHeight="1" x14ac:dyDescent="0.2">
      <c r="A69" s="24"/>
      <c r="B69" s="24"/>
      <c r="D69" s="26"/>
      <c r="F69" s="57" t="s">
        <v>2</v>
      </c>
      <c r="G69" s="380"/>
      <c r="H69" s="57" t="s">
        <v>3</v>
      </c>
      <c r="I69" s="380"/>
      <c r="J69" s="57" t="s">
        <v>2</v>
      </c>
      <c r="K69" s="380"/>
      <c r="L69" s="57" t="s">
        <v>3</v>
      </c>
    </row>
    <row r="70" spans="1:12" s="27" customFormat="1" ht="15.95" customHeight="1" x14ac:dyDescent="0.2">
      <c r="A70" s="24"/>
      <c r="B70" s="24"/>
      <c r="D70" s="26"/>
      <c r="F70" s="57" t="s">
        <v>158</v>
      </c>
      <c r="G70" s="58"/>
      <c r="H70" s="57" t="s">
        <v>4</v>
      </c>
      <c r="I70" s="58"/>
      <c r="J70" s="57" t="s">
        <v>158</v>
      </c>
      <c r="K70" s="58"/>
      <c r="L70" s="57" t="s">
        <v>4</v>
      </c>
    </row>
    <row r="71" spans="1:12" s="27" customFormat="1" ht="15.95" customHeight="1" x14ac:dyDescent="0.2">
      <c r="A71" s="24"/>
      <c r="B71" s="24"/>
      <c r="D71" s="45"/>
      <c r="E71" s="29"/>
      <c r="F71" s="57" t="s">
        <v>236</v>
      </c>
      <c r="G71" s="58"/>
      <c r="H71" s="57" t="s">
        <v>218</v>
      </c>
      <c r="I71" s="58"/>
      <c r="J71" s="57" t="s">
        <v>236</v>
      </c>
      <c r="K71" s="58"/>
      <c r="L71" s="57" t="s">
        <v>218</v>
      </c>
    </row>
    <row r="72" spans="1:12" s="27" customFormat="1" ht="15.95" customHeight="1" x14ac:dyDescent="0.2">
      <c r="A72" s="24"/>
      <c r="B72" s="24"/>
      <c r="D72" s="46" t="s">
        <v>5</v>
      </c>
      <c r="E72" s="29"/>
      <c r="F72" s="75" t="s">
        <v>6</v>
      </c>
      <c r="G72" s="58"/>
      <c r="H72" s="75" t="s">
        <v>6</v>
      </c>
      <c r="I72" s="58"/>
      <c r="J72" s="75" t="s">
        <v>6</v>
      </c>
      <c r="K72" s="58"/>
      <c r="L72" s="75" t="s">
        <v>6</v>
      </c>
    </row>
    <row r="73" spans="1:12" s="27" customFormat="1" ht="15.95" customHeight="1" x14ac:dyDescent="0.2">
      <c r="A73" s="85" t="s">
        <v>160</v>
      </c>
      <c r="B73" s="24"/>
      <c r="D73" s="28"/>
      <c r="E73" s="29"/>
      <c r="F73" s="159"/>
      <c r="G73" s="58"/>
      <c r="H73" s="66"/>
      <c r="I73" s="58"/>
      <c r="J73" s="159"/>
      <c r="K73" s="58"/>
      <c r="L73" s="66"/>
    </row>
    <row r="74" spans="1:12" s="27" customFormat="1" ht="9.9499999999999993" customHeight="1" x14ac:dyDescent="0.2">
      <c r="A74" s="76"/>
      <c r="B74" s="76"/>
      <c r="D74" s="26"/>
      <c r="F74" s="138"/>
      <c r="G74" s="31"/>
      <c r="H74" s="31"/>
      <c r="I74" s="31"/>
      <c r="J74" s="138"/>
      <c r="K74" s="31"/>
      <c r="L74" s="31"/>
    </row>
    <row r="75" spans="1:12" s="27" customFormat="1" ht="15.95" customHeight="1" x14ac:dyDescent="0.2">
      <c r="A75" s="85" t="s">
        <v>25</v>
      </c>
      <c r="B75" s="76"/>
      <c r="D75" s="26"/>
      <c r="F75" s="138"/>
      <c r="G75" s="31"/>
      <c r="H75" s="31"/>
      <c r="I75" s="31"/>
      <c r="J75" s="138"/>
      <c r="K75" s="31"/>
      <c r="L75" s="31"/>
    </row>
    <row r="76" spans="1:12" s="27" customFormat="1" ht="9.9499999999999993" customHeight="1" x14ac:dyDescent="0.2">
      <c r="A76" s="76"/>
      <c r="B76" s="76"/>
      <c r="D76" s="26"/>
      <c r="F76" s="138"/>
      <c r="G76" s="31"/>
      <c r="H76" s="31"/>
      <c r="I76" s="31"/>
      <c r="J76" s="138"/>
      <c r="K76" s="31"/>
      <c r="L76" s="31"/>
    </row>
    <row r="77" spans="1:12" s="27" customFormat="1" ht="15.95" customHeight="1" x14ac:dyDescent="0.2">
      <c r="A77" s="24" t="s">
        <v>26</v>
      </c>
      <c r="B77" s="76"/>
      <c r="F77" s="139"/>
      <c r="J77" s="139"/>
    </row>
    <row r="78" spans="1:12" s="27" customFormat="1" ht="15.95" customHeight="1" x14ac:dyDescent="0.2">
      <c r="A78" s="24"/>
      <c r="B78" s="77" t="s">
        <v>27</v>
      </c>
      <c r="D78" s="26">
        <v>21</v>
      </c>
      <c r="F78" s="141">
        <v>2714278427</v>
      </c>
      <c r="G78" s="201"/>
      <c r="H78" s="188">
        <v>2705137327</v>
      </c>
      <c r="I78" s="202"/>
      <c r="J78" s="146">
        <v>2580000000</v>
      </c>
      <c r="K78" s="49"/>
      <c r="L78" s="78">
        <v>2580000000</v>
      </c>
    </row>
    <row r="79" spans="1:12" s="27" customFormat="1" ht="15.95" customHeight="1" x14ac:dyDescent="0.2">
      <c r="A79" s="77" t="s">
        <v>28</v>
      </c>
      <c r="B79" s="77"/>
      <c r="C79" s="33"/>
      <c r="D79" s="26">
        <v>22</v>
      </c>
      <c r="F79" s="141">
        <v>1139290256</v>
      </c>
      <c r="G79" s="201"/>
      <c r="H79" s="188">
        <v>1597685887</v>
      </c>
      <c r="I79" s="202"/>
      <c r="J79" s="146">
        <v>617149138</v>
      </c>
      <c r="K79" s="49"/>
      <c r="L79" s="78">
        <v>693024828</v>
      </c>
    </row>
    <row r="80" spans="1:12" s="27" customFormat="1" ht="15.95" customHeight="1" x14ac:dyDescent="0.2">
      <c r="A80" s="77" t="s">
        <v>271</v>
      </c>
      <c r="B80" s="77"/>
      <c r="C80" s="33"/>
      <c r="D80" s="26" t="s">
        <v>254</v>
      </c>
      <c r="F80" s="190">
        <v>0</v>
      </c>
      <c r="G80" s="201"/>
      <c r="H80" s="193">
        <v>0</v>
      </c>
      <c r="I80" s="202"/>
      <c r="J80" s="146">
        <v>35000000</v>
      </c>
      <c r="K80" s="49"/>
      <c r="L80" s="67" t="s">
        <v>189</v>
      </c>
    </row>
    <row r="81" spans="1:12" s="27" customFormat="1" ht="15.95" customHeight="1" x14ac:dyDescent="0.2">
      <c r="A81" s="24" t="s">
        <v>156</v>
      </c>
      <c r="B81" s="77"/>
      <c r="C81" s="33"/>
      <c r="F81" s="141"/>
      <c r="G81" s="88"/>
      <c r="H81" s="31"/>
      <c r="I81" s="31"/>
      <c r="J81" s="138"/>
      <c r="K81" s="31"/>
      <c r="L81" s="31"/>
    </row>
    <row r="82" spans="1:12" s="27" customFormat="1" ht="15.95" customHeight="1" x14ac:dyDescent="0.2">
      <c r="A82" s="24"/>
      <c r="B82" s="79" t="s">
        <v>141</v>
      </c>
      <c r="C82" s="24"/>
      <c r="D82" s="26"/>
      <c r="F82" s="160"/>
      <c r="G82" s="49"/>
      <c r="J82" s="139"/>
    </row>
    <row r="83" spans="1:12" s="27" customFormat="1" ht="15.95" customHeight="1" x14ac:dyDescent="0.2">
      <c r="A83" s="24"/>
      <c r="B83" s="79"/>
      <c r="C83" s="24" t="s">
        <v>142</v>
      </c>
      <c r="D83" s="26">
        <v>23</v>
      </c>
      <c r="F83" s="168">
        <v>752995290</v>
      </c>
      <c r="G83" s="201"/>
      <c r="H83" s="188">
        <v>655000000</v>
      </c>
      <c r="I83" s="202"/>
      <c r="J83" s="146">
        <v>610000000</v>
      </c>
      <c r="K83" s="49"/>
      <c r="L83" s="78">
        <v>580000000</v>
      </c>
    </row>
    <row r="84" spans="1:12" s="27" customFormat="1" ht="15.95" customHeight="1" x14ac:dyDescent="0.2">
      <c r="A84" s="24"/>
      <c r="B84" s="79" t="s">
        <v>241</v>
      </c>
      <c r="C84" s="33"/>
      <c r="D84" s="26">
        <v>24</v>
      </c>
      <c r="F84" s="141">
        <v>83083149</v>
      </c>
      <c r="G84" s="201"/>
      <c r="H84" s="193">
        <v>37790685</v>
      </c>
      <c r="I84" s="202"/>
      <c r="J84" s="190">
        <v>9525184</v>
      </c>
      <c r="K84" s="49"/>
      <c r="L84" s="67">
        <v>5604389</v>
      </c>
    </row>
    <row r="85" spans="1:12" s="27" customFormat="1" ht="15.95" customHeight="1" x14ac:dyDescent="0.2">
      <c r="A85" s="24"/>
      <c r="B85" s="79" t="s">
        <v>190</v>
      </c>
      <c r="C85" s="33"/>
      <c r="D85" s="26"/>
      <c r="F85" s="190">
        <v>0</v>
      </c>
      <c r="G85" s="201"/>
      <c r="H85" s="193">
        <v>1000000</v>
      </c>
      <c r="I85" s="202"/>
      <c r="J85" s="190">
        <v>0</v>
      </c>
      <c r="K85" s="49"/>
      <c r="L85" s="67" t="s">
        <v>189</v>
      </c>
    </row>
    <row r="86" spans="1:12" s="27" customFormat="1" ht="15.95" customHeight="1" x14ac:dyDescent="0.2">
      <c r="A86" s="24" t="s">
        <v>29</v>
      </c>
      <c r="B86" s="77"/>
      <c r="D86" s="26"/>
      <c r="F86" s="168">
        <v>85554619</v>
      </c>
      <c r="G86" s="201"/>
      <c r="H86" s="188">
        <v>65931808</v>
      </c>
      <c r="I86" s="202"/>
      <c r="J86" s="146">
        <v>81162464</v>
      </c>
      <c r="K86" s="49"/>
      <c r="L86" s="78">
        <v>61804391</v>
      </c>
    </row>
    <row r="87" spans="1:12" s="27" customFormat="1" ht="15.95" customHeight="1" x14ac:dyDescent="0.2">
      <c r="A87" s="24" t="s">
        <v>12</v>
      </c>
      <c r="B87" s="77"/>
      <c r="D87" s="26"/>
      <c r="F87" s="141">
        <v>24780174</v>
      </c>
      <c r="G87" s="201"/>
      <c r="H87" s="188">
        <v>26941176</v>
      </c>
      <c r="I87" s="202"/>
      <c r="J87" s="146">
        <v>14445321</v>
      </c>
      <c r="K87" s="49"/>
      <c r="L87" s="78">
        <v>12841454</v>
      </c>
    </row>
    <row r="88" spans="1:12" s="27" customFormat="1" ht="15.95" customHeight="1" x14ac:dyDescent="0.2">
      <c r="A88" s="83" t="s">
        <v>30</v>
      </c>
      <c r="B88" s="77"/>
      <c r="D88" s="26"/>
      <c r="F88" s="168"/>
      <c r="G88" s="201"/>
      <c r="H88" s="195"/>
      <c r="I88" s="202"/>
      <c r="J88" s="145"/>
    </row>
    <row r="89" spans="1:12" s="27" customFormat="1" ht="15.95" customHeight="1" x14ac:dyDescent="0.2">
      <c r="A89" s="83"/>
      <c r="B89" s="79" t="s">
        <v>223</v>
      </c>
      <c r="D89" s="26"/>
      <c r="F89" s="168">
        <v>12403696</v>
      </c>
      <c r="G89" s="201"/>
      <c r="H89" s="193">
        <v>24443823</v>
      </c>
      <c r="I89" s="202"/>
      <c r="J89" s="145">
        <v>6745005</v>
      </c>
      <c r="K89" s="50"/>
      <c r="L89" s="122">
        <v>7948062</v>
      </c>
    </row>
    <row r="90" spans="1:12" s="27" customFormat="1" ht="15.95" customHeight="1" x14ac:dyDescent="0.2">
      <c r="A90" s="83"/>
      <c r="B90" s="79" t="s">
        <v>224</v>
      </c>
      <c r="D90" s="26"/>
      <c r="F90" s="143">
        <v>5971577</v>
      </c>
      <c r="G90" s="201"/>
      <c r="H90" s="196">
        <v>13147963</v>
      </c>
      <c r="I90" s="202"/>
      <c r="J90" s="155">
        <v>3012606</v>
      </c>
      <c r="K90" s="50"/>
      <c r="L90" s="80">
        <v>5179413</v>
      </c>
    </row>
    <row r="91" spans="1:12" s="27" customFormat="1" ht="9.9499999999999993" customHeight="1" x14ac:dyDescent="0.2">
      <c r="A91" s="77"/>
      <c r="B91" s="77"/>
      <c r="D91" s="26"/>
      <c r="F91" s="148"/>
      <c r="G91" s="50"/>
      <c r="H91" s="69"/>
      <c r="I91" s="50"/>
      <c r="J91" s="148"/>
      <c r="K91" s="50"/>
      <c r="L91" s="69"/>
    </row>
    <row r="92" spans="1:12" s="27" customFormat="1" ht="15.95" customHeight="1" x14ac:dyDescent="0.2">
      <c r="A92" s="85" t="s">
        <v>31</v>
      </c>
      <c r="B92" s="76"/>
      <c r="D92" s="26"/>
      <c r="F92" s="144">
        <f>SUM(F78:F90)</f>
        <v>4818357188</v>
      </c>
      <c r="G92" s="72"/>
      <c r="H92" s="80">
        <f>SUM(H78:H90)</f>
        <v>5127078669</v>
      </c>
      <c r="I92" s="72"/>
      <c r="J92" s="144">
        <f>SUM(J78:J90)</f>
        <v>3957039718</v>
      </c>
      <c r="K92" s="72"/>
      <c r="L92" s="80">
        <f>SUM(L78:L90)</f>
        <v>3946402537</v>
      </c>
    </row>
    <row r="93" spans="1:12" s="27" customFormat="1" ht="9.9499999999999993" customHeight="1" x14ac:dyDescent="0.2">
      <c r="A93" s="85"/>
      <c r="B93" s="76"/>
      <c r="D93" s="26"/>
      <c r="F93" s="148"/>
      <c r="G93" s="72"/>
      <c r="H93" s="69"/>
      <c r="I93" s="72"/>
      <c r="J93" s="148"/>
      <c r="K93" s="72"/>
      <c r="L93" s="69"/>
    </row>
    <row r="94" spans="1:12" s="27" customFormat="1" ht="15.95" customHeight="1" x14ac:dyDescent="0.2">
      <c r="A94" s="85" t="s">
        <v>32</v>
      </c>
      <c r="B94" s="76"/>
      <c r="D94" s="26"/>
      <c r="F94" s="148"/>
      <c r="G94" s="50"/>
      <c r="H94" s="69"/>
      <c r="I94" s="50"/>
      <c r="J94" s="148"/>
      <c r="K94" s="50"/>
      <c r="L94" s="69"/>
    </row>
    <row r="95" spans="1:12" s="27" customFormat="1" ht="9.9499999999999993" customHeight="1" x14ac:dyDescent="0.2">
      <c r="A95" s="76"/>
      <c r="B95" s="76"/>
      <c r="D95" s="26"/>
      <c r="F95" s="148"/>
      <c r="G95" s="50"/>
      <c r="H95" s="69"/>
      <c r="I95" s="50"/>
      <c r="J95" s="148"/>
      <c r="K95" s="50"/>
      <c r="L95" s="69"/>
    </row>
    <row r="96" spans="1:12" s="27" customFormat="1" ht="15.95" customHeight="1" x14ac:dyDescent="0.2">
      <c r="A96" s="24" t="s">
        <v>143</v>
      </c>
      <c r="B96" s="77"/>
      <c r="D96" s="26"/>
      <c r="F96" s="148"/>
      <c r="G96" s="50"/>
      <c r="J96" s="139"/>
    </row>
    <row r="97" spans="1:12" s="27" customFormat="1" ht="15.95" customHeight="1" x14ac:dyDescent="0.2">
      <c r="A97" s="24"/>
      <c r="B97" s="77" t="s">
        <v>140</v>
      </c>
      <c r="D97" s="26">
        <v>23</v>
      </c>
      <c r="F97" s="141">
        <v>6315761522</v>
      </c>
      <c r="G97" s="201"/>
      <c r="H97" s="188">
        <v>5480812245</v>
      </c>
      <c r="I97" s="202"/>
      <c r="J97" s="146">
        <v>5369818831</v>
      </c>
      <c r="K97" s="50"/>
      <c r="L97" s="69">
        <v>4636777823</v>
      </c>
    </row>
    <row r="98" spans="1:12" s="27" customFormat="1" ht="15.95" customHeight="1" x14ac:dyDescent="0.2">
      <c r="A98" s="77" t="s">
        <v>242</v>
      </c>
      <c r="B98" s="77"/>
      <c r="D98" s="26">
        <v>24</v>
      </c>
      <c r="F98" s="150">
        <v>305163008</v>
      </c>
      <c r="G98" s="201"/>
      <c r="H98" s="188">
        <v>97376740</v>
      </c>
      <c r="I98" s="202"/>
      <c r="J98" s="146">
        <v>27204892</v>
      </c>
      <c r="K98" s="50"/>
      <c r="L98" s="69">
        <v>9213927</v>
      </c>
    </row>
    <row r="99" spans="1:12" s="27" customFormat="1" ht="15.95" customHeight="1" x14ac:dyDescent="0.2">
      <c r="A99" s="77" t="s">
        <v>191</v>
      </c>
      <c r="B99" s="77"/>
      <c r="D99" s="26"/>
      <c r="F99" s="190">
        <v>0</v>
      </c>
      <c r="G99" s="201"/>
      <c r="H99" s="193">
        <v>61200000</v>
      </c>
      <c r="I99" s="202"/>
      <c r="J99" s="190">
        <v>0</v>
      </c>
      <c r="K99" s="50"/>
      <c r="L99" s="67" t="s">
        <v>189</v>
      </c>
    </row>
    <row r="100" spans="1:12" s="27" customFormat="1" ht="15.95" customHeight="1" x14ac:dyDescent="0.2">
      <c r="A100" s="24" t="s">
        <v>33</v>
      </c>
      <c r="B100" s="77"/>
      <c r="D100" s="26">
        <v>20</v>
      </c>
      <c r="F100" s="150">
        <v>202443313</v>
      </c>
      <c r="G100" s="201"/>
      <c r="H100" s="199">
        <v>283054412</v>
      </c>
      <c r="I100" s="202"/>
      <c r="J100" s="190">
        <v>0</v>
      </c>
      <c r="K100" s="50"/>
      <c r="L100" s="84">
        <v>77617688</v>
      </c>
    </row>
    <row r="101" spans="1:12" s="27" customFormat="1" ht="15.95" customHeight="1" x14ac:dyDescent="0.2">
      <c r="A101" s="24" t="s">
        <v>34</v>
      </c>
      <c r="B101" s="77"/>
      <c r="D101" s="26">
        <v>25</v>
      </c>
      <c r="F101" s="150">
        <v>453002358</v>
      </c>
      <c r="G101" s="201"/>
      <c r="H101" s="195">
        <v>447562090</v>
      </c>
      <c r="I101" s="202"/>
      <c r="J101" s="145">
        <v>351319849</v>
      </c>
      <c r="K101" s="50"/>
      <c r="L101" s="34">
        <v>348172692</v>
      </c>
    </row>
    <row r="102" spans="1:12" s="27" customFormat="1" ht="15.95" customHeight="1" x14ac:dyDescent="0.2">
      <c r="A102" s="24" t="s">
        <v>35</v>
      </c>
      <c r="B102" s="77"/>
      <c r="D102" s="26"/>
      <c r="F102" s="151">
        <v>1533391</v>
      </c>
      <c r="G102" s="201"/>
      <c r="H102" s="203">
        <v>6419302</v>
      </c>
      <c r="I102" s="195"/>
      <c r="J102" s="204">
        <v>327000</v>
      </c>
      <c r="K102" s="50"/>
      <c r="L102" s="123">
        <v>160000</v>
      </c>
    </row>
    <row r="103" spans="1:12" s="27" customFormat="1" ht="9.9499999999999993" customHeight="1" x14ac:dyDescent="0.2">
      <c r="A103" s="77"/>
      <c r="B103" s="77"/>
      <c r="D103" s="26"/>
      <c r="F103" s="156"/>
      <c r="G103" s="50"/>
      <c r="H103" s="84"/>
      <c r="I103" s="50"/>
      <c r="J103" s="156"/>
      <c r="K103" s="50"/>
      <c r="L103" s="84"/>
    </row>
    <row r="104" spans="1:12" s="27" customFormat="1" ht="15.95" customHeight="1" x14ac:dyDescent="0.2">
      <c r="A104" s="85" t="s">
        <v>36</v>
      </c>
      <c r="B104" s="76"/>
      <c r="D104" s="26"/>
      <c r="F104" s="161">
        <f>SUM(F96:F103)</f>
        <v>7277903592</v>
      </c>
      <c r="G104" s="89"/>
      <c r="H104" s="60">
        <f>SUM(H97:H103)</f>
        <v>6376424789</v>
      </c>
      <c r="I104" s="50"/>
      <c r="J104" s="144">
        <f>SUM(J97:J103)</f>
        <v>5748670572</v>
      </c>
      <c r="K104" s="53"/>
      <c r="L104" s="86">
        <f>SUM(L97:L103)</f>
        <v>5071942130</v>
      </c>
    </row>
    <row r="105" spans="1:12" s="27" customFormat="1" ht="9.9499999999999993" customHeight="1" x14ac:dyDescent="0.2">
      <c r="A105" s="76"/>
      <c r="B105" s="76"/>
      <c r="D105" s="26"/>
      <c r="F105" s="156"/>
      <c r="G105" s="50"/>
      <c r="H105" s="84"/>
      <c r="I105" s="50"/>
      <c r="J105" s="156"/>
      <c r="K105" s="50"/>
      <c r="L105" s="84"/>
    </row>
    <row r="106" spans="1:12" s="27" customFormat="1" ht="15.95" customHeight="1" x14ac:dyDescent="0.2">
      <c r="A106" s="85" t="s">
        <v>37</v>
      </c>
      <c r="B106" s="76"/>
      <c r="D106" s="26"/>
      <c r="F106" s="161">
        <f>F92+F104</f>
        <v>12096260780</v>
      </c>
      <c r="G106" s="89"/>
      <c r="H106" s="60">
        <f>H92+H104</f>
        <v>11503503458</v>
      </c>
      <c r="I106" s="50"/>
      <c r="J106" s="144">
        <f>J92+J104</f>
        <v>9705710290</v>
      </c>
      <c r="K106" s="53"/>
      <c r="L106" s="86">
        <f>L92+L104</f>
        <v>9018344667</v>
      </c>
    </row>
    <row r="107" spans="1:12" ht="15.95" customHeight="1" x14ac:dyDescent="0.2">
      <c r="A107" s="21"/>
      <c r="B107" s="12"/>
      <c r="F107" s="69"/>
      <c r="G107" s="72"/>
      <c r="H107" s="69"/>
      <c r="I107" s="72"/>
      <c r="J107" s="69"/>
      <c r="K107" s="72"/>
      <c r="L107" s="69"/>
    </row>
    <row r="108" spans="1:12" ht="15.95" customHeight="1" x14ac:dyDescent="0.2">
      <c r="A108" s="21"/>
      <c r="B108" s="12"/>
      <c r="F108" s="69"/>
      <c r="G108" s="72"/>
      <c r="H108" s="69"/>
      <c r="I108" s="72"/>
      <c r="J108" s="69"/>
      <c r="K108" s="72"/>
      <c r="L108" s="69"/>
    </row>
    <row r="109" spans="1:12" ht="15.95" customHeight="1" x14ac:dyDescent="0.2">
      <c r="A109" s="21"/>
      <c r="B109" s="12"/>
      <c r="F109" s="69"/>
      <c r="G109" s="72"/>
      <c r="H109" s="69"/>
      <c r="I109" s="72"/>
      <c r="J109" s="69"/>
      <c r="K109" s="72"/>
      <c r="L109" s="69"/>
    </row>
    <row r="110" spans="1:12" ht="18.75" customHeight="1" x14ac:dyDescent="0.2">
      <c r="A110" s="21"/>
      <c r="B110" s="12"/>
      <c r="F110" s="69"/>
      <c r="G110" s="72"/>
      <c r="H110" s="69"/>
      <c r="I110" s="72"/>
      <c r="J110" s="69"/>
      <c r="K110" s="72"/>
      <c r="L110" s="69"/>
    </row>
    <row r="111" spans="1:12" ht="7.5" customHeight="1" x14ac:dyDescent="0.2">
      <c r="A111" s="21"/>
      <c r="B111" s="12"/>
      <c r="F111" s="69"/>
      <c r="G111" s="72"/>
      <c r="H111" s="69"/>
      <c r="I111" s="72"/>
      <c r="J111" s="69"/>
      <c r="K111" s="72"/>
      <c r="L111" s="69"/>
    </row>
    <row r="112" spans="1:12" ht="21.95" customHeight="1" x14ac:dyDescent="0.2">
      <c r="A112" s="22" t="str">
        <f>+A61</f>
        <v>The accompanying notes on pages 13 to 42 form part of this interim financial information.</v>
      </c>
      <c r="B112" s="23"/>
      <c r="C112" s="15"/>
      <c r="D112" s="63"/>
      <c r="E112" s="70"/>
      <c r="F112" s="80"/>
      <c r="G112" s="205"/>
      <c r="H112" s="80"/>
      <c r="I112" s="205"/>
      <c r="J112" s="80"/>
      <c r="K112" s="205"/>
      <c r="L112" s="80"/>
    </row>
    <row r="113" spans="1:12" s="6" customFormat="1" ht="15.95" customHeight="1" x14ac:dyDescent="0.2">
      <c r="A113" s="1" t="str">
        <f>A62</f>
        <v>Thonburi Healthcare Group Public Company Limited</v>
      </c>
      <c r="B113" s="2"/>
      <c r="C113" s="3"/>
      <c r="D113" s="26"/>
      <c r="E113" s="25"/>
      <c r="F113" s="61"/>
      <c r="G113" s="61"/>
      <c r="H113" s="61"/>
      <c r="I113" s="61"/>
      <c r="J113" s="61"/>
      <c r="K113" s="61"/>
      <c r="L113" s="61"/>
    </row>
    <row r="114" spans="1:12" s="6" customFormat="1" ht="15.95" customHeight="1" x14ac:dyDescent="0.2">
      <c r="A114" s="1" t="str">
        <f>A63</f>
        <v>Statement of Financial Position</v>
      </c>
      <c r="B114" s="2"/>
      <c r="C114" s="3"/>
      <c r="D114" s="26"/>
      <c r="E114" s="25"/>
      <c r="F114" s="61"/>
      <c r="G114" s="61"/>
      <c r="H114" s="61"/>
      <c r="I114" s="61"/>
      <c r="J114" s="185"/>
      <c r="K114" s="61"/>
      <c r="L114" s="185"/>
    </row>
    <row r="115" spans="1:12" s="6" customFormat="1" ht="15.95" customHeight="1" x14ac:dyDescent="0.2">
      <c r="A115" s="7" t="str">
        <f>A64</f>
        <v>As at 31 March 2020</v>
      </c>
      <c r="B115" s="8"/>
      <c r="C115" s="9"/>
      <c r="D115" s="63"/>
      <c r="E115" s="64"/>
      <c r="F115" s="65"/>
      <c r="G115" s="65"/>
      <c r="H115" s="65"/>
      <c r="I115" s="65"/>
      <c r="J115" s="186"/>
      <c r="K115" s="65"/>
      <c r="L115" s="186"/>
    </row>
    <row r="116" spans="1:12" ht="15.95" customHeight="1" x14ac:dyDescent="0.2">
      <c r="C116" s="5"/>
      <c r="E116" s="25"/>
      <c r="F116" s="61"/>
      <c r="G116" s="61"/>
      <c r="H116" s="61"/>
      <c r="I116" s="61"/>
      <c r="J116" s="52"/>
      <c r="K116" s="61"/>
      <c r="L116" s="61"/>
    </row>
    <row r="117" spans="1:12" ht="15.95" customHeight="1" x14ac:dyDescent="0.2">
      <c r="C117" s="5"/>
      <c r="E117" s="25"/>
      <c r="F117" s="61"/>
      <c r="G117" s="61"/>
      <c r="H117" s="61"/>
      <c r="I117" s="61"/>
      <c r="J117" s="52"/>
      <c r="K117" s="61"/>
      <c r="L117" s="61"/>
    </row>
    <row r="118" spans="1:12" s="27" customFormat="1" ht="15.95" customHeight="1" x14ac:dyDescent="0.2">
      <c r="A118" s="24"/>
      <c r="B118" s="24"/>
      <c r="D118" s="26"/>
      <c r="F118" s="433" t="s">
        <v>1</v>
      </c>
      <c r="G118" s="433"/>
      <c r="H118" s="433"/>
      <c r="I118" s="48"/>
      <c r="J118" s="433" t="s">
        <v>168</v>
      </c>
      <c r="K118" s="433"/>
      <c r="L118" s="433"/>
    </row>
    <row r="119" spans="1:12" s="27" customFormat="1" ht="15.95" customHeight="1" x14ac:dyDescent="0.2">
      <c r="A119" s="24"/>
      <c r="B119" s="24"/>
      <c r="D119" s="26"/>
      <c r="F119" s="434" t="s">
        <v>167</v>
      </c>
      <c r="G119" s="434"/>
      <c r="H119" s="434"/>
      <c r="I119" s="48"/>
      <c r="J119" s="434" t="s">
        <v>167</v>
      </c>
      <c r="K119" s="434"/>
      <c r="L119" s="434"/>
    </row>
    <row r="120" spans="1:12" s="27" customFormat="1" ht="15.95" customHeight="1" x14ac:dyDescent="0.2">
      <c r="A120" s="24"/>
      <c r="B120" s="24"/>
      <c r="D120" s="26"/>
      <c r="F120" s="57" t="s">
        <v>2</v>
      </c>
      <c r="G120" s="380"/>
      <c r="H120" s="57" t="s">
        <v>3</v>
      </c>
      <c r="I120" s="380"/>
      <c r="J120" s="57" t="s">
        <v>2</v>
      </c>
      <c r="K120" s="380"/>
      <c r="L120" s="57" t="s">
        <v>3</v>
      </c>
    </row>
    <row r="121" spans="1:12" s="27" customFormat="1" ht="15.95" customHeight="1" x14ac:dyDescent="0.2">
      <c r="A121" s="24"/>
      <c r="B121" s="24"/>
      <c r="D121" s="26"/>
      <c r="F121" s="57" t="s">
        <v>158</v>
      </c>
      <c r="G121" s="58"/>
      <c r="H121" s="57" t="s">
        <v>4</v>
      </c>
      <c r="I121" s="58"/>
      <c r="J121" s="57" t="s">
        <v>158</v>
      </c>
      <c r="K121" s="58"/>
      <c r="L121" s="57" t="s">
        <v>4</v>
      </c>
    </row>
    <row r="122" spans="1:12" s="27" customFormat="1" ht="15.95" customHeight="1" x14ac:dyDescent="0.2">
      <c r="A122" s="24"/>
      <c r="B122" s="24"/>
      <c r="D122" s="45"/>
      <c r="E122" s="29"/>
      <c r="F122" s="57" t="s">
        <v>236</v>
      </c>
      <c r="G122" s="58"/>
      <c r="H122" s="57" t="s">
        <v>218</v>
      </c>
      <c r="I122" s="58"/>
      <c r="J122" s="57" t="s">
        <v>236</v>
      </c>
      <c r="K122" s="58"/>
      <c r="L122" s="57" t="s">
        <v>218</v>
      </c>
    </row>
    <row r="123" spans="1:12" s="27" customFormat="1" ht="15.95" customHeight="1" x14ac:dyDescent="0.2">
      <c r="A123" s="24"/>
      <c r="B123" s="24"/>
      <c r="D123" s="28"/>
      <c r="E123" s="29"/>
      <c r="F123" s="75" t="s">
        <v>6</v>
      </c>
      <c r="G123" s="58"/>
      <c r="H123" s="75" t="s">
        <v>6</v>
      </c>
      <c r="I123" s="58"/>
      <c r="J123" s="75" t="s">
        <v>6</v>
      </c>
      <c r="K123" s="58"/>
      <c r="L123" s="75" t="s">
        <v>6</v>
      </c>
    </row>
    <row r="124" spans="1:12" s="27" customFormat="1" ht="15.95" customHeight="1" x14ac:dyDescent="0.2">
      <c r="A124" s="85" t="s">
        <v>210</v>
      </c>
      <c r="B124" s="24"/>
      <c r="D124" s="28"/>
      <c r="E124" s="29"/>
      <c r="F124" s="159"/>
      <c r="G124" s="58"/>
      <c r="H124" s="66"/>
      <c r="I124" s="58"/>
      <c r="J124" s="159"/>
      <c r="K124" s="58"/>
      <c r="L124" s="66"/>
    </row>
    <row r="125" spans="1:12" s="27" customFormat="1" ht="15.95" customHeight="1" x14ac:dyDescent="0.2">
      <c r="B125" s="85"/>
      <c r="D125" s="26"/>
      <c r="F125" s="138"/>
      <c r="G125" s="31"/>
      <c r="H125" s="31"/>
      <c r="I125" s="31"/>
      <c r="J125" s="138"/>
      <c r="K125" s="31"/>
      <c r="L125" s="31"/>
    </row>
    <row r="126" spans="1:12" s="27" customFormat="1" ht="15.95" customHeight="1" x14ac:dyDescent="0.2">
      <c r="A126" s="85" t="s">
        <v>161</v>
      </c>
      <c r="B126" s="30"/>
      <c r="D126" s="26"/>
      <c r="F126" s="162"/>
      <c r="G126" s="31"/>
      <c r="H126" s="52"/>
      <c r="I126" s="31"/>
      <c r="J126" s="138"/>
      <c r="K126" s="31"/>
      <c r="L126" s="52"/>
    </row>
    <row r="127" spans="1:12" s="27" customFormat="1" ht="15.95" customHeight="1" x14ac:dyDescent="0.2">
      <c r="A127" s="30"/>
      <c r="B127" s="30"/>
      <c r="D127" s="26"/>
      <c r="F127" s="162"/>
      <c r="G127" s="31"/>
      <c r="H127" s="52"/>
      <c r="I127" s="31"/>
      <c r="J127" s="138"/>
      <c r="K127" s="31"/>
      <c r="L127" s="52"/>
    </row>
    <row r="128" spans="1:12" s="27" customFormat="1" ht="15.95" customHeight="1" x14ac:dyDescent="0.2">
      <c r="A128" s="77" t="s">
        <v>38</v>
      </c>
      <c r="B128" s="24"/>
      <c r="D128" s="26"/>
      <c r="F128" s="138"/>
      <c r="G128" s="31"/>
      <c r="H128" s="31"/>
      <c r="I128" s="31"/>
      <c r="J128" s="138"/>
      <c r="K128" s="31"/>
      <c r="L128" s="31"/>
    </row>
    <row r="129" spans="1:12" s="27" customFormat="1" ht="15.95" customHeight="1" x14ac:dyDescent="0.2">
      <c r="A129" s="77"/>
      <c r="B129" s="24" t="s">
        <v>39</v>
      </c>
      <c r="D129" s="26"/>
      <c r="F129" s="138"/>
      <c r="G129" s="31"/>
      <c r="H129" s="31"/>
      <c r="I129" s="31"/>
      <c r="J129" s="138"/>
      <c r="K129" s="31"/>
      <c r="L129" s="31"/>
    </row>
    <row r="130" spans="1:12" s="27" customFormat="1" ht="15.95" customHeight="1" x14ac:dyDescent="0.2">
      <c r="A130" s="77"/>
      <c r="B130" s="24"/>
      <c r="C130" s="90" t="s">
        <v>154</v>
      </c>
      <c r="D130" s="26"/>
      <c r="F130" s="138"/>
      <c r="G130" s="31"/>
      <c r="H130" s="31"/>
      <c r="I130" s="31"/>
      <c r="J130" s="138"/>
      <c r="K130" s="31"/>
      <c r="L130" s="31"/>
    </row>
    <row r="131" spans="1:12" s="27" customFormat="1" ht="15.95" customHeight="1" thickBot="1" x14ac:dyDescent="0.25">
      <c r="A131" s="77"/>
      <c r="B131" s="24"/>
      <c r="C131" s="90" t="s">
        <v>144</v>
      </c>
      <c r="D131" s="26"/>
      <c r="F131" s="163">
        <v>849080000</v>
      </c>
      <c r="G131" s="31"/>
      <c r="H131" s="73">
        <v>849080000</v>
      </c>
      <c r="I131" s="31"/>
      <c r="J131" s="163">
        <v>849080000</v>
      </c>
      <c r="K131" s="31"/>
      <c r="L131" s="73">
        <v>849080000</v>
      </c>
    </row>
    <row r="132" spans="1:12" s="27" customFormat="1" ht="15.95" customHeight="1" thickTop="1" x14ac:dyDescent="0.2">
      <c r="A132" s="77"/>
      <c r="B132" s="24"/>
      <c r="C132" s="90"/>
      <c r="D132" s="26"/>
      <c r="F132" s="164"/>
      <c r="G132" s="31"/>
      <c r="H132" s="31"/>
      <c r="I132" s="52"/>
      <c r="J132" s="138"/>
      <c r="K132" s="52"/>
      <c r="L132" s="31"/>
    </row>
    <row r="133" spans="1:12" s="27" customFormat="1" ht="15.95" customHeight="1" x14ac:dyDescent="0.2">
      <c r="B133" s="32" t="s">
        <v>40</v>
      </c>
      <c r="C133" s="90"/>
      <c r="D133" s="26"/>
      <c r="F133" s="148"/>
      <c r="G133" s="31"/>
      <c r="H133" s="69"/>
      <c r="I133" s="52"/>
      <c r="J133" s="148"/>
      <c r="K133" s="52"/>
      <c r="L133" s="69"/>
    </row>
    <row r="134" spans="1:12" s="27" customFormat="1" ht="15.95" customHeight="1" x14ac:dyDescent="0.2">
      <c r="A134" s="32"/>
      <c r="B134" s="90"/>
      <c r="C134" s="91" t="s">
        <v>154</v>
      </c>
      <c r="D134" s="26"/>
      <c r="F134" s="148"/>
      <c r="G134" s="31"/>
      <c r="J134" s="139"/>
    </row>
    <row r="135" spans="1:12" s="27" customFormat="1" ht="15.95" customHeight="1" x14ac:dyDescent="0.2">
      <c r="A135" s="32"/>
      <c r="B135" s="90"/>
      <c r="C135" s="90" t="s">
        <v>144</v>
      </c>
      <c r="D135" s="26"/>
      <c r="F135" s="146">
        <v>849080000</v>
      </c>
      <c r="G135" s="206"/>
      <c r="H135" s="188">
        <v>849080000</v>
      </c>
      <c r="I135" s="189"/>
      <c r="J135" s="146">
        <v>849080000</v>
      </c>
      <c r="K135" s="52"/>
      <c r="L135" s="67">
        <v>849080000</v>
      </c>
    </row>
    <row r="136" spans="1:12" s="27" customFormat="1" ht="15.95" customHeight="1" x14ac:dyDescent="0.2">
      <c r="A136" s="90" t="s">
        <v>151</v>
      </c>
      <c r="F136" s="139"/>
      <c r="J136" s="139"/>
    </row>
    <row r="137" spans="1:12" s="27" customFormat="1" ht="15.95" customHeight="1" x14ac:dyDescent="0.2">
      <c r="A137" s="90"/>
      <c r="B137" s="77" t="s">
        <v>198</v>
      </c>
      <c r="D137" s="26"/>
      <c r="E137" s="26">
        <v>28</v>
      </c>
      <c r="F137" s="160">
        <v>6861242864</v>
      </c>
      <c r="G137" s="206"/>
      <c r="H137" s="188">
        <v>6861242864</v>
      </c>
      <c r="I137" s="189"/>
      <c r="J137" s="146">
        <v>6861242864</v>
      </c>
      <c r="K137" s="52"/>
      <c r="L137" s="31">
        <v>6861242864</v>
      </c>
    </row>
    <row r="138" spans="1:12" s="27" customFormat="1" ht="15.95" customHeight="1" x14ac:dyDescent="0.2">
      <c r="A138" s="77" t="s">
        <v>41</v>
      </c>
      <c r="B138" s="32"/>
      <c r="C138" s="33"/>
      <c r="D138" s="26"/>
      <c r="F138" s="138"/>
      <c r="G138" s="31"/>
      <c r="H138" s="69"/>
      <c r="I138" s="52"/>
      <c r="J138" s="148"/>
      <c r="K138" s="52"/>
      <c r="L138" s="69"/>
    </row>
    <row r="139" spans="1:12" s="27" customFormat="1" ht="15.95" customHeight="1" x14ac:dyDescent="0.2">
      <c r="A139" s="77"/>
      <c r="B139" s="77" t="s">
        <v>42</v>
      </c>
      <c r="D139" s="26"/>
      <c r="F139" s="160">
        <v>112524039</v>
      </c>
      <c r="G139" s="206"/>
      <c r="H139" s="188">
        <v>112524039</v>
      </c>
      <c r="I139" s="189"/>
      <c r="J139" s="146">
        <v>112524039</v>
      </c>
      <c r="K139" s="52"/>
      <c r="L139" s="69">
        <v>112524039</v>
      </c>
    </row>
    <row r="140" spans="1:12" s="27" customFormat="1" ht="15.95" customHeight="1" x14ac:dyDescent="0.2">
      <c r="A140" s="77"/>
      <c r="B140" s="77" t="s">
        <v>43</v>
      </c>
      <c r="D140" s="26"/>
      <c r="F140" s="160">
        <v>1242260367</v>
      </c>
      <c r="G140" s="206"/>
      <c r="H140" s="188">
        <v>1158459033</v>
      </c>
      <c r="I140" s="189"/>
      <c r="J140" s="146">
        <v>1791278591</v>
      </c>
      <c r="K140" s="72"/>
      <c r="L140" s="69">
        <v>1836340519</v>
      </c>
    </row>
    <row r="141" spans="1:12" s="27" customFormat="1" ht="15.95" customHeight="1" x14ac:dyDescent="0.2">
      <c r="A141" s="77" t="s">
        <v>44</v>
      </c>
      <c r="B141" s="77"/>
      <c r="C141" s="77"/>
      <c r="D141" s="26"/>
      <c r="F141" s="142"/>
      <c r="G141" s="53"/>
      <c r="H141" s="67"/>
      <c r="I141" s="72"/>
      <c r="J141" s="140"/>
      <c r="K141" s="72"/>
      <c r="L141" s="67"/>
    </row>
    <row r="142" spans="1:12" s="27" customFormat="1" ht="15.95" customHeight="1" x14ac:dyDescent="0.2">
      <c r="A142" s="77"/>
      <c r="B142" s="77" t="s">
        <v>45</v>
      </c>
      <c r="C142" s="77"/>
      <c r="D142" s="26"/>
      <c r="F142" s="160">
        <v>-1099805884</v>
      </c>
      <c r="G142" s="206"/>
      <c r="H142" s="188">
        <v>-1099805884</v>
      </c>
      <c r="I142" s="189"/>
      <c r="J142" s="190">
        <v>0</v>
      </c>
      <c r="K142" s="72"/>
      <c r="L142" s="133">
        <v>0</v>
      </c>
    </row>
    <row r="143" spans="1:12" s="27" customFormat="1" ht="15.95" customHeight="1" x14ac:dyDescent="0.2">
      <c r="A143" s="77" t="s">
        <v>162</v>
      </c>
      <c r="B143" s="77"/>
      <c r="D143" s="26"/>
      <c r="F143" s="165">
        <v>242161688</v>
      </c>
      <c r="G143" s="206"/>
      <c r="H143" s="196">
        <v>414127156</v>
      </c>
      <c r="I143" s="189"/>
      <c r="J143" s="147">
        <v>254279114</v>
      </c>
      <c r="K143" s="72"/>
      <c r="L143" s="134">
        <v>361453126</v>
      </c>
    </row>
    <row r="144" spans="1:12" s="27" customFormat="1" ht="15.95" customHeight="1" x14ac:dyDescent="0.2">
      <c r="A144" s="77"/>
      <c r="B144" s="24"/>
      <c r="D144" s="26"/>
      <c r="F144" s="139"/>
      <c r="J144" s="139"/>
    </row>
    <row r="145" spans="1:12" s="27" customFormat="1" ht="15.95" customHeight="1" x14ac:dyDescent="0.2">
      <c r="A145" s="76" t="s">
        <v>145</v>
      </c>
      <c r="B145" s="76"/>
      <c r="D145" s="26"/>
      <c r="F145" s="148"/>
      <c r="G145" s="69"/>
      <c r="J145" s="139"/>
    </row>
    <row r="146" spans="1:12" s="27" customFormat="1" ht="15.95" customHeight="1" x14ac:dyDescent="0.2">
      <c r="A146" s="76"/>
      <c r="B146" s="76" t="s">
        <v>146</v>
      </c>
      <c r="D146" s="92"/>
      <c r="F146" s="148">
        <f>'E7'!T34</f>
        <v>8207463074.0441484</v>
      </c>
      <c r="G146" s="69"/>
      <c r="H146" s="69">
        <f>SUM(H135:H143)</f>
        <v>8295627208</v>
      </c>
      <c r="I146" s="69"/>
      <c r="J146" s="148">
        <f>SUM(J135:J143)</f>
        <v>9868404608</v>
      </c>
      <c r="K146" s="69"/>
      <c r="L146" s="69">
        <f>SUM(L135:L143)</f>
        <v>10020640548</v>
      </c>
    </row>
    <row r="147" spans="1:12" s="27" customFormat="1" ht="15.95" customHeight="1" x14ac:dyDescent="0.2">
      <c r="A147" s="77" t="s">
        <v>46</v>
      </c>
      <c r="B147" s="77"/>
      <c r="C147" s="34"/>
      <c r="D147" s="26"/>
      <c r="F147" s="166">
        <v>474652013</v>
      </c>
      <c r="G147" s="206"/>
      <c r="H147" s="207">
        <v>485861477</v>
      </c>
      <c r="I147" s="189"/>
      <c r="J147" s="208">
        <v>0</v>
      </c>
      <c r="K147" s="72"/>
      <c r="L147" s="134">
        <v>0</v>
      </c>
    </row>
    <row r="148" spans="1:12" s="27" customFormat="1" ht="15.95" customHeight="1" x14ac:dyDescent="0.2">
      <c r="A148" s="77"/>
      <c r="B148" s="77"/>
      <c r="C148" s="34"/>
      <c r="D148" s="92"/>
      <c r="F148" s="148"/>
      <c r="G148" s="53"/>
      <c r="H148" s="69"/>
      <c r="I148" s="53"/>
      <c r="J148" s="148"/>
      <c r="K148" s="53"/>
      <c r="L148" s="69"/>
    </row>
    <row r="149" spans="1:12" s="27" customFormat="1" ht="15.95" customHeight="1" x14ac:dyDescent="0.2">
      <c r="A149" s="85" t="s">
        <v>163</v>
      </c>
      <c r="B149" s="76"/>
      <c r="C149" s="34"/>
      <c r="D149" s="92"/>
      <c r="F149" s="144">
        <f>SUM(F146:F148)</f>
        <v>8682115087.0441475</v>
      </c>
      <c r="G149" s="31"/>
      <c r="H149" s="80">
        <f>SUM(H146:H147)</f>
        <v>8781488685</v>
      </c>
      <c r="I149" s="31"/>
      <c r="J149" s="144">
        <f>SUM(J146:J147)</f>
        <v>9868404608</v>
      </c>
      <c r="K149" s="31"/>
      <c r="L149" s="80">
        <f>SUM(L146:L147)</f>
        <v>10020640548</v>
      </c>
    </row>
    <row r="150" spans="1:12" s="27" customFormat="1" ht="15.95" customHeight="1" x14ac:dyDescent="0.2">
      <c r="B150" s="76"/>
      <c r="C150" s="34"/>
      <c r="D150" s="92"/>
      <c r="F150" s="148"/>
      <c r="G150" s="53"/>
      <c r="H150" s="69"/>
      <c r="I150" s="53"/>
      <c r="J150" s="148"/>
      <c r="K150" s="53"/>
      <c r="L150" s="69"/>
    </row>
    <row r="151" spans="1:12" s="27" customFormat="1" ht="15.95" customHeight="1" thickBot="1" x14ac:dyDescent="0.25">
      <c r="A151" s="85" t="s">
        <v>164</v>
      </c>
      <c r="B151" s="85"/>
      <c r="C151" s="26"/>
      <c r="D151" s="26"/>
      <c r="F151" s="163">
        <f>+F149+F106</f>
        <v>20778375867.044147</v>
      </c>
      <c r="G151" s="31"/>
      <c r="H151" s="73">
        <f>+H149+H106</f>
        <v>20284992143</v>
      </c>
      <c r="I151" s="31"/>
      <c r="J151" s="163">
        <f>+J149+J106</f>
        <v>19574114898</v>
      </c>
      <c r="K151" s="31"/>
      <c r="L151" s="73">
        <f>+L149+L106</f>
        <v>19038985215</v>
      </c>
    </row>
    <row r="152" spans="1:12" ht="15.95" customHeight="1" thickTop="1" x14ac:dyDescent="0.2">
      <c r="A152" s="21"/>
      <c r="B152" s="21"/>
      <c r="C152" s="4"/>
      <c r="F152" s="69"/>
      <c r="H152" s="69"/>
      <c r="J152" s="69"/>
      <c r="L152" s="69"/>
    </row>
    <row r="153" spans="1:12" ht="15.95" customHeight="1" x14ac:dyDescent="0.2">
      <c r="A153" s="21"/>
      <c r="B153" s="21"/>
      <c r="C153" s="4"/>
      <c r="F153" s="69"/>
      <c r="H153" s="69"/>
      <c r="J153" s="69"/>
      <c r="L153" s="69"/>
    </row>
    <row r="154" spans="1:12" ht="15.95" customHeight="1" x14ac:dyDescent="0.2">
      <c r="A154" s="21"/>
      <c r="B154" s="21"/>
      <c r="C154" s="4"/>
      <c r="F154" s="69"/>
      <c r="H154" s="69"/>
      <c r="J154" s="69"/>
      <c r="L154" s="69"/>
    </row>
    <row r="155" spans="1:12" ht="15.95" customHeight="1" x14ac:dyDescent="0.2">
      <c r="A155" s="21"/>
      <c r="B155" s="21"/>
      <c r="C155" s="4"/>
      <c r="F155" s="69"/>
      <c r="H155" s="69"/>
      <c r="J155" s="69"/>
      <c r="L155" s="69"/>
    </row>
    <row r="156" spans="1:12" ht="15.95" customHeight="1" x14ac:dyDescent="0.2">
      <c r="A156" s="21"/>
      <c r="B156" s="21"/>
      <c r="C156" s="4"/>
      <c r="F156" s="69"/>
      <c r="H156" s="69"/>
      <c r="J156" s="69"/>
      <c r="L156" s="69"/>
    </row>
    <row r="157" spans="1:12" ht="15.75" customHeight="1" x14ac:dyDescent="0.2">
      <c r="A157" s="21"/>
      <c r="B157" s="21"/>
      <c r="C157" s="4"/>
      <c r="F157" s="69"/>
      <c r="H157" s="69"/>
      <c r="J157" s="69"/>
      <c r="L157" s="69"/>
    </row>
    <row r="158" spans="1:12" ht="15.75" customHeight="1" x14ac:dyDescent="0.2">
      <c r="A158" s="21"/>
      <c r="B158" s="21"/>
      <c r="C158" s="4"/>
      <c r="F158" s="69"/>
      <c r="H158" s="69"/>
      <c r="J158" s="69"/>
      <c r="L158" s="69"/>
    </row>
    <row r="159" spans="1:12" ht="19.5" customHeight="1" x14ac:dyDescent="0.2">
      <c r="A159" s="21"/>
      <c r="B159" s="21"/>
      <c r="C159" s="4"/>
      <c r="F159" s="69"/>
      <c r="H159" s="69"/>
      <c r="J159" s="69"/>
      <c r="L159" s="69"/>
    </row>
    <row r="160" spans="1:12" ht="21.95" customHeight="1" x14ac:dyDescent="0.2">
      <c r="A160" s="22" t="str">
        <f>A61:L61</f>
        <v>The accompanying notes on pages 13 to 42 form part of this interim financial information.</v>
      </c>
      <c r="B160" s="23"/>
      <c r="C160" s="15"/>
      <c r="D160" s="63"/>
      <c r="E160" s="70"/>
      <c r="F160" s="86"/>
      <c r="G160" s="43"/>
      <c r="H160" s="86"/>
      <c r="I160" s="43"/>
      <c r="J160" s="86"/>
      <c r="K160" s="43"/>
      <c r="L160" s="86"/>
    </row>
  </sheetData>
  <mergeCells count="12">
    <mergeCell ref="F119:H119"/>
    <mergeCell ref="J119:L119"/>
    <mergeCell ref="F7:H7"/>
    <mergeCell ref="J7:L7"/>
    <mergeCell ref="F68:H68"/>
    <mergeCell ref="J68:L68"/>
    <mergeCell ref="F6:H6"/>
    <mergeCell ref="J6:L6"/>
    <mergeCell ref="F67:H67"/>
    <mergeCell ref="J67:L67"/>
    <mergeCell ref="F118:H118"/>
    <mergeCell ref="J118:L11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1" manualBreakCount="1">
    <brk id="61" max="11" man="1"/>
  </rowBreaks>
  <ignoredErrors>
    <ignoredError sqref="F71:L71 I10 F10:H10 J10:L10 F122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4"/>
  <sheetViews>
    <sheetView topLeftCell="A35" zoomScale="120" zoomScaleNormal="120" workbookViewId="0">
      <selection activeCell="C48" sqref="C47:C48"/>
    </sheetView>
  </sheetViews>
  <sheetFormatPr defaultColWidth="9.140625" defaultRowHeight="12" x14ac:dyDescent="0.2"/>
  <cols>
    <col min="1" max="2" width="1.28515625" style="10" customWidth="1"/>
    <col min="3" max="3" width="28.7109375" style="11" customWidth="1"/>
    <col min="4" max="4" width="5" style="26" customWidth="1"/>
    <col min="5" max="5" width="0.5703125" style="27" customWidth="1"/>
    <col min="6" max="6" width="13.28515625" style="27" customWidth="1"/>
    <col min="7" max="7" width="0.5703125" style="27" customWidth="1"/>
    <col min="8" max="8" width="13.28515625" style="27" customWidth="1"/>
    <col min="9" max="9" width="0.5703125" style="31" customWidth="1"/>
    <col min="10" max="10" width="12.28515625" style="31" customWidth="1"/>
    <col min="11" max="11" width="0.5703125" style="31" customWidth="1"/>
    <col min="12" max="12" width="12.28515625" style="31" customWidth="1"/>
    <col min="13" max="16" width="9.140625" style="13"/>
    <col min="17" max="17" width="15.5703125" style="13" customWidth="1"/>
    <col min="18" max="16384" width="9.140625" style="13"/>
  </cols>
  <sheetData>
    <row r="1" spans="1:12" ht="16.5" customHeight="1" x14ac:dyDescent="0.2">
      <c r="A1" s="1" t="str">
        <f>+'2-4'!A1</f>
        <v>Thonburi Healthcare Group Public Company Limited</v>
      </c>
      <c r="B1" s="2"/>
      <c r="C1" s="3"/>
      <c r="E1" s="25"/>
      <c r="F1" s="25"/>
      <c r="G1" s="25"/>
      <c r="H1" s="25"/>
      <c r="I1" s="61"/>
      <c r="J1" s="61"/>
      <c r="K1" s="61"/>
      <c r="L1" s="61"/>
    </row>
    <row r="2" spans="1:12" ht="16.5" customHeight="1" x14ac:dyDescent="0.2">
      <c r="A2" s="35" t="s">
        <v>47</v>
      </c>
      <c r="B2" s="36"/>
      <c r="C2" s="37"/>
      <c r="D2" s="38"/>
      <c r="E2" s="39"/>
      <c r="F2" s="39"/>
      <c r="G2" s="39"/>
      <c r="H2" s="39"/>
      <c r="I2" s="62"/>
      <c r="J2" s="62"/>
      <c r="K2" s="62"/>
      <c r="L2" s="62"/>
    </row>
    <row r="3" spans="1:12" ht="16.5" customHeight="1" x14ac:dyDescent="0.2">
      <c r="A3" s="7" t="s">
        <v>237</v>
      </c>
      <c r="B3" s="8"/>
      <c r="C3" s="22"/>
      <c r="D3" s="63"/>
      <c r="E3" s="64"/>
      <c r="F3" s="64"/>
      <c r="G3" s="64"/>
      <c r="H3" s="64"/>
      <c r="I3" s="65"/>
      <c r="J3" s="65"/>
      <c r="K3" s="65"/>
      <c r="L3" s="65"/>
    </row>
    <row r="4" spans="1:12" ht="16.5" customHeight="1" x14ac:dyDescent="0.2">
      <c r="A4" s="35"/>
      <c r="B4" s="36"/>
      <c r="C4" s="129"/>
      <c r="D4" s="38"/>
      <c r="E4" s="39"/>
      <c r="F4" s="39"/>
      <c r="G4" s="39"/>
      <c r="H4" s="39"/>
      <c r="I4" s="62"/>
      <c r="J4" s="62"/>
      <c r="K4" s="62"/>
      <c r="L4" s="62"/>
    </row>
    <row r="5" spans="1:12" ht="16.5" customHeight="1" x14ac:dyDescent="0.2">
      <c r="B5" s="36"/>
      <c r="C5" s="37"/>
      <c r="D5" s="18"/>
      <c r="E5" s="40"/>
      <c r="F5" s="40"/>
      <c r="G5" s="40"/>
      <c r="H5" s="40"/>
      <c r="I5" s="59"/>
      <c r="J5" s="59"/>
      <c r="K5" s="59"/>
      <c r="L5" s="59"/>
    </row>
    <row r="6" spans="1:12" s="27" customFormat="1" ht="15.95" customHeight="1" x14ac:dyDescent="0.2">
      <c r="A6" s="24"/>
      <c r="B6" s="24"/>
      <c r="D6" s="26"/>
      <c r="F6" s="433" t="s">
        <v>1</v>
      </c>
      <c r="G6" s="433"/>
      <c r="H6" s="433"/>
      <c r="I6" s="48"/>
      <c r="J6" s="433" t="s">
        <v>168</v>
      </c>
      <c r="K6" s="433"/>
      <c r="L6" s="433"/>
    </row>
    <row r="7" spans="1:12" s="27" customFormat="1" ht="15.95" customHeight="1" x14ac:dyDescent="0.2">
      <c r="A7" s="24"/>
      <c r="B7" s="24"/>
      <c r="D7" s="26"/>
      <c r="F7" s="434" t="s">
        <v>167</v>
      </c>
      <c r="G7" s="434"/>
      <c r="H7" s="434"/>
      <c r="I7" s="48"/>
      <c r="J7" s="434" t="s">
        <v>167</v>
      </c>
      <c r="K7" s="434"/>
      <c r="L7" s="434"/>
    </row>
    <row r="8" spans="1:12" s="77" customFormat="1" ht="15.95" customHeight="1" x14ac:dyDescent="0.2">
      <c r="A8" s="24"/>
      <c r="B8" s="381"/>
      <c r="C8" s="382"/>
      <c r="D8" s="38"/>
      <c r="E8" s="39"/>
      <c r="F8" s="66" t="s">
        <v>2</v>
      </c>
      <c r="G8" s="66"/>
      <c r="H8" s="66" t="s">
        <v>2</v>
      </c>
      <c r="I8" s="383"/>
      <c r="J8" s="66" t="s">
        <v>2</v>
      </c>
      <c r="K8" s="383"/>
      <c r="L8" s="66" t="s">
        <v>2</v>
      </c>
    </row>
    <row r="9" spans="1:12" s="77" customFormat="1" ht="15.95" customHeight="1" x14ac:dyDescent="0.2">
      <c r="A9" s="24"/>
      <c r="B9" s="381"/>
      <c r="C9" s="382"/>
      <c r="D9" s="38"/>
      <c r="E9" s="39"/>
      <c r="F9" s="57" t="s">
        <v>158</v>
      </c>
      <c r="G9" s="57"/>
      <c r="H9" s="57" t="s">
        <v>158</v>
      </c>
      <c r="I9" s="383"/>
      <c r="J9" s="57" t="s">
        <v>158</v>
      </c>
      <c r="K9" s="383"/>
      <c r="L9" s="57" t="s">
        <v>158</v>
      </c>
    </row>
    <row r="10" spans="1:12" s="77" customFormat="1" ht="15.95" customHeight="1" x14ac:dyDescent="0.2">
      <c r="A10" s="24"/>
      <c r="B10" s="24"/>
      <c r="C10" s="27"/>
      <c r="D10" s="45"/>
      <c r="E10" s="29"/>
      <c r="F10" s="57" t="s">
        <v>236</v>
      </c>
      <c r="G10" s="58"/>
      <c r="H10" s="57" t="s">
        <v>218</v>
      </c>
      <c r="I10" s="48"/>
      <c r="J10" s="57" t="s">
        <v>236</v>
      </c>
      <c r="K10" s="58"/>
      <c r="L10" s="57" t="s">
        <v>218</v>
      </c>
    </row>
    <row r="11" spans="1:12" s="77" customFormat="1" ht="15.95" customHeight="1" x14ac:dyDescent="0.2">
      <c r="A11" s="24"/>
      <c r="B11" s="24"/>
      <c r="C11" s="27"/>
      <c r="D11" s="46" t="s">
        <v>5</v>
      </c>
      <c r="E11" s="29"/>
      <c r="F11" s="75" t="s">
        <v>48</v>
      </c>
      <c r="G11" s="66"/>
      <c r="H11" s="75" t="s">
        <v>48</v>
      </c>
      <c r="I11" s="48"/>
      <c r="J11" s="75" t="s">
        <v>48</v>
      </c>
      <c r="K11" s="48"/>
      <c r="L11" s="75" t="s">
        <v>48</v>
      </c>
    </row>
    <row r="12" spans="1:12" s="77" customFormat="1" ht="9.9499999999999993" customHeight="1" x14ac:dyDescent="0.2">
      <c r="A12" s="24"/>
      <c r="B12" s="24"/>
      <c r="C12" s="27"/>
      <c r="D12" s="28"/>
      <c r="E12" s="29"/>
      <c r="F12" s="159"/>
      <c r="G12" s="66"/>
      <c r="H12" s="66"/>
      <c r="I12" s="48"/>
      <c r="J12" s="159"/>
      <c r="K12" s="48"/>
      <c r="L12" s="66"/>
    </row>
    <row r="13" spans="1:12" s="77" customFormat="1" ht="15.95" customHeight="1" x14ac:dyDescent="0.2">
      <c r="A13" s="76" t="s">
        <v>49</v>
      </c>
      <c r="B13" s="24"/>
      <c r="C13" s="27"/>
      <c r="D13" s="28"/>
      <c r="E13" s="29"/>
      <c r="F13" s="384"/>
      <c r="G13" s="29"/>
      <c r="H13" s="29"/>
      <c r="I13" s="48"/>
      <c r="J13" s="159"/>
      <c r="K13" s="48"/>
      <c r="L13" s="66"/>
    </row>
    <row r="14" spans="1:12" s="77" customFormat="1" ht="9.9499999999999993" customHeight="1" x14ac:dyDescent="0.2">
      <c r="B14" s="24"/>
      <c r="C14" s="27"/>
      <c r="D14" s="28"/>
      <c r="E14" s="29"/>
      <c r="F14" s="384"/>
      <c r="G14" s="29"/>
      <c r="H14" s="29"/>
      <c r="I14" s="48"/>
      <c r="J14" s="159"/>
      <c r="K14" s="48"/>
      <c r="L14" s="66"/>
    </row>
    <row r="15" spans="1:12" s="77" customFormat="1" ht="15.95" customHeight="1" x14ac:dyDescent="0.2">
      <c r="A15" s="77" t="s">
        <v>50</v>
      </c>
      <c r="B15" s="385"/>
      <c r="C15" s="33"/>
      <c r="D15" s="26"/>
      <c r="E15" s="27"/>
      <c r="F15" s="141">
        <v>1648805281</v>
      </c>
      <c r="G15" s="187"/>
      <c r="H15" s="386">
        <v>1485354110</v>
      </c>
      <c r="I15" s="187"/>
      <c r="J15" s="141">
        <v>1227981879</v>
      </c>
      <c r="K15" s="387"/>
      <c r="L15" s="388">
        <v>1246918769</v>
      </c>
    </row>
    <row r="16" spans="1:12" s="77" customFormat="1" ht="15.95" customHeight="1" x14ac:dyDescent="0.2">
      <c r="A16" s="77" t="s">
        <v>51</v>
      </c>
      <c r="B16" s="385"/>
      <c r="C16" s="33"/>
      <c r="D16" s="26"/>
      <c r="E16" s="27"/>
      <c r="F16" s="141">
        <v>62905101</v>
      </c>
      <c r="G16" s="187"/>
      <c r="H16" s="386">
        <v>99408944</v>
      </c>
      <c r="I16" s="187"/>
      <c r="J16" s="190">
        <v>0</v>
      </c>
      <c r="K16" s="387"/>
      <c r="L16" s="67" t="s">
        <v>272</v>
      </c>
    </row>
    <row r="17" spans="1:12" s="77" customFormat="1" ht="15.95" customHeight="1" x14ac:dyDescent="0.2">
      <c r="A17" s="77" t="s">
        <v>52</v>
      </c>
      <c r="B17" s="385"/>
      <c r="C17" s="33"/>
      <c r="D17" s="26"/>
      <c r="E17" s="27"/>
      <c r="F17" s="141">
        <v>176185080</v>
      </c>
      <c r="G17" s="187"/>
      <c r="H17" s="386">
        <v>170607756</v>
      </c>
      <c r="I17" s="187"/>
      <c r="J17" s="141">
        <v>110584261</v>
      </c>
      <c r="K17" s="387"/>
      <c r="L17" s="388">
        <v>110072112</v>
      </c>
    </row>
    <row r="18" spans="1:12" s="77" customFormat="1" ht="15.95" customHeight="1" x14ac:dyDescent="0.2">
      <c r="A18" s="77" t="s">
        <v>231</v>
      </c>
      <c r="B18" s="385"/>
      <c r="C18" s="33"/>
      <c r="D18" s="26"/>
      <c r="E18" s="27"/>
      <c r="F18" s="141">
        <v>52277795</v>
      </c>
      <c r="G18" s="187"/>
      <c r="H18" s="386">
        <v>116704636</v>
      </c>
      <c r="I18" s="187"/>
      <c r="J18" s="190">
        <v>0</v>
      </c>
      <c r="K18" s="387"/>
      <c r="L18" s="67" t="s">
        <v>272</v>
      </c>
    </row>
    <row r="19" spans="1:12" s="77" customFormat="1" ht="15.95" customHeight="1" x14ac:dyDescent="0.2">
      <c r="A19" s="77" t="s">
        <v>53</v>
      </c>
      <c r="C19" s="27"/>
      <c r="D19" s="26"/>
      <c r="E19" s="27"/>
      <c r="F19" s="141">
        <v>-1305383205</v>
      </c>
      <c r="G19" s="187"/>
      <c r="H19" s="386">
        <v>-1121671328</v>
      </c>
      <c r="I19" s="187"/>
      <c r="J19" s="141">
        <v>-904964253</v>
      </c>
      <c r="K19" s="387"/>
      <c r="L19" s="388">
        <v>-903430823</v>
      </c>
    </row>
    <row r="20" spans="1:12" s="77" customFormat="1" ht="15.95" customHeight="1" x14ac:dyDescent="0.2">
      <c r="A20" s="77" t="s">
        <v>54</v>
      </c>
      <c r="C20" s="27"/>
      <c r="D20" s="26"/>
      <c r="E20" s="27"/>
      <c r="F20" s="141">
        <v>-40345005</v>
      </c>
      <c r="G20" s="187"/>
      <c r="H20" s="386">
        <v>-60628416</v>
      </c>
      <c r="I20" s="187"/>
      <c r="J20" s="190">
        <v>0</v>
      </c>
      <c r="K20" s="387"/>
      <c r="L20" s="67" t="s">
        <v>272</v>
      </c>
    </row>
    <row r="21" spans="1:12" s="77" customFormat="1" ht="15.95" customHeight="1" x14ac:dyDescent="0.2">
      <c r="A21" s="77" t="s">
        <v>55</v>
      </c>
      <c r="C21" s="27"/>
      <c r="D21" s="26"/>
      <c r="E21" s="27"/>
      <c r="F21" s="141">
        <v>-163314362</v>
      </c>
      <c r="G21" s="187"/>
      <c r="H21" s="386">
        <v>-154928725</v>
      </c>
      <c r="I21" s="187"/>
      <c r="J21" s="141">
        <v>-110570320</v>
      </c>
      <c r="K21" s="389"/>
      <c r="L21" s="388">
        <v>-107939583</v>
      </c>
    </row>
    <row r="22" spans="1:12" s="77" customFormat="1" ht="15.95" customHeight="1" x14ac:dyDescent="0.2">
      <c r="A22" s="77" t="s">
        <v>227</v>
      </c>
      <c r="C22" s="27"/>
      <c r="D22" s="26"/>
      <c r="E22" s="27"/>
      <c r="F22" s="161">
        <v>-31262720</v>
      </c>
      <c r="G22" s="187"/>
      <c r="H22" s="390">
        <v>-72163572</v>
      </c>
      <c r="I22" s="187"/>
      <c r="J22" s="147">
        <v>0</v>
      </c>
      <c r="K22" s="387"/>
      <c r="L22" s="60" t="s">
        <v>272</v>
      </c>
    </row>
    <row r="23" spans="1:12" s="77" customFormat="1" ht="9.9499999999999993" customHeight="1" x14ac:dyDescent="0.2">
      <c r="A23" s="76"/>
      <c r="B23" s="76"/>
      <c r="C23" s="27"/>
      <c r="D23" s="26"/>
      <c r="E23" s="27"/>
      <c r="F23" s="391"/>
      <c r="G23" s="34"/>
      <c r="H23" s="34"/>
      <c r="I23" s="31"/>
      <c r="J23" s="138"/>
      <c r="K23" s="31"/>
      <c r="L23" s="31"/>
    </row>
    <row r="24" spans="1:12" s="77" customFormat="1" ht="15.95" customHeight="1" x14ac:dyDescent="0.2">
      <c r="A24" s="30" t="s">
        <v>56</v>
      </c>
      <c r="C24" s="27"/>
      <c r="D24" s="26"/>
      <c r="E24" s="27"/>
      <c r="F24" s="392">
        <f>SUM(F15:F23)</f>
        <v>399867965</v>
      </c>
      <c r="G24" s="34"/>
      <c r="H24" s="388">
        <f>SUM(H15:H23)</f>
        <v>462683405</v>
      </c>
      <c r="I24" s="68"/>
      <c r="J24" s="392">
        <f>SUM(J15:J23)</f>
        <v>323031567</v>
      </c>
      <c r="K24" s="68"/>
      <c r="L24" s="388">
        <f>SUM(L15:L23)</f>
        <v>345620475</v>
      </c>
    </row>
    <row r="25" spans="1:12" s="77" customFormat="1" ht="15.95" customHeight="1" x14ac:dyDescent="0.2">
      <c r="A25" s="77" t="s">
        <v>58</v>
      </c>
      <c r="C25" s="27"/>
      <c r="D25" s="26"/>
      <c r="E25" s="27"/>
      <c r="F25" s="143">
        <v>53598757</v>
      </c>
      <c r="G25" s="187"/>
      <c r="H25" s="393">
        <v>19552871</v>
      </c>
      <c r="I25" s="187"/>
      <c r="J25" s="143">
        <v>68710338</v>
      </c>
      <c r="K25" s="68"/>
      <c r="L25" s="394">
        <v>51870911</v>
      </c>
    </row>
    <row r="26" spans="1:12" s="77" customFormat="1" ht="9.9499999999999993" customHeight="1" x14ac:dyDescent="0.2">
      <c r="C26" s="27"/>
      <c r="D26" s="26"/>
      <c r="E26" s="27"/>
      <c r="F26" s="391"/>
      <c r="G26" s="34"/>
      <c r="H26" s="34"/>
      <c r="I26" s="395"/>
      <c r="J26" s="396"/>
      <c r="K26" s="395"/>
      <c r="L26" s="395"/>
    </row>
    <row r="27" spans="1:12" s="77" customFormat="1" ht="15.95" customHeight="1" x14ac:dyDescent="0.2">
      <c r="A27" s="30" t="s">
        <v>59</v>
      </c>
      <c r="C27" s="27"/>
      <c r="D27" s="26"/>
      <c r="E27" s="27"/>
      <c r="F27" s="161">
        <f>SUM(F24:F25)</f>
        <v>453466722</v>
      </c>
      <c r="G27" s="34"/>
      <c r="H27" s="397">
        <f>SUM(H24:H25)</f>
        <v>482236276</v>
      </c>
      <c r="I27" s="395"/>
      <c r="J27" s="161">
        <f>SUM(J24:J26)</f>
        <v>391741905</v>
      </c>
      <c r="K27" s="395"/>
      <c r="L27" s="397">
        <f>SUM(L24:L26)</f>
        <v>397491386</v>
      </c>
    </row>
    <row r="28" spans="1:12" s="77" customFormat="1" ht="9.9499999999999993" customHeight="1" x14ac:dyDescent="0.2">
      <c r="A28" s="76"/>
      <c r="B28" s="76"/>
      <c r="C28" s="27"/>
      <c r="D28" s="26"/>
      <c r="E28" s="27"/>
      <c r="F28" s="391"/>
      <c r="G28" s="34"/>
      <c r="H28" s="34"/>
      <c r="I28" s="395"/>
      <c r="J28" s="392"/>
      <c r="K28" s="395"/>
      <c r="L28" s="388"/>
    </row>
    <row r="29" spans="1:12" s="77" customFormat="1" ht="15.95" customHeight="1" x14ac:dyDescent="0.2">
      <c r="A29" s="77" t="s">
        <v>60</v>
      </c>
      <c r="C29" s="27"/>
      <c r="D29" s="26"/>
      <c r="E29" s="27"/>
      <c r="F29" s="141">
        <v>-60898047</v>
      </c>
      <c r="G29" s="187"/>
      <c r="H29" s="386">
        <v>-52057674</v>
      </c>
      <c r="I29" s="187"/>
      <c r="J29" s="141">
        <v>-17873722</v>
      </c>
      <c r="K29" s="187"/>
      <c r="L29" s="386">
        <v>-17353398</v>
      </c>
    </row>
    <row r="30" spans="1:12" s="77" customFormat="1" ht="15.95" customHeight="1" x14ac:dyDescent="0.2">
      <c r="A30" s="77" t="s">
        <v>61</v>
      </c>
      <c r="C30" s="398"/>
      <c r="D30" s="26"/>
      <c r="E30" s="27"/>
      <c r="F30" s="141">
        <v>-319841167</v>
      </c>
      <c r="G30" s="187"/>
      <c r="H30" s="386">
        <v>-340893335</v>
      </c>
      <c r="I30" s="187"/>
      <c r="J30" s="141">
        <v>-166326265</v>
      </c>
      <c r="K30" s="187"/>
      <c r="L30" s="386">
        <v>-179228460</v>
      </c>
    </row>
    <row r="31" spans="1:12" s="77" customFormat="1" ht="15.95" customHeight="1" x14ac:dyDescent="0.2">
      <c r="A31" s="77" t="s">
        <v>317</v>
      </c>
      <c r="C31" s="398"/>
      <c r="F31" s="141"/>
      <c r="G31" s="187"/>
      <c r="H31" s="386"/>
      <c r="I31" s="187"/>
      <c r="J31" s="141"/>
      <c r="K31" s="187"/>
      <c r="L31" s="386"/>
    </row>
    <row r="32" spans="1:12" s="77" customFormat="1" ht="15.95" customHeight="1" x14ac:dyDescent="0.2">
      <c r="B32" s="77" t="s">
        <v>319</v>
      </c>
      <c r="C32" s="398"/>
      <c r="F32" s="141"/>
      <c r="G32" s="187"/>
      <c r="H32" s="386"/>
      <c r="I32" s="187"/>
      <c r="J32" s="141"/>
      <c r="K32" s="187"/>
      <c r="L32" s="386"/>
    </row>
    <row r="33" spans="1:13" s="77" customFormat="1" ht="15.95" customHeight="1" x14ac:dyDescent="0.2">
      <c r="B33" s="77" t="s">
        <v>318</v>
      </c>
      <c r="C33" s="398"/>
      <c r="D33" s="26" t="s">
        <v>255</v>
      </c>
      <c r="E33" s="27"/>
      <c r="F33" s="141">
        <v>0</v>
      </c>
      <c r="G33" s="187"/>
      <c r="H33" s="386">
        <v>0</v>
      </c>
      <c r="I33" s="187"/>
      <c r="J33" s="141">
        <v>-236158221</v>
      </c>
      <c r="K33" s="187"/>
      <c r="L33" s="67" t="s">
        <v>272</v>
      </c>
    </row>
    <row r="34" spans="1:13" s="77" customFormat="1" ht="15.95" customHeight="1" x14ac:dyDescent="0.2">
      <c r="A34" s="77" t="s">
        <v>152</v>
      </c>
      <c r="C34" s="398"/>
      <c r="D34" s="26"/>
      <c r="E34" s="27"/>
      <c r="F34" s="141"/>
      <c r="G34" s="187"/>
      <c r="H34" s="386"/>
      <c r="I34" s="187"/>
      <c r="J34" s="141"/>
      <c r="K34" s="187"/>
      <c r="L34" s="386"/>
    </row>
    <row r="35" spans="1:13" s="77" customFormat="1" ht="15.95" customHeight="1" x14ac:dyDescent="0.2">
      <c r="B35" s="79" t="s">
        <v>233</v>
      </c>
      <c r="C35" s="398"/>
      <c r="D35" s="26"/>
      <c r="E35" s="27"/>
      <c r="F35" s="141">
        <v>5360676</v>
      </c>
      <c r="G35" s="187"/>
      <c r="H35" s="386">
        <v>231148</v>
      </c>
      <c r="I35" s="187"/>
      <c r="J35" s="141">
        <v>7286062</v>
      </c>
      <c r="K35" s="187"/>
      <c r="L35" s="386">
        <v>-695904</v>
      </c>
    </row>
    <row r="36" spans="1:13" s="77" customFormat="1" ht="15.95" customHeight="1" x14ac:dyDescent="0.2">
      <c r="A36" s="77" t="s">
        <v>62</v>
      </c>
      <c r="C36" s="398"/>
      <c r="D36" s="26"/>
      <c r="E36" s="27"/>
      <c r="F36" s="141">
        <v>-2179208</v>
      </c>
      <c r="G36" s="187"/>
      <c r="H36" s="386">
        <v>-73049</v>
      </c>
      <c r="I36" s="187"/>
      <c r="J36" s="141">
        <v>-64666</v>
      </c>
      <c r="K36" s="187"/>
      <c r="L36" s="386">
        <v>-50922</v>
      </c>
    </row>
    <row r="37" spans="1:13" s="77" customFormat="1" ht="15.95" customHeight="1" x14ac:dyDescent="0.2">
      <c r="A37" s="77" t="s">
        <v>63</v>
      </c>
      <c r="C37" s="398"/>
      <c r="D37" s="26"/>
      <c r="E37" s="27"/>
      <c r="F37" s="141">
        <v>-65483802</v>
      </c>
      <c r="G37" s="187"/>
      <c r="H37" s="386">
        <v>-43195260</v>
      </c>
      <c r="I37" s="187"/>
      <c r="J37" s="141">
        <v>-65486520</v>
      </c>
      <c r="K37" s="187"/>
      <c r="L37" s="386">
        <v>-51060881</v>
      </c>
    </row>
    <row r="38" spans="1:13" s="77" customFormat="1" ht="15.95" customHeight="1" x14ac:dyDescent="0.2">
      <c r="A38" s="77" t="s">
        <v>64</v>
      </c>
      <c r="C38" s="398"/>
      <c r="D38" s="26"/>
      <c r="E38" s="27"/>
      <c r="F38" s="141"/>
      <c r="G38" s="27"/>
      <c r="H38" s="27"/>
      <c r="I38" s="31"/>
      <c r="J38" s="141"/>
      <c r="K38" s="68"/>
      <c r="L38" s="67"/>
    </row>
    <row r="39" spans="1:13" s="77" customFormat="1" ht="15.95" customHeight="1" x14ac:dyDescent="0.2">
      <c r="A39" s="24"/>
      <c r="B39" s="77" t="s">
        <v>65</v>
      </c>
      <c r="C39" s="398"/>
      <c r="D39" s="26" t="s">
        <v>255</v>
      </c>
      <c r="E39" s="27"/>
      <c r="F39" s="141">
        <v>12012427</v>
      </c>
      <c r="G39" s="187"/>
      <c r="H39" s="329">
        <v>11770649</v>
      </c>
      <c r="I39" s="187"/>
      <c r="J39" s="141">
        <v>0</v>
      </c>
      <c r="K39" s="187"/>
      <c r="L39" s="67" t="s">
        <v>272</v>
      </c>
      <c r="M39" s="399"/>
    </row>
    <row r="40" spans="1:13" s="77" customFormat="1" ht="15.95" customHeight="1" x14ac:dyDescent="0.2">
      <c r="A40" s="77" t="s">
        <v>258</v>
      </c>
      <c r="C40" s="398"/>
      <c r="D40" s="26"/>
      <c r="E40" s="27"/>
      <c r="F40" s="141"/>
      <c r="G40" s="27"/>
      <c r="H40" s="27"/>
      <c r="I40" s="31"/>
      <c r="J40" s="141"/>
      <c r="K40" s="53"/>
      <c r="L40" s="53"/>
    </row>
    <row r="41" spans="1:13" s="77" customFormat="1" ht="15.95" customHeight="1" x14ac:dyDescent="0.2">
      <c r="A41" s="24"/>
      <c r="B41" s="77" t="s">
        <v>199</v>
      </c>
      <c r="C41" s="398"/>
      <c r="D41" s="26" t="s">
        <v>255</v>
      </c>
      <c r="E41" s="27"/>
      <c r="F41" s="169">
        <v>6864094</v>
      </c>
      <c r="G41" s="187"/>
      <c r="H41" s="351">
        <v>-40083274</v>
      </c>
      <c r="I41" s="187"/>
      <c r="J41" s="147">
        <v>0</v>
      </c>
      <c r="K41" s="68"/>
      <c r="L41" s="60" t="s">
        <v>272</v>
      </c>
    </row>
    <row r="42" spans="1:13" s="77" customFormat="1" ht="9.9499999999999993" customHeight="1" x14ac:dyDescent="0.2">
      <c r="C42" s="398"/>
      <c r="D42" s="26"/>
      <c r="E42" s="27"/>
      <c r="F42" s="391"/>
      <c r="G42" s="34"/>
      <c r="H42" s="34"/>
      <c r="I42" s="53"/>
      <c r="J42" s="148"/>
      <c r="K42" s="53"/>
      <c r="L42" s="69"/>
    </row>
    <row r="43" spans="1:13" s="77" customFormat="1" ht="15.95" customHeight="1" x14ac:dyDescent="0.2">
      <c r="A43" s="76" t="s">
        <v>257</v>
      </c>
      <c r="B43" s="76"/>
      <c r="C43" s="398"/>
      <c r="D43" s="26"/>
      <c r="E43" s="27"/>
      <c r="F43" s="392">
        <f>SUM(F27,F29:F41)</f>
        <v>29301695</v>
      </c>
      <c r="G43" s="34"/>
      <c r="H43" s="388">
        <f>SUM(H27,H29:H41)</f>
        <v>17935481</v>
      </c>
      <c r="I43" s="68"/>
      <c r="J43" s="392">
        <f>SUM(J27,J29:J41)</f>
        <v>-86881427</v>
      </c>
      <c r="K43" s="68"/>
      <c r="L43" s="388">
        <f>SUM(L27,L29:L41)</f>
        <v>149101821</v>
      </c>
    </row>
    <row r="44" spans="1:13" s="77" customFormat="1" ht="15.95" customHeight="1" x14ac:dyDescent="0.2">
      <c r="A44" s="77" t="s">
        <v>66</v>
      </c>
      <c r="B44" s="385"/>
      <c r="C44" s="398"/>
      <c r="D44" s="191">
        <v>27</v>
      </c>
      <c r="E44" s="192"/>
      <c r="F44" s="400">
        <v>42024164</v>
      </c>
      <c r="G44" s="187"/>
      <c r="H44" s="401">
        <v>-6545677</v>
      </c>
      <c r="I44" s="187"/>
      <c r="J44" s="400">
        <v>41022314</v>
      </c>
      <c r="K44" s="187"/>
      <c r="L44" s="401">
        <v>-26590994</v>
      </c>
    </row>
    <row r="45" spans="1:13" s="77" customFormat="1" ht="9.9499999999999993" customHeight="1" x14ac:dyDescent="0.2">
      <c r="C45" s="398"/>
      <c r="D45" s="26"/>
      <c r="E45" s="27"/>
      <c r="F45" s="391"/>
      <c r="G45" s="34"/>
      <c r="H45" s="34"/>
      <c r="I45" s="395"/>
      <c r="J45" s="392"/>
      <c r="K45" s="395"/>
      <c r="L45" s="388"/>
    </row>
    <row r="46" spans="1:13" s="77" customFormat="1" ht="15.95" customHeight="1" x14ac:dyDescent="0.2">
      <c r="A46" s="76" t="s">
        <v>256</v>
      </c>
      <c r="C46" s="398"/>
      <c r="D46" s="26"/>
      <c r="E46" s="27"/>
      <c r="F46" s="402">
        <f>SUM(F43:F44)</f>
        <v>71325859</v>
      </c>
      <c r="G46" s="34"/>
      <c r="H46" s="403">
        <f>SUM(H43:H44)</f>
        <v>11389804</v>
      </c>
      <c r="I46" s="68"/>
      <c r="J46" s="402">
        <f>SUM(J43:J45)</f>
        <v>-45859113</v>
      </c>
      <c r="K46" s="68"/>
      <c r="L46" s="403">
        <f>SUM(L43:L45)</f>
        <v>122510827</v>
      </c>
    </row>
    <row r="47" spans="1:13" s="77" customFormat="1" ht="15.95" customHeight="1" x14ac:dyDescent="0.2">
      <c r="A47" s="76"/>
      <c r="C47" s="398"/>
      <c r="D47" s="26"/>
      <c r="E47" s="27"/>
      <c r="F47" s="68"/>
      <c r="G47" s="34"/>
      <c r="H47" s="68"/>
      <c r="I47" s="68"/>
      <c r="J47" s="68"/>
      <c r="K47" s="68"/>
      <c r="L47" s="68"/>
    </row>
    <row r="48" spans="1:13" s="77" customFormat="1" ht="15.95" customHeight="1" x14ac:dyDescent="0.2">
      <c r="A48" s="76"/>
      <c r="C48" s="398"/>
      <c r="D48" s="26"/>
      <c r="E48" s="27"/>
      <c r="F48" s="68"/>
      <c r="G48" s="34"/>
      <c r="H48" s="68"/>
      <c r="I48" s="68"/>
      <c r="J48" s="68"/>
      <c r="K48" s="68"/>
      <c r="L48" s="68"/>
    </row>
    <row r="49" spans="1:12" ht="16.5" customHeight="1" x14ac:dyDescent="0.2">
      <c r="A49" s="12"/>
      <c r="B49" s="13"/>
      <c r="C49" s="6"/>
      <c r="I49" s="34"/>
      <c r="J49" s="34"/>
      <c r="K49" s="34"/>
      <c r="L49" s="34"/>
    </row>
    <row r="50" spans="1:12" ht="12" customHeight="1" x14ac:dyDescent="0.2">
      <c r="A50" s="12"/>
      <c r="B50" s="13"/>
      <c r="C50" s="6"/>
      <c r="I50" s="34"/>
      <c r="J50" s="34"/>
      <c r="K50" s="34"/>
      <c r="L50" s="34"/>
    </row>
    <row r="51" spans="1:12" s="129" customFormat="1" ht="21.95" customHeight="1" x14ac:dyDescent="0.2">
      <c r="A51" s="41" t="str">
        <f>'2-4'!A61</f>
        <v>The accompanying notes on pages 13 to 42 form part of this interim financial information.</v>
      </c>
      <c r="B51" s="22"/>
      <c r="C51" s="42"/>
      <c r="D51" s="63"/>
      <c r="E51" s="70"/>
      <c r="F51" s="70"/>
      <c r="G51" s="70"/>
      <c r="H51" s="70"/>
      <c r="I51" s="71"/>
      <c r="J51" s="43"/>
      <c r="K51" s="71"/>
      <c r="L51" s="43"/>
    </row>
    <row r="52" spans="1:12" ht="16.5" customHeight="1" x14ac:dyDescent="0.2">
      <c r="A52" s="1" t="str">
        <f>+A1</f>
        <v>Thonburi Healthcare Group Public Company Limited</v>
      </c>
      <c r="B52" s="2"/>
      <c r="C52" s="3"/>
      <c r="E52" s="25"/>
      <c r="F52" s="25"/>
      <c r="G52" s="25"/>
      <c r="H52" s="25"/>
      <c r="I52" s="61"/>
      <c r="J52" s="61"/>
      <c r="K52" s="61"/>
      <c r="L52" s="61"/>
    </row>
    <row r="53" spans="1:12" ht="16.5" customHeight="1" x14ac:dyDescent="0.2">
      <c r="A53" s="1" t="str">
        <f>+A2</f>
        <v>Statements of Comprehensive Income</v>
      </c>
      <c r="B53" s="36"/>
      <c r="C53" s="37"/>
      <c r="D53" s="38"/>
      <c r="E53" s="39"/>
      <c r="F53" s="39"/>
      <c r="G53" s="39"/>
      <c r="H53" s="39"/>
      <c r="I53" s="62"/>
      <c r="J53" s="62"/>
      <c r="K53" s="62"/>
      <c r="L53" s="62"/>
    </row>
    <row r="54" spans="1:12" ht="16.5" customHeight="1" x14ac:dyDescent="0.2">
      <c r="A54" s="7" t="str">
        <f>A3</f>
        <v>For the three-month period ended 31 March 2020</v>
      </c>
      <c r="B54" s="8"/>
      <c r="C54" s="9"/>
      <c r="D54" s="63"/>
      <c r="E54" s="64"/>
      <c r="F54" s="64"/>
      <c r="G54" s="64"/>
      <c r="H54" s="64"/>
      <c r="I54" s="65"/>
      <c r="J54" s="65"/>
      <c r="K54" s="65"/>
      <c r="L54" s="65"/>
    </row>
    <row r="55" spans="1:12" ht="15" customHeight="1" x14ac:dyDescent="0.2">
      <c r="A55" s="11"/>
      <c r="B55" s="13"/>
      <c r="C55" s="6"/>
      <c r="J55" s="72"/>
      <c r="L55" s="72"/>
    </row>
    <row r="56" spans="1:12" ht="15" customHeight="1" x14ac:dyDescent="0.2">
      <c r="A56" s="11"/>
      <c r="B56" s="13"/>
      <c r="C56" s="6"/>
      <c r="J56" s="72"/>
      <c r="L56" s="72"/>
    </row>
    <row r="57" spans="1:12" s="27" customFormat="1" ht="15.95" customHeight="1" x14ac:dyDescent="0.2">
      <c r="A57" s="24"/>
      <c r="B57" s="24"/>
      <c r="D57" s="26"/>
      <c r="F57" s="433" t="s">
        <v>1</v>
      </c>
      <c r="G57" s="433"/>
      <c r="H57" s="433"/>
      <c r="I57" s="48"/>
      <c r="J57" s="433" t="s">
        <v>168</v>
      </c>
      <c r="K57" s="433"/>
      <c r="L57" s="433"/>
    </row>
    <row r="58" spans="1:12" s="27" customFormat="1" ht="15.95" customHeight="1" x14ac:dyDescent="0.2">
      <c r="A58" s="24"/>
      <c r="B58" s="24"/>
      <c r="D58" s="26"/>
      <c r="F58" s="434" t="s">
        <v>167</v>
      </c>
      <c r="G58" s="434"/>
      <c r="H58" s="434"/>
      <c r="I58" s="48"/>
      <c r="J58" s="434" t="s">
        <v>167</v>
      </c>
      <c r="K58" s="434"/>
      <c r="L58" s="434"/>
    </row>
    <row r="59" spans="1:12" s="77" customFormat="1" ht="16.5" customHeight="1" x14ac:dyDescent="0.2">
      <c r="A59" s="24"/>
      <c r="B59" s="381"/>
      <c r="C59" s="382"/>
      <c r="D59" s="38"/>
      <c r="E59" s="39"/>
      <c r="F59" s="66" t="s">
        <v>2</v>
      </c>
      <c r="G59" s="66"/>
      <c r="H59" s="66" t="s">
        <v>2</v>
      </c>
      <c r="I59" s="383"/>
      <c r="J59" s="404" t="s">
        <v>2</v>
      </c>
      <c r="K59" s="383"/>
      <c r="L59" s="66" t="s">
        <v>2</v>
      </c>
    </row>
    <row r="60" spans="1:12" s="77" customFormat="1" ht="15" customHeight="1" x14ac:dyDescent="0.2">
      <c r="A60" s="24"/>
      <c r="B60" s="381"/>
      <c r="C60" s="382"/>
      <c r="D60" s="38"/>
      <c r="E60" s="39"/>
      <c r="F60" s="57" t="s">
        <v>158</v>
      </c>
      <c r="G60" s="57"/>
      <c r="H60" s="57" t="s">
        <v>158</v>
      </c>
      <c r="I60" s="383"/>
      <c r="J60" s="57" t="s">
        <v>158</v>
      </c>
      <c r="K60" s="383"/>
      <c r="L60" s="57" t="s">
        <v>158</v>
      </c>
    </row>
    <row r="61" spans="1:12" s="77" customFormat="1" ht="15" customHeight="1" x14ac:dyDescent="0.2">
      <c r="A61" s="24"/>
      <c r="B61" s="24"/>
      <c r="C61" s="27"/>
      <c r="D61" s="45"/>
      <c r="E61" s="29"/>
      <c r="F61" s="57" t="s">
        <v>236</v>
      </c>
      <c r="G61" s="58"/>
      <c r="H61" s="57" t="s">
        <v>218</v>
      </c>
      <c r="I61" s="48"/>
      <c r="J61" s="57" t="s">
        <v>236</v>
      </c>
      <c r="K61" s="58"/>
      <c r="L61" s="57" t="s">
        <v>218</v>
      </c>
    </row>
    <row r="62" spans="1:12" s="77" customFormat="1" ht="15" customHeight="1" x14ac:dyDescent="0.2">
      <c r="A62" s="24"/>
      <c r="B62" s="24"/>
      <c r="C62" s="27"/>
      <c r="D62" s="46" t="s">
        <v>5</v>
      </c>
      <c r="E62" s="29"/>
      <c r="F62" s="75" t="s">
        <v>48</v>
      </c>
      <c r="G62" s="66"/>
      <c r="H62" s="75" t="s">
        <v>48</v>
      </c>
      <c r="I62" s="48"/>
      <c r="J62" s="75" t="s">
        <v>48</v>
      </c>
      <c r="K62" s="48"/>
      <c r="L62" s="75" t="s">
        <v>48</v>
      </c>
    </row>
    <row r="63" spans="1:12" s="77" customFormat="1" ht="9.9499999999999993" customHeight="1" x14ac:dyDescent="0.2">
      <c r="C63" s="398"/>
      <c r="D63" s="38"/>
      <c r="E63" s="27"/>
      <c r="F63" s="139"/>
      <c r="G63" s="27"/>
      <c r="H63" s="27"/>
      <c r="I63" s="31"/>
      <c r="J63" s="137"/>
      <c r="K63" s="31"/>
      <c r="L63" s="72"/>
    </row>
    <row r="64" spans="1:12" s="27" customFormat="1" ht="15" customHeight="1" x14ac:dyDescent="0.2">
      <c r="A64" s="76" t="s">
        <v>67</v>
      </c>
      <c r="B64" s="77"/>
      <c r="C64" s="398"/>
      <c r="D64" s="26"/>
      <c r="F64" s="139"/>
      <c r="I64" s="31"/>
      <c r="J64" s="137"/>
      <c r="K64" s="31"/>
      <c r="L64" s="72"/>
    </row>
    <row r="65" spans="1:13" s="27" customFormat="1" ht="15" customHeight="1" x14ac:dyDescent="0.2">
      <c r="A65" s="77" t="s">
        <v>273</v>
      </c>
      <c r="B65" s="77"/>
      <c r="C65" s="77"/>
      <c r="D65" s="26"/>
      <c r="F65" s="168"/>
      <c r="H65" s="405"/>
      <c r="I65" s="68"/>
      <c r="J65" s="168"/>
      <c r="K65" s="68"/>
      <c r="L65" s="405"/>
      <c r="M65" s="34"/>
    </row>
    <row r="66" spans="1:13" s="27" customFormat="1" ht="15" customHeight="1" x14ac:dyDescent="0.2">
      <c r="A66" s="77"/>
      <c r="B66" s="77" t="s">
        <v>157</v>
      </c>
      <c r="C66" s="77"/>
      <c r="D66" s="26"/>
      <c r="F66" s="168"/>
      <c r="H66" s="405"/>
      <c r="I66" s="68"/>
      <c r="J66" s="168"/>
      <c r="K66" s="68"/>
      <c r="L66" s="405"/>
      <c r="M66" s="34"/>
    </row>
    <row r="67" spans="1:13" s="27" customFormat="1" ht="15" customHeight="1" x14ac:dyDescent="0.2">
      <c r="B67" s="79" t="s">
        <v>170</v>
      </c>
      <c r="C67" s="77"/>
      <c r="D67" s="26"/>
      <c r="F67" s="139"/>
      <c r="I67" s="68"/>
      <c r="J67" s="392"/>
      <c r="K67" s="68"/>
      <c r="L67" s="388"/>
      <c r="M67" s="34"/>
    </row>
    <row r="68" spans="1:13" s="27" customFormat="1" ht="15" customHeight="1" x14ac:dyDescent="0.2">
      <c r="B68" s="77"/>
      <c r="C68" s="77" t="s">
        <v>274</v>
      </c>
      <c r="D68" s="26" t="s">
        <v>244</v>
      </c>
      <c r="F68" s="396">
        <v>-132971035</v>
      </c>
      <c r="G68" s="187"/>
      <c r="H68" s="187">
        <v>77244724</v>
      </c>
      <c r="I68" s="187"/>
      <c r="J68" s="141">
        <v>-132971035</v>
      </c>
      <c r="K68" s="68"/>
      <c r="L68" s="68">
        <v>77094291</v>
      </c>
      <c r="M68" s="34"/>
    </row>
    <row r="69" spans="1:13" s="27" customFormat="1" ht="15" customHeight="1" x14ac:dyDescent="0.2">
      <c r="B69" s="79" t="s">
        <v>176</v>
      </c>
      <c r="C69" s="77"/>
      <c r="D69" s="26"/>
      <c r="F69" s="406"/>
      <c r="G69" s="34"/>
      <c r="H69" s="389"/>
      <c r="I69" s="68"/>
      <c r="J69" s="142"/>
      <c r="K69" s="68"/>
      <c r="L69" s="407"/>
      <c r="M69" s="34"/>
    </row>
    <row r="70" spans="1:13" s="27" customFormat="1" ht="15" customHeight="1" x14ac:dyDescent="0.2">
      <c r="B70" s="77"/>
      <c r="C70" s="77" t="s">
        <v>200</v>
      </c>
      <c r="D70" s="26"/>
      <c r="F70" s="406"/>
      <c r="G70" s="34"/>
      <c r="H70" s="389"/>
      <c r="I70" s="68"/>
      <c r="J70" s="142"/>
      <c r="K70" s="68"/>
      <c r="L70" s="407"/>
      <c r="M70" s="34"/>
    </row>
    <row r="71" spans="1:13" s="27" customFormat="1" ht="15" customHeight="1" x14ac:dyDescent="0.2">
      <c r="B71" s="77"/>
      <c r="C71" s="77" t="s">
        <v>177</v>
      </c>
      <c r="D71" s="26" t="s">
        <v>255</v>
      </c>
      <c r="F71" s="141">
        <v>-64322629.955851823</v>
      </c>
      <c r="G71" s="187"/>
      <c r="H71" s="386">
        <v>-13722774</v>
      </c>
      <c r="I71" s="187"/>
      <c r="J71" s="190">
        <v>0</v>
      </c>
      <c r="K71" s="68"/>
      <c r="L71" s="67" t="s">
        <v>272</v>
      </c>
      <c r="M71" s="34"/>
    </row>
    <row r="72" spans="1:13" s="27" customFormat="1" ht="15" customHeight="1" x14ac:dyDescent="0.2">
      <c r="B72" s="79" t="s">
        <v>275</v>
      </c>
      <c r="D72" s="26"/>
      <c r="F72" s="408"/>
      <c r="H72" s="387"/>
      <c r="J72" s="408"/>
      <c r="L72" s="387"/>
      <c r="M72" s="34"/>
    </row>
    <row r="73" spans="1:13" s="27" customFormat="1" ht="15" customHeight="1" x14ac:dyDescent="0.2">
      <c r="A73" s="77"/>
      <c r="C73" s="77" t="s">
        <v>276</v>
      </c>
      <c r="D73" s="26">
        <v>20</v>
      </c>
      <c r="F73" s="143">
        <v>26594208</v>
      </c>
      <c r="G73" s="187"/>
      <c r="H73" s="393">
        <v>-15448945</v>
      </c>
      <c r="I73" s="187"/>
      <c r="J73" s="143">
        <v>26594208</v>
      </c>
      <c r="K73" s="68"/>
      <c r="L73" s="394">
        <v>-15418858</v>
      </c>
      <c r="M73" s="34"/>
    </row>
    <row r="74" spans="1:13" s="27" customFormat="1" ht="12" customHeight="1" x14ac:dyDescent="0.2">
      <c r="A74" s="77"/>
      <c r="B74" s="77"/>
      <c r="D74" s="26"/>
      <c r="F74" s="392"/>
      <c r="G74" s="68"/>
      <c r="H74" s="388"/>
      <c r="I74" s="68"/>
      <c r="J74" s="392"/>
      <c r="K74" s="68"/>
      <c r="L74" s="388"/>
      <c r="M74" s="34"/>
    </row>
    <row r="75" spans="1:13" s="27" customFormat="1" ht="15" customHeight="1" x14ac:dyDescent="0.2">
      <c r="A75" s="76" t="s">
        <v>277</v>
      </c>
      <c r="B75" s="77"/>
      <c r="C75" s="398"/>
      <c r="D75" s="26"/>
      <c r="F75" s="139"/>
      <c r="I75" s="395"/>
      <c r="J75" s="396"/>
      <c r="K75" s="395"/>
      <c r="L75" s="395"/>
    </row>
    <row r="76" spans="1:13" s="27" customFormat="1" ht="15" customHeight="1" x14ac:dyDescent="0.2">
      <c r="A76" s="76"/>
      <c r="B76" s="409" t="s">
        <v>69</v>
      </c>
      <c r="C76" s="398"/>
      <c r="D76" s="26"/>
      <c r="F76" s="143">
        <f>SUM(F68:F73)</f>
        <v>-170699456.95585182</v>
      </c>
      <c r="G76" s="68"/>
      <c r="H76" s="394">
        <f>SUM(H68:H73)</f>
        <v>48073005</v>
      </c>
      <c r="I76" s="68"/>
      <c r="J76" s="143">
        <f>SUM(J68:J73)</f>
        <v>-106376827</v>
      </c>
      <c r="K76" s="395"/>
      <c r="L76" s="403">
        <f>SUM(L68:L73)</f>
        <v>61675433</v>
      </c>
    </row>
    <row r="77" spans="1:13" s="27" customFormat="1" ht="9.9499999999999993" customHeight="1" x14ac:dyDescent="0.2">
      <c r="A77" s="76"/>
      <c r="B77" s="409"/>
      <c r="C77" s="398"/>
      <c r="D77" s="26"/>
      <c r="F77" s="139"/>
      <c r="I77" s="68"/>
      <c r="J77" s="410"/>
      <c r="K77" s="68"/>
      <c r="L77" s="411"/>
    </row>
    <row r="78" spans="1:13" s="27" customFormat="1" ht="15" customHeight="1" x14ac:dyDescent="0.2">
      <c r="A78" s="412" t="s">
        <v>278</v>
      </c>
      <c r="B78" s="409"/>
      <c r="C78" s="398"/>
      <c r="D78" s="26"/>
      <c r="F78" s="139"/>
      <c r="I78" s="68"/>
      <c r="J78" s="413"/>
      <c r="K78" s="68"/>
      <c r="L78" s="68"/>
    </row>
    <row r="79" spans="1:13" s="34" customFormat="1" ht="15" customHeight="1" thickBot="1" x14ac:dyDescent="0.25">
      <c r="B79" s="412" t="s">
        <v>155</v>
      </c>
      <c r="C79" s="414"/>
      <c r="D79" s="38"/>
      <c r="F79" s="415">
        <f>SUM(F46+F76)</f>
        <v>-99373597.955851823</v>
      </c>
      <c r="G79" s="27"/>
      <c r="H79" s="416">
        <f>SUM(H46+H76)</f>
        <v>59462809</v>
      </c>
      <c r="I79" s="395"/>
      <c r="J79" s="415">
        <f>SUM(J46+J76)</f>
        <v>-152235940</v>
      </c>
      <c r="K79" s="395"/>
      <c r="L79" s="416">
        <f>SUM(L46+L76)</f>
        <v>184186260</v>
      </c>
    </row>
    <row r="80" spans="1:13" s="27" customFormat="1" ht="12" customHeight="1" thickTop="1" x14ac:dyDescent="0.2">
      <c r="A80" s="77"/>
      <c r="B80" s="77"/>
      <c r="C80" s="398"/>
      <c r="D80" s="26"/>
      <c r="F80" s="139"/>
      <c r="I80" s="31"/>
      <c r="J80" s="137"/>
      <c r="K80" s="31"/>
      <c r="L80" s="72"/>
    </row>
    <row r="81" spans="1:17" s="27" customFormat="1" ht="15" customHeight="1" x14ac:dyDescent="0.2">
      <c r="A81" s="76" t="s">
        <v>259</v>
      </c>
      <c r="B81" s="76"/>
      <c r="C81" s="398"/>
      <c r="D81" s="26"/>
      <c r="F81" s="139"/>
      <c r="I81" s="31"/>
      <c r="J81" s="148"/>
      <c r="K81" s="31"/>
      <c r="L81" s="69"/>
    </row>
    <row r="82" spans="1:17" s="27" customFormat="1" ht="15" customHeight="1" x14ac:dyDescent="0.2">
      <c r="B82" s="77" t="s">
        <v>70</v>
      </c>
      <c r="C82" s="398"/>
      <c r="D82" s="26"/>
      <c r="F82" s="141">
        <v>82535323</v>
      </c>
      <c r="G82" s="187"/>
      <c r="H82" s="386">
        <v>8262909</v>
      </c>
      <c r="I82" s="187"/>
      <c r="J82" s="141">
        <v>-45859113</v>
      </c>
      <c r="K82" s="68"/>
      <c r="L82" s="417">
        <v>122510827</v>
      </c>
    </row>
    <row r="83" spans="1:17" s="27" customFormat="1" ht="15" customHeight="1" x14ac:dyDescent="0.2">
      <c r="B83" s="77" t="s">
        <v>46</v>
      </c>
      <c r="C83" s="398"/>
      <c r="D83" s="26"/>
      <c r="F83" s="143">
        <v>-11209464</v>
      </c>
      <c r="G83" s="187"/>
      <c r="H83" s="393">
        <v>3126895</v>
      </c>
      <c r="I83" s="187"/>
      <c r="J83" s="147">
        <v>0</v>
      </c>
      <c r="K83" s="395"/>
      <c r="L83" s="60" t="s">
        <v>272</v>
      </c>
    </row>
    <row r="84" spans="1:17" s="27" customFormat="1" ht="9.9499999999999993" customHeight="1" x14ac:dyDescent="0.2">
      <c r="A84" s="77"/>
      <c r="B84" s="77"/>
      <c r="C84" s="398"/>
      <c r="D84" s="26"/>
      <c r="F84" s="139"/>
      <c r="I84" s="31"/>
      <c r="J84" s="148"/>
      <c r="K84" s="31"/>
      <c r="L84" s="69"/>
    </row>
    <row r="85" spans="1:17" s="27" customFormat="1" ht="15" customHeight="1" thickBot="1" x14ac:dyDescent="0.25">
      <c r="B85" s="77"/>
      <c r="C85" s="398"/>
      <c r="D85" s="26"/>
      <c r="F85" s="163">
        <f>SUM(F82:F83)</f>
        <v>71325859</v>
      </c>
      <c r="H85" s="73">
        <f>SUM(H82:H83)</f>
        <v>11389804</v>
      </c>
      <c r="I85" s="53"/>
      <c r="J85" s="163">
        <f>SUM(J82:J84)</f>
        <v>-45859113</v>
      </c>
      <c r="K85" s="53"/>
      <c r="L85" s="73">
        <f>SUM(L82:L84)</f>
        <v>122510827</v>
      </c>
      <c r="Q85" s="418"/>
    </row>
    <row r="86" spans="1:17" s="27" customFormat="1" ht="12" customHeight="1" thickTop="1" x14ac:dyDescent="0.2">
      <c r="A86" s="77"/>
      <c r="B86" s="77"/>
      <c r="C86" s="398"/>
      <c r="D86" s="26"/>
      <c r="F86" s="139"/>
      <c r="I86" s="31"/>
      <c r="J86" s="148"/>
      <c r="K86" s="31"/>
      <c r="L86" s="69"/>
      <c r="Q86" s="418"/>
    </row>
    <row r="87" spans="1:17" s="27" customFormat="1" ht="15" customHeight="1" x14ac:dyDescent="0.2">
      <c r="A87" s="76" t="s">
        <v>278</v>
      </c>
      <c r="B87" s="77"/>
      <c r="C87" s="398"/>
      <c r="D87" s="26"/>
      <c r="F87" s="139"/>
      <c r="I87" s="31"/>
      <c r="J87" s="148"/>
      <c r="K87" s="31"/>
      <c r="L87" s="69"/>
    </row>
    <row r="88" spans="1:17" s="27" customFormat="1" ht="15" customHeight="1" x14ac:dyDescent="0.2">
      <c r="A88" s="76"/>
      <c r="B88" s="76" t="s">
        <v>71</v>
      </c>
      <c r="C88" s="398"/>
      <c r="D88" s="26"/>
      <c r="F88" s="139"/>
      <c r="J88" s="139"/>
    </row>
    <row r="89" spans="1:17" s="27" customFormat="1" ht="15" customHeight="1" x14ac:dyDescent="0.2">
      <c r="B89" s="77" t="s">
        <v>70</v>
      </c>
      <c r="C89" s="398"/>
      <c r="D89" s="26"/>
      <c r="F89" s="396">
        <v>-88164134</v>
      </c>
      <c r="G89" s="187"/>
      <c r="H89" s="187">
        <v>56284104</v>
      </c>
      <c r="I89" s="187"/>
      <c r="J89" s="141">
        <v>-152235940</v>
      </c>
      <c r="K89" s="387"/>
      <c r="L89" s="417">
        <v>184186260</v>
      </c>
    </row>
    <row r="90" spans="1:17" s="27" customFormat="1" ht="15" customHeight="1" x14ac:dyDescent="0.2">
      <c r="B90" s="77" t="s">
        <v>46</v>
      </c>
      <c r="C90" s="398"/>
      <c r="D90" s="26"/>
      <c r="F90" s="169">
        <v>-11209464</v>
      </c>
      <c r="G90" s="187"/>
      <c r="H90" s="351">
        <v>3178705</v>
      </c>
      <c r="I90" s="187"/>
      <c r="J90" s="147">
        <v>0</v>
      </c>
      <c r="K90" s="395"/>
      <c r="L90" s="60" t="s">
        <v>189</v>
      </c>
    </row>
    <row r="91" spans="1:17" s="27" customFormat="1" ht="9.9499999999999993" customHeight="1" x14ac:dyDescent="0.2">
      <c r="A91" s="77"/>
      <c r="B91" s="77"/>
      <c r="C91" s="398"/>
      <c r="D91" s="26"/>
      <c r="F91" s="139"/>
      <c r="I91" s="31"/>
      <c r="J91" s="148"/>
      <c r="K91" s="31"/>
      <c r="L91" s="69"/>
    </row>
    <row r="92" spans="1:17" s="27" customFormat="1" ht="15" customHeight="1" thickBot="1" x14ac:dyDescent="0.25">
      <c r="A92" s="77"/>
      <c r="B92" s="77"/>
      <c r="C92" s="398"/>
      <c r="D92" s="26"/>
      <c r="F92" s="163">
        <f>SUM(F89:F91)</f>
        <v>-99373598</v>
      </c>
      <c r="H92" s="73">
        <f>SUM(H89:H91)</f>
        <v>59462809</v>
      </c>
      <c r="I92" s="53"/>
      <c r="J92" s="163">
        <f>SUM(J89:J91)</f>
        <v>-152235940</v>
      </c>
      <c r="K92" s="53"/>
      <c r="L92" s="73">
        <f>SUM(L89:L91)</f>
        <v>184186260</v>
      </c>
    </row>
    <row r="93" spans="1:17" s="27" customFormat="1" ht="12" customHeight="1" thickTop="1" x14ac:dyDescent="0.2">
      <c r="A93" s="77"/>
      <c r="B93" s="77"/>
      <c r="C93" s="398"/>
      <c r="D93" s="26"/>
      <c r="F93" s="139"/>
      <c r="I93" s="31"/>
      <c r="J93" s="148"/>
      <c r="K93" s="31"/>
      <c r="L93" s="69"/>
    </row>
    <row r="94" spans="1:17" s="27" customFormat="1" ht="15" customHeight="1" x14ac:dyDescent="0.2">
      <c r="A94" s="76" t="s">
        <v>260</v>
      </c>
      <c r="C94" s="398"/>
      <c r="D94" s="26"/>
      <c r="F94" s="139"/>
      <c r="I94" s="31"/>
      <c r="J94" s="148"/>
      <c r="K94" s="31"/>
      <c r="L94" s="69"/>
    </row>
    <row r="95" spans="1:17" s="27" customFormat="1" ht="9.9499999999999993" customHeight="1" x14ac:dyDescent="0.2">
      <c r="C95" s="398"/>
      <c r="D95" s="26"/>
      <c r="F95" s="139"/>
      <c r="I95" s="31"/>
      <c r="J95" s="148"/>
      <c r="K95" s="31"/>
      <c r="L95" s="69"/>
    </row>
    <row r="96" spans="1:17" s="27" customFormat="1" ht="15" customHeight="1" x14ac:dyDescent="0.2">
      <c r="A96" s="77" t="s">
        <v>261</v>
      </c>
      <c r="B96" s="76"/>
      <c r="C96" s="398"/>
      <c r="D96" s="26"/>
      <c r="F96" s="139"/>
      <c r="I96" s="31"/>
      <c r="J96" s="148"/>
      <c r="K96" s="31"/>
      <c r="L96" s="69"/>
    </row>
    <row r="97" spans="1:12" s="27" customFormat="1" ht="15" customHeight="1" thickBot="1" x14ac:dyDescent="0.25">
      <c r="A97" s="76"/>
      <c r="B97" s="77" t="s">
        <v>72</v>
      </c>
      <c r="C97" s="419"/>
      <c r="D97" s="26"/>
      <c r="E97" s="419"/>
      <c r="F97" s="420">
        <f>F82/F100</f>
        <v>9.7205590757054691E-2</v>
      </c>
      <c r="G97" s="421"/>
      <c r="H97" s="422">
        <v>0.01</v>
      </c>
      <c r="I97" s="423"/>
      <c r="J97" s="420">
        <f>J82/J100</f>
        <v>-5.4010355914637022E-2</v>
      </c>
      <c r="K97" s="423"/>
      <c r="L97" s="422">
        <v>0.14399999999999999</v>
      </c>
    </row>
    <row r="98" spans="1:12" s="27" customFormat="1" ht="9.9499999999999993" customHeight="1" thickTop="1" x14ac:dyDescent="0.2">
      <c r="C98" s="398"/>
      <c r="D98" s="26"/>
      <c r="F98" s="392"/>
      <c r="G98" s="68"/>
      <c r="H98" s="388"/>
      <c r="I98" s="395"/>
      <c r="J98" s="392"/>
      <c r="K98" s="31"/>
      <c r="L98" s="388"/>
    </row>
    <row r="99" spans="1:12" s="77" customFormat="1" ht="15" customHeight="1" x14ac:dyDescent="0.2">
      <c r="A99" s="77" t="s">
        <v>73</v>
      </c>
      <c r="B99" s="24"/>
      <c r="C99" s="398"/>
      <c r="D99" s="26"/>
      <c r="E99" s="27"/>
      <c r="F99" s="139"/>
      <c r="G99" s="27"/>
      <c r="H99" s="27"/>
      <c r="I99" s="31"/>
      <c r="J99" s="138"/>
      <c r="L99" s="31"/>
    </row>
    <row r="100" spans="1:12" s="77" customFormat="1" ht="15" customHeight="1" thickBot="1" x14ac:dyDescent="0.25">
      <c r="B100" s="77" t="s">
        <v>201</v>
      </c>
      <c r="C100" s="27"/>
      <c r="D100" s="26"/>
      <c r="E100" s="27"/>
      <c r="F100" s="424">
        <v>849080000</v>
      </c>
      <c r="G100" s="425"/>
      <c r="H100" s="426">
        <v>849080000</v>
      </c>
      <c r="I100" s="425"/>
      <c r="J100" s="424">
        <v>849080000</v>
      </c>
      <c r="K100" s="425"/>
      <c r="L100" s="426">
        <v>849080000</v>
      </c>
    </row>
    <row r="101" spans="1:12" s="77" customFormat="1" ht="21" customHeight="1" thickTop="1" x14ac:dyDescent="0.2">
      <c r="D101" s="26"/>
      <c r="E101" s="27"/>
      <c r="F101" s="389"/>
      <c r="G101" s="27"/>
      <c r="H101" s="389"/>
      <c r="I101" s="425"/>
      <c r="J101" s="388"/>
      <c r="K101" s="425"/>
      <c r="L101" s="388"/>
    </row>
    <row r="102" spans="1:12" s="77" customFormat="1" ht="16.5" customHeight="1" x14ac:dyDescent="0.2">
      <c r="D102" s="26"/>
      <c r="E102" s="27"/>
      <c r="F102" s="389"/>
      <c r="G102" s="27"/>
      <c r="H102" s="389"/>
      <c r="I102" s="425"/>
      <c r="J102" s="388"/>
      <c r="K102" s="425"/>
      <c r="L102" s="388"/>
    </row>
    <row r="103" spans="1:12" ht="16.5" customHeight="1" x14ac:dyDescent="0.2">
      <c r="A103" s="13"/>
      <c r="B103" s="13"/>
      <c r="C103" s="6"/>
      <c r="J103" s="72"/>
      <c r="L103" s="72"/>
    </row>
    <row r="104" spans="1:12" s="129" customFormat="1" ht="21.95" customHeight="1" x14ac:dyDescent="0.2">
      <c r="A104" s="44" t="str">
        <f>'2-4'!A61</f>
        <v>The accompanying notes on pages 13 to 42 form part of this interim financial information.</v>
      </c>
      <c r="B104" s="22"/>
      <c r="C104" s="42"/>
      <c r="D104" s="63"/>
      <c r="E104" s="70"/>
      <c r="F104" s="70"/>
      <c r="G104" s="70"/>
      <c r="H104" s="70"/>
      <c r="I104" s="71"/>
      <c r="J104" s="43"/>
      <c r="K104" s="71"/>
      <c r="L104" s="43"/>
    </row>
  </sheetData>
  <mergeCells count="8">
    <mergeCell ref="F7:H7"/>
    <mergeCell ref="J7:L7"/>
    <mergeCell ref="F58:H58"/>
    <mergeCell ref="J58:L58"/>
    <mergeCell ref="F6:H6"/>
    <mergeCell ref="J6:L6"/>
    <mergeCell ref="F57:H57"/>
    <mergeCell ref="J57:L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D68" twoDigitTextYear="1"/>
    <ignoredError sqref="F61:L61 F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X50"/>
  <sheetViews>
    <sheetView topLeftCell="A16" zoomScale="115" zoomScaleNormal="115" workbookViewId="0">
      <selection activeCell="L37" sqref="L37"/>
    </sheetView>
  </sheetViews>
  <sheetFormatPr defaultColWidth="9.140625" defaultRowHeight="12.75" x14ac:dyDescent="0.2"/>
  <cols>
    <col min="1" max="1" width="28.42578125" style="77" customWidth="1"/>
    <col min="2" max="2" width="9.7109375" style="118" customWidth="1"/>
    <col min="3" max="3" width="0.7109375" style="118" customWidth="1"/>
    <col min="4" max="4" width="10.7109375" style="118" customWidth="1"/>
    <col min="5" max="5" width="0.7109375" style="118" customWidth="1"/>
    <col min="6" max="6" width="11.140625" style="118" customWidth="1"/>
    <col min="7" max="7" width="0.7109375" style="118" customWidth="1"/>
    <col min="8" max="8" width="10.7109375" style="118" customWidth="1"/>
    <col min="9" max="9" width="0.7109375" style="118" customWidth="1"/>
    <col min="10" max="10" width="11" style="118" customWidth="1"/>
    <col min="11" max="11" width="0.7109375" style="118" customWidth="1"/>
    <col min="12" max="12" width="12.140625" style="118" customWidth="1"/>
    <col min="13" max="13" width="0.7109375" style="118" customWidth="1"/>
    <col min="14" max="14" width="11.42578125" style="118" customWidth="1"/>
    <col min="15" max="15" width="0.7109375" style="118" customWidth="1"/>
    <col min="16" max="16" width="11.42578125" style="118" customWidth="1"/>
    <col min="17" max="17" width="0.7109375" style="118" customWidth="1"/>
    <col min="18" max="18" width="10.7109375" style="118" customWidth="1"/>
    <col min="19" max="19" width="0.7109375" style="118" customWidth="1"/>
    <col min="20" max="20" width="10.7109375" style="118" customWidth="1"/>
    <col min="21" max="21" width="0.7109375" style="118" customWidth="1"/>
    <col min="22" max="22" width="9.5703125" style="118" customWidth="1"/>
    <col min="23" max="23" width="0.7109375" style="118" customWidth="1"/>
    <col min="24" max="24" width="12.28515625" style="118" bestFit="1" customWidth="1"/>
    <col min="25" max="16384" width="9.140625" style="124"/>
  </cols>
  <sheetData>
    <row r="1" spans="1:24" s="13" customFormat="1" ht="16.5" customHeight="1" x14ac:dyDescent="0.2">
      <c r="A1" s="1" t="str">
        <f>+'2-4'!A1</f>
        <v>Thonburi Healthcare Group Public Company Limited</v>
      </c>
      <c r="B1" s="110"/>
      <c r="C1" s="110"/>
      <c r="D1" s="110"/>
      <c r="E1" s="110"/>
      <c r="F1" s="110"/>
      <c r="G1" s="110"/>
      <c r="H1" s="110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0"/>
      <c r="U1" s="110"/>
      <c r="V1" s="112"/>
      <c r="W1" s="111"/>
      <c r="X1" s="111"/>
    </row>
    <row r="2" spans="1:24" s="13" customFormat="1" ht="16.5" customHeight="1" x14ac:dyDescent="0.2">
      <c r="A2" s="95" t="s">
        <v>165</v>
      </c>
      <c r="B2" s="110"/>
      <c r="C2" s="110"/>
      <c r="D2" s="110"/>
      <c r="E2" s="110"/>
      <c r="F2" s="110"/>
      <c r="G2" s="110"/>
      <c r="H2" s="110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0"/>
      <c r="U2" s="110"/>
      <c r="V2" s="112"/>
      <c r="W2" s="111"/>
      <c r="X2" s="111"/>
    </row>
    <row r="3" spans="1:24" s="13" customFormat="1" ht="16.5" customHeight="1" x14ac:dyDescent="0.2">
      <c r="A3" s="113" t="str">
        <f>'PL5-6'!A3</f>
        <v>For the three-month period ended 31 March 2020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5"/>
      <c r="W3" s="114"/>
      <c r="X3" s="114"/>
    </row>
    <row r="4" spans="1:24" ht="16.5" customHeight="1" x14ac:dyDescent="0.2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W4" s="117"/>
      <c r="X4" s="117"/>
    </row>
    <row r="5" spans="1:24" ht="16.5" customHeight="1" x14ac:dyDescent="0.2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W5" s="117"/>
      <c r="X5" s="117"/>
    </row>
    <row r="6" spans="1:24" s="243" customFormat="1" ht="15" customHeight="1" x14ac:dyDescent="0.2">
      <c r="A6" s="242"/>
      <c r="B6" s="435" t="s">
        <v>171</v>
      </c>
      <c r="C6" s="435"/>
      <c r="D6" s="435"/>
      <c r="E6" s="435"/>
      <c r="F6" s="435"/>
      <c r="G6" s="435"/>
      <c r="H6" s="435"/>
      <c r="I6" s="435"/>
      <c r="J6" s="435"/>
      <c r="K6" s="435"/>
      <c r="L6" s="435"/>
      <c r="M6" s="435"/>
      <c r="N6" s="435"/>
      <c r="O6" s="435"/>
      <c r="P6" s="435"/>
      <c r="Q6" s="435"/>
      <c r="R6" s="435"/>
      <c r="S6" s="435"/>
      <c r="T6" s="435"/>
      <c r="U6" s="435"/>
      <c r="V6" s="435"/>
      <c r="W6" s="435"/>
      <c r="X6" s="435"/>
    </row>
    <row r="7" spans="1:24" s="243" customFormat="1" ht="15" customHeight="1" x14ac:dyDescent="0.2">
      <c r="A7" s="242"/>
      <c r="B7" s="436" t="s">
        <v>74</v>
      </c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244"/>
      <c r="V7" s="244"/>
      <c r="W7" s="244"/>
      <c r="X7" s="244"/>
    </row>
    <row r="8" spans="1:24" s="243" customFormat="1" ht="15" customHeight="1" x14ac:dyDescent="0.2">
      <c r="A8" s="242"/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436" t="s">
        <v>162</v>
      </c>
      <c r="M8" s="436"/>
      <c r="N8" s="436"/>
      <c r="O8" s="436"/>
      <c r="P8" s="436"/>
      <c r="Q8" s="436"/>
      <c r="R8" s="436"/>
      <c r="S8" s="244"/>
      <c r="T8" s="244"/>
      <c r="U8" s="244"/>
      <c r="V8" s="244"/>
      <c r="W8" s="244"/>
      <c r="X8" s="244"/>
    </row>
    <row r="9" spans="1:24" s="243" customFormat="1" ht="15" customHeight="1" x14ac:dyDescent="0.2">
      <c r="A9" s="245"/>
      <c r="B9" s="246"/>
      <c r="C9" s="246"/>
      <c r="D9" s="246"/>
      <c r="E9" s="247"/>
      <c r="I9" s="244"/>
      <c r="J9" s="244"/>
      <c r="K9" s="244"/>
      <c r="L9" s="436" t="s">
        <v>68</v>
      </c>
      <c r="M9" s="436"/>
      <c r="N9" s="436"/>
      <c r="O9" s="436"/>
      <c r="P9" s="436"/>
      <c r="Q9" s="244"/>
      <c r="R9" s="247"/>
      <c r="S9" s="244"/>
      <c r="T9" s="246"/>
      <c r="U9" s="248"/>
      <c r="V9" s="249"/>
      <c r="W9" s="247"/>
      <c r="X9" s="248"/>
    </row>
    <row r="10" spans="1:24" s="243" customFormat="1" ht="15" customHeight="1" x14ac:dyDescent="0.2">
      <c r="A10" s="245"/>
      <c r="B10" s="246"/>
      <c r="C10" s="246"/>
      <c r="D10" s="246"/>
      <c r="E10" s="247"/>
      <c r="F10" s="244"/>
      <c r="G10" s="244"/>
      <c r="H10" s="244"/>
      <c r="I10" s="244"/>
      <c r="J10" s="244"/>
      <c r="K10" s="244"/>
      <c r="L10" s="244"/>
      <c r="M10" s="244"/>
      <c r="N10" s="247" t="s">
        <v>185</v>
      </c>
      <c r="O10" s="244"/>
      <c r="P10" s="244"/>
      <c r="Q10" s="244"/>
      <c r="R10" s="247"/>
      <c r="S10" s="244"/>
      <c r="T10" s="246"/>
      <c r="U10" s="248"/>
      <c r="V10" s="249"/>
      <c r="W10" s="247"/>
      <c r="X10" s="248"/>
    </row>
    <row r="11" spans="1:24" s="243" customFormat="1" ht="15" customHeight="1" x14ac:dyDescent="0.2">
      <c r="A11" s="245"/>
      <c r="B11" s="246"/>
      <c r="C11" s="246"/>
      <c r="D11" s="246"/>
      <c r="E11" s="247"/>
      <c r="F11" s="244"/>
      <c r="G11" s="244"/>
      <c r="H11" s="244"/>
      <c r="I11" s="244"/>
      <c r="J11" s="244"/>
      <c r="K11" s="244"/>
      <c r="L11" s="244"/>
      <c r="M11" s="244"/>
      <c r="N11" s="247" t="s">
        <v>182</v>
      </c>
      <c r="O11" s="244"/>
      <c r="P11" s="250" t="s">
        <v>66</v>
      </c>
      <c r="Q11" s="244"/>
      <c r="R11" s="247"/>
      <c r="S11" s="244"/>
      <c r="T11" s="246"/>
      <c r="U11" s="248"/>
      <c r="V11" s="249"/>
      <c r="W11" s="247"/>
      <c r="X11" s="248"/>
    </row>
    <row r="12" spans="1:24" s="243" customFormat="1" ht="15" customHeight="1" x14ac:dyDescent="0.2">
      <c r="A12" s="245"/>
      <c r="B12" s="246"/>
      <c r="C12" s="246"/>
      <c r="D12" s="246"/>
      <c r="E12" s="247"/>
      <c r="F12" s="244"/>
      <c r="G12" s="244"/>
      <c r="H12" s="244"/>
      <c r="I12" s="244"/>
      <c r="J12" s="247" t="s">
        <v>76</v>
      </c>
      <c r="K12" s="244"/>
      <c r="M12" s="247"/>
      <c r="N12" s="247" t="s">
        <v>184</v>
      </c>
      <c r="O12" s="244"/>
      <c r="P12" s="250" t="s">
        <v>79</v>
      </c>
      <c r="Q12" s="244"/>
      <c r="R12" s="247"/>
      <c r="S12" s="244"/>
      <c r="T12" s="246"/>
      <c r="U12" s="248"/>
      <c r="V12" s="249"/>
      <c r="W12" s="247"/>
      <c r="X12" s="248"/>
    </row>
    <row r="13" spans="1:24" s="243" customFormat="1" ht="15" customHeight="1" x14ac:dyDescent="0.2">
      <c r="A13" s="245"/>
      <c r="B13" s="251" t="s">
        <v>80</v>
      </c>
      <c r="C13" s="251"/>
      <c r="D13" s="251" t="s">
        <v>107</v>
      </c>
      <c r="E13" s="251"/>
      <c r="F13" s="244"/>
      <c r="G13" s="244"/>
      <c r="H13" s="244"/>
      <c r="I13" s="244"/>
      <c r="J13" s="247" t="s">
        <v>77</v>
      </c>
      <c r="K13" s="244"/>
      <c r="L13" s="247" t="s">
        <v>78</v>
      </c>
      <c r="M13" s="247"/>
      <c r="N13" s="247" t="s">
        <v>203</v>
      </c>
      <c r="O13" s="244"/>
      <c r="P13" s="247" t="s">
        <v>81</v>
      </c>
      <c r="Q13" s="244"/>
      <c r="R13" s="250"/>
      <c r="S13" s="244"/>
      <c r="T13" s="248"/>
      <c r="U13" s="251"/>
      <c r="V13" s="249"/>
      <c r="W13" s="247"/>
      <c r="X13" s="248"/>
    </row>
    <row r="14" spans="1:24" s="243" customFormat="1" ht="15" customHeight="1" x14ac:dyDescent="0.2">
      <c r="A14" s="245"/>
      <c r="B14" s="251" t="s">
        <v>83</v>
      </c>
      <c r="C14" s="251"/>
      <c r="D14" s="251" t="s">
        <v>84</v>
      </c>
      <c r="E14" s="251"/>
      <c r="F14" s="435" t="s">
        <v>75</v>
      </c>
      <c r="G14" s="435"/>
      <c r="H14" s="435"/>
      <c r="I14" s="247"/>
      <c r="J14" s="247" t="s">
        <v>85</v>
      </c>
      <c r="K14" s="247"/>
      <c r="L14" s="247" t="s">
        <v>202</v>
      </c>
      <c r="M14" s="247"/>
      <c r="N14" s="251" t="s">
        <v>186</v>
      </c>
      <c r="O14" s="247"/>
      <c r="P14" s="247" t="s">
        <v>87</v>
      </c>
      <c r="Q14" s="249"/>
      <c r="R14" s="250" t="s">
        <v>82</v>
      </c>
      <c r="S14" s="249"/>
      <c r="T14" s="247" t="s">
        <v>89</v>
      </c>
      <c r="U14" s="247"/>
      <c r="V14" s="247" t="s">
        <v>90</v>
      </c>
      <c r="W14" s="247"/>
      <c r="X14" s="249"/>
    </row>
    <row r="15" spans="1:24" s="243" customFormat="1" ht="15" customHeight="1" x14ac:dyDescent="0.2">
      <c r="A15" s="245"/>
      <c r="B15" s="251" t="s">
        <v>91</v>
      </c>
      <c r="C15" s="251"/>
      <c r="D15" s="251" t="s">
        <v>92</v>
      </c>
      <c r="E15" s="251"/>
      <c r="F15" s="247" t="s">
        <v>93</v>
      </c>
      <c r="G15" s="248"/>
      <c r="H15" s="247"/>
      <c r="I15" s="247"/>
      <c r="J15" s="247" t="s">
        <v>94</v>
      </c>
      <c r="K15" s="247"/>
      <c r="L15" s="247" t="s">
        <v>86</v>
      </c>
      <c r="M15" s="251"/>
      <c r="N15" s="251" t="s">
        <v>187</v>
      </c>
      <c r="O15" s="247"/>
      <c r="P15" s="247" t="s">
        <v>95</v>
      </c>
      <c r="Q15" s="247"/>
      <c r="R15" s="250" t="s">
        <v>88</v>
      </c>
      <c r="S15" s="247"/>
      <c r="T15" s="247" t="s">
        <v>96</v>
      </c>
      <c r="U15" s="247"/>
      <c r="V15" s="247" t="s">
        <v>97</v>
      </c>
      <c r="W15" s="247"/>
      <c r="X15" s="247" t="s">
        <v>106</v>
      </c>
    </row>
    <row r="16" spans="1:24" s="243" customFormat="1" ht="15" customHeight="1" x14ac:dyDescent="0.2">
      <c r="A16" s="245"/>
      <c r="B16" s="252" t="s">
        <v>98</v>
      </c>
      <c r="C16" s="247"/>
      <c r="D16" s="252" t="s">
        <v>99</v>
      </c>
      <c r="E16" s="247"/>
      <c r="F16" s="252" t="s">
        <v>100</v>
      </c>
      <c r="G16" s="246"/>
      <c r="H16" s="253" t="s">
        <v>43</v>
      </c>
      <c r="I16" s="249"/>
      <c r="J16" s="252" t="s">
        <v>101</v>
      </c>
      <c r="K16" s="249"/>
      <c r="L16" s="252" t="s">
        <v>279</v>
      </c>
      <c r="M16" s="247"/>
      <c r="N16" s="252" t="s">
        <v>183</v>
      </c>
      <c r="O16" s="249"/>
      <c r="P16" s="252" t="s">
        <v>102</v>
      </c>
      <c r="Q16" s="247"/>
      <c r="R16" s="252" t="s">
        <v>103</v>
      </c>
      <c r="S16" s="247"/>
      <c r="T16" s="252" t="s">
        <v>104</v>
      </c>
      <c r="U16" s="247"/>
      <c r="V16" s="252" t="s">
        <v>105</v>
      </c>
      <c r="W16" s="249"/>
      <c r="X16" s="252" t="s">
        <v>103</v>
      </c>
    </row>
    <row r="17" spans="1:24" s="243" customFormat="1" ht="15" customHeight="1" x14ac:dyDescent="0.2">
      <c r="A17" s="245"/>
      <c r="B17" s="247"/>
      <c r="C17" s="247"/>
      <c r="D17" s="247"/>
      <c r="E17" s="247"/>
      <c r="F17" s="247"/>
      <c r="G17" s="246"/>
      <c r="H17" s="247"/>
      <c r="I17" s="249"/>
      <c r="J17" s="247"/>
      <c r="K17" s="249"/>
      <c r="L17" s="247"/>
      <c r="M17" s="247"/>
      <c r="N17" s="247"/>
      <c r="O17" s="249"/>
      <c r="P17" s="247"/>
      <c r="Q17" s="247"/>
      <c r="R17" s="247"/>
      <c r="S17" s="247"/>
      <c r="T17" s="247"/>
      <c r="U17" s="247"/>
      <c r="V17" s="247"/>
      <c r="W17" s="249"/>
      <c r="X17" s="247"/>
    </row>
    <row r="18" spans="1:24" s="243" customFormat="1" ht="15" customHeight="1" x14ac:dyDescent="0.2">
      <c r="A18" s="254" t="s">
        <v>219</v>
      </c>
      <c r="B18" s="255">
        <v>849080000</v>
      </c>
      <c r="C18" s="255"/>
      <c r="D18" s="255">
        <v>6861242864</v>
      </c>
      <c r="E18" s="255"/>
      <c r="F18" s="255">
        <v>112524039</v>
      </c>
      <c r="G18" s="255"/>
      <c r="H18" s="255">
        <v>1066997493</v>
      </c>
      <c r="I18" s="255"/>
      <c r="J18" s="255">
        <v>-1099805884</v>
      </c>
      <c r="K18" s="255"/>
      <c r="L18" s="255">
        <v>527929820</v>
      </c>
      <c r="M18" s="255"/>
      <c r="N18" s="256">
        <v>-13961478</v>
      </c>
      <c r="O18" s="255"/>
      <c r="P18" s="255">
        <v>-87087302</v>
      </c>
      <c r="Q18" s="249"/>
      <c r="R18" s="257">
        <v>426881040</v>
      </c>
      <c r="S18" s="257"/>
      <c r="T18" s="257">
        <v>8216919552</v>
      </c>
      <c r="U18" s="257"/>
      <c r="V18" s="255">
        <v>508964985</v>
      </c>
      <c r="W18" s="257"/>
      <c r="X18" s="257">
        <f>SUM(T18:V18)</f>
        <v>8725884537</v>
      </c>
    </row>
    <row r="19" spans="1:24" s="243" customFormat="1" ht="15" customHeight="1" x14ac:dyDescent="0.2">
      <c r="A19" s="254" t="s">
        <v>166</v>
      </c>
      <c r="B19" s="258"/>
      <c r="C19" s="259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60"/>
      <c r="Q19" s="249"/>
      <c r="R19" s="257"/>
      <c r="S19" s="258"/>
      <c r="T19" s="257"/>
      <c r="U19" s="258"/>
      <c r="V19" s="260"/>
      <c r="W19" s="258"/>
      <c r="X19" s="258"/>
    </row>
    <row r="20" spans="1:24" s="243" customFormat="1" ht="15" customHeight="1" x14ac:dyDescent="0.2">
      <c r="A20" s="261" t="s">
        <v>215</v>
      </c>
      <c r="B20" s="262">
        <v>0</v>
      </c>
      <c r="C20" s="259"/>
      <c r="D20" s="262">
        <v>0</v>
      </c>
      <c r="E20" s="263"/>
      <c r="F20" s="262">
        <v>0</v>
      </c>
      <c r="G20" s="264"/>
      <c r="H20" s="265">
        <v>8262909</v>
      </c>
      <c r="I20" s="258"/>
      <c r="J20" s="266">
        <v>0</v>
      </c>
      <c r="K20" s="258"/>
      <c r="L20" s="265">
        <v>77179960</v>
      </c>
      <c r="M20" s="267"/>
      <c r="N20" s="266">
        <v>-13722774</v>
      </c>
      <c r="O20" s="267"/>
      <c r="P20" s="265">
        <v>-15435991</v>
      </c>
      <c r="Q20" s="249"/>
      <c r="R20" s="268">
        <v>48021195</v>
      </c>
      <c r="S20" s="263"/>
      <c r="T20" s="268">
        <f>SUM(B20:P20)</f>
        <v>56284104</v>
      </c>
      <c r="U20" s="258"/>
      <c r="V20" s="265">
        <v>3178705</v>
      </c>
      <c r="W20" s="263"/>
      <c r="X20" s="269">
        <f>SUM(T20:W20)</f>
        <v>59462809</v>
      </c>
    </row>
    <row r="21" spans="1:24" s="243" customFormat="1" ht="15" customHeight="1" x14ac:dyDescent="0.2">
      <c r="B21" s="258"/>
      <c r="C21" s="258"/>
      <c r="D21" s="258"/>
      <c r="E21" s="258"/>
      <c r="F21" s="258"/>
      <c r="G21" s="258"/>
      <c r="H21" s="258"/>
      <c r="I21" s="258"/>
      <c r="J21" s="258"/>
      <c r="K21" s="258"/>
      <c r="L21" s="270"/>
      <c r="M21" s="270"/>
      <c r="N21" s="258"/>
      <c r="O21" s="258"/>
      <c r="P21" s="270"/>
      <c r="Q21" s="249"/>
      <c r="R21" s="270"/>
      <c r="S21" s="258"/>
      <c r="T21" s="270"/>
      <c r="U21" s="258"/>
      <c r="V21" s="258"/>
      <c r="W21" s="258"/>
      <c r="X21" s="258"/>
    </row>
    <row r="22" spans="1:24" s="243" customFormat="1" ht="15" customHeight="1" thickBot="1" x14ac:dyDescent="0.25">
      <c r="A22" s="254" t="s">
        <v>220</v>
      </c>
      <c r="B22" s="271">
        <f>SUM(B18:B21)</f>
        <v>849080000</v>
      </c>
      <c r="C22" s="270"/>
      <c r="D22" s="271">
        <f>SUM(D18:D21)</f>
        <v>6861242864</v>
      </c>
      <c r="E22" s="267"/>
      <c r="F22" s="271">
        <f>SUM(F18:F21)</f>
        <v>112524039</v>
      </c>
      <c r="G22" s="258"/>
      <c r="H22" s="271">
        <f>SUM(H18:H21)</f>
        <v>1075260402</v>
      </c>
      <c r="I22" s="267"/>
      <c r="J22" s="271">
        <f>SUM(J18:J21)</f>
        <v>-1099805884</v>
      </c>
      <c r="K22" s="267"/>
      <c r="L22" s="271">
        <f>SUM(L18:L21)</f>
        <v>605109780</v>
      </c>
      <c r="M22" s="267"/>
      <c r="N22" s="271">
        <f>SUM(N18:N21)</f>
        <v>-27684252</v>
      </c>
      <c r="O22" s="267"/>
      <c r="P22" s="271">
        <f>SUM(P18:P21)</f>
        <v>-102523293</v>
      </c>
      <c r="Q22" s="249"/>
      <c r="R22" s="271">
        <f>SUM(R18:R21)</f>
        <v>474902235</v>
      </c>
      <c r="S22" s="258"/>
      <c r="T22" s="271">
        <f>SUM(T18:T21)</f>
        <v>8273203656</v>
      </c>
      <c r="U22" s="258"/>
      <c r="V22" s="271">
        <f>SUM(V18:V21)</f>
        <v>512143690</v>
      </c>
      <c r="W22" s="258"/>
      <c r="X22" s="271">
        <f>SUM(X18:X21)</f>
        <v>8785347346</v>
      </c>
    </row>
    <row r="23" spans="1:24" s="243" customFormat="1" ht="15" customHeight="1" thickTop="1" x14ac:dyDescent="0.2">
      <c r="A23" s="254"/>
      <c r="B23" s="267"/>
      <c r="C23" s="270"/>
      <c r="D23" s="267"/>
      <c r="E23" s="267"/>
      <c r="F23" s="267"/>
      <c r="G23" s="258"/>
      <c r="H23" s="267"/>
      <c r="I23" s="267"/>
      <c r="J23" s="267"/>
      <c r="K23" s="267"/>
      <c r="L23" s="267"/>
      <c r="M23" s="267"/>
      <c r="N23" s="256"/>
      <c r="O23" s="267"/>
      <c r="P23" s="267"/>
      <c r="Q23" s="249"/>
      <c r="R23" s="267"/>
      <c r="S23" s="258"/>
      <c r="T23" s="267"/>
      <c r="U23" s="258"/>
      <c r="V23" s="267"/>
      <c r="W23" s="258"/>
      <c r="X23" s="267"/>
    </row>
    <row r="24" spans="1:24" s="243" customFormat="1" ht="15" customHeight="1" x14ac:dyDescent="0.2">
      <c r="A24" s="254"/>
      <c r="B24" s="267"/>
      <c r="C24" s="270"/>
      <c r="D24" s="267"/>
      <c r="E24" s="267"/>
      <c r="F24" s="267"/>
      <c r="G24" s="258"/>
      <c r="H24" s="267"/>
      <c r="I24" s="267"/>
      <c r="J24" s="267"/>
      <c r="K24" s="267"/>
      <c r="L24" s="267"/>
      <c r="M24" s="267"/>
      <c r="N24" s="256"/>
      <c r="O24" s="267"/>
      <c r="P24" s="267"/>
      <c r="Q24" s="249"/>
      <c r="R24" s="267"/>
      <c r="S24" s="258"/>
      <c r="T24" s="267"/>
      <c r="U24" s="258"/>
      <c r="V24" s="267"/>
      <c r="W24" s="258"/>
      <c r="X24" s="267"/>
    </row>
    <row r="25" spans="1:24" s="243" customFormat="1" ht="15" customHeight="1" x14ac:dyDescent="0.2">
      <c r="A25" s="254" t="s">
        <v>238</v>
      </c>
      <c r="B25" s="272">
        <v>849080000</v>
      </c>
      <c r="C25" s="273"/>
      <c r="D25" s="272">
        <v>6861242864</v>
      </c>
      <c r="E25" s="274"/>
      <c r="F25" s="272">
        <v>112524039</v>
      </c>
      <c r="G25" s="274"/>
      <c r="H25" s="272">
        <v>1158459033</v>
      </c>
      <c r="I25" s="274"/>
      <c r="J25" s="272">
        <v>-1099805884</v>
      </c>
      <c r="K25" s="274"/>
      <c r="L25" s="272">
        <v>434877561</v>
      </c>
      <c r="M25" s="274"/>
      <c r="N25" s="272">
        <v>49958469</v>
      </c>
      <c r="O25" s="275"/>
      <c r="P25" s="272">
        <v>-70708874</v>
      </c>
      <c r="Q25" s="275"/>
      <c r="R25" s="276">
        <v>414127156</v>
      </c>
      <c r="T25" s="277">
        <v>8295627208</v>
      </c>
      <c r="U25" s="278"/>
      <c r="V25" s="277">
        <v>485861477</v>
      </c>
      <c r="W25" s="278"/>
      <c r="X25" s="277">
        <v>8781488685</v>
      </c>
    </row>
    <row r="26" spans="1:24" s="243" customFormat="1" ht="15" customHeight="1" x14ac:dyDescent="0.2">
      <c r="A26" s="261" t="s">
        <v>310</v>
      </c>
      <c r="B26" s="279"/>
      <c r="C26" s="259"/>
      <c r="D26" s="279"/>
      <c r="E26" s="258"/>
      <c r="F26" s="279"/>
      <c r="G26" s="258"/>
      <c r="H26" s="279"/>
      <c r="I26" s="258"/>
      <c r="J26" s="279"/>
      <c r="K26" s="258"/>
      <c r="L26" s="279"/>
      <c r="M26" s="258"/>
      <c r="N26" s="279"/>
      <c r="O26" s="258"/>
      <c r="P26" s="280"/>
      <c r="Q26" s="249"/>
      <c r="R26" s="281"/>
      <c r="S26" s="258"/>
      <c r="T26" s="282"/>
      <c r="U26" s="283"/>
      <c r="V26" s="284"/>
      <c r="W26" s="283"/>
      <c r="X26" s="276"/>
    </row>
    <row r="27" spans="1:24" s="243" customFormat="1" ht="15" customHeight="1" x14ac:dyDescent="0.2">
      <c r="A27" s="261" t="s">
        <v>262</v>
      </c>
      <c r="B27" s="427">
        <v>0</v>
      </c>
      <c r="C27" s="259"/>
      <c r="D27" s="427">
        <v>0</v>
      </c>
      <c r="E27" s="258"/>
      <c r="F27" s="427">
        <v>0</v>
      </c>
      <c r="G27" s="258"/>
      <c r="H27" s="427">
        <v>1266011</v>
      </c>
      <c r="I27" s="258"/>
      <c r="J27" s="427">
        <v>0</v>
      </c>
      <c r="K27" s="258"/>
      <c r="L27" s="427">
        <f>-H27</f>
        <v>-1266011</v>
      </c>
      <c r="M27" s="258"/>
      <c r="N27" s="427">
        <v>0</v>
      </c>
      <c r="O27" s="258"/>
      <c r="P27" s="428">
        <v>0</v>
      </c>
      <c r="Q27" s="249"/>
      <c r="R27" s="289">
        <f>SUM(L27,N27,P27)</f>
        <v>-1266011</v>
      </c>
      <c r="S27" s="258"/>
      <c r="T27" s="428">
        <v>0</v>
      </c>
      <c r="U27" s="283"/>
      <c r="V27" s="428">
        <v>0</v>
      </c>
      <c r="W27" s="283"/>
      <c r="X27" s="428">
        <v>0</v>
      </c>
    </row>
    <row r="28" spans="1:24" s="243" customFormat="1" ht="15" customHeight="1" x14ac:dyDescent="0.2">
      <c r="A28" s="261"/>
      <c r="B28" s="429"/>
      <c r="D28" s="429"/>
      <c r="F28" s="429"/>
      <c r="H28" s="429"/>
      <c r="J28" s="429"/>
      <c r="L28" s="429"/>
      <c r="N28" s="429"/>
      <c r="P28" s="429"/>
      <c r="R28" s="429"/>
      <c r="T28" s="429"/>
      <c r="V28" s="429"/>
      <c r="X28" s="429"/>
    </row>
    <row r="29" spans="1:24" s="243" customFormat="1" ht="15" customHeight="1" x14ac:dyDescent="0.2">
      <c r="A29" s="254" t="s">
        <v>238</v>
      </c>
      <c r="B29" s="429"/>
      <c r="D29" s="429"/>
      <c r="F29" s="429"/>
      <c r="H29" s="429"/>
      <c r="J29" s="429"/>
      <c r="L29" s="429"/>
      <c r="N29" s="429"/>
      <c r="P29" s="429"/>
      <c r="R29" s="429"/>
      <c r="T29" s="429"/>
      <c r="V29" s="429"/>
      <c r="X29" s="429"/>
    </row>
    <row r="30" spans="1:24" s="243" customFormat="1" ht="15" customHeight="1" x14ac:dyDescent="0.2">
      <c r="A30" s="254" t="s">
        <v>303</v>
      </c>
      <c r="B30" s="279">
        <f>SUM(B25:B27)</f>
        <v>849080000</v>
      </c>
      <c r="C30" s="259"/>
      <c r="D30" s="279">
        <f>SUM(D25:D27)</f>
        <v>6861242864</v>
      </c>
      <c r="E30" s="258"/>
      <c r="F30" s="279">
        <f>SUM(F25:F27)</f>
        <v>112524039</v>
      </c>
      <c r="G30" s="258"/>
      <c r="H30" s="279">
        <f>SUM(H25:H27)</f>
        <v>1159725044</v>
      </c>
      <c r="I30" s="258"/>
      <c r="J30" s="279">
        <f>SUM(J25:J27)</f>
        <v>-1099805884</v>
      </c>
      <c r="K30" s="258"/>
      <c r="L30" s="279">
        <f>SUM(L25:L27)</f>
        <v>433611550</v>
      </c>
      <c r="M30" s="258"/>
      <c r="N30" s="279">
        <f>SUM(N25:N27)</f>
        <v>49958469</v>
      </c>
      <c r="O30" s="258"/>
      <c r="P30" s="280">
        <f>SUM(P25:P27)</f>
        <v>-70708874</v>
      </c>
      <c r="Q30" s="249"/>
      <c r="R30" s="285">
        <f>SUM(R25:R27)</f>
        <v>412861145</v>
      </c>
      <c r="S30" s="258"/>
      <c r="T30" s="280">
        <f>SUM(T25:T27)</f>
        <v>8295627208</v>
      </c>
      <c r="U30" s="283"/>
      <c r="V30" s="280">
        <f>SUM(V25:V27)</f>
        <v>485861477</v>
      </c>
      <c r="W30" s="283"/>
      <c r="X30" s="280">
        <f>SUM(X25:X27)</f>
        <v>8781488685</v>
      </c>
    </row>
    <row r="31" spans="1:24" s="243" customFormat="1" ht="15" customHeight="1" x14ac:dyDescent="0.2">
      <c r="A31" s="254" t="s">
        <v>166</v>
      </c>
      <c r="B31" s="279"/>
      <c r="C31" s="259"/>
      <c r="D31" s="279"/>
      <c r="E31" s="258"/>
      <c r="F31" s="279"/>
      <c r="G31" s="258"/>
      <c r="H31" s="279"/>
      <c r="I31" s="258"/>
      <c r="J31" s="279"/>
      <c r="K31" s="258"/>
      <c r="L31" s="279"/>
      <c r="M31" s="258"/>
      <c r="N31" s="279"/>
      <c r="O31" s="258"/>
      <c r="P31" s="280"/>
      <c r="Q31" s="249"/>
      <c r="R31" s="281"/>
      <c r="S31" s="258"/>
      <c r="T31" s="282"/>
      <c r="U31" s="283"/>
      <c r="V31" s="284"/>
      <c r="W31" s="283"/>
      <c r="X31" s="276"/>
    </row>
    <row r="32" spans="1:24" s="243" customFormat="1" ht="15" customHeight="1" x14ac:dyDescent="0.2">
      <c r="A32" s="261" t="s">
        <v>280</v>
      </c>
      <c r="B32" s="286">
        <v>0</v>
      </c>
      <c r="C32" s="259"/>
      <c r="D32" s="286">
        <v>0</v>
      </c>
      <c r="E32" s="263"/>
      <c r="F32" s="287">
        <v>0</v>
      </c>
      <c r="G32" s="264"/>
      <c r="H32" s="287">
        <v>82535323</v>
      </c>
      <c r="I32" s="258"/>
      <c r="J32" s="288">
        <v>0</v>
      </c>
      <c r="K32" s="258"/>
      <c r="L32" s="287">
        <f>-132971035</f>
        <v>-132971035</v>
      </c>
      <c r="M32" s="267"/>
      <c r="N32" s="288">
        <f>'PL5-6'!F71</f>
        <v>-64322629.955851823</v>
      </c>
      <c r="O32" s="267"/>
      <c r="P32" s="287">
        <f>'PL5-6'!F73</f>
        <v>26594208</v>
      </c>
      <c r="Q32" s="249"/>
      <c r="R32" s="289">
        <f>SUM(L32,N32,P32)</f>
        <v>-170699456.95585182</v>
      </c>
      <c r="S32" s="263"/>
      <c r="T32" s="290">
        <f>SUM(B32,D32,F32,H32,J32,R32)</f>
        <v>-88164133.955851823</v>
      </c>
      <c r="U32" s="283"/>
      <c r="V32" s="290">
        <v>-11209464</v>
      </c>
      <c r="W32" s="291"/>
      <c r="X32" s="290">
        <f>SUM(T32:W32)</f>
        <v>-99373597.955851823</v>
      </c>
    </row>
    <row r="33" spans="1:24" s="243" customFormat="1" ht="15" customHeight="1" x14ac:dyDescent="0.2">
      <c r="B33" s="279"/>
      <c r="C33" s="258"/>
      <c r="D33" s="279"/>
      <c r="E33" s="258"/>
      <c r="F33" s="279"/>
      <c r="G33" s="258"/>
      <c r="H33" s="279"/>
      <c r="I33" s="258"/>
      <c r="J33" s="279"/>
      <c r="K33" s="258"/>
      <c r="L33" s="292"/>
      <c r="M33" s="270"/>
      <c r="N33" s="279"/>
      <c r="O33" s="258"/>
      <c r="P33" s="292"/>
      <c r="Q33" s="249"/>
      <c r="R33" s="292"/>
      <c r="S33" s="258"/>
      <c r="T33" s="293"/>
      <c r="U33" s="283"/>
      <c r="V33" s="276"/>
      <c r="W33" s="283"/>
      <c r="X33" s="276"/>
    </row>
    <row r="34" spans="1:24" s="243" customFormat="1" ht="15" customHeight="1" thickBot="1" x14ac:dyDescent="0.25">
      <c r="A34" s="254" t="s">
        <v>239</v>
      </c>
      <c r="B34" s="294">
        <f>SUM(B30:B33)</f>
        <v>849080000</v>
      </c>
      <c r="C34" s="270"/>
      <c r="D34" s="294">
        <f>SUM(D30:D33)</f>
        <v>6861242864</v>
      </c>
      <c r="E34" s="267"/>
      <c r="F34" s="294">
        <f>SUM(F30:F33)</f>
        <v>112524039</v>
      </c>
      <c r="G34" s="258"/>
      <c r="H34" s="294">
        <f>SUM(H30:H33)</f>
        <v>1242260367</v>
      </c>
      <c r="I34" s="267"/>
      <c r="J34" s="294">
        <f>SUM(J30:J33)</f>
        <v>-1099805884</v>
      </c>
      <c r="K34" s="267"/>
      <c r="L34" s="294">
        <f>SUM(L30:L33)</f>
        <v>300640515</v>
      </c>
      <c r="M34" s="267"/>
      <c r="N34" s="294">
        <f>SUM(N30:N33)</f>
        <v>-14364160.955851823</v>
      </c>
      <c r="O34" s="267"/>
      <c r="P34" s="294">
        <f>SUM(P30:P33)</f>
        <v>-44114666</v>
      </c>
      <c r="Q34" s="249"/>
      <c r="R34" s="294">
        <f>SUM(R30:R33)</f>
        <v>242161688.04414818</v>
      </c>
      <c r="S34" s="258"/>
      <c r="T34" s="295">
        <f>SUM(T30:T33)</f>
        <v>8207463074.0441484</v>
      </c>
      <c r="U34" s="283"/>
      <c r="V34" s="295">
        <f>SUM(V30:V33)</f>
        <v>474652013</v>
      </c>
      <c r="W34" s="283"/>
      <c r="X34" s="295">
        <f>SUM(X30:X32)</f>
        <v>8682115087.0441475</v>
      </c>
    </row>
    <row r="35" spans="1:24" s="125" customFormat="1" ht="15" customHeight="1" thickTop="1" x14ac:dyDescent="0.2">
      <c r="A35" s="98"/>
      <c r="B35" s="56"/>
      <c r="C35" s="120"/>
      <c r="D35" s="56"/>
      <c r="E35" s="56"/>
      <c r="F35" s="56"/>
      <c r="G35" s="55"/>
      <c r="H35" s="56"/>
      <c r="I35" s="56"/>
      <c r="J35" s="56"/>
      <c r="K35" s="56"/>
      <c r="L35" s="56"/>
      <c r="M35" s="56"/>
      <c r="N35" s="54"/>
      <c r="O35" s="56"/>
      <c r="P35" s="56"/>
      <c r="Q35" s="119"/>
      <c r="R35" s="56"/>
      <c r="S35" s="55"/>
      <c r="T35" s="56"/>
      <c r="U35" s="55"/>
      <c r="V35" s="56"/>
      <c r="W35" s="55"/>
      <c r="X35" s="56"/>
    </row>
    <row r="36" spans="1:24" s="125" customFormat="1" ht="15" customHeight="1" x14ac:dyDescent="0.2">
      <c r="A36" s="98"/>
      <c r="B36" s="56"/>
      <c r="C36" s="120"/>
      <c r="D36" s="56"/>
      <c r="E36" s="56"/>
      <c r="F36" s="56"/>
      <c r="G36" s="55"/>
      <c r="H36" s="56"/>
      <c r="I36" s="56"/>
      <c r="J36" s="56"/>
      <c r="K36" s="56"/>
      <c r="L36" s="56"/>
      <c r="M36" s="56"/>
      <c r="N36" s="54"/>
      <c r="O36" s="56"/>
      <c r="P36" s="56"/>
      <c r="Q36" s="119"/>
      <c r="R36" s="56"/>
      <c r="S36" s="55"/>
      <c r="T36" s="56"/>
      <c r="U36" s="55"/>
      <c r="V36" s="56"/>
      <c r="W36" s="55"/>
      <c r="X36" s="56"/>
    </row>
    <row r="37" spans="1:24" s="125" customFormat="1" ht="15" customHeight="1" x14ac:dyDescent="0.2">
      <c r="A37" s="98"/>
      <c r="B37" s="56"/>
      <c r="C37" s="120"/>
      <c r="D37" s="56"/>
      <c r="E37" s="56"/>
      <c r="F37" s="56"/>
      <c r="G37" s="55"/>
      <c r="H37" s="56"/>
      <c r="I37" s="56"/>
      <c r="J37" s="56"/>
      <c r="K37" s="56"/>
      <c r="L37" s="56"/>
      <c r="M37" s="56"/>
      <c r="N37" s="54"/>
      <c r="O37" s="56"/>
      <c r="P37" s="56"/>
      <c r="Q37" s="119"/>
      <c r="R37" s="56"/>
      <c r="S37" s="55"/>
      <c r="T37" s="56"/>
      <c r="U37" s="55"/>
      <c r="V37" s="56"/>
      <c r="W37" s="55"/>
      <c r="X37" s="56"/>
    </row>
    <row r="38" spans="1:24" s="125" customFormat="1" ht="15" customHeight="1" x14ac:dyDescent="0.2">
      <c r="A38" s="98"/>
      <c r="B38" s="56"/>
      <c r="C38" s="120"/>
      <c r="D38" s="56"/>
      <c r="E38" s="56"/>
      <c r="F38" s="56"/>
      <c r="G38" s="55"/>
      <c r="H38" s="56"/>
      <c r="I38" s="56"/>
      <c r="J38" s="56"/>
      <c r="K38" s="56"/>
      <c r="L38" s="56"/>
      <c r="M38" s="56"/>
      <c r="N38" s="54"/>
      <c r="O38" s="56"/>
      <c r="P38" s="56"/>
      <c r="Q38" s="119"/>
      <c r="R38" s="56"/>
      <c r="S38" s="55"/>
      <c r="T38" s="56"/>
      <c r="U38" s="55"/>
      <c r="V38" s="56"/>
      <c r="W38" s="55"/>
      <c r="X38" s="56"/>
    </row>
    <row r="39" spans="1:24" s="125" customFormat="1" ht="15" customHeight="1" x14ac:dyDescent="0.2">
      <c r="A39" s="98"/>
      <c r="B39" s="56"/>
      <c r="C39" s="120"/>
      <c r="D39" s="56"/>
      <c r="E39" s="56"/>
      <c r="F39" s="56"/>
      <c r="G39" s="55"/>
      <c r="H39" s="56"/>
      <c r="I39" s="56"/>
      <c r="J39" s="56"/>
      <c r="K39" s="56"/>
      <c r="L39" s="56"/>
      <c r="M39" s="56"/>
      <c r="N39" s="54"/>
      <c r="O39" s="56"/>
      <c r="P39" s="56"/>
      <c r="Q39" s="119"/>
      <c r="R39" s="56"/>
      <c r="S39" s="55"/>
      <c r="T39" s="56"/>
      <c r="U39" s="55"/>
      <c r="V39" s="56"/>
      <c r="W39" s="55"/>
      <c r="X39" s="56"/>
    </row>
    <row r="40" spans="1:24" s="125" customFormat="1" ht="6.75" customHeight="1" x14ac:dyDescent="0.2">
      <c r="A40" s="98"/>
      <c r="B40" s="56"/>
      <c r="C40" s="120"/>
      <c r="D40" s="56"/>
      <c r="E40" s="56"/>
      <c r="F40" s="56"/>
      <c r="G40" s="55"/>
      <c r="H40" s="56"/>
      <c r="I40" s="56"/>
      <c r="J40" s="56"/>
      <c r="K40" s="56"/>
      <c r="L40" s="56"/>
      <c r="M40" s="56"/>
      <c r="N40" s="54"/>
      <c r="O40" s="56"/>
      <c r="P40" s="56"/>
      <c r="Q40" s="119"/>
      <c r="R40" s="56"/>
      <c r="S40" s="55"/>
      <c r="T40" s="56"/>
      <c r="U40" s="55"/>
      <c r="V40" s="56"/>
      <c r="W40" s="55"/>
      <c r="X40" s="56"/>
    </row>
    <row r="41" spans="1:24" s="126" customFormat="1" ht="21.95" customHeight="1" x14ac:dyDescent="0.2">
      <c r="A41" s="104" t="str">
        <f>'2-4'!A61</f>
        <v>The accompanying notes on pages 13 to 42 form part of this interim financial information.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</row>
    <row r="50" spans="4:4" x14ac:dyDescent="0.2">
      <c r="D50" s="118" t="s">
        <v>181</v>
      </c>
    </row>
  </sheetData>
  <mergeCells count="5">
    <mergeCell ref="B6:X6"/>
    <mergeCell ref="B7:T7"/>
    <mergeCell ref="L8:R8"/>
    <mergeCell ref="F14:H14"/>
    <mergeCell ref="L9:P9"/>
  </mergeCells>
  <pageMargins left="0.35" right="0.35" top="0.5" bottom="0.6" header="0.49" footer="0.4"/>
  <pageSetup paperSize="9" scale="84" firstPageNumber="7" orientation="landscape" useFirstPageNumber="1" horizontalDpi="1200" verticalDpi="1200" r:id="rId1"/>
  <headerFooter>
    <oddFooter>&amp;R&amp;9&amp;P</oddFooter>
  </headerFooter>
  <ignoredErrors>
    <ignoredError sqref="P30:X3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E40"/>
  <sheetViews>
    <sheetView zoomScale="115" zoomScaleNormal="115" workbookViewId="0">
      <selection activeCell="L16" sqref="L16"/>
    </sheetView>
  </sheetViews>
  <sheetFormatPr defaultColWidth="9.140625" defaultRowHeight="12.75" x14ac:dyDescent="0.2"/>
  <cols>
    <col min="1" max="1" width="28.42578125" style="77" customWidth="1"/>
    <col min="2" max="2" width="2" style="77" customWidth="1"/>
    <col min="3" max="3" width="1.28515625" style="77" customWidth="1"/>
    <col min="4" max="4" width="11" style="97" customWidth="1"/>
    <col min="5" max="5" width="0.85546875" style="97" customWidth="1"/>
    <col min="6" max="6" width="11.28515625" style="97" customWidth="1"/>
    <col min="7" max="7" width="0.85546875" style="97" customWidth="1"/>
    <col min="8" max="8" width="10.7109375" style="97" customWidth="1"/>
    <col min="9" max="9" width="0.85546875" style="97" customWidth="1"/>
    <col min="10" max="10" width="12.140625" style="97" customWidth="1"/>
    <col min="11" max="11" width="0.85546875" style="97" customWidth="1"/>
    <col min="12" max="12" width="16" style="97" customWidth="1"/>
    <col min="13" max="13" width="0.85546875" style="97" customWidth="1"/>
    <col min="14" max="14" width="12.28515625" style="97" customWidth="1"/>
    <col min="15" max="15" width="0.85546875" style="97" customWidth="1"/>
    <col min="16" max="16" width="11.7109375" style="97" customWidth="1"/>
    <col min="17" max="17" width="0.85546875" style="97" customWidth="1"/>
    <col min="18" max="18" width="12.28515625" style="97" customWidth="1"/>
    <col min="19" max="16384" width="9.140625" style="124"/>
  </cols>
  <sheetData>
    <row r="1" spans="1:20" s="13" customFormat="1" ht="16.5" customHeight="1" x14ac:dyDescent="0.2">
      <c r="A1" s="93" t="str">
        <f>+'2-4'!A1</f>
        <v>Thonburi Healthcare Group Public Company Limited</v>
      </c>
      <c r="B1" s="12"/>
      <c r="C1" s="12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0" s="13" customFormat="1" ht="16.5" customHeight="1" x14ac:dyDescent="0.2">
      <c r="A2" s="95" t="str">
        <f>'E7'!A2</f>
        <v>Statement of Changes in Equity</v>
      </c>
      <c r="B2" s="12"/>
      <c r="C2" s="12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20" s="13" customFormat="1" ht="16.5" customHeight="1" x14ac:dyDescent="0.2">
      <c r="A3" s="23" t="str">
        <f>'PL5-6'!A3</f>
        <v>For the three-month period ended 31 March 2020</v>
      </c>
      <c r="B3" s="23"/>
      <c r="C3" s="23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20" ht="15" customHeight="1" x14ac:dyDescent="0.2"/>
    <row r="5" spans="1:20" ht="15" customHeight="1" x14ac:dyDescent="0.2"/>
    <row r="6" spans="1:20" s="77" customFormat="1" ht="15" customHeight="1" x14ac:dyDescent="0.2">
      <c r="A6" s="116"/>
      <c r="B6" s="209"/>
      <c r="C6" s="209"/>
      <c r="D6" s="437" t="s">
        <v>172</v>
      </c>
      <c r="E6" s="437"/>
      <c r="F6" s="437"/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7"/>
      <c r="R6" s="437"/>
    </row>
    <row r="7" spans="1:20" s="77" customFormat="1" ht="15" customHeight="1" x14ac:dyDescent="0.2">
      <c r="A7" s="116"/>
      <c r="B7" s="209"/>
      <c r="C7" s="209"/>
      <c r="D7" s="210"/>
      <c r="E7" s="210"/>
      <c r="F7" s="210"/>
      <c r="G7" s="210"/>
      <c r="H7" s="211"/>
      <c r="I7" s="211"/>
      <c r="J7" s="211"/>
      <c r="K7" s="211"/>
      <c r="L7" s="438" t="s">
        <v>162</v>
      </c>
      <c r="M7" s="438"/>
      <c r="N7" s="438"/>
      <c r="O7" s="438"/>
      <c r="P7" s="438"/>
      <c r="Q7" s="210"/>
      <c r="R7" s="210"/>
    </row>
    <row r="8" spans="1:20" s="77" customFormat="1" ht="15" customHeight="1" x14ac:dyDescent="0.2">
      <c r="A8" s="212"/>
      <c r="C8" s="213"/>
      <c r="D8" s="214"/>
      <c r="E8" s="214"/>
      <c r="F8" s="214"/>
      <c r="G8" s="215"/>
      <c r="K8" s="216"/>
      <c r="L8" s="438" t="s">
        <v>67</v>
      </c>
      <c r="M8" s="438"/>
      <c r="N8" s="438"/>
      <c r="O8" s="210"/>
      <c r="P8" s="215"/>
      <c r="Q8" s="210"/>
      <c r="R8" s="217"/>
    </row>
    <row r="9" spans="1:20" s="77" customFormat="1" ht="15" customHeight="1" x14ac:dyDescent="0.2">
      <c r="A9" s="212"/>
      <c r="C9" s="213"/>
      <c r="D9" s="214"/>
      <c r="E9" s="214"/>
      <c r="F9" s="214"/>
      <c r="G9" s="215"/>
      <c r="H9" s="210"/>
      <c r="I9" s="210"/>
      <c r="J9" s="210"/>
      <c r="K9" s="216"/>
      <c r="L9" s="210"/>
      <c r="M9" s="210"/>
      <c r="N9" s="218" t="s">
        <v>66</v>
      </c>
      <c r="O9" s="210"/>
      <c r="P9" s="215"/>
      <c r="Q9" s="210"/>
      <c r="R9" s="217"/>
    </row>
    <row r="10" spans="1:20" s="77" customFormat="1" ht="15" customHeight="1" x14ac:dyDescent="0.2">
      <c r="A10" s="212"/>
      <c r="C10" s="213"/>
      <c r="D10" s="214"/>
      <c r="E10" s="214"/>
      <c r="F10" s="214"/>
      <c r="G10" s="215"/>
      <c r="H10" s="210"/>
      <c r="I10" s="210"/>
      <c r="J10" s="210"/>
      <c r="K10" s="210"/>
      <c r="M10" s="210"/>
      <c r="N10" s="218" t="s">
        <v>79</v>
      </c>
      <c r="O10" s="210"/>
      <c r="P10" s="215"/>
      <c r="Q10" s="210"/>
      <c r="R10" s="217"/>
    </row>
    <row r="11" spans="1:20" s="77" customFormat="1" ht="15" customHeight="1" x14ac:dyDescent="0.2">
      <c r="A11" s="212"/>
      <c r="C11" s="213"/>
      <c r="D11" s="219" t="s">
        <v>80</v>
      </c>
      <c r="E11" s="219"/>
      <c r="F11" s="219" t="s">
        <v>107</v>
      </c>
      <c r="G11" s="219"/>
      <c r="H11" s="210"/>
      <c r="I11" s="210"/>
      <c r="J11" s="210"/>
      <c r="K11" s="210"/>
      <c r="M11" s="210"/>
      <c r="N11" s="215" t="s">
        <v>81</v>
      </c>
      <c r="O11" s="210"/>
      <c r="Q11" s="210"/>
      <c r="R11" s="217"/>
    </row>
    <row r="12" spans="1:20" s="77" customFormat="1" ht="15" customHeight="1" x14ac:dyDescent="0.2">
      <c r="A12" s="212"/>
      <c r="C12" s="213"/>
      <c r="D12" s="219" t="s">
        <v>83</v>
      </c>
      <c r="E12" s="219"/>
      <c r="F12" s="219" t="s">
        <v>84</v>
      </c>
      <c r="G12" s="219"/>
      <c r="H12" s="437" t="s">
        <v>75</v>
      </c>
      <c r="I12" s="437"/>
      <c r="J12" s="437"/>
      <c r="K12" s="97"/>
      <c r="L12" s="215" t="s">
        <v>204</v>
      </c>
      <c r="M12" s="215"/>
      <c r="N12" s="215" t="s">
        <v>87</v>
      </c>
      <c r="O12" s="97"/>
      <c r="P12" s="218" t="s">
        <v>82</v>
      </c>
      <c r="Q12" s="97"/>
      <c r="R12" s="97"/>
    </row>
    <row r="13" spans="1:20" s="77" customFormat="1" ht="15" customHeight="1" x14ac:dyDescent="0.2">
      <c r="A13" s="212"/>
      <c r="C13" s="213"/>
      <c r="D13" s="219" t="s">
        <v>91</v>
      </c>
      <c r="E13" s="219"/>
      <c r="F13" s="219" t="s">
        <v>92</v>
      </c>
      <c r="G13" s="219"/>
      <c r="H13" s="215" t="s">
        <v>93</v>
      </c>
      <c r="I13" s="217"/>
      <c r="J13" s="215"/>
      <c r="K13" s="215"/>
      <c r="L13" s="215" t="s">
        <v>192</v>
      </c>
      <c r="M13" s="215"/>
      <c r="N13" s="215" t="s">
        <v>95</v>
      </c>
      <c r="O13" s="215"/>
      <c r="P13" s="218" t="s">
        <v>88</v>
      </c>
      <c r="Q13" s="215"/>
      <c r="R13" s="215" t="s">
        <v>106</v>
      </c>
    </row>
    <row r="14" spans="1:20" s="77" customFormat="1" ht="15" customHeight="1" x14ac:dyDescent="0.2">
      <c r="A14" s="212"/>
      <c r="B14" s="220"/>
      <c r="C14" s="27"/>
      <c r="D14" s="221" t="s">
        <v>98</v>
      </c>
      <c r="E14" s="215"/>
      <c r="F14" s="221" t="s">
        <v>99</v>
      </c>
      <c r="G14" s="215"/>
      <c r="H14" s="221" t="s">
        <v>100</v>
      </c>
      <c r="I14" s="214"/>
      <c r="J14" s="221" t="s">
        <v>43</v>
      </c>
      <c r="K14" s="215"/>
      <c r="L14" s="221" t="s">
        <v>279</v>
      </c>
      <c r="M14" s="97"/>
      <c r="N14" s="221" t="s">
        <v>108</v>
      </c>
      <c r="O14" s="215"/>
      <c r="P14" s="221" t="s">
        <v>103</v>
      </c>
      <c r="Q14" s="215"/>
      <c r="R14" s="221" t="s">
        <v>103</v>
      </c>
    </row>
    <row r="15" spans="1:20" s="77" customFormat="1" ht="15" customHeight="1" x14ac:dyDescent="0.2">
      <c r="A15" s="212"/>
      <c r="B15" s="220"/>
      <c r="C15" s="27"/>
      <c r="D15" s="215"/>
      <c r="E15" s="215"/>
      <c r="F15" s="215"/>
      <c r="G15" s="215"/>
      <c r="H15" s="215"/>
      <c r="I15" s="214"/>
      <c r="J15" s="215"/>
      <c r="K15" s="215"/>
      <c r="L15" s="215"/>
      <c r="M15" s="97"/>
      <c r="N15" s="215"/>
      <c r="O15" s="215"/>
      <c r="P15" s="215"/>
      <c r="Q15" s="215"/>
      <c r="R15" s="215"/>
    </row>
    <row r="16" spans="1:20" s="77" customFormat="1" ht="15" customHeight="1" x14ac:dyDescent="0.2">
      <c r="A16" s="222" t="s">
        <v>219</v>
      </c>
      <c r="C16" s="122"/>
      <c r="D16" s="223">
        <v>849080000</v>
      </c>
      <c r="E16" s="224"/>
      <c r="F16" s="223">
        <v>6861242864</v>
      </c>
      <c r="G16" s="223"/>
      <c r="H16" s="223">
        <v>112524039</v>
      </c>
      <c r="I16" s="223"/>
      <c r="J16" s="223">
        <v>1509503153</v>
      </c>
      <c r="K16" s="223"/>
      <c r="L16" s="223">
        <v>526969005</v>
      </c>
      <c r="M16" s="223"/>
      <c r="N16" s="223">
        <v>-88116140</v>
      </c>
      <c r="O16" s="223"/>
      <c r="P16" s="223">
        <f>SUM(K16:N16)</f>
        <v>438852865</v>
      </c>
      <c r="Q16" s="225"/>
      <c r="R16" s="223">
        <f>SUM(D16:J16,P16)</f>
        <v>9771202921</v>
      </c>
      <c r="S16" s="225"/>
      <c r="T16" s="122"/>
    </row>
    <row r="17" spans="1:22" s="77" customFormat="1" ht="15" customHeight="1" x14ac:dyDescent="0.2">
      <c r="A17" s="76" t="s">
        <v>166</v>
      </c>
      <c r="C17" s="122"/>
      <c r="D17" s="223"/>
      <c r="E17" s="224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5"/>
      <c r="R17" s="223"/>
      <c r="S17" s="225"/>
      <c r="T17" s="122"/>
    </row>
    <row r="18" spans="1:22" s="77" customFormat="1" ht="15" customHeight="1" x14ac:dyDescent="0.2">
      <c r="A18" s="226" t="s">
        <v>215</v>
      </c>
      <c r="B18" s="227"/>
      <c r="C18" s="122"/>
      <c r="D18" s="228">
        <v>0</v>
      </c>
      <c r="E18" s="224"/>
      <c r="F18" s="228">
        <v>0</v>
      </c>
      <c r="G18" s="223"/>
      <c r="H18" s="228">
        <v>0</v>
      </c>
      <c r="I18" s="229"/>
      <c r="J18" s="230">
        <v>122510827</v>
      </c>
      <c r="K18" s="229"/>
      <c r="L18" s="230">
        <v>77094291</v>
      </c>
      <c r="M18" s="223"/>
      <c r="N18" s="230">
        <v>-15418858</v>
      </c>
      <c r="O18" s="223"/>
      <c r="P18" s="228">
        <f>SUM(L18:O18)</f>
        <v>61675433</v>
      </c>
      <c r="Q18" s="225"/>
      <c r="R18" s="231">
        <f>SUM(D18:J18,P18)</f>
        <v>184186260</v>
      </c>
      <c r="S18" s="225"/>
      <c r="T18" s="122"/>
    </row>
    <row r="19" spans="1:22" s="77" customFormat="1" ht="15" customHeight="1" x14ac:dyDescent="0.2">
      <c r="A19" s="226"/>
      <c r="B19" s="227"/>
      <c r="C19" s="122"/>
      <c r="D19" s="223"/>
      <c r="E19" s="224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5"/>
      <c r="R19" s="223"/>
      <c r="S19" s="225"/>
      <c r="T19" s="122"/>
    </row>
    <row r="20" spans="1:22" s="77" customFormat="1" ht="15" customHeight="1" thickBot="1" x14ac:dyDescent="0.25">
      <c r="A20" s="222" t="s">
        <v>220</v>
      </c>
      <c r="B20" s="227"/>
      <c r="C20" s="122"/>
      <c r="D20" s="232">
        <f>SUM(D16:D18)</f>
        <v>849080000</v>
      </c>
      <c r="E20" s="224"/>
      <c r="F20" s="232">
        <f>SUM(F16:F18)</f>
        <v>6861242864</v>
      </c>
      <c r="G20" s="223"/>
      <c r="H20" s="232">
        <f>SUM(H16:H18)</f>
        <v>112524039</v>
      </c>
      <c r="I20" s="223"/>
      <c r="J20" s="232">
        <f>SUM(J16:J18)</f>
        <v>1632013980</v>
      </c>
      <c r="K20" s="223"/>
      <c r="L20" s="232">
        <f>SUM(L16:L18)</f>
        <v>604063296</v>
      </c>
      <c r="M20" s="223"/>
      <c r="N20" s="232">
        <f>SUM(N16:N18)</f>
        <v>-103534998</v>
      </c>
      <c r="O20" s="223"/>
      <c r="P20" s="232">
        <f>SUM(P16:P18)</f>
        <v>500528298</v>
      </c>
      <c r="Q20" s="225"/>
      <c r="R20" s="232">
        <f>SUM(R16:R18)</f>
        <v>9955389181</v>
      </c>
      <c r="S20" s="225"/>
      <c r="T20" s="122"/>
    </row>
    <row r="21" spans="1:22" s="77" customFormat="1" ht="15" customHeight="1" thickTop="1" x14ac:dyDescent="0.2">
      <c r="A21" s="222"/>
      <c r="B21" s="227"/>
      <c r="C21" s="122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5"/>
      <c r="T21" s="233"/>
      <c r="U21" s="225"/>
      <c r="V21" s="122"/>
    </row>
    <row r="22" spans="1:22" s="77" customFormat="1" ht="15" customHeight="1" x14ac:dyDescent="0.2">
      <c r="A22" s="222"/>
      <c r="B22" s="227"/>
      <c r="C22" s="122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5"/>
      <c r="T22" s="233"/>
      <c r="U22" s="225"/>
      <c r="V22" s="122"/>
    </row>
    <row r="23" spans="1:22" s="77" customFormat="1" ht="15" customHeight="1" x14ac:dyDescent="0.2">
      <c r="A23" s="222" t="s">
        <v>238</v>
      </c>
      <c r="C23" s="122"/>
      <c r="D23" s="234">
        <v>849080000</v>
      </c>
      <c r="E23" s="235"/>
      <c r="F23" s="234">
        <v>6861242864</v>
      </c>
      <c r="G23" s="235"/>
      <c r="H23" s="234">
        <v>112524039</v>
      </c>
      <c r="I23" s="235"/>
      <c r="J23" s="234">
        <v>1836340519</v>
      </c>
      <c r="K23" s="235"/>
      <c r="L23" s="234">
        <v>434378423</v>
      </c>
      <c r="N23" s="236">
        <v>-72925297</v>
      </c>
      <c r="P23" s="234">
        <v>361453126</v>
      </c>
      <c r="Q23" s="235"/>
      <c r="R23" s="234">
        <v>10020640548</v>
      </c>
    </row>
    <row r="24" spans="1:22" s="77" customFormat="1" ht="15" customHeight="1" x14ac:dyDescent="0.2">
      <c r="A24" s="226" t="s">
        <v>310</v>
      </c>
      <c r="C24" s="122"/>
      <c r="D24" s="236"/>
      <c r="E24" s="224"/>
      <c r="F24" s="236"/>
      <c r="G24" s="223"/>
      <c r="H24" s="236"/>
      <c r="I24" s="223"/>
      <c r="J24" s="236"/>
      <c r="K24" s="223"/>
      <c r="L24" s="236"/>
      <c r="M24" s="223"/>
      <c r="N24" s="236"/>
      <c r="O24" s="223"/>
      <c r="P24" s="237"/>
      <c r="Q24" s="122"/>
      <c r="R24" s="237"/>
      <c r="S24" s="225"/>
      <c r="T24" s="122"/>
    </row>
    <row r="25" spans="1:22" s="77" customFormat="1" ht="15" customHeight="1" x14ac:dyDescent="0.2">
      <c r="A25" s="226" t="s">
        <v>262</v>
      </c>
      <c r="C25" s="122"/>
      <c r="D25" s="238">
        <v>0</v>
      </c>
      <c r="E25" s="224"/>
      <c r="F25" s="238">
        <v>0</v>
      </c>
      <c r="G25" s="223"/>
      <c r="H25" s="238">
        <v>0</v>
      </c>
      <c r="I25" s="223"/>
      <c r="J25" s="238">
        <v>797185</v>
      </c>
      <c r="K25" s="223"/>
      <c r="L25" s="238">
        <v>-797185</v>
      </c>
      <c r="M25" s="223"/>
      <c r="N25" s="238">
        <v>0</v>
      </c>
      <c r="O25" s="223"/>
      <c r="P25" s="238">
        <v>-797185</v>
      </c>
      <c r="Q25" s="122"/>
      <c r="R25" s="238">
        <f>SUM(D25:J25,P25)</f>
        <v>0</v>
      </c>
      <c r="S25" s="225"/>
      <c r="T25" s="122"/>
    </row>
    <row r="26" spans="1:22" s="77" customFormat="1" ht="15" customHeight="1" x14ac:dyDescent="0.2">
      <c r="A26" s="222"/>
      <c r="C26" s="122"/>
      <c r="D26" s="234"/>
      <c r="E26" s="235"/>
      <c r="F26" s="234"/>
      <c r="G26" s="235"/>
      <c r="H26" s="234"/>
      <c r="I26" s="235"/>
      <c r="J26" s="234"/>
      <c r="K26" s="235"/>
      <c r="L26" s="234"/>
      <c r="N26" s="236"/>
      <c r="P26" s="234"/>
      <c r="Q26" s="235"/>
      <c r="R26" s="234"/>
    </row>
    <row r="27" spans="1:22" s="77" customFormat="1" ht="15" customHeight="1" x14ac:dyDescent="0.2">
      <c r="A27" s="222" t="s">
        <v>238</v>
      </c>
      <c r="C27" s="122"/>
      <c r="D27" s="234"/>
      <c r="E27" s="235"/>
      <c r="F27" s="234"/>
      <c r="G27" s="235"/>
      <c r="H27" s="234"/>
      <c r="I27" s="235"/>
      <c r="J27" s="234"/>
      <c r="K27" s="235"/>
      <c r="L27" s="234"/>
      <c r="N27" s="236"/>
      <c r="P27" s="234"/>
      <c r="Q27" s="235"/>
      <c r="R27" s="234"/>
    </row>
    <row r="28" spans="1:22" s="77" customFormat="1" ht="15" customHeight="1" x14ac:dyDescent="0.2">
      <c r="A28" s="254" t="s">
        <v>303</v>
      </c>
      <c r="C28" s="122"/>
      <c r="D28" s="234">
        <f>SUM(D23:D25)</f>
        <v>849080000</v>
      </c>
      <c r="E28" s="235"/>
      <c r="F28" s="234">
        <f>SUM(F23:F25)</f>
        <v>6861242864</v>
      </c>
      <c r="G28" s="235"/>
      <c r="H28" s="234">
        <f>SUM(H23:H25)</f>
        <v>112524039</v>
      </c>
      <c r="I28" s="235"/>
      <c r="J28" s="234">
        <f>SUM(J23:J25)</f>
        <v>1837137704</v>
      </c>
      <c r="K28" s="235"/>
      <c r="L28" s="234">
        <f>SUM(L23:L25)</f>
        <v>433581238</v>
      </c>
      <c r="N28" s="234">
        <f>SUM(N23:N25)</f>
        <v>-72925297</v>
      </c>
      <c r="P28" s="234">
        <f>SUM(P23:P25)</f>
        <v>360655941</v>
      </c>
      <c r="Q28" s="235"/>
      <c r="R28" s="234">
        <f>SUM(R23:R25)</f>
        <v>10020640548</v>
      </c>
    </row>
    <row r="29" spans="1:22" s="77" customFormat="1" ht="15" customHeight="1" x14ac:dyDescent="0.2">
      <c r="A29" s="76" t="s">
        <v>166</v>
      </c>
      <c r="C29" s="122"/>
      <c r="D29" s="236"/>
      <c r="E29" s="224"/>
      <c r="F29" s="236"/>
      <c r="G29" s="223"/>
      <c r="H29" s="236"/>
      <c r="I29" s="223"/>
      <c r="J29" s="236"/>
      <c r="K29" s="223"/>
      <c r="L29" s="236"/>
      <c r="M29" s="223"/>
      <c r="N29" s="236"/>
      <c r="O29" s="223"/>
      <c r="P29" s="237"/>
      <c r="Q29" s="122"/>
      <c r="R29" s="237"/>
      <c r="S29" s="225"/>
      <c r="T29" s="122"/>
    </row>
    <row r="30" spans="1:22" s="77" customFormat="1" ht="15" customHeight="1" x14ac:dyDescent="0.2">
      <c r="A30" s="226" t="s">
        <v>280</v>
      </c>
      <c r="B30" s="227"/>
      <c r="C30" s="122"/>
      <c r="D30" s="238">
        <v>0</v>
      </c>
      <c r="E30" s="224"/>
      <c r="F30" s="238">
        <v>0</v>
      </c>
      <c r="G30" s="223"/>
      <c r="H30" s="238">
        <v>0</v>
      </c>
      <c r="I30" s="229"/>
      <c r="J30" s="239">
        <f>'PL5-6'!J46</f>
        <v>-45859113</v>
      </c>
      <c r="K30" s="229"/>
      <c r="L30" s="239">
        <f>'PL5-6'!J68</f>
        <v>-132971035</v>
      </c>
      <c r="M30" s="223"/>
      <c r="N30" s="239">
        <f>'PL5-6'!J73</f>
        <v>26594208</v>
      </c>
      <c r="O30" s="223"/>
      <c r="P30" s="238">
        <f>SUM(L30:O30)</f>
        <v>-106376827</v>
      </c>
      <c r="Q30" s="225"/>
      <c r="R30" s="240">
        <f>SUM(D30:J30,P30)</f>
        <v>-152235940</v>
      </c>
      <c r="S30" s="225"/>
      <c r="T30" s="122"/>
    </row>
    <row r="31" spans="1:22" s="77" customFormat="1" ht="15" customHeight="1" x14ac:dyDescent="0.2">
      <c r="A31" s="226"/>
      <c r="B31" s="227"/>
      <c r="C31" s="122"/>
      <c r="D31" s="236"/>
      <c r="E31" s="224"/>
      <c r="F31" s="236"/>
      <c r="G31" s="223"/>
      <c r="H31" s="236"/>
      <c r="I31" s="223"/>
      <c r="J31" s="236"/>
      <c r="K31" s="223"/>
      <c r="L31" s="236"/>
      <c r="M31" s="223"/>
      <c r="N31" s="236"/>
      <c r="O31" s="223"/>
      <c r="P31" s="236"/>
      <c r="Q31" s="225"/>
      <c r="R31" s="236"/>
      <c r="S31" s="225"/>
      <c r="T31" s="122"/>
    </row>
    <row r="32" spans="1:22" s="77" customFormat="1" ht="15" customHeight="1" thickBot="1" x14ac:dyDescent="0.25">
      <c r="A32" s="222" t="s">
        <v>239</v>
      </c>
      <c r="B32" s="227"/>
      <c r="C32" s="122"/>
      <c r="D32" s="241">
        <f>SUM(D28:D30)</f>
        <v>849080000</v>
      </c>
      <c r="E32" s="224"/>
      <c r="F32" s="241">
        <f>SUM(F28:F30)</f>
        <v>6861242864</v>
      </c>
      <c r="G32" s="223"/>
      <c r="H32" s="241">
        <f>SUM(H28:H30)</f>
        <v>112524039</v>
      </c>
      <c r="I32" s="223"/>
      <c r="J32" s="241">
        <f>SUM(J28:J30)</f>
        <v>1791278591</v>
      </c>
      <c r="K32" s="223"/>
      <c r="L32" s="241">
        <f>SUM(L28:L30)</f>
        <v>300610203</v>
      </c>
      <c r="M32" s="223"/>
      <c r="N32" s="241">
        <f>SUM(N28:N30)</f>
        <v>-46331089</v>
      </c>
      <c r="O32" s="223"/>
      <c r="P32" s="241">
        <f>SUM(P28:P30)</f>
        <v>254279114</v>
      </c>
      <c r="Q32" s="225"/>
      <c r="R32" s="241">
        <f>SUM(R28:R30)</f>
        <v>9868404608</v>
      </c>
      <c r="S32" s="225"/>
      <c r="T32" s="122"/>
    </row>
    <row r="33" spans="1:161" s="125" customFormat="1" ht="15" customHeight="1" thickTop="1" x14ac:dyDescent="0.2">
      <c r="A33" s="98"/>
      <c r="B33" s="99"/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2"/>
      <c r="T33" s="103"/>
      <c r="U33" s="102"/>
      <c r="V33" s="100"/>
    </row>
    <row r="34" spans="1:161" s="125" customFormat="1" ht="5.25" customHeight="1" x14ac:dyDescent="0.2">
      <c r="A34" s="98"/>
      <c r="B34" s="99"/>
      <c r="C34" s="100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2"/>
      <c r="T34" s="103"/>
      <c r="U34" s="102"/>
      <c r="V34" s="100"/>
    </row>
    <row r="35" spans="1:161" s="126" customFormat="1" ht="21.95" customHeight="1" x14ac:dyDescent="0.2">
      <c r="A35" s="104" t="str">
        <f>'2-4'!A61</f>
        <v>The accompanying notes on pages 13 to 42 form part of this interim financial information.</v>
      </c>
      <c r="B35" s="105"/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8"/>
      <c r="AM35" s="109"/>
      <c r="AN35" s="109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8"/>
      <c r="BI35" s="109"/>
      <c r="BJ35" s="109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8"/>
      <c r="CE35" s="109"/>
      <c r="CF35" s="109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8"/>
      <c r="DA35" s="109"/>
      <c r="DB35" s="109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8"/>
      <c r="DW35" s="109"/>
      <c r="DX35" s="109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8"/>
      <c r="ES35" s="109"/>
      <c r="ET35" s="109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</row>
    <row r="36" spans="1:161" ht="16.5" customHeight="1" x14ac:dyDescent="0.2"/>
    <row r="37" spans="1:161" ht="16.5" customHeight="1" x14ac:dyDescent="0.2"/>
    <row r="38" spans="1:161" ht="16.5" customHeight="1" x14ac:dyDescent="0.2">
      <c r="J38" s="127"/>
    </row>
    <row r="39" spans="1:161" ht="16.5" customHeight="1" x14ac:dyDescent="0.2">
      <c r="J39" s="128"/>
    </row>
    <row r="40" spans="1:161" ht="16.5" customHeight="1" x14ac:dyDescent="0.2">
      <c r="J40" s="127"/>
    </row>
  </sheetData>
  <mergeCells count="4">
    <mergeCell ref="D6:R6"/>
    <mergeCell ref="L7:P7"/>
    <mergeCell ref="H12:J12"/>
    <mergeCell ref="L8:N8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P16" formulaRange="1"/>
    <ignoredError sqref="A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1"/>
  <sheetViews>
    <sheetView tabSelected="1" topLeftCell="A36" zoomScale="120" zoomScaleNormal="120" workbookViewId="0">
      <selection activeCell="C47" sqref="C47"/>
    </sheetView>
  </sheetViews>
  <sheetFormatPr defaultColWidth="9.140625" defaultRowHeight="11.25" x14ac:dyDescent="0.2"/>
  <cols>
    <col min="1" max="2" width="1" style="74" customWidth="1"/>
    <col min="3" max="3" width="42" style="192" customWidth="1"/>
    <col min="4" max="4" width="5" style="191" customWidth="1"/>
    <col min="5" max="5" width="0.5703125" style="192" customWidth="1"/>
    <col min="6" max="6" width="11.28515625" style="323" customWidth="1"/>
    <col min="7" max="7" width="0.5703125" style="323" customWidth="1"/>
    <col min="8" max="8" width="11.28515625" style="323" customWidth="1"/>
    <col min="9" max="9" width="0.5703125" style="323" customWidth="1"/>
    <col min="10" max="10" width="11.28515625" style="323" customWidth="1"/>
    <col min="11" max="11" width="0.5703125" style="323" customWidth="1"/>
    <col min="12" max="12" width="11.28515625" style="323" customWidth="1"/>
    <col min="13" max="13" width="9.42578125" style="192" customWidth="1"/>
    <col min="14" max="14" width="17.28515625" style="192" customWidth="1"/>
    <col min="15" max="16384" width="9.140625" style="192"/>
  </cols>
  <sheetData>
    <row r="1" spans="1:12" s="301" customFormat="1" ht="16.5" customHeight="1" x14ac:dyDescent="0.2">
      <c r="A1" s="296" t="str">
        <f>+'2-4'!A1</f>
        <v>Thonburi Healthcare Group Public Company Limited</v>
      </c>
      <c r="B1" s="297"/>
      <c r="C1" s="298"/>
      <c r="D1" s="191"/>
      <c r="E1" s="299"/>
      <c r="F1" s="300"/>
      <c r="G1" s="300"/>
      <c r="H1" s="300"/>
      <c r="I1" s="300"/>
      <c r="J1" s="300"/>
      <c r="K1" s="300"/>
      <c r="L1" s="300"/>
    </row>
    <row r="2" spans="1:12" s="301" customFormat="1" ht="16.5" customHeight="1" x14ac:dyDescent="0.2">
      <c r="A2" s="296" t="s">
        <v>109</v>
      </c>
      <c r="B2" s="296"/>
      <c r="C2" s="299"/>
      <c r="D2" s="191"/>
      <c r="E2" s="299"/>
      <c r="F2" s="300"/>
      <c r="G2" s="300"/>
      <c r="H2" s="300"/>
      <c r="I2" s="300"/>
      <c r="J2" s="300"/>
      <c r="K2" s="300"/>
      <c r="L2" s="300"/>
    </row>
    <row r="3" spans="1:12" s="301" customFormat="1" ht="16.5" customHeight="1" x14ac:dyDescent="0.2">
      <c r="A3" s="302" t="str">
        <f>'PL5-6'!A3</f>
        <v>For the three-month period ended 31 March 2020</v>
      </c>
      <c r="B3" s="303"/>
      <c r="C3" s="304"/>
      <c r="D3" s="305"/>
      <c r="E3" s="304"/>
      <c r="F3" s="306"/>
      <c r="G3" s="306"/>
      <c r="H3" s="306"/>
      <c r="I3" s="306"/>
      <c r="J3" s="306"/>
      <c r="K3" s="306"/>
      <c r="L3" s="306"/>
    </row>
    <row r="4" spans="1:12" s="301" customFormat="1" ht="16.5" customHeight="1" x14ac:dyDescent="0.2">
      <c r="A4" s="296"/>
      <c r="C4" s="299"/>
      <c r="D4" s="191"/>
      <c r="E4" s="299"/>
      <c r="F4" s="300"/>
      <c r="G4" s="300"/>
      <c r="H4" s="300"/>
      <c r="I4" s="300"/>
      <c r="J4" s="300"/>
      <c r="K4" s="300"/>
      <c r="L4" s="300"/>
    </row>
    <row r="5" spans="1:12" s="301" customFormat="1" ht="16.5" customHeight="1" x14ac:dyDescent="0.2">
      <c r="C5" s="299"/>
      <c r="D5" s="191"/>
      <c r="E5" s="299"/>
      <c r="F5" s="300"/>
      <c r="G5" s="300"/>
      <c r="H5" s="300"/>
      <c r="I5" s="300"/>
      <c r="J5" s="300"/>
      <c r="K5" s="300"/>
      <c r="L5" s="300"/>
    </row>
    <row r="6" spans="1:12" ht="15.95" customHeight="1" x14ac:dyDescent="0.2">
      <c r="F6" s="439" t="s">
        <v>1</v>
      </c>
      <c r="G6" s="439"/>
      <c r="H6" s="439"/>
      <c r="I6" s="307"/>
      <c r="J6" s="439" t="s">
        <v>168</v>
      </c>
      <c r="K6" s="439"/>
      <c r="L6" s="439"/>
    </row>
    <row r="7" spans="1:12" ht="15.95" customHeight="1" x14ac:dyDescent="0.2">
      <c r="F7" s="440" t="s">
        <v>167</v>
      </c>
      <c r="G7" s="440"/>
      <c r="H7" s="440"/>
      <c r="I7" s="307"/>
      <c r="J7" s="440" t="s">
        <v>167</v>
      </c>
      <c r="K7" s="440"/>
      <c r="L7" s="440"/>
    </row>
    <row r="8" spans="1:12" s="301" customFormat="1" ht="16.5" customHeight="1" x14ac:dyDescent="0.2">
      <c r="C8" s="299"/>
      <c r="D8" s="191"/>
      <c r="E8" s="299"/>
      <c r="F8" s="308" t="s">
        <v>2</v>
      </c>
      <c r="G8" s="309"/>
      <c r="H8" s="308" t="s">
        <v>2</v>
      </c>
      <c r="I8" s="310"/>
      <c r="J8" s="308" t="s">
        <v>2</v>
      </c>
      <c r="K8" s="309"/>
      <c r="L8" s="308" t="s">
        <v>2</v>
      </c>
    </row>
    <row r="9" spans="1:12" s="301" customFormat="1" ht="16.5" customHeight="1" x14ac:dyDescent="0.2">
      <c r="C9" s="299"/>
      <c r="D9" s="191"/>
      <c r="E9" s="299"/>
      <c r="F9" s="311" t="s">
        <v>158</v>
      </c>
      <c r="G9" s="309"/>
      <c r="H9" s="311" t="s">
        <v>158</v>
      </c>
      <c r="I9" s="310"/>
      <c r="J9" s="311" t="s">
        <v>158</v>
      </c>
      <c r="K9" s="309"/>
      <c r="L9" s="311" t="s">
        <v>158</v>
      </c>
    </row>
    <row r="10" spans="1:12" ht="16.5" customHeight="1" x14ac:dyDescent="0.2">
      <c r="D10" s="312"/>
      <c r="E10" s="313"/>
      <c r="F10" s="314" t="s">
        <v>236</v>
      </c>
      <c r="G10" s="315"/>
      <c r="H10" s="314" t="s">
        <v>218</v>
      </c>
      <c r="I10" s="310"/>
      <c r="J10" s="314" t="s">
        <v>236</v>
      </c>
      <c r="K10" s="315"/>
      <c r="L10" s="314" t="s">
        <v>218</v>
      </c>
    </row>
    <row r="11" spans="1:12" ht="16.5" customHeight="1" x14ac:dyDescent="0.2">
      <c r="D11" s="316" t="s">
        <v>5</v>
      </c>
      <c r="E11" s="313"/>
      <c r="F11" s="317" t="s">
        <v>48</v>
      </c>
      <c r="G11" s="309"/>
      <c r="H11" s="317" t="s">
        <v>48</v>
      </c>
      <c r="I11" s="310"/>
      <c r="J11" s="317" t="s">
        <v>48</v>
      </c>
      <c r="K11" s="309"/>
      <c r="L11" s="317" t="s">
        <v>48</v>
      </c>
    </row>
    <row r="12" spans="1:12" ht="16.5" customHeight="1" x14ac:dyDescent="0.2">
      <c r="D12" s="318"/>
      <c r="E12" s="313"/>
      <c r="F12" s="319"/>
      <c r="G12" s="309"/>
      <c r="H12" s="308"/>
      <c r="I12" s="310"/>
      <c r="J12" s="319"/>
      <c r="K12" s="309"/>
      <c r="L12" s="308"/>
    </row>
    <row r="13" spans="1:12" ht="16.5" customHeight="1" x14ac:dyDescent="0.2">
      <c r="A13" s="320" t="s">
        <v>205</v>
      </c>
      <c r="B13" s="320"/>
      <c r="C13" s="321"/>
      <c r="F13" s="170"/>
      <c r="G13" s="322"/>
      <c r="H13" s="322"/>
      <c r="J13" s="170"/>
      <c r="K13" s="322"/>
      <c r="L13" s="322"/>
    </row>
    <row r="14" spans="1:12" ht="16.5" customHeight="1" x14ac:dyDescent="0.2">
      <c r="A14" s="324" t="s">
        <v>257</v>
      </c>
      <c r="B14" s="324"/>
      <c r="F14" s="171">
        <v>29301695</v>
      </c>
      <c r="G14" s="322"/>
      <c r="H14" s="325">
        <v>17935481</v>
      </c>
      <c r="I14" s="322"/>
      <c r="J14" s="171">
        <v>-86881427</v>
      </c>
      <c r="K14" s="322"/>
      <c r="L14" s="325">
        <v>149101821</v>
      </c>
    </row>
    <row r="15" spans="1:12" ht="16.5" customHeight="1" x14ac:dyDescent="0.2">
      <c r="A15" s="74" t="s">
        <v>110</v>
      </c>
      <c r="B15" s="324"/>
      <c r="F15" s="171"/>
      <c r="G15" s="322"/>
      <c r="H15" s="325"/>
      <c r="I15" s="322"/>
      <c r="J15" s="171"/>
      <c r="K15" s="322"/>
      <c r="L15" s="325"/>
    </row>
    <row r="16" spans="1:12" ht="16.5" customHeight="1" x14ac:dyDescent="0.2">
      <c r="B16" s="324" t="s">
        <v>111</v>
      </c>
      <c r="F16" s="171"/>
      <c r="G16" s="322"/>
      <c r="H16" s="325"/>
      <c r="I16" s="322"/>
      <c r="J16" s="171"/>
      <c r="K16" s="322"/>
      <c r="L16" s="325"/>
    </row>
    <row r="17" spans="1:12" ht="16.5" customHeight="1" x14ac:dyDescent="0.2">
      <c r="B17" s="192"/>
      <c r="C17" s="326" t="s">
        <v>225</v>
      </c>
      <c r="D17" s="192"/>
      <c r="F17" s="139"/>
      <c r="G17" s="192"/>
      <c r="H17" s="192"/>
      <c r="I17" s="192"/>
      <c r="J17" s="139"/>
      <c r="K17" s="192"/>
      <c r="L17" s="192"/>
    </row>
    <row r="18" spans="1:12" ht="16.5" customHeight="1" x14ac:dyDescent="0.2">
      <c r="B18" s="192"/>
      <c r="C18" s="326" t="s">
        <v>226</v>
      </c>
      <c r="D18" s="191">
        <v>10</v>
      </c>
      <c r="F18" s="172">
        <v>7010542</v>
      </c>
      <c r="G18" s="327"/>
      <c r="H18" s="328">
        <v>3782454</v>
      </c>
      <c r="I18" s="327"/>
      <c r="J18" s="168">
        <v>7394862</v>
      </c>
      <c r="K18" s="329"/>
      <c r="L18" s="329">
        <v>3374104</v>
      </c>
    </row>
    <row r="19" spans="1:12" ht="16.5" customHeight="1" x14ac:dyDescent="0.2">
      <c r="A19" s="192"/>
      <c r="B19" s="192"/>
      <c r="C19" s="330" t="s">
        <v>206</v>
      </c>
      <c r="D19" s="331">
        <v>11</v>
      </c>
      <c r="F19" s="173">
        <v>185531</v>
      </c>
      <c r="G19" s="327"/>
      <c r="H19" s="332">
        <v>36167</v>
      </c>
      <c r="I19" s="327"/>
      <c r="J19" s="168">
        <v>0</v>
      </c>
      <c r="K19" s="329"/>
      <c r="L19" s="329">
        <v>-1712</v>
      </c>
    </row>
    <row r="20" spans="1:12" ht="16.5" customHeight="1" x14ac:dyDescent="0.2">
      <c r="A20" s="192"/>
      <c r="B20" s="192"/>
      <c r="C20" s="330" t="s">
        <v>175</v>
      </c>
      <c r="D20" s="331">
        <v>17</v>
      </c>
      <c r="F20" s="168">
        <v>374379</v>
      </c>
      <c r="G20" s="327"/>
      <c r="H20" s="329">
        <v>-4744878</v>
      </c>
      <c r="I20" s="327"/>
      <c r="J20" s="168">
        <v>0</v>
      </c>
      <c r="K20" s="329"/>
      <c r="L20" s="329">
        <v>0</v>
      </c>
    </row>
    <row r="21" spans="1:12" ht="16.5" customHeight="1" x14ac:dyDescent="0.2">
      <c r="A21" s="192"/>
      <c r="B21" s="192"/>
      <c r="C21" s="330" t="s">
        <v>264</v>
      </c>
      <c r="D21" s="331"/>
      <c r="F21" s="168">
        <v>58355</v>
      </c>
      <c r="G21" s="327"/>
      <c r="H21" s="329">
        <v>0</v>
      </c>
      <c r="I21" s="327"/>
      <c r="J21" s="168">
        <v>0</v>
      </c>
      <c r="K21" s="329"/>
      <c r="L21" s="329">
        <v>0</v>
      </c>
    </row>
    <row r="22" spans="1:12" ht="16.5" customHeight="1" x14ac:dyDescent="0.2">
      <c r="A22" s="192"/>
      <c r="B22" s="192"/>
      <c r="C22" s="330" t="s">
        <v>320</v>
      </c>
      <c r="D22" s="331"/>
      <c r="F22" s="168"/>
      <c r="G22" s="327"/>
      <c r="H22" s="329"/>
      <c r="I22" s="327"/>
      <c r="J22" s="168"/>
      <c r="K22" s="329"/>
      <c r="L22" s="329"/>
    </row>
    <row r="23" spans="1:12" ht="16.5" customHeight="1" x14ac:dyDescent="0.2">
      <c r="A23" s="192"/>
      <c r="B23" s="192"/>
      <c r="C23" s="326" t="s">
        <v>321</v>
      </c>
      <c r="D23" s="331" t="s">
        <v>255</v>
      </c>
      <c r="F23" s="168">
        <v>0</v>
      </c>
      <c r="G23" s="327"/>
      <c r="H23" s="329">
        <v>0</v>
      </c>
      <c r="I23" s="327"/>
      <c r="J23" s="168">
        <v>236158221</v>
      </c>
      <c r="K23" s="329"/>
      <c r="L23" s="329">
        <v>0</v>
      </c>
    </row>
    <row r="24" spans="1:12" ht="16.5" customHeight="1" x14ac:dyDescent="0.2">
      <c r="A24" s="192"/>
      <c r="B24" s="192"/>
      <c r="C24" s="330" t="s">
        <v>313</v>
      </c>
      <c r="D24" s="331"/>
      <c r="F24" s="168">
        <v>882226</v>
      </c>
      <c r="G24" s="327"/>
      <c r="H24" s="329">
        <v>0</v>
      </c>
      <c r="I24" s="327"/>
      <c r="J24" s="168">
        <v>0</v>
      </c>
      <c r="K24" s="329"/>
      <c r="L24" s="329">
        <v>0</v>
      </c>
    </row>
    <row r="25" spans="1:12" ht="16.5" customHeight="1" x14ac:dyDescent="0.2">
      <c r="A25" s="192"/>
      <c r="B25" s="74" t="s">
        <v>314</v>
      </c>
      <c r="C25" s="330"/>
      <c r="D25" s="331"/>
      <c r="F25" s="168">
        <v>522426</v>
      </c>
      <c r="G25" s="327"/>
      <c r="H25" s="329">
        <v>0</v>
      </c>
      <c r="I25" s="327"/>
      <c r="J25" s="168">
        <v>0</v>
      </c>
      <c r="K25" s="329"/>
      <c r="L25" s="329">
        <v>0</v>
      </c>
    </row>
    <row r="26" spans="1:12" ht="16.5" customHeight="1" x14ac:dyDescent="0.2">
      <c r="A26" s="192"/>
      <c r="B26" s="74" t="s">
        <v>281</v>
      </c>
      <c r="C26" s="74"/>
      <c r="F26" s="168"/>
      <c r="G26" s="327"/>
      <c r="H26" s="329"/>
      <c r="I26" s="327"/>
      <c r="J26" s="168"/>
      <c r="K26" s="329"/>
      <c r="L26" s="329"/>
    </row>
    <row r="27" spans="1:12" ht="16.5" customHeight="1" x14ac:dyDescent="0.2">
      <c r="A27" s="192"/>
      <c r="C27" s="74" t="s">
        <v>251</v>
      </c>
      <c r="D27" s="191">
        <v>9</v>
      </c>
      <c r="F27" s="168">
        <v>-93621</v>
      </c>
      <c r="G27" s="327"/>
      <c r="H27" s="329">
        <v>-278917</v>
      </c>
      <c r="I27" s="327"/>
      <c r="J27" s="168">
        <v>0</v>
      </c>
      <c r="K27" s="329"/>
      <c r="L27" s="329">
        <v>0</v>
      </c>
    </row>
    <row r="28" spans="1:12" ht="16.5" customHeight="1" x14ac:dyDescent="0.2">
      <c r="A28" s="192"/>
      <c r="B28" s="74" t="s">
        <v>266</v>
      </c>
      <c r="C28" s="74"/>
      <c r="F28" s="168"/>
      <c r="G28" s="327"/>
      <c r="H28" s="329"/>
      <c r="I28" s="327"/>
      <c r="J28" s="168"/>
      <c r="K28" s="329"/>
      <c r="L28" s="329"/>
    </row>
    <row r="29" spans="1:12" ht="16.5" customHeight="1" x14ac:dyDescent="0.2">
      <c r="A29" s="192"/>
      <c r="C29" s="74" t="s">
        <v>265</v>
      </c>
      <c r="D29" s="191" t="s">
        <v>255</v>
      </c>
      <c r="F29" s="168">
        <v>-18641497</v>
      </c>
      <c r="G29" s="327"/>
      <c r="H29" s="329">
        <v>0</v>
      </c>
      <c r="I29" s="327"/>
      <c r="J29" s="168">
        <v>0</v>
      </c>
      <c r="K29" s="329"/>
      <c r="L29" s="329">
        <v>0</v>
      </c>
    </row>
    <row r="30" spans="1:12" ht="16.5" customHeight="1" x14ac:dyDescent="0.2">
      <c r="A30" s="192"/>
      <c r="B30" s="74" t="s">
        <v>282</v>
      </c>
      <c r="C30" s="74"/>
      <c r="F30" s="168"/>
      <c r="G30" s="327"/>
      <c r="H30" s="329"/>
      <c r="I30" s="327"/>
      <c r="J30" s="168"/>
      <c r="K30" s="329"/>
      <c r="L30" s="329"/>
    </row>
    <row r="31" spans="1:12" ht="16.5" customHeight="1" x14ac:dyDescent="0.2">
      <c r="A31" s="192"/>
      <c r="C31" s="74" t="s">
        <v>283</v>
      </c>
      <c r="D31" s="191">
        <v>9</v>
      </c>
      <c r="F31" s="168">
        <v>-97335</v>
      </c>
      <c r="G31" s="327"/>
      <c r="H31" s="329">
        <v>0</v>
      </c>
      <c r="I31" s="327"/>
      <c r="J31" s="168">
        <v>-31999</v>
      </c>
      <c r="K31" s="329"/>
      <c r="L31" s="329">
        <v>0</v>
      </c>
    </row>
    <row r="32" spans="1:12" ht="16.5" customHeight="1" x14ac:dyDescent="0.2">
      <c r="A32" s="192"/>
      <c r="B32" s="74" t="s">
        <v>284</v>
      </c>
      <c r="C32" s="74"/>
      <c r="F32" s="172"/>
      <c r="G32" s="327"/>
      <c r="H32" s="328"/>
      <c r="I32" s="327"/>
      <c r="J32" s="168"/>
      <c r="K32" s="329"/>
      <c r="L32" s="329"/>
    </row>
    <row r="33" spans="1:12" ht="16.5" customHeight="1" x14ac:dyDescent="0.2">
      <c r="A33" s="192"/>
      <c r="C33" s="74" t="s">
        <v>285</v>
      </c>
      <c r="F33" s="172">
        <v>-2672870</v>
      </c>
      <c r="G33" s="327"/>
      <c r="H33" s="328">
        <v>-26126</v>
      </c>
      <c r="I33" s="327"/>
      <c r="J33" s="168">
        <v>-2672870</v>
      </c>
      <c r="K33" s="329"/>
      <c r="L33" s="329">
        <v>-26126</v>
      </c>
    </row>
    <row r="34" spans="1:12" ht="16.5" customHeight="1" x14ac:dyDescent="0.2">
      <c r="A34" s="192"/>
      <c r="B34" s="74" t="s">
        <v>112</v>
      </c>
      <c r="C34" s="324"/>
      <c r="D34" s="191" t="s">
        <v>255</v>
      </c>
      <c r="F34" s="172">
        <v>-12012427</v>
      </c>
      <c r="G34" s="327"/>
      <c r="H34" s="328">
        <v>-11770649</v>
      </c>
      <c r="I34" s="327"/>
      <c r="J34" s="168">
        <v>0</v>
      </c>
      <c r="K34" s="329"/>
      <c r="L34" s="329">
        <v>0</v>
      </c>
    </row>
    <row r="35" spans="1:12" ht="16.5" customHeight="1" x14ac:dyDescent="0.2">
      <c r="A35" s="192"/>
      <c r="B35" s="74" t="s">
        <v>304</v>
      </c>
      <c r="C35" s="74"/>
      <c r="D35" s="191" t="s">
        <v>255</v>
      </c>
      <c r="F35" s="172">
        <v>-6864094</v>
      </c>
      <c r="G35" s="327"/>
      <c r="H35" s="328">
        <v>40083274</v>
      </c>
      <c r="I35" s="327"/>
      <c r="J35" s="168">
        <v>0</v>
      </c>
      <c r="K35" s="329"/>
      <c r="L35" s="329">
        <v>0</v>
      </c>
    </row>
    <row r="36" spans="1:12" ht="16.5" customHeight="1" x14ac:dyDescent="0.2">
      <c r="A36" s="192"/>
      <c r="B36" s="74" t="s">
        <v>229</v>
      </c>
      <c r="C36" s="74"/>
      <c r="F36" s="168">
        <v>0</v>
      </c>
      <c r="G36" s="327"/>
      <c r="H36" s="328">
        <v>618</v>
      </c>
      <c r="I36" s="327"/>
      <c r="J36" s="168">
        <v>0</v>
      </c>
      <c r="K36" s="329"/>
      <c r="L36" s="329">
        <v>618</v>
      </c>
    </row>
    <row r="37" spans="1:12" ht="16.5" customHeight="1" x14ac:dyDescent="0.2">
      <c r="A37" s="192"/>
      <c r="B37" s="74" t="s">
        <v>113</v>
      </c>
      <c r="C37" s="324"/>
      <c r="D37" s="191" t="s">
        <v>286</v>
      </c>
      <c r="F37" s="172">
        <v>183427895</v>
      </c>
      <c r="G37" s="327"/>
      <c r="H37" s="328">
        <v>91390628</v>
      </c>
      <c r="I37" s="327"/>
      <c r="J37" s="168">
        <v>72469408</v>
      </c>
      <c r="K37" s="329"/>
      <c r="L37" s="329">
        <v>64155986</v>
      </c>
    </row>
    <row r="38" spans="1:12" ht="16.5" customHeight="1" x14ac:dyDescent="0.2">
      <c r="A38" s="192"/>
      <c r="B38" s="74" t="s">
        <v>114</v>
      </c>
      <c r="F38" s="172">
        <v>5832426</v>
      </c>
      <c r="G38" s="327"/>
      <c r="H38" s="328">
        <v>35617672</v>
      </c>
      <c r="I38" s="327"/>
      <c r="J38" s="168">
        <v>3023164</v>
      </c>
      <c r="K38" s="329"/>
      <c r="L38" s="329">
        <v>2751030</v>
      </c>
    </row>
    <row r="39" spans="1:12" ht="16.5" customHeight="1" x14ac:dyDescent="0.2">
      <c r="A39" s="192"/>
      <c r="B39" s="74" t="s">
        <v>232</v>
      </c>
      <c r="F39" s="168">
        <v>0</v>
      </c>
      <c r="G39" s="327"/>
      <c r="H39" s="328">
        <v>849441</v>
      </c>
      <c r="I39" s="327"/>
      <c r="J39" s="168">
        <v>0</v>
      </c>
      <c r="K39" s="329"/>
      <c r="L39" s="329">
        <v>0</v>
      </c>
    </row>
    <row r="40" spans="1:12" ht="16.5" customHeight="1" x14ac:dyDescent="0.2">
      <c r="A40" s="192"/>
      <c r="B40" s="74" t="s">
        <v>305</v>
      </c>
      <c r="C40" s="324"/>
      <c r="F40" s="172">
        <v>-252255</v>
      </c>
      <c r="G40" s="327"/>
      <c r="H40" s="328">
        <v>-476304</v>
      </c>
      <c r="I40" s="327"/>
      <c r="J40" s="168">
        <v>-249359</v>
      </c>
      <c r="K40" s="329"/>
      <c r="L40" s="329">
        <v>-24598</v>
      </c>
    </row>
    <row r="41" spans="1:12" ht="16.5" customHeight="1" x14ac:dyDescent="0.2">
      <c r="A41" s="192"/>
      <c r="B41" s="74" t="s">
        <v>306</v>
      </c>
      <c r="D41" s="191">
        <v>17</v>
      </c>
      <c r="F41" s="168">
        <v>341823</v>
      </c>
      <c r="G41" s="327"/>
      <c r="H41" s="333">
        <v>4817927</v>
      </c>
      <c r="I41" s="327"/>
      <c r="J41" s="168">
        <v>64666</v>
      </c>
      <c r="K41" s="329"/>
      <c r="L41" s="329">
        <v>50922</v>
      </c>
    </row>
    <row r="42" spans="1:12" ht="16.5" customHeight="1" x14ac:dyDescent="0.2">
      <c r="A42" s="192"/>
      <c r="B42" s="74" t="s">
        <v>267</v>
      </c>
      <c r="C42" s="324"/>
      <c r="F42" s="138"/>
      <c r="G42" s="327"/>
      <c r="H42" s="333"/>
      <c r="I42" s="327"/>
      <c r="J42" s="168"/>
      <c r="K42" s="329"/>
      <c r="L42" s="329"/>
    </row>
    <row r="43" spans="1:12" ht="16.5" customHeight="1" x14ac:dyDescent="0.2">
      <c r="A43" s="192"/>
      <c r="C43" s="324" t="s">
        <v>265</v>
      </c>
      <c r="F43" s="138">
        <v>-3068577</v>
      </c>
      <c r="G43" s="327"/>
      <c r="H43" s="329">
        <v>0</v>
      </c>
      <c r="I43" s="327"/>
      <c r="J43" s="168">
        <v>0</v>
      </c>
      <c r="K43" s="329"/>
      <c r="L43" s="329">
        <v>0</v>
      </c>
    </row>
    <row r="44" spans="1:12" ht="16.5" customHeight="1" x14ac:dyDescent="0.2">
      <c r="A44" s="192"/>
      <c r="B44" s="74" t="s">
        <v>34</v>
      </c>
      <c r="C44" s="324"/>
      <c r="D44" s="191">
        <v>25</v>
      </c>
      <c r="F44" s="172">
        <v>12009612</v>
      </c>
      <c r="G44" s="327"/>
      <c r="H44" s="328">
        <v>13077611</v>
      </c>
      <c r="I44" s="327"/>
      <c r="J44" s="168">
        <v>7781297</v>
      </c>
      <c r="K44" s="329"/>
      <c r="L44" s="329">
        <v>9294727</v>
      </c>
    </row>
    <row r="45" spans="1:12" ht="16.5" customHeight="1" x14ac:dyDescent="0.2">
      <c r="A45" s="192"/>
      <c r="B45" s="74" t="s">
        <v>57</v>
      </c>
      <c r="C45" s="324"/>
      <c r="D45" s="191">
        <v>14</v>
      </c>
      <c r="F45" s="172">
        <v>-4613949</v>
      </c>
      <c r="G45" s="327"/>
      <c r="H45" s="328">
        <v>-3298</v>
      </c>
      <c r="I45" s="327"/>
      <c r="J45" s="168">
        <v>-4613949</v>
      </c>
      <c r="K45" s="329"/>
      <c r="L45" s="329">
        <v>-3298</v>
      </c>
    </row>
    <row r="46" spans="1:12" ht="16.5" customHeight="1" x14ac:dyDescent="0.2">
      <c r="A46" s="192"/>
      <c r="B46" s="74" t="s">
        <v>115</v>
      </c>
      <c r="C46" s="324"/>
      <c r="F46" s="172">
        <v>-3089066</v>
      </c>
      <c r="G46" s="327"/>
      <c r="H46" s="328">
        <v>-580265</v>
      </c>
      <c r="I46" s="327"/>
      <c r="J46" s="168">
        <v>-51715648</v>
      </c>
      <c r="K46" s="329"/>
      <c r="L46" s="329">
        <v>-40290426</v>
      </c>
    </row>
    <row r="47" spans="1:12" ht="16.5" customHeight="1" x14ac:dyDescent="0.2">
      <c r="A47" s="192"/>
      <c r="B47" s="74" t="s">
        <v>63</v>
      </c>
      <c r="C47" s="324"/>
      <c r="F47" s="174">
        <v>65483802</v>
      </c>
      <c r="G47" s="327"/>
      <c r="H47" s="334">
        <v>43195260</v>
      </c>
      <c r="I47" s="327"/>
      <c r="J47" s="167">
        <v>65486520</v>
      </c>
      <c r="K47" s="329"/>
      <c r="L47" s="335">
        <v>51060881</v>
      </c>
    </row>
    <row r="48" spans="1:12" ht="6" customHeight="1" x14ac:dyDescent="0.2">
      <c r="A48" s="192"/>
      <c r="C48" s="324"/>
      <c r="F48" s="172"/>
      <c r="G48" s="327"/>
      <c r="H48" s="328"/>
      <c r="I48" s="327"/>
      <c r="J48" s="168"/>
      <c r="K48" s="322"/>
      <c r="L48" s="329"/>
    </row>
    <row r="49" spans="1:13" ht="16.5" customHeight="1" x14ac:dyDescent="0.2">
      <c r="A49" s="324"/>
      <c r="B49" s="324"/>
      <c r="C49" s="336"/>
      <c r="F49" s="175">
        <f>SUM(F14:F48)</f>
        <v>254025021</v>
      </c>
      <c r="G49" s="322"/>
      <c r="H49" s="337">
        <f>SUM(H14:H48)</f>
        <v>232906096</v>
      </c>
      <c r="I49" s="322"/>
      <c r="J49" s="175">
        <f>SUM(J14:J48)</f>
        <v>246212886</v>
      </c>
      <c r="K49" s="322"/>
      <c r="L49" s="337">
        <f>SUM(L14:L48)</f>
        <v>239443929</v>
      </c>
    </row>
    <row r="50" spans="1:13" ht="14.25" customHeight="1" x14ac:dyDescent="0.2">
      <c r="A50" s="324"/>
      <c r="B50" s="324"/>
      <c r="C50" s="336"/>
      <c r="D50" s="430"/>
      <c r="E50" s="27"/>
      <c r="F50" s="432"/>
      <c r="G50" s="431"/>
      <c r="H50" s="432"/>
      <c r="I50" s="431"/>
      <c r="J50" s="432"/>
      <c r="K50" s="431"/>
      <c r="L50" s="432"/>
      <c r="M50" s="27"/>
    </row>
    <row r="51" spans="1:13" ht="21.95" customHeight="1" x14ac:dyDescent="0.2">
      <c r="A51" s="338" t="str">
        <f>'2-4'!A61</f>
        <v>The accompanying notes on pages 13 to 42 form part of this interim financial information.</v>
      </c>
      <c r="B51" s="339"/>
      <c r="C51" s="340"/>
      <c r="D51" s="305"/>
      <c r="E51" s="340"/>
      <c r="F51" s="341"/>
      <c r="G51" s="341"/>
      <c r="H51" s="341"/>
      <c r="I51" s="342"/>
      <c r="J51" s="341"/>
      <c r="K51" s="341"/>
      <c r="L51" s="341"/>
    </row>
    <row r="52" spans="1:13" s="301" customFormat="1" ht="16.5" customHeight="1" x14ac:dyDescent="0.2">
      <c r="A52" s="296" t="str">
        <f>A1</f>
        <v>Thonburi Healthcare Group Public Company Limited</v>
      </c>
      <c r="B52" s="297"/>
      <c r="C52" s="298"/>
      <c r="D52" s="191"/>
      <c r="E52" s="299"/>
      <c r="F52" s="300"/>
      <c r="G52" s="300"/>
      <c r="H52" s="300"/>
      <c r="I52" s="300"/>
      <c r="J52" s="300"/>
      <c r="K52" s="300"/>
      <c r="L52" s="300"/>
    </row>
    <row r="53" spans="1:13" s="301" customFormat="1" ht="16.5" customHeight="1" x14ac:dyDescent="0.2">
      <c r="A53" s="296" t="str">
        <f>A2</f>
        <v xml:space="preserve">Statement of Cash Flows </v>
      </c>
      <c r="B53" s="296"/>
      <c r="C53" s="299"/>
      <c r="D53" s="191"/>
      <c r="E53" s="299"/>
      <c r="F53" s="300"/>
      <c r="G53" s="300"/>
      <c r="H53" s="300"/>
      <c r="I53" s="300"/>
      <c r="J53" s="300"/>
      <c r="K53" s="300"/>
      <c r="L53" s="300"/>
    </row>
    <row r="54" spans="1:13" s="301" customFormat="1" ht="16.5" customHeight="1" x14ac:dyDescent="0.2">
      <c r="A54" s="302" t="str">
        <f>A3</f>
        <v>For the three-month period ended 31 March 2020</v>
      </c>
      <c r="B54" s="303"/>
      <c r="C54" s="304"/>
      <c r="D54" s="305"/>
      <c r="E54" s="304"/>
      <c r="F54" s="306"/>
      <c r="G54" s="306"/>
      <c r="H54" s="306"/>
      <c r="I54" s="306"/>
      <c r="J54" s="306"/>
      <c r="K54" s="306"/>
      <c r="L54" s="306"/>
    </row>
    <row r="55" spans="1:13" s="301" customFormat="1" ht="16.5" customHeight="1" x14ac:dyDescent="0.2">
      <c r="A55" s="296"/>
      <c r="C55" s="299"/>
      <c r="D55" s="191"/>
      <c r="E55" s="299"/>
      <c r="F55" s="300"/>
      <c r="G55" s="300"/>
      <c r="H55" s="300"/>
      <c r="I55" s="300"/>
      <c r="J55" s="300"/>
      <c r="K55" s="300"/>
      <c r="L55" s="300"/>
    </row>
    <row r="56" spans="1:13" s="301" customFormat="1" ht="16.5" customHeight="1" x14ac:dyDescent="0.2">
      <c r="C56" s="299"/>
      <c r="D56" s="191"/>
      <c r="E56" s="299"/>
      <c r="F56" s="300"/>
      <c r="G56" s="300"/>
      <c r="H56" s="300"/>
      <c r="I56" s="300"/>
      <c r="J56" s="300"/>
      <c r="K56" s="300"/>
      <c r="L56" s="300"/>
    </row>
    <row r="57" spans="1:13" ht="15.95" customHeight="1" x14ac:dyDescent="0.2">
      <c r="F57" s="439" t="s">
        <v>1</v>
      </c>
      <c r="G57" s="439"/>
      <c r="H57" s="439"/>
      <c r="I57" s="307"/>
      <c r="J57" s="439" t="s">
        <v>168</v>
      </c>
      <c r="K57" s="439"/>
      <c r="L57" s="439"/>
    </row>
    <row r="58" spans="1:13" ht="15.95" customHeight="1" x14ac:dyDescent="0.2">
      <c r="F58" s="440" t="s">
        <v>167</v>
      </c>
      <c r="G58" s="440"/>
      <c r="H58" s="440"/>
      <c r="I58" s="307"/>
      <c r="J58" s="440" t="s">
        <v>167</v>
      </c>
      <c r="K58" s="440"/>
      <c r="L58" s="440"/>
    </row>
    <row r="59" spans="1:13" s="301" customFormat="1" ht="14.1" customHeight="1" x14ac:dyDescent="0.2">
      <c r="C59" s="299"/>
      <c r="D59" s="191"/>
      <c r="E59" s="299"/>
      <c r="F59" s="308" t="s">
        <v>2</v>
      </c>
      <c r="G59" s="309"/>
      <c r="H59" s="308" t="s">
        <v>2</v>
      </c>
      <c r="I59" s="310"/>
      <c r="J59" s="308" t="s">
        <v>2</v>
      </c>
      <c r="K59" s="309"/>
      <c r="L59" s="308" t="s">
        <v>2</v>
      </c>
    </row>
    <row r="60" spans="1:13" s="301" customFormat="1" ht="15.95" customHeight="1" x14ac:dyDescent="0.2">
      <c r="C60" s="299"/>
      <c r="D60" s="191"/>
      <c r="E60" s="299"/>
      <c r="F60" s="311" t="s">
        <v>158</v>
      </c>
      <c r="G60" s="309"/>
      <c r="H60" s="311" t="s">
        <v>158</v>
      </c>
      <c r="I60" s="310"/>
      <c r="J60" s="311" t="s">
        <v>158</v>
      </c>
      <c r="K60" s="309"/>
      <c r="L60" s="311" t="s">
        <v>158</v>
      </c>
    </row>
    <row r="61" spans="1:13" ht="15.95" customHeight="1" x14ac:dyDescent="0.2">
      <c r="D61" s="312"/>
      <c r="E61" s="313"/>
      <c r="F61" s="314" t="s">
        <v>236</v>
      </c>
      <c r="G61" s="315"/>
      <c r="H61" s="314" t="s">
        <v>218</v>
      </c>
      <c r="I61" s="310"/>
      <c r="J61" s="314" t="s">
        <v>236</v>
      </c>
      <c r="K61" s="315"/>
      <c r="L61" s="314" t="s">
        <v>218</v>
      </c>
    </row>
    <row r="62" spans="1:13" ht="15.95" customHeight="1" x14ac:dyDescent="0.2">
      <c r="D62" s="316" t="s">
        <v>116</v>
      </c>
      <c r="E62" s="313"/>
      <c r="F62" s="317" t="s">
        <v>48</v>
      </c>
      <c r="G62" s="309"/>
      <c r="H62" s="317" t="s">
        <v>48</v>
      </c>
      <c r="I62" s="310"/>
      <c r="J62" s="317" t="s">
        <v>48</v>
      </c>
      <c r="K62" s="309"/>
      <c r="L62" s="317" t="s">
        <v>48</v>
      </c>
    </row>
    <row r="63" spans="1:13" ht="15.95" customHeight="1" x14ac:dyDescent="0.2">
      <c r="D63" s="312"/>
      <c r="E63" s="313"/>
      <c r="F63" s="319"/>
      <c r="G63" s="309"/>
      <c r="H63" s="308"/>
      <c r="I63" s="310"/>
      <c r="J63" s="319"/>
      <c r="K63" s="309"/>
      <c r="L63" s="308"/>
    </row>
    <row r="64" spans="1:13" ht="16.5" customHeight="1" x14ac:dyDescent="0.2">
      <c r="A64" s="74" t="s">
        <v>138</v>
      </c>
      <c r="D64" s="343"/>
      <c r="E64" s="344"/>
      <c r="F64" s="170"/>
      <c r="G64" s="322"/>
      <c r="H64" s="322"/>
      <c r="J64" s="170"/>
      <c r="K64" s="322"/>
      <c r="L64" s="322"/>
    </row>
    <row r="65" spans="1:12" ht="16.5" customHeight="1" x14ac:dyDescent="0.2">
      <c r="B65" s="74" t="s">
        <v>117</v>
      </c>
      <c r="D65" s="343"/>
      <c r="E65" s="344"/>
      <c r="F65" s="170"/>
      <c r="G65" s="322"/>
      <c r="H65" s="322"/>
      <c r="J65" s="170"/>
      <c r="K65" s="322"/>
      <c r="L65" s="322"/>
    </row>
    <row r="66" spans="1:12" ht="16.5" customHeight="1" x14ac:dyDescent="0.2">
      <c r="B66" s="74" t="s">
        <v>118</v>
      </c>
      <c r="D66" s="343"/>
      <c r="E66" s="344"/>
      <c r="F66" s="345"/>
      <c r="G66" s="346"/>
      <c r="H66" s="346"/>
      <c r="J66" s="345"/>
      <c r="K66" s="346"/>
      <c r="L66" s="346"/>
    </row>
    <row r="67" spans="1:12" ht="16.5" customHeight="1" x14ac:dyDescent="0.2">
      <c r="B67" s="347"/>
      <c r="C67" s="347" t="s">
        <v>119</v>
      </c>
      <c r="E67" s="344"/>
      <c r="F67" s="176">
        <v>-187488650</v>
      </c>
      <c r="G67" s="348"/>
      <c r="H67" s="349">
        <v>23376858</v>
      </c>
      <c r="I67" s="348"/>
      <c r="J67" s="168">
        <v>-41111168</v>
      </c>
      <c r="K67" s="329"/>
      <c r="L67" s="329">
        <v>-13065009</v>
      </c>
    </row>
    <row r="68" spans="1:12" ht="16.5" customHeight="1" x14ac:dyDescent="0.2">
      <c r="C68" s="347" t="s">
        <v>120</v>
      </c>
      <c r="E68" s="344"/>
      <c r="F68" s="176">
        <v>-23006442</v>
      </c>
      <c r="G68" s="348"/>
      <c r="H68" s="349">
        <v>79311803</v>
      </c>
      <c r="I68" s="348"/>
      <c r="J68" s="168">
        <v>-33520487</v>
      </c>
      <c r="K68" s="329"/>
      <c r="L68" s="329">
        <v>2988395</v>
      </c>
    </row>
    <row r="69" spans="1:12" ht="16.5" customHeight="1" x14ac:dyDescent="0.2">
      <c r="C69" s="347" t="s">
        <v>188</v>
      </c>
      <c r="E69" s="344"/>
      <c r="F69" s="176">
        <v>-6790967</v>
      </c>
      <c r="G69" s="348"/>
      <c r="H69" s="349">
        <v>-271668901</v>
      </c>
      <c r="I69" s="348"/>
      <c r="J69" s="168">
        <v>0</v>
      </c>
      <c r="K69" s="329"/>
      <c r="L69" s="329">
        <v>0</v>
      </c>
    </row>
    <row r="70" spans="1:12" ht="16.5" customHeight="1" x14ac:dyDescent="0.2">
      <c r="C70" s="347" t="s">
        <v>122</v>
      </c>
      <c r="E70" s="344"/>
      <c r="F70" s="176">
        <v>11553303</v>
      </c>
      <c r="G70" s="348"/>
      <c r="H70" s="349">
        <v>301476</v>
      </c>
      <c r="I70" s="348"/>
      <c r="J70" s="168">
        <v>-64408</v>
      </c>
      <c r="K70" s="329"/>
      <c r="L70" s="329">
        <v>367076</v>
      </c>
    </row>
    <row r="71" spans="1:12" ht="16.5" customHeight="1" x14ac:dyDescent="0.2">
      <c r="C71" s="347" t="s">
        <v>22</v>
      </c>
      <c r="E71" s="344"/>
      <c r="F71" s="176">
        <v>849089</v>
      </c>
      <c r="G71" s="348"/>
      <c r="H71" s="349">
        <v>-4885924</v>
      </c>
      <c r="I71" s="348"/>
      <c r="J71" s="168">
        <v>0</v>
      </c>
      <c r="K71" s="329"/>
      <c r="L71" s="329">
        <v>-13043</v>
      </c>
    </row>
    <row r="72" spans="1:12" ht="16.5" customHeight="1" x14ac:dyDescent="0.2">
      <c r="B72" s="192"/>
      <c r="C72" s="347" t="s">
        <v>28</v>
      </c>
      <c r="E72" s="344"/>
      <c r="F72" s="176">
        <v>-126806873</v>
      </c>
      <c r="G72" s="348"/>
      <c r="H72" s="349">
        <v>-229227146</v>
      </c>
      <c r="I72" s="348"/>
      <c r="J72" s="168">
        <v>-94121393</v>
      </c>
      <c r="K72" s="329"/>
      <c r="L72" s="329">
        <v>-104721930</v>
      </c>
    </row>
    <row r="73" spans="1:12" ht="16.5" customHeight="1" x14ac:dyDescent="0.2">
      <c r="B73" s="192"/>
      <c r="C73" s="347" t="s">
        <v>121</v>
      </c>
      <c r="E73" s="344"/>
      <c r="F73" s="176">
        <v>-2619449</v>
      </c>
      <c r="G73" s="348"/>
      <c r="H73" s="349">
        <v>1406837</v>
      </c>
      <c r="I73" s="348"/>
      <c r="J73" s="168">
        <v>1603867</v>
      </c>
      <c r="K73" s="329"/>
      <c r="L73" s="329">
        <v>3647381</v>
      </c>
    </row>
    <row r="74" spans="1:12" ht="16.5" customHeight="1" x14ac:dyDescent="0.2">
      <c r="B74" s="192"/>
      <c r="C74" s="347" t="s">
        <v>123</v>
      </c>
      <c r="E74" s="344"/>
      <c r="F74" s="176">
        <v>-19216513</v>
      </c>
      <c r="G74" s="348"/>
      <c r="H74" s="349">
        <v>12087854</v>
      </c>
      <c r="I74" s="348"/>
      <c r="J74" s="168">
        <v>-3369864</v>
      </c>
      <c r="K74" s="329"/>
      <c r="L74" s="329">
        <v>-635651</v>
      </c>
    </row>
    <row r="75" spans="1:12" ht="16.5" customHeight="1" x14ac:dyDescent="0.2">
      <c r="B75" s="192"/>
      <c r="C75" s="324" t="s">
        <v>35</v>
      </c>
      <c r="E75" s="344"/>
      <c r="F75" s="176">
        <v>-4885911</v>
      </c>
      <c r="G75" s="348"/>
      <c r="H75" s="349">
        <v>666964</v>
      </c>
      <c r="I75" s="348"/>
      <c r="J75" s="168">
        <v>167000</v>
      </c>
      <c r="K75" s="329"/>
      <c r="L75" s="329">
        <v>162000</v>
      </c>
    </row>
    <row r="76" spans="1:12" ht="16.5" customHeight="1" x14ac:dyDescent="0.2">
      <c r="B76" s="192"/>
      <c r="C76" s="324" t="s">
        <v>124</v>
      </c>
      <c r="D76" s="191">
        <v>25</v>
      </c>
      <c r="E76" s="344"/>
      <c r="F76" s="177">
        <v>-6569344</v>
      </c>
      <c r="G76" s="348"/>
      <c r="H76" s="350">
        <v>-3492633</v>
      </c>
      <c r="I76" s="348"/>
      <c r="J76" s="169">
        <v>-4634140</v>
      </c>
      <c r="K76" s="329"/>
      <c r="L76" s="351">
        <v>-2959100</v>
      </c>
    </row>
    <row r="77" spans="1:12" ht="16.5" customHeight="1" x14ac:dyDescent="0.2">
      <c r="B77" s="192"/>
      <c r="C77" s="324"/>
      <c r="D77" s="343"/>
      <c r="E77" s="344"/>
      <c r="F77" s="181"/>
      <c r="G77" s="346"/>
      <c r="H77" s="352"/>
      <c r="J77" s="181"/>
      <c r="K77" s="346"/>
      <c r="L77" s="352"/>
    </row>
    <row r="78" spans="1:12" ht="16.5" customHeight="1" x14ac:dyDescent="0.2">
      <c r="A78" s="353" t="s">
        <v>287</v>
      </c>
      <c r="B78" s="353"/>
      <c r="C78" s="354"/>
      <c r="D78" s="355"/>
      <c r="E78" s="347"/>
      <c r="F78" s="181">
        <f>SUM(F49,F67:F76)</f>
        <v>-110956736</v>
      </c>
      <c r="G78" s="356"/>
      <c r="H78" s="352">
        <f>SUM(H49,H67:H76)</f>
        <v>-159216716</v>
      </c>
      <c r="J78" s="181">
        <f>SUM(J49,J67:J76)</f>
        <v>71162293</v>
      </c>
      <c r="K78" s="346"/>
      <c r="L78" s="352">
        <f>SUM(L49,L67:L76)</f>
        <v>125214048</v>
      </c>
    </row>
    <row r="79" spans="1:12" ht="16.5" customHeight="1" x14ac:dyDescent="0.2">
      <c r="A79" s="192"/>
      <c r="B79" s="324" t="s">
        <v>125</v>
      </c>
      <c r="D79" s="192"/>
      <c r="E79" s="347"/>
      <c r="F79" s="176">
        <v>191913</v>
      </c>
      <c r="G79" s="348"/>
      <c r="H79" s="349">
        <v>52046</v>
      </c>
      <c r="I79" s="348"/>
      <c r="J79" s="180">
        <v>1095040</v>
      </c>
      <c r="K79" s="333"/>
      <c r="L79" s="357">
        <v>19506464</v>
      </c>
    </row>
    <row r="80" spans="1:12" ht="16.5" customHeight="1" x14ac:dyDescent="0.2">
      <c r="A80" s="192"/>
      <c r="B80" s="324" t="s">
        <v>126</v>
      </c>
      <c r="D80" s="192"/>
      <c r="E80" s="324"/>
      <c r="F80" s="176">
        <v>-64266018</v>
      </c>
      <c r="G80" s="324"/>
      <c r="H80" s="349">
        <v>-40325564</v>
      </c>
      <c r="I80" s="324"/>
      <c r="J80" s="176">
        <v>-67809890</v>
      </c>
      <c r="K80" s="327"/>
      <c r="L80" s="349">
        <v>-48179197</v>
      </c>
    </row>
    <row r="81" spans="1:12" ht="16.5" customHeight="1" x14ac:dyDescent="0.2">
      <c r="A81" s="192"/>
      <c r="B81" s="324" t="s">
        <v>127</v>
      </c>
      <c r="D81" s="192"/>
      <c r="E81" s="324"/>
      <c r="F81" s="177">
        <v>-9681289</v>
      </c>
      <c r="G81" s="348"/>
      <c r="H81" s="350">
        <v>-11862758</v>
      </c>
      <c r="I81" s="348"/>
      <c r="J81" s="177">
        <v>-5779023</v>
      </c>
      <c r="K81" s="333"/>
      <c r="L81" s="350">
        <v>-5472111</v>
      </c>
    </row>
    <row r="82" spans="1:12" ht="16.5" customHeight="1" x14ac:dyDescent="0.2">
      <c r="B82" s="324"/>
      <c r="C82" s="324"/>
      <c r="D82" s="331"/>
      <c r="E82" s="324"/>
      <c r="F82" s="178"/>
      <c r="G82" s="358"/>
      <c r="H82" s="358"/>
      <c r="I82" s="322"/>
      <c r="J82" s="181"/>
      <c r="K82" s="322"/>
      <c r="L82" s="352"/>
    </row>
    <row r="83" spans="1:12" ht="16.5" customHeight="1" x14ac:dyDescent="0.2">
      <c r="A83" s="359" t="s">
        <v>301</v>
      </c>
      <c r="B83" s="324"/>
      <c r="C83" s="324"/>
      <c r="D83" s="331"/>
      <c r="E83" s="324"/>
      <c r="F83" s="179">
        <f>SUM(F78:F82)</f>
        <v>-184712130</v>
      </c>
      <c r="G83" s="322"/>
      <c r="H83" s="361">
        <f>SUM(H78:H82)</f>
        <v>-211352992</v>
      </c>
      <c r="I83" s="322"/>
      <c r="J83" s="179">
        <f>SUM(J78:J82)</f>
        <v>-1331580</v>
      </c>
      <c r="K83" s="322"/>
      <c r="L83" s="361">
        <f>SUM(L78:L82)</f>
        <v>91069204</v>
      </c>
    </row>
    <row r="84" spans="1:12" ht="16.5" customHeight="1" x14ac:dyDescent="0.2">
      <c r="A84" s="359"/>
      <c r="F84" s="352"/>
      <c r="G84" s="322"/>
      <c r="H84" s="352"/>
      <c r="I84" s="322"/>
      <c r="J84" s="352"/>
      <c r="K84" s="322"/>
      <c r="L84" s="352"/>
    </row>
    <row r="85" spans="1:12" ht="16.5" customHeight="1" x14ac:dyDescent="0.2">
      <c r="A85" s="324"/>
      <c r="B85" s="324"/>
      <c r="C85" s="324"/>
      <c r="J85" s="362"/>
      <c r="L85" s="362"/>
    </row>
    <row r="86" spans="1:12" ht="16.5" customHeight="1" x14ac:dyDescent="0.2">
      <c r="A86" s="324"/>
      <c r="B86" s="324"/>
      <c r="C86" s="324"/>
      <c r="J86" s="362"/>
      <c r="L86" s="362"/>
    </row>
    <row r="87" spans="1:12" ht="16.5" customHeight="1" x14ac:dyDescent="0.2">
      <c r="A87" s="324"/>
      <c r="B87" s="324"/>
      <c r="C87" s="324"/>
      <c r="F87" s="352"/>
      <c r="G87" s="363"/>
      <c r="H87" s="352"/>
      <c r="J87" s="352"/>
      <c r="K87" s="363"/>
      <c r="L87" s="352"/>
    </row>
    <row r="88" spans="1:12" ht="16.5" customHeight="1" x14ac:dyDescent="0.2">
      <c r="A88" s="324"/>
      <c r="B88" s="324"/>
      <c r="C88" s="324"/>
      <c r="F88" s="352"/>
      <c r="G88" s="363"/>
      <c r="H88" s="352"/>
      <c r="J88" s="352"/>
      <c r="K88" s="363"/>
      <c r="L88" s="352"/>
    </row>
    <row r="89" spans="1:12" ht="16.5" customHeight="1" x14ac:dyDescent="0.2">
      <c r="A89" s="324"/>
      <c r="B89" s="324"/>
      <c r="C89" s="324"/>
      <c r="F89" s="352"/>
      <c r="G89" s="363"/>
      <c r="H89" s="352"/>
      <c r="J89" s="352"/>
      <c r="K89" s="363"/>
      <c r="L89" s="352"/>
    </row>
    <row r="90" spans="1:12" ht="16.5" customHeight="1" x14ac:dyDescent="0.2">
      <c r="A90" s="324"/>
      <c r="B90" s="324"/>
      <c r="C90" s="324"/>
      <c r="F90" s="352"/>
      <c r="G90" s="363"/>
      <c r="H90" s="352"/>
      <c r="J90" s="352"/>
      <c r="K90" s="363"/>
      <c r="L90" s="352"/>
    </row>
    <row r="91" spans="1:12" ht="16.5" customHeight="1" x14ac:dyDescent="0.2">
      <c r="A91" s="324"/>
      <c r="B91" s="324"/>
      <c r="C91" s="324"/>
      <c r="F91" s="352"/>
      <c r="G91" s="363"/>
      <c r="H91" s="352"/>
      <c r="J91" s="352"/>
      <c r="K91" s="363"/>
      <c r="L91" s="352"/>
    </row>
    <row r="92" spans="1:12" ht="16.5" customHeight="1" x14ac:dyDescent="0.2">
      <c r="A92" s="324"/>
      <c r="B92" s="324"/>
      <c r="C92" s="324"/>
      <c r="F92" s="352"/>
      <c r="G92" s="363"/>
      <c r="H92" s="352"/>
      <c r="J92" s="352"/>
      <c r="K92" s="363"/>
      <c r="L92" s="352"/>
    </row>
    <row r="93" spans="1:12" ht="16.5" customHeight="1" x14ac:dyDescent="0.2">
      <c r="A93" s="324"/>
      <c r="B93" s="324"/>
      <c r="C93" s="324"/>
      <c r="F93" s="352"/>
      <c r="G93" s="363"/>
      <c r="H93" s="352"/>
      <c r="J93" s="352"/>
      <c r="K93" s="363"/>
      <c r="L93" s="352"/>
    </row>
    <row r="94" spans="1:12" ht="16.5" customHeight="1" x14ac:dyDescent="0.2">
      <c r="A94" s="324"/>
      <c r="B94" s="324"/>
      <c r="C94" s="324"/>
      <c r="F94" s="352"/>
      <c r="G94" s="363"/>
      <c r="H94" s="352"/>
      <c r="J94" s="352"/>
      <c r="K94" s="363"/>
      <c r="L94" s="352"/>
    </row>
    <row r="95" spans="1:12" ht="16.5" customHeight="1" x14ac:dyDescent="0.2">
      <c r="A95" s="324"/>
      <c r="B95" s="324"/>
      <c r="C95" s="324"/>
      <c r="F95" s="352"/>
      <c r="G95" s="363"/>
      <c r="H95" s="352"/>
      <c r="J95" s="352"/>
      <c r="K95" s="363"/>
      <c r="L95" s="352"/>
    </row>
    <row r="96" spans="1:12" ht="16.5" customHeight="1" x14ac:dyDescent="0.2">
      <c r="A96" s="324"/>
      <c r="B96" s="324"/>
      <c r="C96" s="324"/>
      <c r="D96" s="331"/>
      <c r="E96" s="324"/>
      <c r="F96" s="364"/>
      <c r="G96" s="358"/>
      <c r="H96" s="364"/>
      <c r="J96" s="352"/>
      <c r="K96" s="346"/>
      <c r="L96" s="352"/>
    </row>
    <row r="97" spans="1:12" ht="16.5" customHeight="1" x14ac:dyDescent="0.2">
      <c r="A97" s="324"/>
      <c r="B97" s="324"/>
      <c r="C97" s="324"/>
      <c r="D97" s="331"/>
      <c r="E97" s="324"/>
      <c r="F97" s="364"/>
      <c r="G97" s="358"/>
      <c r="H97" s="364"/>
      <c r="J97" s="352"/>
      <c r="K97" s="346"/>
      <c r="L97" s="352"/>
    </row>
    <row r="98" spans="1:12" ht="16.5" customHeight="1" x14ac:dyDescent="0.2">
      <c r="A98" s="324"/>
      <c r="B98" s="324"/>
      <c r="C98" s="324"/>
      <c r="D98" s="331"/>
      <c r="E98" s="324"/>
      <c r="F98" s="364"/>
      <c r="G98" s="358"/>
      <c r="H98" s="364"/>
      <c r="J98" s="352"/>
      <c r="K98" s="346"/>
      <c r="L98" s="352"/>
    </row>
    <row r="99" spans="1:12" ht="22.5" customHeight="1" x14ac:dyDescent="0.2">
      <c r="A99" s="324"/>
      <c r="B99" s="324"/>
      <c r="C99" s="321"/>
      <c r="F99" s="325"/>
      <c r="G99" s="363"/>
      <c r="H99" s="325"/>
      <c r="J99" s="325"/>
      <c r="K99" s="363"/>
      <c r="L99" s="325"/>
    </row>
    <row r="100" spans="1:12" ht="18" customHeight="1" x14ac:dyDescent="0.2">
      <c r="A100" s="324"/>
      <c r="B100" s="324"/>
      <c r="C100" s="321"/>
      <c r="F100" s="325"/>
      <c r="G100" s="363"/>
      <c r="H100" s="325"/>
      <c r="J100" s="325"/>
      <c r="K100" s="363"/>
      <c r="L100" s="325"/>
    </row>
    <row r="101" spans="1:12" ht="21.95" customHeight="1" x14ac:dyDescent="0.2">
      <c r="A101" s="365" t="str">
        <f>+A51</f>
        <v>The accompanying notes on pages 13 to 42 form part of this interim financial information.</v>
      </c>
      <c r="B101" s="365"/>
      <c r="C101" s="366"/>
      <c r="D101" s="305"/>
      <c r="E101" s="340"/>
      <c r="F101" s="337"/>
      <c r="G101" s="341"/>
      <c r="H101" s="337"/>
      <c r="I101" s="342"/>
      <c r="J101" s="337"/>
      <c r="K101" s="341"/>
      <c r="L101" s="337"/>
    </row>
    <row r="102" spans="1:12" s="301" customFormat="1" ht="16.5" customHeight="1" x14ac:dyDescent="0.2">
      <c r="A102" s="296" t="str">
        <f>+A1</f>
        <v>Thonburi Healthcare Group Public Company Limited</v>
      </c>
      <c r="B102" s="297"/>
      <c r="C102" s="298"/>
      <c r="D102" s="191"/>
      <c r="E102" s="299"/>
      <c r="F102" s="300"/>
      <c r="G102" s="300"/>
      <c r="H102" s="300"/>
      <c r="I102" s="300"/>
      <c r="J102" s="300"/>
      <c r="K102" s="300"/>
      <c r="L102" s="300"/>
    </row>
    <row r="103" spans="1:12" s="301" customFormat="1" ht="16.5" customHeight="1" x14ac:dyDescent="0.2">
      <c r="A103" s="296" t="s">
        <v>109</v>
      </c>
      <c r="B103" s="296"/>
      <c r="C103" s="299"/>
      <c r="D103" s="191"/>
      <c r="E103" s="299"/>
      <c r="F103" s="300"/>
      <c r="G103" s="300"/>
      <c r="H103" s="300"/>
      <c r="I103" s="300"/>
      <c r="J103" s="300"/>
      <c r="K103" s="300"/>
      <c r="L103" s="300"/>
    </row>
    <row r="104" spans="1:12" s="301" customFormat="1" ht="16.5" customHeight="1" x14ac:dyDescent="0.2">
      <c r="A104" s="302" t="str">
        <f>+A3</f>
        <v>For the three-month period ended 31 March 2020</v>
      </c>
      <c r="B104" s="302"/>
      <c r="C104" s="304"/>
      <c r="D104" s="305"/>
      <c r="E104" s="304"/>
      <c r="F104" s="306"/>
      <c r="G104" s="306"/>
      <c r="H104" s="306"/>
      <c r="I104" s="306"/>
      <c r="J104" s="306"/>
      <c r="K104" s="306"/>
      <c r="L104" s="306"/>
    </row>
    <row r="105" spans="1:12" s="301" customFormat="1" ht="16.5" customHeight="1" x14ac:dyDescent="0.2">
      <c r="A105" s="296"/>
      <c r="B105" s="296"/>
      <c r="C105" s="299"/>
      <c r="D105" s="191"/>
      <c r="E105" s="299"/>
      <c r="F105" s="300"/>
      <c r="G105" s="300"/>
      <c r="H105" s="300"/>
      <c r="I105" s="300"/>
      <c r="J105" s="300"/>
      <c r="K105" s="300"/>
      <c r="L105" s="300"/>
    </row>
    <row r="106" spans="1:12" s="301" customFormat="1" ht="16.5" customHeight="1" x14ac:dyDescent="0.2">
      <c r="A106" s="296"/>
      <c r="B106" s="296"/>
      <c r="C106" s="299"/>
      <c r="D106" s="191"/>
      <c r="E106" s="299"/>
      <c r="F106" s="300"/>
      <c r="G106" s="300"/>
      <c r="H106" s="300"/>
      <c r="I106" s="300"/>
      <c r="J106" s="300"/>
      <c r="K106" s="300"/>
      <c r="L106" s="300"/>
    </row>
    <row r="107" spans="1:12" ht="15.95" customHeight="1" x14ac:dyDescent="0.2">
      <c r="F107" s="439" t="s">
        <v>1</v>
      </c>
      <c r="G107" s="439"/>
      <c r="H107" s="439"/>
      <c r="I107" s="307"/>
      <c r="J107" s="439" t="s">
        <v>168</v>
      </c>
      <c r="K107" s="439"/>
      <c r="L107" s="439"/>
    </row>
    <row r="108" spans="1:12" ht="15.95" customHeight="1" x14ac:dyDescent="0.2">
      <c r="F108" s="440" t="s">
        <v>167</v>
      </c>
      <c r="G108" s="440"/>
      <c r="H108" s="440"/>
      <c r="I108" s="307"/>
      <c r="J108" s="440" t="s">
        <v>167</v>
      </c>
      <c r="K108" s="440"/>
      <c r="L108" s="440"/>
    </row>
    <row r="109" spans="1:12" s="301" customFormat="1" ht="14.1" customHeight="1" x14ac:dyDescent="0.2">
      <c r="C109" s="299"/>
      <c r="D109" s="191"/>
      <c r="E109" s="299"/>
      <c r="F109" s="308" t="s">
        <v>2</v>
      </c>
      <c r="G109" s="309"/>
      <c r="H109" s="308" t="s">
        <v>2</v>
      </c>
      <c r="I109" s="310"/>
      <c r="J109" s="308" t="s">
        <v>2</v>
      </c>
      <c r="K109" s="309"/>
      <c r="L109" s="308" t="s">
        <v>2</v>
      </c>
    </row>
    <row r="110" spans="1:12" s="301" customFormat="1" ht="15.95" customHeight="1" x14ac:dyDescent="0.2">
      <c r="C110" s="299"/>
      <c r="D110" s="191"/>
      <c r="E110" s="299"/>
      <c r="F110" s="311" t="s">
        <v>158</v>
      </c>
      <c r="G110" s="309"/>
      <c r="H110" s="311" t="s">
        <v>158</v>
      </c>
      <c r="I110" s="310"/>
      <c r="J110" s="311" t="s">
        <v>158</v>
      </c>
      <c r="K110" s="309"/>
      <c r="L110" s="311" t="s">
        <v>158</v>
      </c>
    </row>
    <row r="111" spans="1:12" ht="15.95" customHeight="1" x14ac:dyDescent="0.2">
      <c r="D111" s="312"/>
      <c r="E111" s="313"/>
      <c r="F111" s="314" t="s">
        <v>236</v>
      </c>
      <c r="G111" s="315"/>
      <c r="H111" s="314" t="s">
        <v>218</v>
      </c>
      <c r="I111" s="310"/>
      <c r="J111" s="314" t="s">
        <v>236</v>
      </c>
      <c r="K111" s="315"/>
      <c r="L111" s="314" t="s">
        <v>218</v>
      </c>
    </row>
    <row r="112" spans="1:12" ht="15.95" customHeight="1" x14ac:dyDescent="0.2">
      <c r="D112" s="316" t="s">
        <v>5</v>
      </c>
      <c r="E112" s="313"/>
      <c r="F112" s="317" t="s">
        <v>48</v>
      </c>
      <c r="G112" s="309"/>
      <c r="H112" s="317" t="s">
        <v>48</v>
      </c>
      <c r="I112" s="310"/>
      <c r="J112" s="317" t="s">
        <v>48</v>
      </c>
      <c r="K112" s="309"/>
      <c r="L112" s="317" t="s">
        <v>48</v>
      </c>
    </row>
    <row r="113" spans="1:15" ht="15.95" customHeight="1" x14ac:dyDescent="0.2">
      <c r="A113" s="192"/>
      <c r="B113" s="324"/>
      <c r="C113" s="324"/>
      <c r="F113" s="367"/>
      <c r="G113" s="363"/>
      <c r="H113" s="363"/>
      <c r="J113" s="367"/>
      <c r="K113" s="363"/>
      <c r="L113" s="363"/>
    </row>
    <row r="114" spans="1:15" ht="15.95" customHeight="1" x14ac:dyDescent="0.2">
      <c r="A114" s="368" t="s">
        <v>128</v>
      </c>
      <c r="B114" s="324"/>
      <c r="C114" s="324"/>
      <c r="F114" s="367"/>
      <c r="G114" s="363"/>
      <c r="H114" s="363"/>
      <c r="J114" s="367"/>
      <c r="K114" s="363"/>
      <c r="L114" s="363"/>
    </row>
    <row r="115" spans="1:15" ht="15.95" customHeight="1" x14ac:dyDescent="0.2">
      <c r="A115" s="324" t="s">
        <v>268</v>
      </c>
      <c r="B115" s="326"/>
      <c r="C115" s="324"/>
      <c r="F115" s="367"/>
      <c r="G115" s="363"/>
      <c r="H115" s="363"/>
      <c r="J115" s="367"/>
      <c r="K115" s="363"/>
      <c r="L115" s="363"/>
    </row>
    <row r="116" spans="1:15" ht="15.95" customHeight="1" x14ac:dyDescent="0.2">
      <c r="A116" s="192"/>
      <c r="B116" s="324" t="s">
        <v>193</v>
      </c>
      <c r="C116" s="324"/>
      <c r="F116" s="367">
        <v>-110360</v>
      </c>
      <c r="G116" s="363"/>
      <c r="H116" s="329">
        <v>0</v>
      </c>
      <c r="I116" s="206"/>
      <c r="J116" s="168">
        <v>0</v>
      </c>
      <c r="K116" s="329"/>
      <c r="L116" s="329">
        <v>0</v>
      </c>
    </row>
    <row r="117" spans="1:15" ht="15.95" customHeight="1" x14ac:dyDescent="0.2">
      <c r="A117" s="324" t="s">
        <v>207</v>
      </c>
      <c r="B117" s="326"/>
      <c r="C117" s="324"/>
      <c r="F117" s="182"/>
      <c r="J117" s="182"/>
    </row>
    <row r="118" spans="1:15" ht="15.95" customHeight="1" x14ac:dyDescent="0.2">
      <c r="A118" s="192"/>
      <c r="B118" s="324" t="s">
        <v>193</v>
      </c>
      <c r="C118" s="324"/>
      <c r="E118" s="344"/>
      <c r="F118" s="176">
        <v>-150000</v>
      </c>
      <c r="G118" s="348"/>
      <c r="H118" s="349">
        <v>28347</v>
      </c>
      <c r="I118" s="348"/>
      <c r="J118" s="168">
        <v>0</v>
      </c>
      <c r="K118" s="329"/>
      <c r="L118" s="329">
        <v>0</v>
      </c>
    </row>
    <row r="119" spans="1:15" ht="15.95" customHeight="1" x14ac:dyDescent="0.2">
      <c r="A119" s="324" t="s">
        <v>288</v>
      </c>
      <c r="B119" s="324"/>
      <c r="C119" s="324"/>
      <c r="E119" s="344"/>
      <c r="F119" s="168"/>
      <c r="G119" s="348"/>
      <c r="H119" s="349"/>
      <c r="I119" s="348"/>
      <c r="J119" s="168"/>
      <c r="K119" s="329"/>
      <c r="L119" s="329"/>
    </row>
    <row r="120" spans="1:15" ht="15.95" customHeight="1" x14ac:dyDescent="0.2">
      <c r="A120" s="324"/>
      <c r="B120" s="326" t="s">
        <v>133</v>
      </c>
      <c r="C120" s="324"/>
      <c r="E120" s="344"/>
      <c r="F120" s="168">
        <v>0</v>
      </c>
      <c r="G120" s="348"/>
      <c r="H120" s="349">
        <v>-40000000</v>
      </c>
      <c r="I120" s="348"/>
      <c r="J120" s="168">
        <v>0</v>
      </c>
      <c r="K120" s="329"/>
      <c r="L120" s="329">
        <v>0</v>
      </c>
    </row>
    <row r="121" spans="1:15" ht="15.95" customHeight="1" x14ac:dyDescent="0.2">
      <c r="A121" s="324" t="s">
        <v>270</v>
      </c>
      <c r="B121" s="326" t="s">
        <v>132</v>
      </c>
      <c r="C121" s="324"/>
      <c r="D121" s="191">
        <v>9</v>
      </c>
      <c r="E121" s="344"/>
      <c r="F121" s="176">
        <v>30000000</v>
      </c>
      <c r="G121" s="348"/>
      <c r="H121" s="349">
        <v>50000000</v>
      </c>
      <c r="I121" s="348"/>
      <c r="J121" s="168">
        <v>0</v>
      </c>
      <c r="K121" s="329"/>
      <c r="L121" s="329">
        <v>0</v>
      </c>
    </row>
    <row r="122" spans="1:15" ht="15.95" customHeight="1" x14ac:dyDescent="0.2">
      <c r="A122" s="324" t="s">
        <v>289</v>
      </c>
      <c r="B122" s="192"/>
      <c r="F122" s="168"/>
      <c r="G122" s="206"/>
      <c r="H122" s="329"/>
      <c r="I122" s="206"/>
      <c r="J122" s="168"/>
      <c r="K122" s="329"/>
      <c r="L122" s="329"/>
      <c r="O122" s="369"/>
    </row>
    <row r="123" spans="1:15" ht="15.95" customHeight="1" x14ac:dyDescent="0.2">
      <c r="A123" s="324"/>
      <c r="B123" s="192" t="s">
        <v>290</v>
      </c>
      <c r="F123" s="168"/>
      <c r="G123" s="206"/>
      <c r="H123" s="329"/>
      <c r="I123" s="206"/>
      <c r="J123" s="168"/>
      <c r="K123" s="329"/>
      <c r="L123" s="329"/>
      <c r="O123" s="369"/>
    </row>
    <row r="124" spans="1:15" ht="15.95" customHeight="1" x14ac:dyDescent="0.2">
      <c r="A124" s="324"/>
      <c r="B124" s="326" t="s">
        <v>133</v>
      </c>
      <c r="D124" s="191">
        <v>14</v>
      </c>
      <c r="F124" s="168">
        <v>-23853</v>
      </c>
      <c r="G124" s="206"/>
      <c r="H124" s="329">
        <v>0</v>
      </c>
      <c r="I124" s="206"/>
      <c r="J124" s="168">
        <v>-23853</v>
      </c>
      <c r="K124" s="329"/>
      <c r="L124" s="329">
        <v>0</v>
      </c>
      <c r="O124" s="369"/>
    </row>
    <row r="125" spans="1:15" ht="15.95" customHeight="1" x14ac:dyDescent="0.2">
      <c r="A125" s="324" t="s">
        <v>209</v>
      </c>
      <c r="B125" s="326"/>
      <c r="C125" s="324"/>
      <c r="F125" s="168">
        <v>0</v>
      </c>
      <c r="G125" s="206"/>
      <c r="H125" s="329">
        <v>-30600000</v>
      </c>
      <c r="I125" s="206"/>
      <c r="J125" s="168">
        <v>0</v>
      </c>
      <c r="K125" s="329"/>
      <c r="L125" s="329">
        <v>0</v>
      </c>
    </row>
    <row r="126" spans="1:15" ht="15.95" customHeight="1" x14ac:dyDescent="0.2">
      <c r="A126" s="324" t="s">
        <v>300</v>
      </c>
      <c r="B126" s="326"/>
      <c r="C126" s="324"/>
      <c r="F126" s="168">
        <v>-1000000</v>
      </c>
      <c r="G126" s="206"/>
      <c r="H126" s="329">
        <v>-1000000</v>
      </c>
      <c r="I126" s="206"/>
      <c r="J126" s="168">
        <v>0</v>
      </c>
      <c r="K126" s="329"/>
      <c r="L126" s="329">
        <v>0</v>
      </c>
    </row>
    <row r="127" spans="1:15" ht="15.95" customHeight="1" x14ac:dyDescent="0.2">
      <c r="A127" s="324" t="s">
        <v>129</v>
      </c>
      <c r="B127" s="326"/>
      <c r="C127" s="324"/>
      <c r="D127" s="192"/>
      <c r="F127" s="182"/>
      <c r="J127" s="182"/>
      <c r="O127" s="370"/>
    </row>
    <row r="128" spans="1:15" ht="15.95" customHeight="1" x14ac:dyDescent="0.2">
      <c r="A128" s="324"/>
      <c r="B128" s="326" t="s">
        <v>130</v>
      </c>
      <c r="C128" s="324"/>
      <c r="F128" s="168">
        <v>-661319194</v>
      </c>
      <c r="G128" s="327"/>
      <c r="H128" s="329">
        <v>-986094511</v>
      </c>
      <c r="I128" s="327"/>
      <c r="J128" s="168">
        <v>-85809712</v>
      </c>
      <c r="K128" s="329"/>
      <c r="L128" s="329">
        <v>-81667680</v>
      </c>
      <c r="O128" s="301"/>
    </row>
    <row r="129" spans="1:12" ht="15.95" customHeight="1" x14ac:dyDescent="0.2">
      <c r="A129" s="324"/>
      <c r="B129" s="326" t="s">
        <v>131</v>
      </c>
      <c r="C129" s="324"/>
      <c r="F129" s="168">
        <v>-5268514</v>
      </c>
      <c r="G129" s="327"/>
      <c r="H129" s="329">
        <v>-26905381</v>
      </c>
      <c r="I129" s="327"/>
      <c r="J129" s="168">
        <v>-1523389</v>
      </c>
      <c r="K129" s="329"/>
      <c r="L129" s="329">
        <v>-769330</v>
      </c>
    </row>
    <row r="130" spans="1:12" ht="16.5" customHeight="1" x14ac:dyDescent="0.2">
      <c r="A130" s="74" t="s">
        <v>291</v>
      </c>
      <c r="C130" s="347"/>
      <c r="E130" s="344"/>
      <c r="F130" s="176"/>
      <c r="G130" s="348"/>
      <c r="H130" s="329"/>
      <c r="I130" s="327"/>
      <c r="J130" s="168"/>
      <c r="K130" s="329"/>
      <c r="L130" s="329"/>
    </row>
    <row r="131" spans="1:12" ht="16.5" customHeight="1" x14ac:dyDescent="0.2">
      <c r="B131" s="74" t="s">
        <v>265</v>
      </c>
      <c r="C131" s="347"/>
      <c r="E131" s="344"/>
      <c r="F131" s="176">
        <v>3807563</v>
      </c>
      <c r="G131" s="348"/>
      <c r="H131" s="329">
        <v>0</v>
      </c>
      <c r="I131" s="327"/>
      <c r="J131" s="168">
        <v>0</v>
      </c>
      <c r="K131" s="329"/>
      <c r="L131" s="329">
        <v>0</v>
      </c>
    </row>
    <row r="132" spans="1:12" ht="15.95" customHeight="1" x14ac:dyDescent="0.2">
      <c r="A132" s="324" t="s">
        <v>217</v>
      </c>
      <c r="B132" s="192"/>
      <c r="C132" s="324"/>
      <c r="F132" s="182"/>
      <c r="J132" s="182"/>
      <c r="K132" s="329"/>
    </row>
    <row r="133" spans="1:12" ht="15.95" customHeight="1" x14ac:dyDescent="0.2">
      <c r="A133" s="324"/>
      <c r="B133" s="324" t="s">
        <v>208</v>
      </c>
      <c r="C133" s="324"/>
      <c r="F133" s="168">
        <v>294670</v>
      </c>
      <c r="G133" s="327"/>
      <c r="H133" s="329">
        <v>498318</v>
      </c>
      <c r="I133" s="327"/>
      <c r="J133" s="168">
        <v>282109</v>
      </c>
      <c r="K133" s="329"/>
      <c r="L133" s="329">
        <v>24710</v>
      </c>
    </row>
    <row r="134" spans="1:12" ht="15.95" customHeight="1" x14ac:dyDescent="0.2">
      <c r="A134" s="324" t="s">
        <v>216</v>
      </c>
      <c r="B134" s="192"/>
      <c r="F134" s="168"/>
      <c r="G134" s="327"/>
      <c r="H134" s="329"/>
      <c r="I134" s="327"/>
      <c r="J134" s="168"/>
      <c r="K134" s="329"/>
      <c r="L134" s="329"/>
    </row>
    <row r="135" spans="1:12" ht="15.95" customHeight="1" x14ac:dyDescent="0.2">
      <c r="A135" s="324"/>
      <c r="B135" s="326" t="s">
        <v>132</v>
      </c>
      <c r="C135" s="324"/>
      <c r="D135" s="191" t="s">
        <v>253</v>
      </c>
      <c r="F135" s="168">
        <v>0</v>
      </c>
      <c r="G135" s="324"/>
      <c r="H135" s="329">
        <v>0</v>
      </c>
      <c r="I135" s="324"/>
      <c r="J135" s="168">
        <v>0</v>
      </c>
      <c r="K135" s="329"/>
      <c r="L135" s="329">
        <v>21000000</v>
      </c>
    </row>
    <row r="136" spans="1:12" ht="15.95" customHeight="1" x14ac:dyDescent="0.2">
      <c r="A136" s="324"/>
      <c r="B136" s="326" t="s">
        <v>133</v>
      </c>
      <c r="C136" s="324"/>
      <c r="D136" s="191" t="s">
        <v>253</v>
      </c>
      <c r="F136" s="168">
        <v>0</v>
      </c>
      <c r="G136" s="327"/>
      <c r="H136" s="329">
        <v>0</v>
      </c>
      <c r="I136" s="327"/>
      <c r="J136" s="168">
        <v>-618000000</v>
      </c>
      <c r="K136" s="327"/>
      <c r="L136" s="329">
        <v>-1250000000</v>
      </c>
    </row>
    <row r="137" spans="1:12" ht="15.95" customHeight="1" x14ac:dyDescent="0.2">
      <c r="A137" s="324" t="s">
        <v>149</v>
      </c>
      <c r="B137" s="324"/>
      <c r="C137" s="324"/>
      <c r="F137" s="168"/>
      <c r="G137" s="324"/>
      <c r="H137" s="329"/>
      <c r="I137" s="324"/>
      <c r="J137" s="168"/>
      <c r="K137" s="333"/>
      <c r="L137" s="329"/>
    </row>
    <row r="138" spans="1:12" ht="15.95" customHeight="1" x14ac:dyDescent="0.2">
      <c r="A138" s="324"/>
      <c r="B138" s="324" t="s">
        <v>292</v>
      </c>
      <c r="C138" s="324"/>
      <c r="F138" s="169">
        <v>895368</v>
      </c>
      <c r="G138" s="324"/>
      <c r="H138" s="351">
        <v>3298</v>
      </c>
      <c r="I138" s="324"/>
      <c r="J138" s="169">
        <v>895368</v>
      </c>
      <c r="K138" s="333"/>
      <c r="L138" s="351">
        <v>3298</v>
      </c>
    </row>
    <row r="139" spans="1:12" ht="15.95" customHeight="1" x14ac:dyDescent="0.2">
      <c r="A139" s="368"/>
      <c r="B139" s="324"/>
      <c r="C139" s="321"/>
      <c r="F139" s="182"/>
      <c r="J139" s="182"/>
    </row>
    <row r="140" spans="1:12" ht="15.95" customHeight="1" x14ac:dyDescent="0.2">
      <c r="A140" s="368" t="s">
        <v>150</v>
      </c>
      <c r="B140" s="368"/>
      <c r="C140" s="368"/>
      <c r="F140" s="175">
        <f>SUM(F115:F138)</f>
        <v>-632874320</v>
      </c>
      <c r="G140" s="363"/>
      <c r="H140" s="337">
        <f>SUM(H115:H138)</f>
        <v>-1034069929</v>
      </c>
      <c r="J140" s="175">
        <f>SUM(J115:J138)</f>
        <v>-704179477</v>
      </c>
      <c r="K140" s="363"/>
      <c r="L140" s="337">
        <f>SUM(L115:L138)</f>
        <v>-1311409002</v>
      </c>
    </row>
    <row r="141" spans="1:12" ht="15.95" customHeight="1" x14ac:dyDescent="0.2">
      <c r="A141" s="368"/>
      <c r="B141" s="368"/>
      <c r="C141" s="368"/>
      <c r="F141" s="325"/>
      <c r="G141" s="363"/>
      <c r="H141" s="325"/>
      <c r="J141" s="325"/>
      <c r="K141" s="363"/>
      <c r="L141" s="325"/>
    </row>
    <row r="142" spans="1:12" ht="15.95" customHeight="1" x14ac:dyDescent="0.2">
      <c r="A142" s="368"/>
      <c r="B142" s="368"/>
      <c r="C142" s="368"/>
      <c r="F142" s="325"/>
      <c r="G142" s="363"/>
      <c r="H142" s="325"/>
      <c r="J142" s="325"/>
      <c r="K142" s="363"/>
      <c r="L142" s="325"/>
    </row>
    <row r="143" spans="1:12" ht="15.95" customHeight="1" x14ac:dyDescent="0.2">
      <c r="A143" s="368"/>
      <c r="B143" s="368"/>
      <c r="C143" s="368"/>
      <c r="F143" s="325"/>
      <c r="G143" s="363"/>
      <c r="H143" s="325"/>
      <c r="J143" s="325"/>
      <c r="K143" s="363"/>
      <c r="L143" s="325"/>
    </row>
    <row r="144" spans="1:12" ht="15.95" customHeight="1" x14ac:dyDescent="0.2">
      <c r="A144" s="368"/>
      <c r="B144" s="368"/>
      <c r="C144" s="368"/>
      <c r="F144" s="325"/>
      <c r="G144" s="363"/>
      <c r="H144" s="325"/>
      <c r="J144" s="325"/>
      <c r="K144" s="363"/>
      <c r="L144" s="325"/>
    </row>
    <row r="145" spans="1:12" ht="15.95" customHeight="1" x14ac:dyDescent="0.2">
      <c r="A145" s="368"/>
      <c r="B145" s="368"/>
      <c r="C145" s="368"/>
      <c r="F145" s="325"/>
      <c r="G145" s="363"/>
      <c r="H145" s="325"/>
      <c r="J145" s="325"/>
      <c r="K145" s="363"/>
      <c r="L145" s="325"/>
    </row>
    <row r="146" spans="1:12" ht="15.95" customHeight="1" x14ac:dyDescent="0.2">
      <c r="A146" s="368"/>
      <c r="B146" s="368"/>
      <c r="C146" s="368"/>
      <c r="F146" s="325"/>
      <c r="G146" s="363"/>
      <c r="H146" s="325"/>
      <c r="J146" s="325"/>
      <c r="K146" s="363"/>
      <c r="L146" s="325"/>
    </row>
    <row r="147" spans="1:12" ht="15.95" customHeight="1" x14ac:dyDescent="0.2">
      <c r="A147" s="368"/>
      <c r="B147" s="368"/>
      <c r="C147" s="368"/>
      <c r="F147" s="325"/>
      <c r="G147" s="363"/>
      <c r="H147" s="325"/>
      <c r="J147" s="325"/>
      <c r="K147" s="363"/>
      <c r="L147" s="325"/>
    </row>
    <row r="148" spans="1:12" ht="15.95" customHeight="1" x14ac:dyDescent="0.2">
      <c r="A148" s="368"/>
      <c r="B148" s="368"/>
      <c r="C148" s="368"/>
      <c r="F148" s="325"/>
      <c r="G148" s="363"/>
      <c r="H148" s="325"/>
      <c r="J148" s="325"/>
      <c r="K148" s="363"/>
      <c r="L148" s="325"/>
    </row>
    <row r="149" spans="1:12" ht="15.95" customHeight="1" x14ac:dyDescent="0.2">
      <c r="A149" s="368"/>
      <c r="B149" s="368"/>
      <c r="C149" s="368"/>
      <c r="F149" s="325"/>
      <c r="G149" s="363"/>
      <c r="H149" s="325"/>
      <c r="J149" s="325"/>
      <c r="K149" s="363"/>
      <c r="L149" s="325"/>
    </row>
    <row r="150" spans="1:12" ht="15.95" customHeight="1" x14ac:dyDescent="0.2">
      <c r="A150" s="368"/>
      <c r="B150" s="320"/>
      <c r="C150" s="321"/>
      <c r="F150" s="325"/>
      <c r="G150" s="363"/>
      <c r="H150" s="325"/>
      <c r="J150" s="325"/>
      <c r="K150" s="363"/>
      <c r="L150" s="325"/>
    </row>
    <row r="151" spans="1:12" ht="15.95" customHeight="1" x14ac:dyDescent="0.2">
      <c r="A151" s="368"/>
      <c r="B151" s="324"/>
      <c r="C151" s="321"/>
      <c r="F151" s="325"/>
      <c r="G151" s="363"/>
      <c r="H151" s="325"/>
      <c r="J151" s="325"/>
      <c r="K151" s="363"/>
      <c r="L151" s="325"/>
    </row>
    <row r="152" spans="1:12" ht="10.5" customHeight="1" x14ac:dyDescent="0.2">
      <c r="A152" s="368"/>
      <c r="B152" s="324"/>
      <c r="C152" s="321"/>
      <c r="F152" s="325"/>
      <c r="G152" s="363"/>
      <c r="H152" s="325"/>
      <c r="J152" s="325"/>
      <c r="K152" s="363"/>
      <c r="L152" s="325"/>
    </row>
    <row r="153" spans="1:12" ht="21.95" customHeight="1" x14ac:dyDescent="0.2">
      <c r="A153" s="371" t="str">
        <f>+A101</f>
        <v>The accompanying notes on pages 13 to 42 form part of this interim financial information.</v>
      </c>
      <c r="B153" s="365"/>
      <c r="C153" s="366"/>
      <c r="D153" s="305"/>
      <c r="E153" s="340"/>
      <c r="F153" s="337"/>
      <c r="G153" s="341"/>
      <c r="H153" s="337"/>
      <c r="I153" s="342"/>
      <c r="J153" s="337"/>
      <c r="K153" s="341"/>
      <c r="L153" s="337"/>
    </row>
    <row r="154" spans="1:12" s="301" customFormat="1" ht="16.5" customHeight="1" x14ac:dyDescent="0.2">
      <c r="A154" s="296" t="str">
        <f>+A1</f>
        <v>Thonburi Healthcare Group Public Company Limited</v>
      </c>
      <c r="B154" s="297"/>
      <c r="C154" s="298"/>
      <c r="D154" s="191"/>
      <c r="E154" s="299"/>
      <c r="F154" s="300"/>
      <c r="G154" s="300"/>
      <c r="H154" s="300"/>
      <c r="I154" s="300"/>
      <c r="J154" s="300"/>
      <c r="K154" s="300"/>
      <c r="L154" s="300"/>
    </row>
    <row r="155" spans="1:12" s="301" customFormat="1" ht="16.5" customHeight="1" x14ac:dyDescent="0.2">
      <c r="A155" s="296" t="s">
        <v>109</v>
      </c>
      <c r="B155" s="296"/>
      <c r="C155" s="299"/>
      <c r="D155" s="191"/>
      <c r="E155" s="299"/>
      <c r="F155" s="300"/>
      <c r="G155" s="300"/>
      <c r="H155" s="300"/>
      <c r="I155" s="300"/>
      <c r="J155" s="300"/>
      <c r="K155" s="300"/>
      <c r="L155" s="300"/>
    </row>
    <row r="156" spans="1:12" s="301" customFormat="1" ht="16.5" customHeight="1" x14ac:dyDescent="0.2">
      <c r="A156" s="302" t="str">
        <f>+A3</f>
        <v>For the three-month period ended 31 March 2020</v>
      </c>
      <c r="B156" s="302"/>
      <c r="C156" s="304"/>
      <c r="D156" s="305"/>
      <c r="E156" s="304"/>
      <c r="F156" s="306"/>
      <c r="G156" s="306"/>
      <c r="H156" s="306"/>
      <c r="I156" s="306"/>
      <c r="J156" s="306"/>
      <c r="K156" s="306"/>
      <c r="L156" s="306"/>
    </row>
    <row r="157" spans="1:12" s="301" customFormat="1" ht="14.45" customHeight="1" x14ac:dyDescent="0.2">
      <c r="A157" s="296"/>
      <c r="B157" s="296"/>
      <c r="C157" s="299"/>
      <c r="D157" s="191"/>
      <c r="E157" s="299"/>
      <c r="F157" s="300"/>
      <c r="G157" s="300"/>
      <c r="H157" s="300"/>
      <c r="I157" s="300"/>
      <c r="J157" s="300"/>
      <c r="K157" s="300"/>
      <c r="L157" s="300"/>
    </row>
    <row r="158" spans="1:12" s="301" customFormat="1" ht="14.45" customHeight="1" x14ac:dyDescent="0.2">
      <c r="A158" s="296"/>
      <c r="B158" s="296"/>
      <c r="C158" s="299"/>
      <c r="D158" s="191"/>
      <c r="E158" s="299"/>
      <c r="F158" s="300"/>
      <c r="G158" s="300"/>
      <c r="H158" s="300"/>
      <c r="I158" s="300"/>
      <c r="J158" s="300"/>
      <c r="K158" s="300"/>
      <c r="L158" s="300"/>
    </row>
    <row r="159" spans="1:12" ht="14.45" customHeight="1" x14ac:dyDescent="0.2">
      <c r="F159" s="439" t="s">
        <v>1</v>
      </c>
      <c r="G159" s="439"/>
      <c r="H159" s="439"/>
      <c r="I159" s="307"/>
      <c r="J159" s="439" t="s">
        <v>168</v>
      </c>
      <c r="K159" s="439"/>
      <c r="L159" s="439"/>
    </row>
    <row r="160" spans="1:12" ht="14.45" customHeight="1" x14ac:dyDescent="0.2">
      <c r="F160" s="440" t="s">
        <v>167</v>
      </c>
      <c r="G160" s="440"/>
      <c r="H160" s="440"/>
      <c r="I160" s="307"/>
      <c r="J160" s="440" t="s">
        <v>167</v>
      </c>
      <c r="K160" s="440"/>
      <c r="L160" s="440"/>
    </row>
    <row r="161" spans="1:12" s="301" customFormat="1" ht="14.45" customHeight="1" x14ac:dyDescent="0.2">
      <c r="C161" s="299"/>
      <c r="D161" s="191"/>
      <c r="E161" s="299"/>
      <c r="F161" s="308" t="s">
        <v>2</v>
      </c>
      <c r="G161" s="309"/>
      <c r="H161" s="308" t="s">
        <v>2</v>
      </c>
      <c r="I161" s="310"/>
      <c r="J161" s="308" t="s">
        <v>2</v>
      </c>
      <c r="K161" s="309"/>
      <c r="L161" s="308" t="s">
        <v>2</v>
      </c>
    </row>
    <row r="162" spans="1:12" s="301" customFormat="1" ht="14.45" customHeight="1" x14ac:dyDescent="0.2">
      <c r="C162" s="299"/>
      <c r="D162" s="191"/>
      <c r="E162" s="299"/>
      <c r="F162" s="311" t="s">
        <v>158</v>
      </c>
      <c r="G162" s="309"/>
      <c r="H162" s="311" t="s">
        <v>158</v>
      </c>
      <c r="I162" s="310"/>
      <c r="J162" s="311" t="s">
        <v>158</v>
      </c>
      <c r="K162" s="309"/>
      <c r="L162" s="311" t="s">
        <v>158</v>
      </c>
    </row>
    <row r="163" spans="1:12" ht="14.45" customHeight="1" x14ac:dyDescent="0.2">
      <c r="D163" s="312"/>
      <c r="E163" s="313"/>
      <c r="F163" s="314" t="s">
        <v>236</v>
      </c>
      <c r="G163" s="315"/>
      <c r="H163" s="314" t="s">
        <v>218</v>
      </c>
      <c r="I163" s="310"/>
      <c r="J163" s="314" t="s">
        <v>236</v>
      </c>
      <c r="K163" s="315"/>
      <c r="L163" s="314" t="s">
        <v>218</v>
      </c>
    </row>
    <row r="164" spans="1:12" ht="14.45" customHeight="1" x14ac:dyDescent="0.2">
      <c r="D164" s="316" t="s">
        <v>5</v>
      </c>
      <c r="E164" s="313"/>
      <c r="F164" s="317" t="s">
        <v>48</v>
      </c>
      <c r="G164" s="309"/>
      <c r="H164" s="317" t="s">
        <v>48</v>
      </c>
      <c r="I164" s="310"/>
      <c r="J164" s="317" t="s">
        <v>48</v>
      </c>
      <c r="K164" s="309"/>
      <c r="L164" s="317" t="s">
        <v>48</v>
      </c>
    </row>
    <row r="165" spans="1:12" ht="14.45" customHeight="1" x14ac:dyDescent="0.2">
      <c r="A165" s="368" t="s">
        <v>134</v>
      </c>
      <c r="B165" s="360"/>
      <c r="C165" s="321"/>
      <c r="F165" s="170"/>
      <c r="G165" s="322"/>
      <c r="H165" s="322"/>
      <c r="I165" s="322"/>
      <c r="J165" s="170"/>
      <c r="K165" s="322"/>
      <c r="L165" s="322"/>
    </row>
    <row r="166" spans="1:12" ht="14.45" customHeight="1" x14ac:dyDescent="0.2">
      <c r="A166" s="74" t="s">
        <v>173</v>
      </c>
      <c r="B166" s="360"/>
      <c r="C166" s="321"/>
      <c r="F166" s="170"/>
      <c r="G166" s="322"/>
      <c r="H166" s="322"/>
      <c r="I166" s="322"/>
      <c r="J166" s="170"/>
      <c r="K166" s="322"/>
      <c r="L166" s="322"/>
    </row>
    <row r="167" spans="1:12" ht="14.45" customHeight="1" x14ac:dyDescent="0.2">
      <c r="A167" s="192"/>
      <c r="B167" s="324" t="s">
        <v>174</v>
      </c>
      <c r="C167" s="321"/>
      <c r="D167" s="191">
        <v>21</v>
      </c>
      <c r="F167" s="172">
        <v>9141100</v>
      </c>
      <c r="G167" s="327"/>
      <c r="H167" s="328">
        <v>1265327031</v>
      </c>
      <c r="I167" s="327"/>
      <c r="J167" s="168">
        <v>0</v>
      </c>
      <c r="K167" s="327"/>
      <c r="L167" s="328">
        <v>1307000000</v>
      </c>
    </row>
    <row r="168" spans="1:12" ht="14.45" customHeight="1" x14ac:dyDescent="0.2">
      <c r="A168" s="324" t="s">
        <v>246</v>
      </c>
      <c r="B168" s="192"/>
      <c r="F168" s="172"/>
      <c r="G168" s="327"/>
      <c r="H168" s="328"/>
      <c r="I168" s="327"/>
      <c r="J168" s="172"/>
      <c r="K168" s="327"/>
      <c r="L168" s="328"/>
    </row>
    <row r="169" spans="1:12" ht="14.45" customHeight="1" x14ac:dyDescent="0.2">
      <c r="A169" s="324"/>
      <c r="B169" s="326" t="s">
        <v>132</v>
      </c>
      <c r="C169" s="324"/>
      <c r="D169" s="191" t="s">
        <v>254</v>
      </c>
      <c r="F169" s="168">
        <v>0</v>
      </c>
      <c r="G169" s="327"/>
      <c r="H169" s="329">
        <v>0</v>
      </c>
      <c r="I169" s="327"/>
      <c r="J169" s="172">
        <v>100000000</v>
      </c>
      <c r="K169" s="327"/>
      <c r="L169" s="329">
        <v>0</v>
      </c>
    </row>
    <row r="170" spans="1:12" ht="14.45" customHeight="1" x14ac:dyDescent="0.2">
      <c r="A170" s="324"/>
      <c r="B170" s="326" t="s">
        <v>133</v>
      </c>
      <c r="C170" s="324"/>
      <c r="D170" s="191" t="s">
        <v>254</v>
      </c>
      <c r="F170" s="168">
        <v>0</v>
      </c>
      <c r="G170" s="327"/>
      <c r="H170" s="329">
        <v>0</v>
      </c>
      <c r="I170" s="327"/>
      <c r="J170" s="172">
        <v>-65000000</v>
      </c>
      <c r="K170" s="327"/>
      <c r="L170" s="329">
        <v>0</v>
      </c>
    </row>
    <row r="171" spans="1:12" ht="14.45" customHeight="1" x14ac:dyDescent="0.2">
      <c r="A171" s="324" t="s">
        <v>230</v>
      </c>
      <c r="B171" s="326"/>
      <c r="C171" s="321"/>
      <c r="D171" s="192"/>
      <c r="F171" s="139"/>
      <c r="G171" s="192"/>
      <c r="H171" s="192"/>
      <c r="I171" s="192"/>
      <c r="J171" s="139"/>
      <c r="K171" s="192"/>
      <c r="L171" s="192"/>
    </row>
    <row r="172" spans="1:12" ht="14.45" customHeight="1" x14ac:dyDescent="0.2">
      <c r="A172" s="324"/>
      <c r="B172" s="326" t="s">
        <v>132</v>
      </c>
      <c r="C172" s="321"/>
      <c r="D172" s="191">
        <v>23</v>
      </c>
      <c r="F172" s="172">
        <v>1070500000</v>
      </c>
      <c r="G172" s="192"/>
      <c r="H172" s="329">
        <v>0</v>
      </c>
      <c r="I172" s="192"/>
      <c r="J172" s="139">
        <v>900000000</v>
      </c>
      <c r="K172" s="192"/>
      <c r="L172" s="329">
        <v>0</v>
      </c>
    </row>
    <row r="173" spans="1:12" ht="14.45" customHeight="1" x14ac:dyDescent="0.2">
      <c r="A173" s="324"/>
      <c r="B173" s="326" t="s">
        <v>133</v>
      </c>
      <c r="C173" s="321"/>
      <c r="D173" s="191">
        <v>23</v>
      </c>
      <c r="F173" s="172">
        <v>-137721452</v>
      </c>
      <c r="G173" s="327"/>
      <c r="H173" s="349">
        <v>-100000000</v>
      </c>
      <c r="I173" s="327"/>
      <c r="J173" s="173">
        <v>-137500000</v>
      </c>
      <c r="K173" s="327"/>
      <c r="L173" s="332">
        <v>-100000000</v>
      </c>
    </row>
    <row r="174" spans="1:12" ht="14.45" customHeight="1" x14ac:dyDescent="0.2">
      <c r="A174" s="324" t="s">
        <v>293</v>
      </c>
      <c r="B174" s="326"/>
      <c r="C174" s="321"/>
      <c r="F174" s="172">
        <v>-460000</v>
      </c>
      <c r="G174" s="327"/>
      <c r="H174" s="329">
        <v>0</v>
      </c>
      <c r="I174" s="327"/>
      <c r="J174" s="168">
        <v>0</v>
      </c>
      <c r="K174" s="327"/>
      <c r="L174" s="329">
        <v>0</v>
      </c>
    </row>
    <row r="175" spans="1:12" ht="14.45" customHeight="1" x14ac:dyDescent="0.2">
      <c r="A175" s="74" t="s">
        <v>311</v>
      </c>
      <c r="B175" s="326"/>
      <c r="C175" s="321"/>
      <c r="F175" s="172">
        <v>-18025390</v>
      </c>
      <c r="G175" s="327"/>
      <c r="H175" s="328">
        <v>-903882</v>
      </c>
      <c r="I175" s="327"/>
      <c r="J175" s="176">
        <v>-2337599</v>
      </c>
      <c r="K175" s="327"/>
      <c r="L175" s="349">
        <v>-816373</v>
      </c>
    </row>
    <row r="176" spans="1:12" ht="14.45" customHeight="1" x14ac:dyDescent="0.2">
      <c r="A176" s="74" t="s">
        <v>312</v>
      </c>
      <c r="B176" s="326"/>
      <c r="C176" s="321"/>
      <c r="F176" s="172">
        <v>-3777648</v>
      </c>
      <c r="G176" s="327"/>
      <c r="H176" s="329">
        <v>0</v>
      </c>
      <c r="I176" s="327"/>
      <c r="J176" s="176">
        <v>-317651</v>
      </c>
      <c r="K176" s="327"/>
      <c r="L176" s="329">
        <v>0</v>
      </c>
    </row>
    <row r="177" spans="1:16" ht="14.45" customHeight="1" x14ac:dyDescent="0.2">
      <c r="A177" s="324" t="s">
        <v>135</v>
      </c>
      <c r="B177" s="324"/>
      <c r="F177" s="172">
        <v>-1286127</v>
      </c>
      <c r="G177" s="327"/>
      <c r="H177" s="328">
        <v>-2000637</v>
      </c>
      <c r="I177" s="327"/>
      <c r="J177" s="372">
        <v>-1286127</v>
      </c>
      <c r="K177" s="327"/>
      <c r="L177" s="327">
        <v>-2000637</v>
      </c>
    </row>
    <row r="178" spans="1:16" ht="14.45" customHeight="1" x14ac:dyDescent="0.2">
      <c r="A178" s="324" t="s">
        <v>153</v>
      </c>
      <c r="B178" s="324"/>
      <c r="F178" s="167">
        <v>0</v>
      </c>
      <c r="G178" s="327"/>
      <c r="H178" s="351">
        <v>-448628</v>
      </c>
      <c r="I178" s="327"/>
      <c r="J178" s="167">
        <v>0</v>
      </c>
      <c r="K178" s="327"/>
      <c r="L178" s="335">
        <v>0</v>
      </c>
    </row>
    <row r="179" spans="1:16" ht="6" customHeight="1" x14ac:dyDescent="0.2">
      <c r="B179" s="360"/>
      <c r="F179" s="182"/>
      <c r="J179" s="182"/>
    </row>
    <row r="180" spans="1:16" ht="14.45" customHeight="1" x14ac:dyDescent="0.2">
      <c r="A180" s="360" t="s">
        <v>234</v>
      </c>
      <c r="B180" s="360"/>
      <c r="F180" s="179">
        <f>SUM(F167:F178)</f>
        <v>918370483</v>
      </c>
      <c r="G180" s="322"/>
      <c r="H180" s="361">
        <f>SUM(H167:H178)</f>
        <v>1161973884</v>
      </c>
      <c r="I180" s="322"/>
      <c r="J180" s="179">
        <f>SUM(J167:J178)</f>
        <v>793558623</v>
      </c>
      <c r="K180" s="322"/>
      <c r="L180" s="361">
        <f>SUM(L167:L178)</f>
        <v>1204182990</v>
      </c>
    </row>
    <row r="181" spans="1:16" ht="6" customHeight="1" x14ac:dyDescent="0.2">
      <c r="F181" s="181"/>
      <c r="G181" s="322"/>
      <c r="H181" s="352"/>
      <c r="I181" s="322"/>
      <c r="J181" s="181"/>
      <c r="K181" s="322"/>
      <c r="L181" s="352"/>
    </row>
    <row r="182" spans="1:16" ht="14.45" customHeight="1" x14ac:dyDescent="0.2">
      <c r="A182" s="360" t="s">
        <v>178</v>
      </c>
      <c r="B182" s="360"/>
      <c r="F182" s="139"/>
      <c r="G182" s="192"/>
      <c r="H182" s="192"/>
      <c r="I182" s="192"/>
      <c r="J182" s="139"/>
      <c r="K182" s="192"/>
      <c r="L182" s="192"/>
    </row>
    <row r="183" spans="1:16" ht="14.45" customHeight="1" x14ac:dyDescent="0.2">
      <c r="A183" s="360"/>
      <c r="B183" s="360" t="s">
        <v>179</v>
      </c>
      <c r="F183" s="170">
        <f>SUM(F180,F140,F83)</f>
        <v>100784033</v>
      </c>
      <c r="G183" s="322"/>
      <c r="H183" s="322">
        <f>SUM(H180,H140,H83)</f>
        <v>-83449037</v>
      </c>
      <c r="I183" s="322"/>
      <c r="J183" s="170">
        <f>SUM(J180,J140,J83)</f>
        <v>88047566</v>
      </c>
      <c r="K183" s="322"/>
      <c r="L183" s="322">
        <f>SUM(L180,L140,L83)</f>
        <v>-16156808</v>
      </c>
    </row>
    <row r="184" spans="1:16" ht="14.45" customHeight="1" x14ac:dyDescent="0.2">
      <c r="A184" s="74" t="s">
        <v>302</v>
      </c>
      <c r="B184" s="373"/>
      <c r="C184" s="301"/>
      <c r="F184" s="183">
        <f>'2-4'!H16</f>
        <v>662477914</v>
      </c>
      <c r="G184" s="206"/>
      <c r="H184" s="374">
        <v>741504076</v>
      </c>
      <c r="I184" s="206"/>
      <c r="J184" s="183">
        <f>'2-4'!L16</f>
        <v>420609717</v>
      </c>
      <c r="K184" s="206"/>
      <c r="L184" s="374">
        <v>388585495</v>
      </c>
    </row>
    <row r="185" spans="1:16" ht="14.45" customHeight="1" x14ac:dyDescent="0.2">
      <c r="A185" s="373"/>
      <c r="B185" s="373"/>
      <c r="C185" s="301"/>
      <c r="F185" s="170"/>
      <c r="G185" s="322"/>
      <c r="H185" s="322"/>
      <c r="I185" s="322"/>
      <c r="J185" s="170"/>
      <c r="K185" s="322"/>
      <c r="L185" s="322"/>
    </row>
    <row r="186" spans="1:16" ht="14.45" customHeight="1" thickBot="1" x14ac:dyDescent="0.25">
      <c r="A186" s="296" t="s">
        <v>307</v>
      </c>
      <c r="B186" s="296"/>
      <c r="C186" s="375"/>
      <c r="D186" s="192"/>
      <c r="F186" s="184">
        <f>SUM(F183:F185)</f>
        <v>763261947</v>
      </c>
      <c r="G186" s="322"/>
      <c r="H186" s="377">
        <f>SUM(H183:H185)</f>
        <v>658055039</v>
      </c>
      <c r="I186" s="322"/>
      <c r="J186" s="184">
        <f>SUM(J183:J185)</f>
        <v>508657283</v>
      </c>
      <c r="K186" s="322"/>
      <c r="L186" s="377">
        <f>SUM(L183:L185)</f>
        <v>372428687</v>
      </c>
      <c r="N186" s="376"/>
      <c r="O186" s="376"/>
      <c r="P186" s="376"/>
    </row>
    <row r="187" spans="1:16" ht="14.45" customHeight="1" thickTop="1" x14ac:dyDescent="0.2">
      <c r="E187" s="378"/>
      <c r="F187" s="170"/>
      <c r="G187" s="322"/>
      <c r="H187" s="322"/>
      <c r="I187" s="322"/>
      <c r="J187" s="170"/>
      <c r="K187" s="322"/>
      <c r="L187" s="322"/>
    </row>
    <row r="188" spans="1:16" ht="15" customHeight="1" x14ac:dyDescent="0.2">
      <c r="A188" s="360" t="s">
        <v>136</v>
      </c>
      <c r="B188" s="373"/>
      <c r="C188" s="301"/>
      <c r="F188" s="170"/>
      <c r="G188" s="322"/>
      <c r="H188" s="322"/>
      <c r="I188" s="322"/>
      <c r="J188" s="170"/>
      <c r="K188" s="322"/>
      <c r="L188" s="322"/>
    </row>
    <row r="189" spans="1:16" ht="6" customHeight="1" x14ac:dyDescent="0.2">
      <c r="A189" s="74">
        <v>17193600</v>
      </c>
      <c r="C189" s="74"/>
      <c r="F189" s="138"/>
      <c r="G189" s="333"/>
      <c r="H189" s="333"/>
      <c r="I189" s="333"/>
      <c r="J189" s="138"/>
      <c r="K189" s="333"/>
      <c r="L189" s="333"/>
    </row>
    <row r="190" spans="1:16" ht="15" customHeight="1" x14ac:dyDescent="0.2">
      <c r="A190" s="74" t="s">
        <v>308</v>
      </c>
      <c r="C190" s="74"/>
      <c r="F190" s="168">
        <v>22500</v>
      </c>
      <c r="G190" s="333"/>
      <c r="H190" s="329">
        <v>22500</v>
      </c>
      <c r="I190" s="333"/>
      <c r="J190" s="168">
        <v>0</v>
      </c>
      <c r="K190" s="333"/>
      <c r="L190" s="329">
        <v>0</v>
      </c>
    </row>
    <row r="191" spans="1:16" ht="15" customHeight="1" x14ac:dyDescent="0.2">
      <c r="A191" s="74" t="s">
        <v>315</v>
      </c>
      <c r="C191" s="74"/>
      <c r="D191" s="191">
        <v>10</v>
      </c>
      <c r="F191" s="168">
        <v>4610373</v>
      </c>
      <c r="G191" s="333"/>
      <c r="H191" s="329">
        <v>0</v>
      </c>
      <c r="I191" s="333"/>
      <c r="J191" s="168">
        <v>4610373</v>
      </c>
      <c r="K191" s="333"/>
      <c r="L191" s="329">
        <v>0</v>
      </c>
    </row>
    <row r="192" spans="1:16" ht="15" customHeight="1" x14ac:dyDescent="0.2">
      <c r="A192" s="74" t="s">
        <v>137</v>
      </c>
      <c r="B192" s="192"/>
      <c r="C192" s="74"/>
      <c r="F192" s="139"/>
      <c r="G192" s="192"/>
      <c r="H192" s="192"/>
      <c r="I192" s="192"/>
      <c r="J192" s="139"/>
      <c r="K192" s="192"/>
      <c r="L192" s="192"/>
    </row>
    <row r="193" spans="1:12" ht="15" customHeight="1" x14ac:dyDescent="0.2">
      <c r="A193" s="192"/>
      <c r="B193" s="74" t="s">
        <v>243</v>
      </c>
      <c r="C193" s="74"/>
      <c r="D193" s="191">
        <v>22</v>
      </c>
      <c r="F193" s="139">
        <v>148081313</v>
      </c>
      <c r="G193" s="192"/>
      <c r="H193" s="192">
        <v>580001468</v>
      </c>
      <c r="I193" s="192"/>
      <c r="J193" s="168">
        <v>64192087</v>
      </c>
      <c r="K193" s="192"/>
      <c r="L193" s="329">
        <v>66487272</v>
      </c>
    </row>
    <row r="194" spans="1:12" ht="15" customHeight="1" x14ac:dyDescent="0.2">
      <c r="A194" s="74" t="s">
        <v>309</v>
      </c>
      <c r="C194" s="74"/>
      <c r="D194" s="191">
        <v>22</v>
      </c>
      <c r="F194" s="139">
        <v>4409294</v>
      </c>
      <c r="G194" s="192"/>
      <c r="H194" s="329">
        <v>0</v>
      </c>
      <c r="I194" s="192"/>
      <c r="J194" s="168">
        <v>2908260</v>
      </c>
      <c r="K194" s="192"/>
      <c r="L194" s="329">
        <v>0</v>
      </c>
    </row>
    <row r="195" spans="1:12" ht="15" customHeight="1" x14ac:dyDescent="0.2">
      <c r="A195" s="74" t="s">
        <v>194</v>
      </c>
      <c r="C195" s="74"/>
      <c r="D195" s="191">
        <v>22</v>
      </c>
      <c r="F195" s="139">
        <v>13528797</v>
      </c>
      <c r="G195" s="333"/>
      <c r="H195" s="192">
        <v>10231674</v>
      </c>
      <c r="I195" s="333"/>
      <c r="J195" s="168">
        <v>13132152</v>
      </c>
      <c r="K195" s="333"/>
      <c r="L195" s="329">
        <v>10197508</v>
      </c>
    </row>
    <row r="196" spans="1:12" ht="15" customHeight="1" x14ac:dyDescent="0.2">
      <c r="A196" s="74" t="s">
        <v>148</v>
      </c>
      <c r="C196" s="74"/>
      <c r="D196" s="191">
        <v>22</v>
      </c>
      <c r="F196" s="139">
        <v>139689052</v>
      </c>
      <c r="G196" s="333"/>
      <c r="H196" s="192">
        <v>106431288</v>
      </c>
      <c r="I196" s="333"/>
      <c r="J196" s="168">
        <v>7430585</v>
      </c>
      <c r="K196" s="333"/>
      <c r="L196" s="329">
        <v>3959513</v>
      </c>
    </row>
    <row r="197" spans="1:12" ht="15" customHeight="1" x14ac:dyDescent="0.2">
      <c r="A197" s="74" t="s">
        <v>294</v>
      </c>
      <c r="C197" s="74"/>
      <c r="D197" s="191">
        <v>17</v>
      </c>
      <c r="F197" s="139">
        <v>6338620</v>
      </c>
      <c r="G197" s="333"/>
      <c r="H197" s="329">
        <v>0</v>
      </c>
      <c r="I197" s="333"/>
      <c r="J197" s="168">
        <v>0</v>
      </c>
      <c r="K197" s="333"/>
      <c r="L197" s="329">
        <v>0</v>
      </c>
    </row>
    <row r="198" spans="1:12" ht="15" customHeight="1" x14ac:dyDescent="0.2">
      <c r="A198" s="74" t="s">
        <v>295</v>
      </c>
      <c r="C198" s="74"/>
      <c r="F198" s="139"/>
      <c r="G198" s="333"/>
      <c r="H198" s="329"/>
      <c r="I198" s="333"/>
      <c r="J198" s="168"/>
      <c r="K198" s="333"/>
      <c r="L198" s="329"/>
    </row>
    <row r="199" spans="1:12" ht="15" customHeight="1" x14ac:dyDescent="0.2">
      <c r="B199" s="330" t="s">
        <v>296</v>
      </c>
      <c r="C199" s="74"/>
      <c r="D199" s="191">
        <v>17</v>
      </c>
      <c r="F199" s="139">
        <v>150962592</v>
      </c>
      <c r="G199" s="333"/>
      <c r="H199" s="329">
        <v>0</v>
      </c>
      <c r="I199" s="333"/>
      <c r="J199" s="168">
        <v>14156955</v>
      </c>
      <c r="K199" s="333"/>
      <c r="L199" s="329">
        <v>0</v>
      </c>
    </row>
    <row r="200" spans="1:12" ht="15" customHeight="1" x14ac:dyDescent="0.2">
      <c r="C200" s="74"/>
      <c r="F200" s="139"/>
      <c r="G200" s="333"/>
      <c r="H200" s="329"/>
      <c r="I200" s="333"/>
      <c r="J200" s="168"/>
      <c r="K200" s="333"/>
      <c r="L200" s="329"/>
    </row>
    <row r="201" spans="1:12" ht="15" customHeight="1" x14ac:dyDescent="0.2">
      <c r="A201" s="360" t="s">
        <v>248</v>
      </c>
      <c r="C201" s="74"/>
      <c r="F201" s="139"/>
      <c r="G201" s="333"/>
      <c r="H201" s="192"/>
      <c r="I201" s="333"/>
      <c r="J201" s="168"/>
      <c r="K201" s="333"/>
      <c r="L201" s="329"/>
    </row>
    <row r="202" spans="1:12" ht="15" customHeight="1" x14ac:dyDescent="0.2">
      <c r="A202" s="74" t="s">
        <v>242</v>
      </c>
      <c r="C202" s="74"/>
      <c r="F202" s="139"/>
      <c r="G202" s="333"/>
      <c r="H202" s="192"/>
      <c r="I202" s="333"/>
      <c r="J202" s="168"/>
      <c r="K202" s="333"/>
      <c r="L202" s="329"/>
    </row>
    <row r="203" spans="1:12" ht="15" customHeight="1" x14ac:dyDescent="0.2">
      <c r="B203" s="74" t="s">
        <v>249</v>
      </c>
      <c r="C203" s="74"/>
      <c r="D203" s="191">
        <v>24</v>
      </c>
      <c r="F203" s="139">
        <v>135167425</v>
      </c>
      <c r="G203" s="333"/>
      <c r="H203" s="329">
        <v>0</v>
      </c>
      <c r="I203" s="333"/>
      <c r="J203" s="168">
        <v>14818316</v>
      </c>
      <c r="K203" s="333"/>
      <c r="L203" s="329">
        <v>0</v>
      </c>
    </row>
    <row r="204" spans="1:12" ht="15" customHeight="1" x14ac:dyDescent="0.2">
      <c r="B204" s="74" t="s">
        <v>247</v>
      </c>
      <c r="C204" s="74"/>
      <c r="D204" s="191">
        <v>18</v>
      </c>
      <c r="F204" s="139">
        <v>152126319</v>
      </c>
      <c r="G204" s="333"/>
      <c r="H204" s="329">
        <v>0</v>
      </c>
      <c r="I204" s="333"/>
      <c r="J204" s="168">
        <v>22253404</v>
      </c>
      <c r="K204" s="333"/>
      <c r="L204" s="329">
        <v>0</v>
      </c>
    </row>
    <row r="205" spans="1:12" ht="15" customHeight="1" x14ac:dyDescent="0.2">
      <c r="B205" s="330" t="s">
        <v>297</v>
      </c>
      <c r="C205" s="74"/>
      <c r="D205" s="191">
        <v>18</v>
      </c>
      <c r="F205" s="139">
        <v>52320311</v>
      </c>
      <c r="G205" s="333"/>
      <c r="H205" s="329">
        <v>0</v>
      </c>
      <c r="I205" s="333"/>
      <c r="J205" s="168">
        <v>1995955</v>
      </c>
      <c r="K205" s="333"/>
      <c r="L205" s="329">
        <v>0</v>
      </c>
    </row>
    <row r="206" spans="1:12" ht="15" customHeight="1" x14ac:dyDescent="0.2">
      <c r="B206" s="330" t="s">
        <v>269</v>
      </c>
      <c r="C206" s="74"/>
      <c r="D206" s="191">
        <v>5</v>
      </c>
      <c r="F206" s="139">
        <v>5457492</v>
      </c>
      <c r="G206" s="333"/>
      <c r="H206" s="329">
        <v>0</v>
      </c>
      <c r="I206" s="333"/>
      <c r="J206" s="168">
        <v>0</v>
      </c>
      <c r="K206" s="333"/>
      <c r="L206" s="329">
        <v>0</v>
      </c>
    </row>
    <row r="207" spans="1:12" ht="15" customHeight="1" x14ac:dyDescent="0.2">
      <c r="B207" s="330" t="s">
        <v>298</v>
      </c>
      <c r="C207" s="74"/>
      <c r="D207" s="191">
        <v>5</v>
      </c>
      <c r="F207" s="139">
        <v>61200000</v>
      </c>
      <c r="G207" s="333"/>
      <c r="H207" s="329">
        <v>0</v>
      </c>
      <c r="I207" s="333"/>
      <c r="J207" s="168">
        <v>0</v>
      </c>
      <c r="K207" s="333"/>
      <c r="L207" s="329">
        <v>0</v>
      </c>
    </row>
    <row r="208" spans="1:12" ht="15" customHeight="1" x14ac:dyDescent="0.2">
      <c r="B208" s="74" t="s">
        <v>250</v>
      </c>
      <c r="C208" s="74"/>
      <c r="F208" s="139">
        <v>-18025390</v>
      </c>
      <c r="G208" s="333"/>
      <c r="H208" s="329">
        <v>0</v>
      </c>
      <c r="I208" s="333"/>
      <c r="J208" s="168">
        <f>J175</f>
        <v>-2337599</v>
      </c>
      <c r="K208" s="333"/>
      <c r="L208" s="329">
        <v>0</v>
      </c>
    </row>
    <row r="209" spans="1:12" ht="15" customHeight="1" x14ac:dyDescent="0.2">
      <c r="B209" s="330" t="s">
        <v>299</v>
      </c>
      <c r="C209" s="74"/>
      <c r="D209" s="191">
        <v>24</v>
      </c>
      <c r="F209" s="139">
        <v>388246157</v>
      </c>
      <c r="G209" s="333"/>
      <c r="H209" s="329">
        <v>0</v>
      </c>
      <c r="I209" s="333"/>
      <c r="J209" s="168">
        <v>36730076</v>
      </c>
      <c r="K209" s="333"/>
      <c r="L209" s="329">
        <v>0</v>
      </c>
    </row>
    <row r="210" spans="1:12" x14ac:dyDescent="0.2">
      <c r="C210" s="74"/>
      <c r="D210" s="430"/>
      <c r="E210" s="27"/>
      <c r="F210" s="27"/>
      <c r="G210" s="31"/>
      <c r="H210" s="27"/>
      <c r="I210" s="31"/>
      <c r="J210" s="405"/>
      <c r="K210" s="31"/>
      <c r="L210" s="405"/>
    </row>
    <row r="211" spans="1:12" ht="21.95" customHeight="1" x14ac:dyDescent="0.2">
      <c r="A211" s="379" t="str">
        <f>A153</f>
        <v>The accompanying notes on pages 13 to 42 form part of this interim financial information.</v>
      </c>
      <c r="B211" s="339"/>
      <c r="C211" s="340"/>
      <c r="D211" s="305"/>
      <c r="E211" s="340"/>
      <c r="F211" s="341"/>
      <c r="G211" s="341"/>
      <c r="H211" s="341"/>
      <c r="I211" s="342"/>
      <c r="J211" s="342"/>
      <c r="K211" s="342"/>
      <c r="L211" s="342"/>
    </row>
  </sheetData>
  <mergeCells count="16">
    <mergeCell ref="F108:H108"/>
    <mergeCell ref="J108:L108"/>
    <mergeCell ref="F159:H159"/>
    <mergeCell ref="J159:L159"/>
    <mergeCell ref="F160:H160"/>
    <mergeCell ref="J160:L160"/>
    <mergeCell ref="F107:H107"/>
    <mergeCell ref="J107:L107"/>
    <mergeCell ref="F6:H6"/>
    <mergeCell ref="J6:L6"/>
    <mergeCell ref="F7:H7"/>
    <mergeCell ref="J7:L7"/>
    <mergeCell ref="F57:H57"/>
    <mergeCell ref="J57:L57"/>
    <mergeCell ref="F58:H58"/>
    <mergeCell ref="J58:L58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&amp;R&amp;9&amp;P</oddFooter>
  </headerFooter>
  <ignoredErrors>
    <ignoredError sqref="F163:L163 F111:L111 F61:L61 F10:L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PL5-6</vt:lpstr>
      <vt:lpstr>E7</vt:lpstr>
      <vt:lpstr>E8</vt:lpstr>
      <vt:lpstr>9-12</vt:lpstr>
      <vt:lpstr>'2-4'!Print_Area</vt:lpstr>
      <vt:lpstr>'E7'!Print_Area</vt:lpstr>
      <vt:lpstr>'E8'!Print_Area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Benjam_P</cp:lastModifiedBy>
  <cp:lastPrinted>2020-05-13T10:33:16Z</cp:lastPrinted>
  <dcterms:created xsi:type="dcterms:W3CDTF">2016-04-25T06:44:12Z</dcterms:created>
  <dcterms:modified xsi:type="dcterms:W3CDTF">2020-05-13T10:43:43Z</dcterms:modified>
</cp:coreProperties>
</file>