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0\Q1'2020\"/>
    </mc:Choice>
  </mc:AlternateContent>
  <xr:revisionPtr revIDLastSave="0" documentId="13_ncr:1_{D42888CF-0A48-4CA2-9458-DE76B990C99B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&amp;CF" sheetId="3" r:id="rId2"/>
    <sheet name="Conso" sheetId="4" r:id="rId3"/>
    <sheet name="The Company" sheetId="5" r:id="rId4"/>
  </sheets>
  <definedNames>
    <definedName name="_xlnm.Print_Area" localSheetId="1">'PL&amp;CF'!$A$1:$L$144</definedName>
    <definedName name="_xlnm.Print_Area" localSheetId="3">'The Company'!$A$1:$M$27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9" i="1" l="1"/>
  <c r="I69" i="1"/>
  <c r="G69" i="1"/>
  <c r="E69" i="1"/>
  <c r="K79" i="1" l="1"/>
  <c r="I79" i="1"/>
  <c r="G79" i="1"/>
  <c r="E79" i="1"/>
  <c r="Q23" i="4" l="1"/>
  <c r="M23" i="4"/>
  <c r="K23" i="4"/>
  <c r="I23" i="4"/>
  <c r="G23" i="4"/>
  <c r="E23" i="4"/>
  <c r="K12" i="3" l="1"/>
  <c r="I12" i="3"/>
  <c r="G18" i="1" l="1"/>
  <c r="M25" i="4" l="1"/>
  <c r="I134" i="3" l="1"/>
  <c r="O21" i="4" l="1"/>
  <c r="S21" i="4" s="1"/>
  <c r="Q28" i="4" l="1"/>
  <c r="M28" i="4"/>
  <c r="K28" i="4"/>
  <c r="I28" i="4"/>
  <c r="G28" i="4"/>
  <c r="E28" i="4"/>
  <c r="K19" i="5"/>
  <c r="I19" i="5"/>
  <c r="G19" i="5"/>
  <c r="E19" i="5"/>
  <c r="M17" i="5"/>
  <c r="K24" i="5"/>
  <c r="I24" i="5"/>
  <c r="G24" i="5"/>
  <c r="E24" i="5"/>
  <c r="G93" i="1" l="1"/>
  <c r="G95" i="1" s="1"/>
  <c r="K93" i="1"/>
  <c r="K95" i="1" s="1"/>
  <c r="K58" i="1"/>
  <c r="G58" i="1"/>
  <c r="I93" i="1"/>
  <c r="I95" i="1" s="1"/>
  <c r="E93" i="1"/>
  <c r="E95" i="1" s="1"/>
  <c r="I58" i="1"/>
  <c r="E58" i="1"/>
  <c r="K33" i="1"/>
  <c r="K18" i="1"/>
  <c r="G33" i="1"/>
  <c r="I33" i="1"/>
  <c r="E33" i="1"/>
  <c r="I18" i="1"/>
  <c r="E18" i="1"/>
  <c r="K70" i="1" l="1"/>
  <c r="K96" i="1" s="1"/>
  <c r="G70" i="1"/>
  <c r="G96" i="1" s="1"/>
  <c r="E70" i="1"/>
  <c r="E96" i="1" s="1"/>
  <c r="I70" i="1"/>
  <c r="I96" i="1" s="1"/>
  <c r="K34" i="1"/>
  <c r="G34" i="1"/>
  <c r="E34" i="1"/>
  <c r="I34" i="1"/>
  <c r="E98" i="1" l="1"/>
  <c r="G98" i="1"/>
  <c r="I98" i="1"/>
  <c r="K98" i="1"/>
  <c r="K43" i="1"/>
  <c r="G43" i="1"/>
  <c r="K6" i="1"/>
  <c r="G6" i="1"/>
  <c r="I43" i="1"/>
  <c r="E43" i="1"/>
  <c r="I6" i="1"/>
  <c r="E6" i="1"/>
  <c r="K129" i="3"/>
  <c r="K123" i="3"/>
  <c r="G129" i="3"/>
  <c r="G123" i="3"/>
  <c r="G56" i="3"/>
  <c r="K33" i="3"/>
  <c r="K20" i="3"/>
  <c r="K13" i="3"/>
  <c r="G33" i="3"/>
  <c r="G20" i="3"/>
  <c r="G13" i="3"/>
  <c r="K21" i="3" l="1"/>
  <c r="K25" i="3" s="1"/>
  <c r="K27" i="3" s="1"/>
  <c r="G21" i="3"/>
  <c r="G25" i="3" s="1"/>
  <c r="G27" i="3" s="1"/>
  <c r="G74" i="3" l="1"/>
  <c r="G90" i="3" s="1"/>
  <c r="G102" i="3" s="1"/>
  <c r="G106" i="3" s="1"/>
  <c r="G133" i="3" s="1"/>
  <c r="G135" i="3" s="1"/>
  <c r="K74" i="3"/>
  <c r="K90" i="3" s="1"/>
  <c r="K102" i="3" s="1"/>
  <c r="K106" i="3" s="1"/>
  <c r="K133" i="3" s="1"/>
  <c r="K135" i="3" s="1"/>
  <c r="K35" i="3"/>
  <c r="K53" i="3" s="1"/>
  <c r="K47" i="3"/>
  <c r="G35" i="3"/>
  <c r="G50" i="3"/>
  <c r="I33" i="3" l="1"/>
  <c r="E33" i="3"/>
  <c r="I26" i="4" l="1"/>
  <c r="G26" i="4"/>
  <c r="G27" i="4" s="1"/>
  <c r="G29" i="4" s="1"/>
  <c r="E26" i="4"/>
  <c r="E27" i="4" s="1"/>
  <c r="E29" i="4" s="1"/>
  <c r="I27" i="4" l="1"/>
  <c r="I29" i="4" s="1"/>
  <c r="K10" i="5"/>
  <c r="K12" i="5" s="1"/>
  <c r="K13" i="5" s="1"/>
  <c r="O19" i="4" l="1"/>
  <c r="O13" i="4"/>
  <c r="S13" i="4" s="1"/>
  <c r="O28" i="4" l="1"/>
  <c r="O23" i="4"/>
  <c r="S19" i="4"/>
  <c r="I12" i="5"/>
  <c r="I13" i="5" s="1"/>
  <c r="G12" i="5"/>
  <c r="G13" i="5" s="1"/>
  <c r="E12" i="5"/>
  <c r="E13" i="5" s="1"/>
  <c r="S28" i="4" l="1"/>
  <c r="S23" i="4"/>
  <c r="O15" i="4"/>
  <c r="O25" i="4" l="1"/>
  <c r="M26" i="4"/>
  <c r="M27" i="4" l="1"/>
  <c r="M29" i="4" s="1"/>
  <c r="S25" i="4"/>
  <c r="S15" i="4"/>
  <c r="M21" i="5" l="1"/>
  <c r="M15" i="5"/>
  <c r="M11" i="5"/>
  <c r="M9" i="5"/>
  <c r="I16" i="4"/>
  <c r="I17" i="4" s="1"/>
  <c r="G16" i="4"/>
  <c r="G17" i="4" s="1"/>
  <c r="E16" i="4"/>
  <c r="E17" i="4" s="1"/>
  <c r="M16" i="4"/>
  <c r="M17" i="4" s="1"/>
  <c r="M24" i="5" l="1"/>
  <c r="M19" i="5"/>
  <c r="I123" i="3"/>
  <c r="E123" i="3"/>
  <c r="I22" i="5" l="1"/>
  <c r="I23" i="5" s="1"/>
  <c r="G22" i="5"/>
  <c r="G23" i="5" s="1"/>
  <c r="G25" i="5" s="1"/>
  <c r="E22" i="5"/>
  <c r="E23" i="5" s="1"/>
  <c r="E25" i="5" s="1"/>
  <c r="I25" i="5" l="1"/>
  <c r="Q26" i="4"/>
  <c r="Q27" i="4" l="1"/>
  <c r="Q29" i="4" s="1"/>
  <c r="Q16" i="4"/>
  <c r="Q17" i="4" s="1"/>
  <c r="E129" i="3" l="1"/>
  <c r="I129" i="3"/>
  <c r="M10" i="5" l="1"/>
  <c r="M12" i="5" s="1"/>
  <c r="M13" i="5" s="1"/>
  <c r="K14" i="4"/>
  <c r="O14" i="4" s="1"/>
  <c r="S14" i="4" s="1"/>
  <c r="K16" i="4" l="1"/>
  <c r="K17" i="4" s="1"/>
  <c r="O16" i="4" l="1"/>
  <c r="I20" i="3"/>
  <c r="I13" i="3"/>
  <c r="E20" i="3"/>
  <c r="E13" i="3"/>
  <c r="S16" i="4" l="1"/>
  <c r="S17" i="4" s="1"/>
  <c r="O17" i="4"/>
  <c r="E21" i="3"/>
  <c r="E25" i="3" s="1"/>
  <c r="I21" i="3"/>
  <c r="I25" i="3" s="1"/>
  <c r="I74" i="3" l="1"/>
  <c r="I90" i="3" s="1"/>
  <c r="I27" i="3"/>
  <c r="K20" i="5" s="1"/>
  <c r="K22" i="5" s="1"/>
  <c r="E27" i="3"/>
  <c r="E50" i="3" s="1"/>
  <c r="E74" i="3"/>
  <c r="E90" i="3" s="1"/>
  <c r="K23" i="5" l="1"/>
  <c r="K25" i="5" s="1"/>
  <c r="I35" i="3"/>
  <c r="I53" i="3" s="1"/>
  <c r="I47" i="3"/>
  <c r="E35" i="3"/>
  <c r="E56" i="3" s="1"/>
  <c r="E102" i="3"/>
  <c r="E106" i="3" s="1"/>
  <c r="E133" i="3" s="1"/>
  <c r="I102" i="3"/>
  <c r="I106" i="3" s="1"/>
  <c r="I133" i="3" s="1"/>
  <c r="E135" i="3" l="1"/>
  <c r="E136" i="3" s="1"/>
  <c r="I135" i="3"/>
  <c r="I136" i="3" s="1"/>
  <c r="M20" i="5"/>
  <c r="M22" i="5" s="1"/>
  <c r="M23" i="5" s="1"/>
  <c r="M25" i="5" l="1"/>
  <c r="K24" i="4"/>
  <c r="O24" i="4" l="1"/>
  <c r="S24" i="4" s="1"/>
  <c r="K26" i="4"/>
  <c r="K27" i="4" l="1"/>
  <c r="K29" i="4" s="1"/>
  <c r="O26" i="4"/>
  <c r="O27" i="4" s="1"/>
  <c r="S26" i="4" l="1"/>
  <c r="O29" i="4"/>
  <c r="S27" i="4" l="1"/>
  <c r="S29" i="4" s="1"/>
</calcChain>
</file>

<file path=xl/sharedStrings.xml><?xml version="1.0" encoding="utf-8"?>
<sst xmlns="http://schemas.openxmlformats.org/spreadsheetml/2006/main" count="316" uniqueCount="211">
  <si>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</si>
  <si>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</si>
  <si>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</si>
  <si>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</si>
  <si>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</si>
  <si>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</si>
  <si>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</si>
  <si>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</si>
  <si>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</si>
  <si>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</si>
  <si>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</si>
  <si>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</si>
  <si>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</si>
  <si>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</si>
  <si>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</si>
  <si>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</si>
  <si>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</si>
  <si>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</si>
  <si>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</si>
  <si>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</si>
  <si>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</si>
  <si>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</si>
  <si>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</si>
  <si>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</si>
  <si>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</si>
  <si>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</si>
  <si>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</si>
  <si>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</si>
  <si>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</si>
  <si>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</si>
  <si>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</si>
  <si>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</si>
  <si>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</si>
  <si>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</si>
  <si>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</si>
  <si>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</si>
  <si>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ต้นทุนการให้บริการ</t>
  </si>
  <si>
    <t>สินทรัพย์ไม่มีตัวตน</t>
  </si>
  <si>
    <t>(หน่วย: พันบาท)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</si>
  <si>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</si>
  <si>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</si>
  <si>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</si>
  <si>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</si>
  <si>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</si>
  <si>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 xml:space="preserve"> (ยังไม่ได้ตรวจสอบ แต่สอบทานแล้ว)</t>
  </si>
  <si>
    <t>รายได้จากการให้บริการ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</si>
  <si>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</si>
  <si>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</si>
  <si>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</si>
  <si>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</si>
  <si>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</si>
  <si>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</si>
  <si>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</si>
  <si>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</si>
  <si>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</si>
  <si>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</si>
  <si>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</si>
  <si>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</si>
  <si>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</si>
  <si>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</si>
  <si>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</si>
  <si>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กำไรขาดทุนเบ็ดเสร็จอื่น</t>
  </si>
  <si>
    <t>ทุนเรือนหุ้นที่ออก</t>
  </si>
  <si>
    <t>(ยังไม่ได้ตรวจสอบ</t>
  </si>
  <si>
    <t>แต่สอบทานแล้ว)</t>
  </si>
  <si>
    <t>(ตรวจสอบแล้ว)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</si>
  <si>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</si>
  <si>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</si>
  <si>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</si>
  <si>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</si>
  <si>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</si>
  <si>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</si>
  <si>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</si>
  <si>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</si>
  <si>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</si>
  <si>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</si>
  <si>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</si>
  <si>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มูลค่าหุ้น</t>
  </si>
  <si>
    <t>ส่วนเกินมูลค่าหุ้น</t>
  </si>
  <si>
    <t>รายได้ (ค่าใช้จ่าย) ภาษีเงินได้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</si>
  <si>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</si>
  <si>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</si>
  <si>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</si>
  <si>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</si>
  <si>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</si>
  <si>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</si>
  <si>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กำไร (ขาดทุน) สะสม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</si>
  <si>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</si>
  <si>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</si>
  <si>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</si>
  <si>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</si>
  <si>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</si>
  <si>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</si>
  <si>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</si>
  <si>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เงินสดรับดอกเบี้ย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</si>
  <si>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</si>
  <si>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</si>
  <si>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</si>
  <si>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</si>
  <si>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</si>
  <si>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</si>
  <si>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</si>
  <si>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</si>
  <si>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</si>
  <si>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</si>
  <si>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</si>
  <si>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</si>
  <si>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</si>
  <si>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</si>
  <si>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ค่าใช้จ่ายผลประโยชน์ระยะยาวของพนักงาน</t>
  </si>
  <si>
    <t xml:space="preserve"> </t>
  </si>
  <si>
    <t>กรรมการ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</si>
  <si>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</si>
  <si>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</si>
  <si>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</si>
  <si>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</si>
  <si>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</si>
  <si>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 xml:space="preserve">การแบ่งปันกำไร (ขาดทุน) </t>
  </si>
  <si>
    <t>ขาดทุนสำหรับงวด</t>
  </si>
  <si>
    <t>เงินสดจ่ายเพื่อซื้ออุปกรณ์</t>
  </si>
  <si>
    <t>เงินสดรับจากการจำหน่ายอุปกรณ์</t>
  </si>
  <si>
    <t>ดอกเบี้ยจ่าย</t>
  </si>
  <si>
    <t>เงินสดรับดอกเบี้ย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</si>
  <si>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</si>
  <si>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</si>
  <si>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เป็นเงินสดรับ (จ่าย) จากกิจกรรมดำเนินงาน</t>
  </si>
  <si>
    <t xml:space="preserve">   ชำระภายในหนึ่งปี</t>
  </si>
  <si>
    <t>หนี้สินตามสัญญาเช่าการเงิน - สุทธิจากส่วนที่ถึงกำหนด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</si>
  <si>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</si>
  <si>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</si>
  <si>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</si>
  <si>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</si>
  <si>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</si>
  <si>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</si>
  <si>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</si>
  <si>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>(นางสาวเนติรัด สังข์งาม)</t>
  </si>
  <si>
    <t>เงินกู้ยืมระยะสั้นจากกิจการที่เกี่ยวข้องกัน</t>
  </si>
  <si>
    <t>หนี้สินตามสัญญาเช่าการเงินที่ถึงกำหนด</t>
  </si>
  <si>
    <t>หนี้สินภาษีเงินได้รอตัดบัญชี</t>
  </si>
  <si>
    <t>สินค้าคงเหลือ</t>
  </si>
  <si>
    <t xml:space="preserve">   สินค้าคงเหลือ</t>
  </si>
  <si>
    <t>เงินสดจาก (ใช้ไปใน) กิจกรรมดำเนินงาน</t>
  </si>
  <si>
    <t>เงินฝากธนาคารที่มีภาระค้ำประกัน (เพิ่มขึ้น) ลดลง</t>
  </si>
  <si>
    <t>จัดสรรแล้ว -</t>
  </si>
  <si>
    <t>สำรองตามกฎหมาย</t>
  </si>
  <si>
    <t>ยอดคงเหลือ ณ วันที่ 1 มกราคม 2562</t>
  </si>
  <si>
    <t>ยอดคงเหลือ ณ วันที่ 31 มีนาคม 2562</t>
  </si>
  <si>
    <t>ค่าความนิยม</t>
  </si>
  <si>
    <t xml:space="preserve">      หุ้นสามัญ 587,652,738 หุ้น มูลค่าหุ้นละ 0.25 บาท</t>
  </si>
  <si>
    <t>(นายวัญเทนันท์ เตชะมรกต)</t>
  </si>
  <si>
    <t>ค่าใช้จ่ายในการขายและจัดจำหน่าย</t>
  </si>
  <si>
    <t>ต้นทุนขาย</t>
  </si>
  <si>
    <t>ส่วนแบ่งกำไรจากเงินลงทุนในบริษัทร่วม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</si>
  <si>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</si>
  <si>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</si>
  <si>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</si>
  <si>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</si>
  <si>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กำไร (ขาดทุน) ก่อนภาษี</t>
  </si>
  <si>
    <t>รายการปรับกระทบยอดกำไร (ขาดทุน) ก่อนภาษี</t>
  </si>
  <si>
    <t xml:space="preserve">   ส่วนแบ่งกำไรจากเงินลงทุนในบริษัทร่วม</t>
  </si>
  <si>
    <t>เงินสดสุทธิจาก (ใช้ไปใน) กิจกรรมดำเนินงาน</t>
  </si>
  <si>
    <t xml:space="preserve">   หนี้สูญ</t>
  </si>
  <si>
    <t>เงินสดจ่ายล่วงหน้าค่าหุ้น</t>
  </si>
  <si>
    <t xml:space="preserve">   จำหน่ายยานพาหนะยังไม่ได้รับชำระ</t>
  </si>
  <si>
    <t>รายได้จากการขาย</t>
  </si>
  <si>
    <t xml:space="preserve">   ขาดทุน (กำไร) จากการจำหน่ายอุปกรณ์</t>
  </si>
  <si>
    <t xml:space="preserve">   เงินสดรับภาษีเงินได้</t>
  </si>
  <si>
    <t xml:space="preserve">ผลต่างจากการแปลงค่างบการเงินลดลง </t>
  </si>
  <si>
    <t>กำไรสำหรับงวด</t>
  </si>
  <si>
    <t>ค่าใช้จ่ายอื่น</t>
  </si>
  <si>
    <t xml:space="preserve">   ขาดทุนจากการด้อยค่าสินทรัพย์</t>
  </si>
  <si>
    <t xml:space="preserve">       ลูกหนี้ค่าสินทรัพย์</t>
  </si>
  <si>
    <t xml:space="preserve">   เงินให้กู้ยืมระยะสั้นลดลงจากการหักออกจากบัญชี</t>
  </si>
  <si>
    <t xml:space="preserve">   ขาดทุนจากการตัดจำหน่ายสินทรัพย์ตามสัญญาเช่าทางการเงิน</t>
  </si>
  <si>
    <t>เงินสดจ่ายเพื่อซื้อสินทรัพย์ไม่มีตัวตน</t>
  </si>
  <si>
    <t xml:space="preserve">   ซื้อสินทรัพย์ไม่มีตัวตนยังไม่ได้จ่ายชำระ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</si>
  <si>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</si>
  <si>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</si>
  <si>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</si>
  <si>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ณ วันที่ 31 มีนาคม 2563</t>
  </si>
  <si>
    <t>ลูกหนี้จากการจำหน่ายเงินลงทุนที่ถึงกำหนด</t>
  </si>
  <si>
    <t>ลูกหนี้จากการจำหน่ายเงินลงทุน - สุทธิจากส่วนที่ถึงกำหนด</t>
  </si>
  <si>
    <t xml:space="preserve">      หุ้นสามัญ 454,152,248 หุ้น มูลค่าหุ้นละ 0.25 บาท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</si>
  <si>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</si>
  <si>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</si>
  <si>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</si>
  <si>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กำไร (ขาดทุน) จากกิจกรรมดำเนินงาน</t>
  </si>
  <si>
    <t>ต้นทุนทางการเงิน</t>
  </si>
  <si>
    <t>กำไร (ขาดทุน) ก่อนรายได้ (ค่าใช้จ่าย) ภาษีเงินได้</t>
  </si>
  <si>
    <t xml:space="preserve">   - หลังปรับปรุง</t>
  </si>
  <si>
    <t>ผลสะสมจากการเปลี่ยนแปลงนโยบาย</t>
  </si>
  <si>
    <t>เงินสดจ่ายหนี้สินตามสัญญาเช่า</t>
  </si>
  <si>
    <t>5, 6</t>
  </si>
  <si>
    <t>หนี้สินตามสัญญาเช่าที่ถึงกำหนดชำระภายในหนึ่งปี</t>
  </si>
  <si>
    <t>รายได้ทางการเงิน</t>
  </si>
  <si>
    <t xml:space="preserve">   กำไรจากอัตราแลกเปลี่ยนที่ยังไม่เกิดขึ้น</t>
  </si>
  <si>
    <t xml:space="preserve">   รายได้ทางการเงิน</t>
  </si>
  <si>
    <t xml:space="preserve">   ต้นทุนทางการเงิน</t>
  </si>
  <si>
    <t>เงินสดสุทธิใช้ไปในกิจกรรมลงทุน</t>
  </si>
  <si>
    <t>เงินเบิกเกินบัญชีและเงินกู้ยืมระยะสั้นจากธนาคารเพิ่มขึ้น</t>
  </si>
  <si>
    <t>เงินสดสุทธิจากกิจกรรมจัดหาเงิน</t>
  </si>
  <si>
    <t xml:space="preserve">   และรายการเทียบเท่าเงินสดเพิ่มขึ้น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</si>
  <si>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</si>
  <si>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เงินสดและรายการเทียบเท่าเงินสดปลายงวด (หมายเหตุ 4)</t>
  </si>
  <si>
    <t xml:space="preserve">   การบัญชี (หมายเหตุ 3)</t>
  </si>
  <si>
    <t>เจ้าหนี้การค้าและเจ้าหนี้อื่น - กิจการอื่น</t>
  </si>
  <si>
    <t xml:space="preserve">   ค่าเผื่อผลขาดทุนด้านเครดิตที่คาดว่าจะเกิดขึ้น (โอนกลับรายการ)</t>
  </si>
  <si>
    <t>เงินกู้ยืมระยะยาวจากธนาคารที่ถึงกำหนดชำระ</t>
  </si>
  <si>
    <t xml:space="preserve">   ภายในหนึ่งปี</t>
  </si>
  <si>
    <t>เงินกู้ยืมระยะยาวจากธนาคาร - สุทธิจากส่วนที่ถึงกำหนด</t>
  </si>
  <si>
    <t>เงินกู้ยืมระยะยาวจากธนาคารเพิ่มขึ้น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</si>
</sst>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  <xf numFmtId="0" fontId="10" fillId="0" borderId="0"/>
  </cellStyleXfs>
  <cellXfs count="139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37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2" fillId="2" borderId="0" xfId="0" quotePrefix="1" applyNumberFormat="1" applyFont="1" applyFill="1" applyAlignment="1">
      <alignment horizontal="left" vertical="center"/>
    </xf>
    <xf numFmtId="0" fontId="1" fillId="2" borderId="0" xfId="0" quotePrefix="1" applyNumberFormat="1" applyFont="1" applyFill="1" applyAlignment="1">
      <alignment horizontal="left" vertical="center"/>
    </xf>
    <xf numFmtId="0" fontId="2" fillId="2" borderId="0" xfId="0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41" fontId="2" fillId="2" borderId="0" xfId="2" applyNumberFormat="1" applyFont="1" applyFill="1" applyBorder="1" applyAlignment="1">
      <alignment horizontal="center" vertical="center"/>
    </xf>
    <xf numFmtId="41" fontId="2" fillId="2" borderId="0" xfId="2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2" fillId="2" borderId="1" xfId="2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horizontal="center" vertical="center"/>
    </xf>
    <xf numFmtId="41" fontId="2" fillId="2" borderId="2" xfId="2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5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0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0" fontId="1" fillId="2" borderId="0" xfId="0" applyNumberFormat="1" applyFont="1" applyFill="1" applyAlignment="1">
      <alignment horizontal="centerContinuous" vertical="center"/>
    </xf>
    <xf numFmtId="164" fontId="1" fillId="2" borderId="1" xfId="0" quotePrefix="1" applyNumberFormat="1" applyFont="1" applyFill="1" applyBorder="1" applyAlignment="1">
      <alignment horizontal="centerContinuous" vertical="center"/>
    </xf>
    <xf numFmtId="164" fontId="1" fillId="2" borderId="0" xfId="0" applyNumberFormat="1" applyFont="1" applyFill="1" applyAlignment="1">
      <alignment horizontal="centerContinuous" vertical="center"/>
    </xf>
    <xf numFmtId="37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Continuous" vertical="center"/>
    </xf>
    <xf numFmtId="164" fontId="2" fillId="2" borderId="0" xfId="0" quotePrefix="1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3" xfId="2" applyNumberFormat="1" applyFont="1" applyFill="1" applyBorder="1" applyAlignment="1">
      <alignment horizontal="right" vertical="center"/>
    </xf>
    <xf numFmtId="41" fontId="2" fillId="0" borderId="7" xfId="2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" fillId="2" borderId="0" xfId="0" quotePrefix="1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5">
    <cellStyle name="Comma" xfId="2" builtinId="3"/>
    <cellStyle name="Normal" xfId="0" builtinId="0"/>
    <cellStyle name="Normal 2" xfId="3" xr:uid="{00000000-0005-0000-0000-000002000000}"/>
    <cellStyle name="Normal 24" xfId="4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"/>
  <sheetViews>
    <sheetView showGridLines="0" view="pageBreakPreview" topLeftCell="A73" zoomScaleNormal="100" zoomScaleSheetLayoutView="100" workbookViewId="0">
      <selection activeCell="C83" sqref="C83"/>
    </sheetView>
  </sheetViews>
  <sheetFormatPr defaultColWidth="10.7109375" defaultRowHeight="24" customHeight="1"/>
  <cols>
    <col min="1" max="1" width="43.7109375" style="9" customWidth="1"/>
    <col min="2" max="2" width="1.7109375" style="27" customWidth="1"/>
    <col min="3" max="3" width="9.28515625" style="9" customWidth="1"/>
    <col min="4" max="4" width="1.28515625" style="27" customWidth="1"/>
    <col min="5" max="5" width="15.7109375" style="27" customWidth="1"/>
    <col min="6" max="6" width="1.28515625" style="27" customWidth="1"/>
    <col min="7" max="7" width="15.7109375" style="27" customWidth="1"/>
    <col min="8" max="8" width="1.28515625" style="27" customWidth="1"/>
    <col min="9" max="9" width="15.7109375" style="27" customWidth="1"/>
    <col min="10" max="10" width="1.28515625" style="27" customWidth="1"/>
    <col min="11" max="11" width="15.7109375" style="27" customWidth="1"/>
    <col min="12" max="12" width="1.7109375" style="27" customWidth="1"/>
    <col min="13" max="13" width="12.28515625" style="27" bestFit="1" customWidth="1"/>
    <col min="14" max="14" width="11.28515625" style="27" bestFit="1" customWidth="1"/>
    <col min="15" max="15" width="13.28515625" style="27" bestFit="1" customWidth="1"/>
    <col min="16" max="16" width="11.28515625" style="27" bestFit="1" customWidth="1"/>
    <col min="17" max="16384" width="10.7109375" style="27"/>
  </cols>
  <sheetData>
    <row r="1" spans="1:12" s="68" customFormat="1" ht="24" customHeight="1">
      <c r="A1" s="10" t="s">
        <v>80</v>
      </c>
      <c r="B1" s="65"/>
      <c r="C1" s="66"/>
      <c r="D1" s="67"/>
      <c r="E1" s="67"/>
      <c r="F1" s="67"/>
      <c r="G1" s="67"/>
      <c r="H1" s="67"/>
      <c r="I1" s="67"/>
      <c r="J1" s="67"/>
      <c r="K1" s="67"/>
    </row>
    <row r="2" spans="1:12" s="68" customFormat="1" ht="24" customHeight="1">
      <c r="A2" s="25" t="s">
        <v>0</v>
      </c>
      <c r="B2" s="65"/>
      <c r="C2" s="66"/>
      <c r="D2" s="67"/>
      <c r="E2" s="65"/>
      <c r="F2" s="67"/>
      <c r="G2" s="65"/>
      <c r="H2" s="67"/>
      <c r="I2" s="65"/>
      <c r="J2" s="67"/>
      <c r="K2" s="65"/>
    </row>
    <row r="3" spans="1:12" s="68" customFormat="1" ht="24" customHeight="1">
      <c r="A3" s="69" t="s">
        <v>179</v>
      </c>
      <c r="B3" s="65"/>
      <c r="C3" s="66"/>
      <c r="D3" s="67"/>
      <c r="E3" s="65"/>
      <c r="F3" s="67"/>
      <c r="G3" s="65"/>
      <c r="H3" s="67"/>
      <c r="I3" s="65"/>
      <c r="J3" s="67"/>
      <c r="K3" s="65"/>
    </row>
    <row r="4" spans="1:12" s="70" customFormat="1" ht="24" customHeight="1">
      <c r="B4" s="69"/>
      <c r="C4" s="69"/>
      <c r="D4" s="69"/>
      <c r="E4" s="69"/>
      <c r="F4" s="69"/>
      <c r="G4" s="69"/>
      <c r="H4" s="69"/>
      <c r="I4" s="69"/>
      <c r="J4" s="69"/>
      <c r="K4" s="71" t="s">
        <v>38</v>
      </c>
    </row>
    <row r="5" spans="1:12" ht="24" customHeight="1">
      <c r="A5" s="66"/>
      <c r="B5" s="67"/>
      <c r="C5" s="66"/>
      <c r="D5" s="66"/>
      <c r="E5" s="135" t="s">
        <v>39</v>
      </c>
      <c r="F5" s="135"/>
      <c r="G5" s="135"/>
      <c r="H5" s="67"/>
      <c r="I5" s="135" t="s">
        <v>40</v>
      </c>
      <c r="J5" s="135"/>
      <c r="K5" s="135"/>
    </row>
    <row r="6" spans="1:12" ht="24" customHeight="1">
      <c r="C6" s="72" t="s">
        <v>1</v>
      </c>
      <c r="D6" s="5"/>
      <c r="E6" s="62" t="str">
        <f>"31 มีนาคม 2563"</f>
        <v>31 มีนาคม 2563</v>
      </c>
      <c r="F6" s="5"/>
      <c r="G6" s="62" t="str">
        <f>"31 ธันวาคม 2562"</f>
        <v>31 ธันวาคม 2562</v>
      </c>
      <c r="H6" s="73"/>
      <c r="I6" s="62" t="str">
        <f>"31 มีนาคม 2563"</f>
        <v>31 มีนาคม 2563</v>
      </c>
      <c r="J6" s="5"/>
      <c r="K6" s="62" t="str">
        <f>"31 ธันวาคม 2562"</f>
        <v>31 ธันวาคม 2562</v>
      </c>
    </row>
    <row r="7" spans="1:12" ht="24" customHeight="1">
      <c r="C7" s="74"/>
      <c r="D7" s="5"/>
      <c r="E7" s="41" t="s">
        <v>63</v>
      </c>
      <c r="F7" s="5"/>
      <c r="G7" s="41" t="s">
        <v>65</v>
      </c>
      <c r="H7" s="47"/>
      <c r="I7" s="41" t="s">
        <v>63</v>
      </c>
      <c r="J7" s="5"/>
      <c r="K7" s="41" t="s">
        <v>65</v>
      </c>
    </row>
    <row r="8" spans="1:12" ht="24" customHeight="1">
      <c r="C8" s="74"/>
      <c r="D8" s="5"/>
      <c r="E8" s="41" t="s">
        <v>64</v>
      </c>
      <c r="F8" s="5"/>
      <c r="G8" s="41"/>
      <c r="H8" s="47"/>
      <c r="I8" s="41" t="s">
        <v>64</v>
      </c>
      <c r="J8" s="5"/>
      <c r="K8" s="41"/>
    </row>
    <row r="9" spans="1:12" ht="24" customHeight="1">
      <c r="A9" s="6" t="s">
        <v>2</v>
      </c>
    </row>
    <row r="10" spans="1:12" ht="24" customHeight="1">
      <c r="A10" s="6" t="s">
        <v>3</v>
      </c>
      <c r="C10" s="54"/>
    </row>
    <row r="11" spans="1:12" ht="24" customHeight="1">
      <c r="A11" s="9" t="s">
        <v>4</v>
      </c>
      <c r="C11" s="54">
        <v>4</v>
      </c>
      <c r="D11" s="123"/>
      <c r="E11" s="123">
        <v>108754</v>
      </c>
      <c r="F11" s="123"/>
      <c r="G11" s="123">
        <v>40858</v>
      </c>
      <c r="H11" s="123"/>
      <c r="I11" s="123">
        <v>82618</v>
      </c>
      <c r="J11" s="123"/>
      <c r="K11" s="123">
        <v>14145</v>
      </c>
      <c r="L11" s="123"/>
    </row>
    <row r="12" spans="1:12" ht="24" customHeight="1">
      <c r="A12" s="124" t="s">
        <v>81</v>
      </c>
      <c r="C12" s="54" t="s">
        <v>192</v>
      </c>
      <c r="D12" s="123"/>
      <c r="E12" s="123">
        <v>8972</v>
      </c>
      <c r="F12" s="123"/>
      <c r="G12" s="123">
        <v>6699</v>
      </c>
      <c r="H12" s="123"/>
      <c r="I12" s="123">
        <v>14326</v>
      </c>
      <c r="J12" s="123"/>
      <c r="K12" s="123">
        <v>15251</v>
      </c>
      <c r="L12" s="123"/>
    </row>
    <row r="13" spans="1:12" ht="24" customHeight="1">
      <c r="A13" s="124" t="s">
        <v>82</v>
      </c>
      <c r="B13" s="125"/>
      <c r="C13" s="54">
        <v>7</v>
      </c>
      <c r="D13" s="123"/>
      <c r="E13" s="123">
        <v>327126</v>
      </c>
      <c r="F13" s="123"/>
      <c r="G13" s="123">
        <v>296718</v>
      </c>
      <c r="H13" s="123"/>
      <c r="I13" s="123">
        <v>123778</v>
      </c>
      <c r="J13" s="123"/>
      <c r="K13" s="123">
        <v>121022</v>
      </c>
      <c r="L13" s="123"/>
    </row>
    <row r="14" spans="1:12" ht="24" customHeight="1">
      <c r="A14" s="124" t="s">
        <v>180</v>
      </c>
      <c r="B14" s="125"/>
      <c r="C14" s="54"/>
      <c r="D14" s="123"/>
      <c r="E14" s="123"/>
      <c r="F14" s="123"/>
      <c r="G14" s="123"/>
      <c r="H14" s="123"/>
      <c r="I14" s="123"/>
      <c r="J14" s="123"/>
      <c r="K14" s="123"/>
      <c r="L14" s="123"/>
    </row>
    <row r="15" spans="1:12" ht="24" customHeight="1">
      <c r="A15" s="124" t="s">
        <v>126</v>
      </c>
      <c r="B15" s="125"/>
      <c r="C15" s="54">
        <v>11</v>
      </c>
      <c r="D15" s="123"/>
      <c r="E15" s="123">
        <v>31737</v>
      </c>
      <c r="F15" s="123"/>
      <c r="G15" s="123">
        <v>31150</v>
      </c>
      <c r="H15" s="123"/>
      <c r="I15" s="123">
        <v>31737</v>
      </c>
      <c r="J15" s="123"/>
      <c r="K15" s="123">
        <v>31150</v>
      </c>
      <c r="L15" s="123"/>
    </row>
    <row r="16" spans="1:12" ht="24" customHeight="1">
      <c r="A16" s="124" t="s">
        <v>139</v>
      </c>
      <c r="B16" s="125"/>
      <c r="C16" s="54"/>
      <c r="D16" s="123"/>
      <c r="E16" s="123">
        <v>3253</v>
      </c>
      <c r="F16" s="123"/>
      <c r="G16" s="123">
        <v>3235</v>
      </c>
      <c r="H16" s="123"/>
      <c r="I16" s="123">
        <v>0</v>
      </c>
      <c r="J16" s="123"/>
      <c r="K16" s="123">
        <v>0</v>
      </c>
      <c r="L16" s="123"/>
    </row>
    <row r="17" spans="1:12" ht="24" customHeight="1">
      <c r="A17" s="124" t="s">
        <v>113</v>
      </c>
      <c r="B17" s="125"/>
      <c r="C17" s="54"/>
      <c r="D17" s="123"/>
      <c r="E17" s="123">
        <v>6553</v>
      </c>
      <c r="F17" s="123"/>
      <c r="G17" s="123">
        <v>5510</v>
      </c>
      <c r="H17" s="123"/>
      <c r="I17" s="123">
        <v>5680</v>
      </c>
      <c r="J17" s="123"/>
      <c r="K17" s="123">
        <v>4842</v>
      </c>
      <c r="L17" s="123"/>
    </row>
    <row r="18" spans="1:12" ht="24" customHeight="1">
      <c r="A18" s="6" t="s">
        <v>5</v>
      </c>
      <c r="C18" s="54"/>
      <c r="D18" s="123"/>
      <c r="E18" s="126">
        <f>SUM(E11:E17)</f>
        <v>486395</v>
      </c>
      <c r="F18" s="123"/>
      <c r="G18" s="126">
        <f>SUM(G11:G17)</f>
        <v>384170</v>
      </c>
      <c r="H18" s="123"/>
      <c r="I18" s="126">
        <f>SUM(I11:I17)</f>
        <v>258139</v>
      </c>
      <c r="J18" s="123"/>
      <c r="K18" s="126">
        <f>SUM(K11:K17)</f>
        <v>186410</v>
      </c>
      <c r="L18" s="123"/>
    </row>
    <row r="19" spans="1:12" ht="24" customHeight="1">
      <c r="A19" s="6" t="s">
        <v>6</v>
      </c>
      <c r="C19" s="54"/>
      <c r="D19" s="123"/>
      <c r="E19" s="123"/>
      <c r="F19" s="123"/>
      <c r="G19" s="123"/>
      <c r="H19" s="123"/>
      <c r="I19" s="123"/>
      <c r="J19" s="123"/>
      <c r="K19" s="123"/>
      <c r="L19" s="123"/>
    </row>
    <row r="20" spans="1:12" ht="24" customHeight="1">
      <c r="A20" s="9" t="s">
        <v>68</v>
      </c>
      <c r="C20" s="54">
        <v>8</v>
      </c>
      <c r="D20" s="123"/>
      <c r="E20" s="123">
        <v>101665</v>
      </c>
      <c r="F20" s="123"/>
      <c r="G20" s="123">
        <v>86956</v>
      </c>
      <c r="H20" s="123"/>
      <c r="I20" s="123">
        <v>91652</v>
      </c>
      <c r="J20" s="123"/>
      <c r="K20" s="123">
        <v>78582</v>
      </c>
      <c r="L20" s="123"/>
    </row>
    <row r="21" spans="1:12" ht="24" customHeight="1">
      <c r="A21" s="9" t="s">
        <v>83</v>
      </c>
      <c r="C21" s="54">
        <v>9</v>
      </c>
      <c r="D21" s="123"/>
      <c r="E21" s="123">
        <v>6628</v>
      </c>
      <c r="F21" s="123"/>
      <c r="G21" s="123">
        <v>6255</v>
      </c>
      <c r="H21" s="123"/>
      <c r="I21" s="123">
        <v>5100</v>
      </c>
      <c r="J21" s="123"/>
      <c r="K21" s="123">
        <v>5100</v>
      </c>
      <c r="L21" s="123"/>
    </row>
    <row r="22" spans="1:12" ht="24" customHeight="1">
      <c r="A22" s="9" t="s">
        <v>7</v>
      </c>
      <c r="C22" s="54">
        <v>10</v>
      </c>
      <c r="D22" s="123"/>
      <c r="E22" s="123">
        <v>0</v>
      </c>
      <c r="F22" s="123"/>
      <c r="G22" s="123">
        <v>0</v>
      </c>
      <c r="H22" s="123"/>
      <c r="I22" s="123">
        <v>91223</v>
      </c>
      <c r="J22" s="123"/>
      <c r="K22" s="123">
        <v>91223</v>
      </c>
      <c r="L22" s="123"/>
    </row>
    <row r="23" spans="1:12" ht="24" customHeight="1">
      <c r="A23" s="9" t="s">
        <v>181</v>
      </c>
      <c r="C23" s="54"/>
      <c r="D23" s="123"/>
      <c r="E23" s="123"/>
      <c r="F23" s="123"/>
      <c r="G23" s="123"/>
      <c r="H23" s="123"/>
      <c r="I23" s="123"/>
      <c r="J23" s="123"/>
      <c r="K23" s="123"/>
      <c r="L23" s="123"/>
    </row>
    <row r="24" spans="1:12" ht="24" customHeight="1">
      <c r="A24" s="9" t="s">
        <v>126</v>
      </c>
      <c r="C24" s="54">
        <v>11</v>
      </c>
      <c r="D24" s="123"/>
      <c r="E24" s="123">
        <v>84796</v>
      </c>
      <c r="F24" s="123"/>
      <c r="G24" s="123">
        <v>83377</v>
      </c>
      <c r="H24" s="123"/>
      <c r="I24" s="123">
        <v>84796</v>
      </c>
      <c r="J24" s="123"/>
      <c r="K24" s="123">
        <v>83377</v>
      </c>
      <c r="L24" s="123"/>
    </row>
    <row r="25" spans="1:12" ht="24" customHeight="1">
      <c r="A25" s="9" t="s">
        <v>84</v>
      </c>
      <c r="C25" s="54">
        <v>12</v>
      </c>
      <c r="D25" s="123"/>
      <c r="E25" s="123">
        <v>11697</v>
      </c>
      <c r="F25" s="123"/>
      <c r="G25" s="123">
        <v>11888</v>
      </c>
      <c r="H25" s="123"/>
      <c r="I25" s="123">
        <v>11697</v>
      </c>
      <c r="J25" s="123"/>
      <c r="K25" s="123">
        <v>11888</v>
      </c>
      <c r="L25" s="123"/>
    </row>
    <row r="26" spans="1:12" ht="24" customHeight="1">
      <c r="A26" s="9" t="s">
        <v>69</v>
      </c>
      <c r="C26" s="54">
        <v>13</v>
      </c>
      <c r="D26" s="123"/>
      <c r="E26" s="123">
        <v>146321</v>
      </c>
      <c r="F26" s="123"/>
      <c r="G26" s="123">
        <v>182235</v>
      </c>
      <c r="H26" s="123"/>
      <c r="I26" s="123">
        <v>112055</v>
      </c>
      <c r="J26" s="123"/>
      <c r="K26" s="123">
        <v>147049</v>
      </c>
      <c r="L26" s="123"/>
    </row>
    <row r="27" spans="1:12" ht="24" customHeight="1">
      <c r="A27" s="9" t="s">
        <v>183</v>
      </c>
      <c r="C27" s="54">
        <v>14</v>
      </c>
      <c r="D27" s="123"/>
      <c r="E27" s="123">
        <v>85421</v>
      </c>
      <c r="F27" s="123"/>
      <c r="G27" s="123">
        <v>0</v>
      </c>
      <c r="H27" s="123"/>
      <c r="I27" s="123">
        <v>58026</v>
      </c>
      <c r="J27" s="123"/>
      <c r="K27" s="123">
        <v>0</v>
      </c>
      <c r="L27" s="123"/>
    </row>
    <row r="28" spans="1:12" ht="24" customHeight="1">
      <c r="A28" s="9" t="s">
        <v>147</v>
      </c>
      <c r="C28" s="54"/>
      <c r="D28" s="123"/>
      <c r="E28" s="123">
        <v>2253</v>
      </c>
      <c r="F28" s="123"/>
      <c r="G28" s="123">
        <v>2253</v>
      </c>
      <c r="H28" s="123"/>
      <c r="I28" s="123">
        <v>0</v>
      </c>
      <c r="J28" s="123"/>
      <c r="K28" s="123">
        <v>0</v>
      </c>
      <c r="L28" s="123"/>
    </row>
    <row r="29" spans="1:12" ht="24" customHeight="1">
      <c r="A29" s="9" t="s">
        <v>37</v>
      </c>
      <c r="C29" s="54">
        <v>15</v>
      </c>
      <c r="D29" s="123"/>
      <c r="E29" s="123">
        <v>30986</v>
      </c>
      <c r="F29" s="123"/>
      <c r="G29" s="123">
        <v>29482</v>
      </c>
      <c r="H29" s="123"/>
      <c r="I29" s="123">
        <v>3883</v>
      </c>
      <c r="J29" s="123"/>
      <c r="K29" s="123">
        <v>3893</v>
      </c>
      <c r="L29" s="123"/>
    </row>
    <row r="30" spans="1:12" ht="24" customHeight="1">
      <c r="A30" s="9" t="s">
        <v>85</v>
      </c>
      <c r="C30" s="54"/>
      <c r="D30" s="123"/>
      <c r="E30" s="123">
        <v>15358</v>
      </c>
      <c r="F30" s="123"/>
      <c r="G30" s="123">
        <v>14320</v>
      </c>
      <c r="H30" s="123"/>
      <c r="I30" s="123">
        <v>15358</v>
      </c>
      <c r="J30" s="123"/>
      <c r="K30" s="123">
        <v>14320</v>
      </c>
      <c r="L30" s="123"/>
    </row>
    <row r="31" spans="1:12" ht="24" customHeight="1">
      <c r="A31" s="9" t="s">
        <v>41</v>
      </c>
      <c r="C31" s="54"/>
      <c r="D31" s="123"/>
      <c r="E31" s="123">
        <v>6796</v>
      </c>
      <c r="F31" s="123"/>
      <c r="G31" s="123">
        <v>6118</v>
      </c>
      <c r="H31" s="123"/>
      <c r="I31" s="123">
        <v>5935</v>
      </c>
      <c r="J31" s="123"/>
      <c r="K31" s="123">
        <v>5697</v>
      </c>
      <c r="L31" s="123"/>
    </row>
    <row r="32" spans="1:12" ht="24" customHeight="1">
      <c r="A32" s="9" t="s">
        <v>8</v>
      </c>
      <c r="C32" s="54"/>
      <c r="D32" s="123"/>
      <c r="E32" s="43">
        <v>4510</v>
      </c>
      <c r="F32" s="123"/>
      <c r="G32" s="43">
        <v>5484</v>
      </c>
      <c r="H32" s="123"/>
      <c r="I32" s="43">
        <v>2119</v>
      </c>
      <c r="J32" s="21"/>
      <c r="K32" s="43">
        <v>2920</v>
      </c>
      <c r="L32" s="21"/>
    </row>
    <row r="33" spans="1:12" ht="24" customHeight="1">
      <c r="A33" s="6" t="s">
        <v>9</v>
      </c>
      <c r="C33" s="54"/>
      <c r="D33" s="123"/>
      <c r="E33" s="123">
        <f>SUM(E20:E32)</f>
        <v>496431</v>
      </c>
      <c r="F33" s="123"/>
      <c r="G33" s="123">
        <f>SUM(G20:G32)</f>
        <v>428368</v>
      </c>
      <c r="H33" s="123"/>
      <c r="I33" s="123">
        <f>SUM(I20:I32)</f>
        <v>481844</v>
      </c>
      <c r="J33" s="123"/>
      <c r="K33" s="123">
        <f>SUM(K20:K32)</f>
        <v>444049</v>
      </c>
      <c r="L33" s="123"/>
    </row>
    <row r="34" spans="1:12" ht="24" customHeight="1" thickBot="1">
      <c r="A34" s="6" t="s">
        <v>10</v>
      </c>
      <c r="D34" s="21"/>
      <c r="E34" s="60">
        <f>E33+E18</f>
        <v>982826</v>
      </c>
      <c r="F34" s="21"/>
      <c r="G34" s="60">
        <f>G33+G18</f>
        <v>812538</v>
      </c>
      <c r="H34" s="21"/>
      <c r="I34" s="60">
        <f>I33+I18</f>
        <v>739983</v>
      </c>
      <c r="J34" s="21"/>
      <c r="K34" s="60">
        <f>K33+K18</f>
        <v>630459</v>
      </c>
      <c r="L34" s="21"/>
    </row>
    <row r="35" spans="1:12" ht="24" customHeight="1" thickTop="1">
      <c r="A35" s="75"/>
      <c r="B35" s="34"/>
      <c r="C35" s="76"/>
    </row>
    <row r="36" spans="1:12" ht="24" customHeight="1">
      <c r="A36" s="9" t="s">
        <v>11</v>
      </c>
      <c r="B36" s="34"/>
      <c r="C36" s="76"/>
    </row>
    <row r="37" spans="1:12" ht="24" customHeight="1">
      <c r="C37" s="48"/>
    </row>
    <row r="38" spans="1:12" s="68" customFormat="1" ht="21.75" customHeight="1">
      <c r="A38" s="10" t="s">
        <v>80</v>
      </c>
      <c r="B38" s="65"/>
      <c r="C38" s="66"/>
      <c r="D38" s="67"/>
      <c r="E38" s="67"/>
      <c r="F38" s="67"/>
      <c r="G38" s="67"/>
      <c r="H38" s="67"/>
      <c r="I38" s="67"/>
      <c r="J38" s="67"/>
      <c r="K38" s="67"/>
    </row>
    <row r="39" spans="1:12" s="68" customFormat="1" ht="21.75" customHeight="1">
      <c r="A39" s="77" t="s">
        <v>12</v>
      </c>
      <c r="B39" s="65"/>
      <c r="C39" s="66"/>
      <c r="D39" s="67"/>
      <c r="E39" s="65"/>
      <c r="F39" s="67"/>
      <c r="G39" s="65"/>
      <c r="H39" s="67"/>
      <c r="I39" s="65"/>
      <c r="J39" s="67"/>
      <c r="K39" s="65"/>
    </row>
    <row r="40" spans="1:12" s="70" customFormat="1" ht="21.75" customHeight="1">
      <c r="A40" s="69" t="s">
        <v>179</v>
      </c>
      <c r="B40" s="69"/>
      <c r="C40" s="69"/>
      <c r="D40" s="69"/>
      <c r="E40" s="69"/>
      <c r="F40" s="69"/>
      <c r="G40" s="69"/>
      <c r="H40" s="69"/>
      <c r="I40" s="69"/>
      <c r="J40" s="69"/>
    </row>
    <row r="41" spans="1:12" s="70" customFormat="1" ht="21.75" customHeight="1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71" t="s">
        <v>38</v>
      </c>
    </row>
    <row r="42" spans="1:12" ht="21.75" customHeight="1">
      <c r="A42" s="66"/>
      <c r="B42" s="67"/>
      <c r="C42" s="66"/>
      <c r="D42" s="66"/>
      <c r="E42" s="135" t="s">
        <v>39</v>
      </c>
      <c r="F42" s="135"/>
      <c r="G42" s="135"/>
      <c r="H42" s="67"/>
      <c r="I42" s="135" t="s">
        <v>40</v>
      </c>
      <c r="J42" s="135"/>
      <c r="K42" s="135"/>
    </row>
    <row r="43" spans="1:12" ht="21.75" customHeight="1">
      <c r="C43" s="72" t="s">
        <v>1</v>
      </c>
      <c r="D43" s="5"/>
      <c r="E43" s="62" t="str">
        <f>"31 มีนาคม 2563"</f>
        <v>31 มีนาคม 2563</v>
      </c>
      <c r="F43" s="5"/>
      <c r="G43" s="62" t="str">
        <f>"31 ธันวาคม 2562"</f>
        <v>31 ธันวาคม 2562</v>
      </c>
      <c r="H43" s="73"/>
      <c r="I43" s="62" t="str">
        <f>"31 มีนาคม 2563"</f>
        <v>31 มีนาคม 2563</v>
      </c>
      <c r="J43" s="5"/>
      <c r="K43" s="62" t="str">
        <f>"31 ธันวาคม 2562"</f>
        <v>31 ธันวาคม 2562</v>
      </c>
    </row>
    <row r="44" spans="1:12" ht="21.75" customHeight="1">
      <c r="C44" s="74"/>
      <c r="D44" s="5"/>
      <c r="E44" s="41" t="s">
        <v>63</v>
      </c>
      <c r="F44" s="5"/>
      <c r="G44" s="41" t="s">
        <v>65</v>
      </c>
      <c r="H44" s="47"/>
      <c r="I44" s="41" t="s">
        <v>63</v>
      </c>
      <c r="J44" s="5"/>
      <c r="K44" s="41" t="s">
        <v>65</v>
      </c>
    </row>
    <row r="45" spans="1:12" ht="21.75" customHeight="1">
      <c r="C45" s="74"/>
      <c r="D45" s="5"/>
      <c r="E45" s="41" t="s">
        <v>64</v>
      </c>
      <c r="F45" s="5"/>
      <c r="G45" s="41"/>
      <c r="H45" s="47"/>
      <c r="I45" s="41" t="s">
        <v>64</v>
      </c>
      <c r="J45" s="5"/>
      <c r="K45" s="41"/>
    </row>
    <row r="46" spans="1:12" ht="21.75" customHeight="1">
      <c r="A46" s="6" t="s">
        <v>13</v>
      </c>
    </row>
    <row r="47" spans="1:12" ht="21.75" customHeight="1">
      <c r="A47" s="6" t="s">
        <v>14</v>
      </c>
    </row>
    <row r="48" spans="1:12" ht="21.75" customHeight="1">
      <c r="A48" s="9" t="s">
        <v>112</v>
      </c>
      <c r="C48" s="54">
        <v>16</v>
      </c>
      <c r="E48" s="27">
        <v>237203</v>
      </c>
      <c r="G48" s="27">
        <v>228192</v>
      </c>
      <c r="I48" s="27">
        <v>207744</v>
      </c>
      <c r="K48" s="27">
        <v>201276</v>
      </c>
    </row>
    <row r="49" spans="1:13" ht="21.75" customHeight="1">
      <c r="A49" s="124" t="s">
        <v>101</v>
      </c>
      <c r="B49" s="125"/>
      <c r="C49" s="54">
        <v>5</v>
      </c>
      <c r="D49" s="121"/>
      <c r="E49" s="121">
        <v>1038</v>
      </c>
      <c r="F49" s="121"/>
      <c r="G49" s="121">
        <v>1926</v>
      </c>
      <c r="H49" s="121"/>
      <c r="I49" s="121">
        <v>4500</v>
      </c>
      <c r="J49" s="121"/>
      <c r="K49" s="121">
        <v>6969</v>
      </c>
      <c r="L49" s="121"/>
      <c r="M49" s="127"/>
    </row>
    <row r="50" spans="1:13" ht="21.75" customHeight="1">
      <c r="A50" s="124" t="s">
        <v>205</v>
      </c>
      <c r="B50" s="125"/>
      <c r="C50" s="54">
        <v>17</v>
      </c>
      <c r="D50" s="121"/>
      <c r="E50" s="121">
        <v>220089</v>
      </c>
      <c r="F50" s="121"/>
      <c r="G50" s="121">
        <v>198630</v>
      </c>
      <c r="H50" s="121"/>
      <c r="I50" s="121">
        <v>64661</v>
      </c>
      <c r="J50" s="121"/>
      <c r="K50" s="121">
        <v>73336</v>
      </c>
      <c r="L50" s="121"/>
    </row>
    <row r="51" spans="1:13" ht="21.75" customHeight="1">
      <c r="A51" s="9" t="s">
        <v>207</v>
      </c>
      <c r="B51" s="125"/>
      <c r="C51" s="54"/>
      <c r="D51" s="133"/>
      <c r="E51" s="133"/>
      <c r="F51" s="133"/>
      <c r="G51" s="133"/>
      <c r="H51" s="133"/>
      <c r="I51" s="133"/>
      <c r="J51" s="133"/>
      <c r="K51" s="133"/>
      <c r="L51" s="133"/>
    </row>
    <row r="52" spans="1:13" ht="21.75" customHeight="1">
      <c r="A52" s="9" t="s">
        <v>208</v>
      </c>
      <c r="B52" s="54"/>
      <c r="C52" s="54">
        <v>18</v>
      </c>
      <c r="D52" s="121"/>
      <c r="E52" s="123">
        <v>15225</v>
      </c>
      <c r="F52" s="121"/>
      <c r="G52" s="123">
        <v>0</v>
      </c>
      <c r="H52" s="121"/>
      <c r="I52" s="123">
        <v>15225</v>
      </c>
      <c r="J52" s="32"/>
      <c r="K52" s="123">
        <v>0</v>
      </c>
      <c r="L52" s="32"/>
    </row>
    <row r="53" spans="1:13" ht="21.75" customHeight="1">
      <c r="A53" s="124" t="s">
        <v>137</v>
      </c>
      <c r="B53" s="125"/>
      <c r="C53" s="54"/>
      <c r="D53" s="121"/>
      <c r="E53" s="121"/>
      <c r="F53" s="121"/>
      <c r="G53" s="121"/>
      <c r="H53" s="121"/>
      <c r="I53" s="123"/>
      <c r="J53" s="121"/>
      <c r="K53" s="123"/>
      <c r="L53" s="121"/>
    </row>
    <row r="54" spans="1:13" ht="21.75" customHeight="1">
      <c r="A54" s="124" t="s">
        <v>126</v>
      </c>
      <c r="B54" s="125"/>
      <c r="C54" s="54">
        <v>19</v>
      </c>
      <c r="D54" s="121"/>
      <c r="E54" s="123">
        <v>0</v>
      </c>
      <c r="F54" s="121"/>
      <c r="G54" s="121">
        <v>4588</v>
      </c>
      <c r="H54" s="121"/>
      <c r="I54" s="123">
        <v>0</v>
      </c>
      <c r="J54" s="121"/>
      <c r="K54" s="121">
        <v>4537</v>
      </c>
      <c r="L54" s="121"/>
    </row>
    <row r="55" spans="1:13" ht="21.75" customHeight="1">
      <c r="A55" s="9" t="s">
        <v>193</v>
      </c>
      <c r="B55" s="54"/>
      <c r="C55" s="54">
        <v>19</v>
      </c>
      <c r="D55" s="121"/>
      <c r="E55" s="123">
        <v>21632</v>
      </c>
      <c r="F55" s="121"/>
      <c r="G55" s="123">
        <v>0</v>
      </c>
      <c r="H55" s="121"/>
      <c r="I55" s="123">
        <v>10730</v>
      </c>
      <c r="J55" s="32"/>
      <c r="K55" s="123">
        <v>0</v>
      </c>
      <c r="L55" s="32"/>
    </row>
    <row r="56" spans="1:13" ht="21.75" customHeight="1">
      <c r="A56" s="124" t="s">
        <v>136</v>
      </c>
      <c r="B56" s="125"/>
      <c r="C56" s="54">
        <v>5</v>
      </c>
      <c r="D56" s="121"/>
      <c r="E56" s="123">
        <v>20000</v>
      </c>
      <c r="F56" s="121"/>
      <c r="G56" s="123">
        <v>20000</v>
      </c>
      <c r="H56" s="121"/>
      <c r="I56" s="123">
        <v>0</v>
      </c>
      <c r="J56" s="121"/>
      <c r="K56" s="123">
        <v>0</v>
      </c>
      <c r="L56" s="121"/>
    </row>
    <row r="57" spans="1:13" ht="21.75" customHeight="1">
      <c r="A57" s="9" t="s">
        <v>114</v>
      </c>
      <c r="B57" s="54"/>
      <c r="C57" s="54"/>
      <c r="D57" s="121"/>
      <c r="E57" s="121">
        <v>7479</v>
      </c>
      <c r="F57" s="121"/>
      <c r="G57" s="121">
        <v>6324</v>
      </c>
      <c r="H57" s="121"/>
      <c r="I57" s="123">
        <v>3688</v>
      </c>
      <c r="J57" s="123"/>
      <c r="K57" s="123">
        <v>3513</v>
      </c>
      <c r="L57" s="123"/>
    </row>
    <row r="58" spans="1:13" ht="21.75" customHeight="1">
      <c r="A58" s="6" t="s">
        <v>15</v>
      </c>
      <c r="C58" s="54"/>
      <c r="D58" s="32"/>
      <c r="E58" s="128">
        <f>SUM(E48:E57)</f>
        <v>522666</v>
      </c>
      <c r="F58" s="32"/>
      <c r="G58" s="128">
        <f>SUM(G48:G57)</f>
        <v>459660</v>
      </c>
      <c r="H58" s="32"/>
      <c r="I58" s="128">
        <f>SUM(I48:I57)</f>
        <v>306548</v>
      </c>
      <c r="J58" s="32"/>
      <c r="K58" s="128">
        <f>SUM(K48:K57)</f>
        <v>289631</v>
      </c>
      <c r="L58" s="32"/>
    </row>
    <row r="59" spans="1:13" ht="21.75" customHeight="1">
      <c r="A59" s="6" t="s">
        <v>16</v>
      </c>
      <c r="C59" s="54"/>
      <c r="D59" s="32"/>
      <c r="E59" s="32"/>
      <c r="F59" s="32"/>
      <c r="G59" s="32"/>
      <c r="H59" s="32"/>
      <c r="I59" s="32"/>
      <c r="J59" s="32"/>
      <c r="K59" s="32"/>
      <c r="L59" s="32"/>
    </row>
    <row r="60" spans="1:13" ht="21.75" customHeight="1">
      <c r="A60" s="9" t="s">
        <v>209</v>
      </c>
      <c r="C60" s="54"/>
      <c r="D60" s="32"/>
      <c r="E60" s="32"/>
      <c r="F60" s="32"/>
      <c r="G60" s="32"/>
      <c r="H60" s="32"/>
      <c r="I60" s="123"/>
      <c r="J60" s="32"/>
      <c r="K60" s="123"/>
      <c r="L60" s="32"/>
    </row>
    <row r="61" spans="1:13" ht="21.75" customHeight="1">
      <c r="A61" s="9" t="s">
        <v>126</v>
      </c>
      <c r="C61" s="54">
        <v>18</v>
      </c>
      <c r="D61" s="32"/>
      <c r="E61" s="21">
        <v>74493</v>
      </c>
      <c r="F61" s="32"/>
      <c r="G61" s="21">
        <v>0</v>
      </c>
      <c r="H61" s="32"/>
      <c r="I61" s="21">
        <v>74493</v>
      </c>
      <c r="J61" s="21"/>
      <c r="K61" s="21">
        <v>0</v>
      </c>
      <c r="L61" s="21"/>
    </row>
    <row r="62" spans="1:13" ht="21.75" customHeight="1">
      <c r="A62" s="9" t="s">
        <v>127</v>
      </c>
      <c r="C62" s="54"/>
      <c r="D62" s="32"/>
      <c r="E62" s="32"/>
      <c r="F62" s="32"/>
      <c r="G62" s="32"/>
      <c r="H62" s="32"/>
      <c r="I62" s="32"/>
      <c r="J62" s="32"/>
      <c r="K62" s="32"/>
      <c r="L62" s="32"/>
    </row>
    <row r="63" spans="1:13" ht="21.75" customHeight="1">
      <c r="A63" s="9" t="s">
        <v>126</v>
      </c>
      <c r="C63" s="54">
        <v>19</v>
      </c>
      <c r="D63" s="32"/>
      <c r="E63" s="21">
        <v>0</v>
      </c>
      <c r="F63" s="32"/>
      <c r="G63" s="32">
        <v>28898</v>
      </c>
      <c r="H63" s="32"/>
      <c r="I63" s="21">
        <v>0</v>
      </c>
      <c r="J63" s="32"/>
      <c r="K63" s="121">
        <v>28841</v>
      </c>
      <c r="L63" s="32"/>
    </row>
    <row r="64" spans="1:13" ht="21.75" customHeight="1">
      <c r="A64" s="9" t="s">
        <v>184</v>
      </c>
      <c r="C64" s="54"/>
      <c r="D64" s="32"/>
      <c r="E64" s="21"/>
      <c r="F64" s="32"/>
      <c r="G64" s="21"/>
      <c r="H64" s="32"/>
      <c r="I64" s="21"/>
      <c r="J64" s="21"/>
      <c r="K64" s="21"/>
      <c r="L64" s="21"/>
    </row>
    <row r="65" spans="1:12" ht="21.75" customHeight="1">
      <c r="A65" s="9" t="s">
        <v>185</v>
      </c>
      <c r="C65" s="54">
        <v>19</v>
      </c>
      <c r="D65" s="32"/>
      <c r="E65" s="21">
        <v>62978</v>
      </c>
      <c r="F65" s="32"/>
      <c r="G65" s="21">
        <v>0</v>
      </c>
      <c r="H65" s="32"/>
      <c r="I65" s="21">
        <v>46925</v>
      </c>
      <c r="J65" s="21"/>
      <c r="K65" s="21">
        <v>0</v>
      </c>
      <c r="L65" s="21"/>
    </row>
    <row r="66" spans="1:12" ht="21.75" customHeight="1">
      <c r="A66" s="9" t="s">
        <v>138</v>
      </c>
      <c r="C66" s="54"/>
      <c r="D66" s="32"/>
      <c r="E66" s="32">
        <v>359</v>
      </c>
      <c r="F66" s="32"/>
      <c r="G66" s="32">
        <v>340</v>
      </c>
      <c r="H66" s="32"/>
      <c r="I66" s="21">
        <v>0</v>
      </c>
      <c r="J66" s="21"/>
      <c r="K66" s="21">
        <v>0</v>
      </c>
      <c r="L66" s="21"/>
    </row>
    <row r="67" spans="1:12" ht="21.75" customHeight="1">
      <c r="A67" s="9" t="s">
        <v>102</v>
      </c>
      <c r="C67" s="54">
        <v>20</v>
      </c>
      <c r="D67" s="32"/>
      <c r="E67" s="32">
        <v>11477</v>
      </c>
      <c r="F67" s="32"/>
      <c r="G67" s="32">
        <v>10533</v>
      </c>
      <c r="H67" s="32"/>
      <c r="I67" s="21">
        <v>11025</v>
      </c>
      <c r="J67" s="21"/>
      <c r="K67" s="21">
        <v>10156</v>
      </c>
      <c r="L67" s="21"/>
    </row>
    <row r="68" spans="1:12" ht="21.75" customHeight="1">
      <c r="A68" s="9" t="s">
        <v>73</v>
      </c>
      <c r="C68" s="54"/>
      <c r="D68" s="32"/>
      <c r="E68" s="122">
        <v>2573</v>
      </c>
      <c r="F68" s="32"/>
      <c r="G68" s="122">
        <v>3531</v>
      </c>
      <c r="H68" s="32"/>
      <c r="I68" s="43">
        <v>2573</v>
      </c>
      <c r="J68" s="21"/>
      <c r="K68" s="43">
        <v>3531</v>
      </c>
      <c r="L68" s="21"/>
    </row>
    <row r="69" spans="1:12" ht="21.75" customHeight="1">
      <c r="A69" s="6" t="s">
        <v>17</v>
      </c>
      <c r="C69" s="54"/>
      <c r="D69" s="32"/>
      <c r="E69" s="32">
        <f>SUM(E61:E68)</f>
        <v>151880</v>
      </c>
      <c r="F69" s="32"/>
      <c r="G69" s="32">
        <f>SUM(G61:G68)</f>
        <v>43302</v>
      </c>
      <c r="H69" s="32"/>
      <c r="I69" s="32">
        <f>SUM(I61:I68)</f>
        <v>135016</v>
      </c>
      <c r="J69" s="32"/>
      <c r="K69" s="32">
        <f>SUM(K61:K68)</f>
        <v>42528</v>
      </c>
      <c r="L69" s="32"/>
    </row>
    <row r="70" spans="1:12" ht="21.75" customHeight="1">
      <c r="A70" s="6" t="s">
        <v>18</v>
      </c>
      <c r="D70" s="32"/>
      <c r="E70" s="128">
        <f>E69+E58</f>
        <v>674546</v>
      </c>
      <c r="F70" s="32"/>
      <c r="G70" s="128">
        <f>G69+G58</f>
        <v>502962</v>
      </c>
      <c r="H70" s="32"/>
      <c r="I70" s="128">
        <f>I69+I58</f>
        <v>441564</v>
      </c>
      <c r="J70" s="32"/>
      <c r="K70" s="128">
        <f>K69+K58</f>
        <v>332159</v>
      </c>
      <c r="L70" s="32"/>
    </row>
    <row r="71" spans="1:12" ht="21.75" customHeight="1">
      <c r="A71" s="6"/>
      <c r="D71" s="32"/>
      <c r="E71" s="32"/>
      <c r="F71" s="32"/>
      <c r="G71" s="32"/>
      <c r="H71" s="32"/>
      <c r="I71" s="32"/>
      <c r="J71" s="32"/>
      <c r="K71" s="32"/>
      <c r="L71" s="32"/>
    </row>
    <row r="72" spans="1:12" ht="24" customHeight="1">
      <c r="A72" s="9" t="s">
        <v>11</v>
      </c>
      <c r="B72" s="34"/>
      <c r="C72" s="76"/>
    </row>
    <row r="73" spans="1:12" ht="24" customHeight="1">
      <c r="C73" s="48"/>
    </row>
    <row r="74" spans="1:12" s="68" customFormat="1" ht="21.75" customHeight="1">
      <c r="A74" s="10" t="s">
        <v>80</v>
      </c>
      <c r="B74" s="65"/>
      <c r="C74" s="66"/>
      <c r="D74" s="67"/>
      <c r="E74" s="67"/>
      <c r="F74" s="67"/>
      <c r="G74" s="67"/>
      <c r="H74" s="67"/>
      <c r="I74" s="67"/>
      <c r="J74" s="67"/>
      <c r="K74" s="67"/>
    </row>
    <row r="75" spans="1:12" s="68" customFormat="1" ht="21.75" customHeight="1">
      <c r="A75" s="77" t="s">
        <v>12</v>
      </c>
      <c r="B75" s="65"/>
      <c r="C75" s="66"/>
      <c r="D75" s="67"/>
      <c r="E75" s="65"/>
      <c r="F75" s="67"/>
      <c r="G75" s="65"/>
      <c r="H75" s="67"/>
      <c r="I75" s="65"/>
      <c r="J75" s="67"/>
      <c r="K75" s="65"/>
    </row>
    <row r="76" spans="1:12" s="70" customFormat="1" ht="21.75" customHeight="1">
      <c r="A76" s="69" t="s">
        <v>179</v>
      </c>
      <c r="B76" s="69"/>
      <c r="C76" s="69"/>
      <c r="D76" s="69"/>
      <c r="E76" s="69"/>
      <c r="F76" s="69"/>
      <c r="G76" s="69"/>
      <c r="H76" s="69"/>
      <c r="I76" s="69"/>
      <c r="J76" s="69"/>
    </row>
    <row r="77" spans="1:12" s="70" customFormat="1" ht="21.75" customHeight="1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71" t="s">
        <v>38</v>
      </c>
    </row>
    <row r="78" spans="1:12" ht="21.75" customHeight="1">
      <c r="A78" s="66"/>
      <c r="B78" s="67"/>
      <c r="C78" s="66"/>
      <c r="D78" s="66"/>
      <c r="E78" s="135" t="s">
        <v>39</v>
      </c>
      <c r="F78" s="135"/>
      <c r="G78" s="135"/>
      <c r="H78" s="67"/>
      <c r="I78" s="135" t="s">
        <v>40</v>
      </c>
      <c r="J78" s="135"/>
      <c r="K78" s="135"/>
    </row>
    <row r="79" spans="1:12" ht="21.75" customHeight="1">
      <c r="C79" s="66"/>
      <c r="D79" s="5"/>
      <c r="E79" s="62" t="str">
        <f>"31 มีนาคม 2563"</f>
        <v>31 มีนาคม 2563</v>
      </c>
      <c r="F79" s="5"/>
      <c r="G79" s="62" t="str">
        <f>"31 ธันวาคม 2562"</f>
        <v>31 ธันวาคม 2562</v>
      </c>
      <c r="H79" s="73"/>
      <c r="I79" s="62" t="str">
        <f>"31 มีนาคม 2563"</f>
        <v>31 มีนาคม 2563</v>
      </c>
      <c r="J79" s="5"/>
      <c r="K79" s="62" t="str">
        <f>"31 ธันวาคม 2562"</f>
        <v>31 ธันวาคม 2562</v>
      </c>
    </row>
    <row r="80" spans="1:12" ht="21.75" customHeight="1">
      <c r="C80" s="74"/>
      <c r="D80" s="5"/>
      <c r="E80" s="41" t="s">
        <v>63</v>
      </c>
      <c r="F80" s="5"/>
      <c r="G80" s="41" t="s">
        <v>65</v>
      </c>
      <c r="H80" s="47"/>
      <c r="I80" s="41" t="s">
        <v>63</v>
      </c>
      <c r="J80" s="5"/>
      <c r="K80" s="41" t="s">
        <v>65</v>
      </c>
    </row>
    <row r="81" spans="1:12" ht="21.75" customHeight="1">
      <c r="C81" s="74"/>
      <c r="D81" s="5"/>
      <c r="E81" s="41" t="s">
        <v>64</v>
      </c>
      <c r="F81" s="5"/>
      <c r="G81" s="41"/>
      <c r="H81" s="47"/>
      <c r="I81" s="41" t="s">
        <v>64</v>
      </c>
      <c r="J81" s="5"/>
      <c r="K81" s="41"/>
    </row>
    <row r="82" spans="1:12" ht="21.75" customHeight="1">
      <c r="A82" s="6" t="s">
        <v>19</v>
      </c>
      <c r="D82" s="47"/>
      <c r="E82" s="47"/>
      <c r="F82" s="47"/>
      <c r="G82" s="47"/>
      <c r="H82" s="47"/>
      <c r="I82" s="47"/>
      <c r="J82" s="47"/>
      <c r="K82" s="47"/>
      <c r="L82" s="47"/>
    </row>
    <row r="83" spans="1:12" ht="21.75" customHeight="1">
      <c r="A83" s="9" t="s">
        <v>20</v>
      </c>
      <c r="C83" s="54"/>
      <c r="D83" s="47"/>
      <c r="E83" s="47"/>
      <c r="F83" s="47"/>
      <c r="G83" s="47"/>
      <c r="H83" s="47"/>
      <c r="I83" s="47"/>
      <c r="J83" s="47"/>
      <c r="K83" s="47"/>
      <c r="L83" s="47"/>
    </row>
    <row r="84" spans="1:12" ht="21.75" customHeight="1">
      <c r="A84" s="48" t="s">
        <v>21</v>
      </c>
      <c r="B84" s="125"/>
      <c r="C84" s="54"/>
      <c r="D84" s="47"/>
      <c r="E84" s="47"/>
      <c r="F84" s="47"/>
      <c r="G84" s="47"/>
      <c r="H84" s="47"/>
      <c r="I84" s="47"/>
      <c r="J84" s="47"/>
      <c r="K84" s="47"/>
      <c r="L84" s="47"/>
    </row>
    <row r="85" spans="1:12" ht="21.75" customHeight="1" thickBot="1">
      <c r="A85" s="48" t="s">
        <v>148</v>
      </c>
      <c r="B85" s="68"/>
      <c r="C85" s="54"/>
      <c r="D85" s="129"/>
      <c r="E85" s="130">
        <v>146913</v>
      </c>
      <c r="F85" s="129"/>
      <c r="G85" s="130">
        <v>146913</v>
      </c>
      <c r="H85" s="129"/>
      <c r="I85" s="130">
        <v>146913</v>
      </c>
      <c r="J85" s="129"/>
      <c r="K85" s="130">
        <v>146913</v>
      </c>
      <c r="L85" s="129"/>
    </row>
    <row r="86" spans="1:12" ht="21.75" customHeight="1" thickTop="1">
      <c r="A86" s="48" t="s">
        <v>128</v>
      </c>
      <c r="B86" s="125"/>
      <c r="C86" s="54"/>
      <c r="D86" s="47"/>
      <c r="E86" s="47"/>
      <c r="F86" s="47"/>
      <c r="G86" s="47"/>
      <c r="H86" s="47"/>
      <c r="I86" s="47"/>
      <c r="J86" s="47"/>
      <c r="K86" s="47"/>
      <c r="L86" s="47"/>
    </row>
    <row r="87" spans="1:12" ht="21.75" customHeight="1">
      <c r="A87" s="48" t="s">
        <v>182</v>
      </c>
      <c r="B87" s="68"/>
      <c r="D87" s="129"/>
      <c r="E87" s="129">
        <v>113538</v>
      </c>
      <c r="F87" s="129"/>
      <c r="G87" s="129">
        <v>113538</v>
      </c>
      <c r="H87" s="129"/>
      <c r="I87" s="129">
        <v>113538</v>
      </c>
      <c r="J87" s="129"/>
      <c r="K87" s="129">
        <v>113538</v>
      </c>
      <c r="L87" s="129"/>
    </row>
    <row r="88" spans="1:12" ht="21.75" customHeight="1">
      <c r="A88" s="48" t="s">
        <v>75</v>
      </c>
      <c r="B88" s="68"/>
      <c r="D88" s="129"/>
      <c r="E88" s="129">
        <v>170630</v>
      </c>
      <c r="F88" s="129"/>
      <c r="G88" s="129">
        <v>170630</v>
      </c>
      <c r="H88" s="129"/>
      <c r="I88" s="21">
        <v>170630</v>
      </c>
      <c r="J88" s="129"/>
      <c r="K88" s="129">
        <v>170630</v>
      </c>
      <c r="L88" s="129"/>
    </row>
    <row r="89" spans="1:12" ht="21.75" customHeight="1">
      <c r="A89" s="48" t="s">
        <v>86</v>
      </c>
      <c r="B89" s="68"/>
      <c r="C89" s="54"/>
      <c r="D89" s="47"/>
      <c r="E89" s="129"/>
      <c r="F89" s="47"/>
      <c r="G89" s="129"/>
      <c r="H89" s="47"/>
      <c r="I89" s="129"/>
      <c r="J89" s="129"/>
      <c r="K89" s="129"/>
      <c r="L89" s="129"/>
    </row>
    <row r="90" spans="1:12" ht="21.75" customHeight="1">
      <c r="A90" s="48" t="s">
        <v>22</v>
      </c>
      <c r="B90" s="68"/>
      <c r="C90" s="54"/>
      <c r="D90" s="47"/>
      <c r="E90" s="129">
        <v>11047</v>
      </c>
      <c r="F90" s="47"/>
      <c r="G90" s="129">
        <v>11047</v>
      </c>
      <c r="H90" s="47"/>
      <c r="I90" s="129">
        <v>11047</v>
      </c>
      <c r="J90" s="129"/>
      <c r="K90" s="129">
        <v>11047</v>
      </c>
      <c r="L90" s="129"/>
    </row>
    <row r="91" spans="1:12" ht="21.75" customHeight="1">
      <c r="A91" s="131" t="s">
        <v>23</v>
      </c>
      <c r="B91" s="68"/>
      <c r="D91" s="129"/>
      <c r="E91" s="129">
        <v>-9927</v>
      </c>
      <c r="F91" s="129"/>
      <c r="G91" s="129">
        <v>-6150</v>
      </c>
      <c r="H91" s="129"/>
      <c r="I91" s="129">
        <v>3204</v>
      </c>
      <c r="J91" s="129"/>
      <c r="K91" s="129">
        <v>3085</v>
      </c>
      <c r="L91" s="129"/>
    </row>
    <row r="92" spans="1:12" ht="21.75" customHeight="1">
      <c r="A92" s="9" t="s">
        <v>42</v>
      </c>
      <c r="B92" s="68"/>
      <c r="D92" s="129"/>
      <c r="E92" s="132">
        <v>-1820</v>
      </c>
      <c r="F92" s="129"/>
      <c r="G92" s="132">
        <v>-4355</v>
      </c>
      <c r="H92" s="129"/>
      <c r="I92" s="43">
        <v>0</v>
      </c>
      <c r="J92" s="129"/>
      <c r="K92" s="43">
        <v>0</v>
      </c>
      <c r="L92" s="129"/>
    </row>
    <row r="93" spans="1:12" ht="21.75" customHeight="1">
      <c r="A93" s="9" t="s">
        <v>129</v>
      </c>
      <c r="B93" s="68"/>
      <c r="D93" s="129"/>
      <c r="E93" s="129">
        <f>SUM(E87:E92)</f>
        <v>283468</v>
      </c>
      <c r="F93" s="129"/>
      <c r="G93" s="129">
        <f>SUM(G87:G92)</f>
        <v>284710</v>
      </c>
      <c r="H93" s="129"/>
      <c r="I93" s="129">
        <f>SUM(I87:I92)</f>
        <v>298419</v>
      </c>
      <c r="J93" s="129"/>
      <c r="K93" s="129">
        <f>SUM(K87:K92)</f>
        <v>298300</v>
      </c>
      <c r="L93" s="129"/>
    </row>
    <row r="94" spans="1:12" ht="21.75" customHeight="1">
      <c r="A94" s="9" t="s">
        <v>95</v>
      </c>
      <c r="B94" s="68"/>
      <c r="D94" s="129"/>
      <c r="E94" s="132">
        <v>24812</v>
      </c>
      <c r="F94" s="129"/>
      <c r="G94" s="132">
        <v>24866</v>
      </c>
      <c r="H94" s="129"/>
      <c r="I94" s="43">
        <v>0</v>
      </c>
      <c r="J94" s="129"/>
      <c r="K94" s="43">
        <v>0</v>
      </c>
      <c r="L94" s="129"/>
    </row>
    <row r="95" spans="1:12" ht="21.75" customHeight="1">
      <c r="A95" s="77" t="s">
        <v>24</v>
      </c>
      <c r="B95" s="68"/>
      <c r="D95" s="47"/>
      <c r="E95" s="132">
        <f>SUM(E93:E94)</f>
        <v>308280</v>
      </c>
      <c r="F95" s="47"/>
      <c r="G95" s="132">
        <f>SUM(G93:G94)</f>
        <v>309576</v>
      </c>
      <c r="H95" s="47"/>
      <c r="I95" s="132">
        <f>SUM(I93:I94)</f>
        <v>298419</v>
      </c>
      <c r="J95" s="47"/>
      <c r="K95" s="132">
        <f>SUM(K93:K94)</f>
        <v>298300</v>
      </c>
      <c r="L95" s="47"/>
    </row>
    <row r="96" spans="1:12" ht="21.75" customHeight="1" thickBot="1">
      <c r="A96" s="6" t="s">
        <v>25</v>
      </c>
      <c r="D96" s="47"/>
      <c r="E96" s="130">
        <f>SUM(E95,E70)</f>
        <v>982826</v>
      </c>
      <c r="F96" s="47"/>
      <c r="G96" s="130">
        <f>SUM(G95,G70)</f>
        <v>812538</v>
      </c>
      <c r="H96" s="47"/>
      <c r="I96" s="130">
        <f>I95+I70</f>
        <v>739983</v>
      </c>
      <c r="J96" s="47"/>
      <c r="K96" s="130">
        <f>SUM(K95,K70)</f>
        <v>630459</v>
      </c>
      <c r="L96" s="47"/>
    </row>
    <row r="97" spans="1:12" ht="11.25" customHeight="1" thickTop="1">
      <c r="A97" s="6"/>
      <c r="D97" s="32"/>
      <c r="E97" s="32"/>
      <c r="F97" s="32"/>
      <c r="G97" s="32"/>
      <c r="H97" s="32"/>
      <c r="I97" s="32"/>
      <c r="J97" s="32"/>
      <c r="K97" s="32"/>
      <c r="L97" s="32"/>
    </row>
    <row r="98" spans="1:12" ht="21.75" customHeight="1">
      <c r="A98" s="9" t="s">
        <v>11</v>
      </c>
      <c r="C98" s="76"/>
      <c r="E98" s="27">
        <f>E96-E34</f>
        <v>0</v>
      </c>
      <c r="G98" s="27">
        <f>G96-G34</f>
        <v>0</v>
      </c>
      <c r="I98" s="27">
        <f>I96-I34</f>
        <v>0</v>
      </c>
      <c r="K98" s="27">
        <f>K96-K34</f>
        <v>0</v>
      </c>
    </row>
    <row r="99" spans="1:12" ht="21.75" customHeight="1">
      <c r="C99" s="76"/>
    </row>
    <row r="100" spans="1:12" ht="16.5" customHeight="1">
      <c r="C100" s="76"/>
    </row>
    <row r="101" spans="1:12" ht="19.5" customHeight="1">
      <c r="A101" s="78"/>
      <c r="C101" s="76"/>
      <c r="F101" s="78"/>
      <c r="G101" s="78"/>
      <c r="H101" s="78"/>
      <c r="I101" s="78"/>
      <c r="J101" s="78"/>
    </row>
    <row r="102" spans="1:12" ht="25.5" customHeight="1">
      <c r="A102" s="45" t="s">
        <v>135</v>
      </c>
      <c r="C102" s="76"/>
      <c r="F102" s="136" t="s">
        <v>149</v>
      </c>
      <c r="G102" s="136"/>
      <c r="H102" s="136"/>
      <c r="I102" s="136"/>
      <c r="J102" s="136"/>
    </row>
    <row r="103" spans="1:12" ht="15" customHeight="1">
      <c r="A103" s="45" t="s">
        <v>111</v>
      </c>
      <c r="C103" s="76"/>
      <c r="F103" s="134" t="s">
        <v>111</v>
      </c>
      <c r="G103" s="134"/>
      <c r="H103" s="134"/>
      <c r="I103" s="134"/>
      <c r="J103" s="134"/>
    </row>
    <row r="104" spans="1:12" ht="15" customHeight="1">
      <c r="A104" s="27"/>
      <c r="B104" s="34"/>
      <c r="C104" s="76"/>
    </row>
  </sheetData>
  <mergeCells count="8">
    <mergeCell ref="F103:J103"/>
    <mergeCell ref="E5:G5"/>
    <mergeCell ref="I5:K5"/>
    <mergeCell ref="E42:G42"/>
    <mergeCell ref="I42:K42"/>
    <mergeCell ref="F102:J102"/>
    <mergeCell ref="E78:G78"/>
    <mergeCell ref="I78:K78"/>
  </mergeCells>
  <pageMargins left="0.6692913385826772" right="0.19685039370078741" top="0.47244094488188981" bottom="0.39370078740157483" header="0.31496062992125984" footer="0.31496062992125984"/>
  <pageSetup paperSize="9" scale="75" fitToHeight="7" orientation="portrait" r:id="rId1"/>
  <headerFooter scaleWithDoc="0" alignWithMargins="0">
    <evenHeader>&amp;R&amp;"Arial,Italic"&amp;12For internal use only</evenHead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4"/>
  <sheetViews>
    <sheetView showGridLines="0" tabSelected="1" view="pageBreakPreview" topLeftCell="A125" zoomScaleNormal="100" zoomScaleSheetLayoutView="100" workbookViewId="0">
      <selection activeCell="A127" sqref="A127"/>
    </sheetView>
  </sheetViews>
  <sheetFormatPr defaultColWidth="10.7109375" defaultRowHeight="23.25"/>
  <cols>
    <col min="1" max="1" width="42.42578125" style="12" customWidth="1"/>
    <col min="2" max="2" width="4.28515625" style="39" customWidth="1"/>
    <col min="3" max="3" width="7.7109375" style="12" customWidth="1"/>
    <col min="4" max="4" width="1.28515625" style="39" customWidth="1"/>
    <col min="5" max="5" width="13.7109375" style="39" customWidth="1"/>
    <col min="6" max="6" width="1.28515625" style="39" customWidth="1"/>
    <col min="7" max="7" width="13.7109375" style="39" customWidth="1"/>
    <col min="8" max="8" width="1.28515625" style="39" customWidth="1"/>
    <col min="9" max="9" width="13.7109375" style="39" customWidth="1"/>
    <col min="10" max="10" width="1.28515625" style="39" customWidth="1"/>
    <col min="11" max="11" width="13.7109375" style="39" customWidth="1"/>
    <col min="12" max="12" width="1.7109375" style="39" customWidth="1"/>
    <col min="13" max="13" width="12.28515625" style="39" bestFit="1" customWidth="1"/>
    <col min="14" max="16384" width="10.7109375" style="39"/>
  </cols>
  <sheetData>
    <row r="1" spans="1:12" ht="22.15" customHeight="1">
      <c r="L1" s="79" t="s">
        <v>44</v>
      </c>
    </row>
    <row r="2" spans="1:12" s="83" customFormat="1" ht="22.15" customHeight="1">
      <c r="A2" s="10" t="s">
        <v>80</v>
      </c>
      <c r="B2" s="80"/>
      <c r="C2" s="81"/>
      <c r="D2" s="80"/>
      <c r="E2" s="82"/>
      <c r="F2" s="80"/>
      <c r="G2" s="82"/>
    </row>
    <row r="3" spans="1:12" s="83" customFormat="1" ht="22.15" customHeight="1">
      <c r="A3" s="16" t="s">
        <v>43</v>
      </c>
      <c r="B3" s="80"/>
      <c r="C3" s="81"/>
      <c r="D3" s="80"/>
      <c r="E3" s="82"/>
      <c r="F3" s="80"/>
      <c r="G3" s="82"/>
      <c r="H3" s="82"/>
      <c r="I3" s="82"/>
      <c r="J3" s="82"/>
      <c r="K3" s="82"/>
    </row>
    <row r="4" spans="1:12" s="83" customFormat="1" ht="22.15" customHeight="1">
      <c r="A4" s="16" t="s">
        <v>176</v>
      </c>
      <c r="B4" s="80"/>
      <c r="C4" s="81"/>
      <c r="D4" s="80"/>
      <c r="E4" s="82"/>
      <c r="F4" s="80"/>
      <c r="G4" s="82"/>
      <c r="H4" s="82"/>
      <c r="I4" s="82"/>
      <c r="J4" s="82"/>
      <c r="K4" s="82"/>
    </row>
    <row r="5" spans="1:12" s="83" customFormat="1" ht="22.15" customHeight="1">
      <c r="A5" s="16"/>
      <c r="B5" s="80"/>
      <c r="C5" s="81"/>
      <c r="D5" s="80"/>
      <c r="E5" s="82"/>
      <c r="F5" s="80"/>
      <c r="G5" s="82"/>
      <c r="H5" s="82"/>
      <c r="I5" s="82"/>
      <c r="J5" s="82"/>
      <c r="K5" s="84" t="s">
        <v>38</v>
      </c>
    </row>
    <row r="6" spans="1:12" s="85" customFormat="1" ht="22.15" customHeight="1">
      <c r="B6" s="86"/>
      <c r="C6" s="87"/>
      <c r="D6" s="86"/>
      <c r="E6" s="88"/>
      <c r="F6" s="44" t="s">
        <v>39</v>
      </c>
      <c r="G6" s="88"/>
      <c r="H6" s="89"/>
      <c r="I6" s="90"/>
      <c r="J6" s="44" t="s">
        <v>40</v>
      </c>
      <c r="K6" s="91"/>
    </row>
    <row r="7" spans="1:12" s="83" customFormat="1" ht="22.15" customHeight="1">
      <c r="B7" s="80"/>
      <c r="C7" s="63" t="s">
        <v>1</v>
      </c>
      <c r="D7" s="22"/>
      <c r="E7" s="64">
        <v>2563</v>
      </c>
      <c r="F7" s="45"/>
      <c r="G7" s="64">
        <v>2562</v>
      </c>
      <c r="H7" s="92"/>
      <c r="I7" s="64">
        <v>2563</v>
      </c>
      <c r="J7" s="45"/>
      <c r="K7" s="64">
        <v>2562</v>
      </c>
    </row>
    <row r="8" spans="1:12" s="83" customFormat="1" ht="22.15" customHeight="1">
      <c r="A8" s="11" t="s">
        <v>131</v>
      </c>
      <c r="B8" s="80"/>
      <c r="C8" s="22"/>
      <c r="D8" s="22"/>
      <c r="E8" s="111"/>
      <c r="F8" s="45"/>
      <c r="G8" s="111"/>
      <c r="H8" s="92"/>
      <c r="I8" s="111"/>
      <c r="J8" s="45"/>
      <c r="K8" s="111"/>
    </row>
    <row r="9" spans="1:12" ht="22.15" customHeight="1">
      <c r="A9" s="11" t="s">
        <v>26</v>
      </c>
    </row>
    <row r="10" spans="1:12" ht="22.15" customHeight="1">
      <c r="A10" s="13" t="s">
        <v>45</v>
      </c>
      <c r="B10" s="93"/>
      <c r="C10" s="94">
        <v>5</v>
      </c>
      <c r="D10" s="93"/>
      <c r="E10" s="36">
        <v>238642</v>
      </c>
      <c r="F10" s="93"/>
      <c r="G10" s="36">
        <v>298118</v>
      </c>
      <c r="H10" s="36"/>
      <c r="I10" s="36">
        <v>157936</v>
      </c>
      <c r="J10" s="36"/>
      <c r="K10" s="36">
        <v>157522</v>
      </c>
    </row>
    <row r="11" spans="1:12" ht="22.15" customHeight="1">
      <c r="A11" s="13" t="s">
        <v>164</v>
      </c>
      <c r="B11" s="93"/>
      <c r="C11" s="94"/>
      <c r="D11" s="93"/>
      <c r="E11" s="36">
        <v>27848</v>
      </c>
      <c r="F11" s="93"/>
      <c r="G11" s="36">
        <v>28317</v>
      </c>
      <c r="H11" s="50"/>
      <c r="I11" s="50">
        <v>0</v>
      </c>
      <c r="J11" s="50"/>
      <c r="K11" s="50">
        <v>0</v>
      </c>
    </row>
    <row r="12" spans="1:12" ht="22.15" customHeight="1">
      <c r="A12" s="13" t="s">
        <v>27</v>
      </c>
      <c r="B12" s="93"/>
      <c r="C12" s="94">
        <v>5</v>
      </c>
      <c r="D12" s="93"/>
      <c r="E12" s="36">
        <v>8890</v>
      </c>
      <c r="F12" s="93"/>
      <c r="G12" s="36">
        <v>4301</v>
      </c>
      <c r="H12" s="50"/>
      <c r="I12" s="50">
        <f>9960-2197</f>
        <v>7763</v>
      </c>
      <c r="J12" s="50"/>
      <c r="K12" s="50">
        <f>5182-735</f>
        <v>4447</v>
      </c>
    </row>
    <row r="13" spans="1:12" ht="22.15" customHeight="1">
      <c r="A13" s="11" t="s">
        <v>28</v>
      </c>
      <c r="E13" s="95">
        <f>SUM(E10:E12)</f>
        <v>275380</v>
      </c>
      <c r="G13" s="95">
        <f>SUM(G10:G12)</f>
        <v>330736</v>
      </c>
      <c r="H13" s="36"/>
      <c r="I13" s="95">
        <f>SUM(I10:I12)</f>
        <v>165699</v>
      </c>
      <c r="J13" s="36"/>
      <c r="K13" s="95">
        <f>SUM(K10:K12)</f>
        <v>161969</v>
      </c>
    </row>
    <row r="14" spans="1:12" ht="22.15" customHeight="1">
      <c r="A14" s="11" t="s">
        <v>29</v>
      </c>
      <c r="E14" s="36"/>
      <c r="G14" s="36"/>
      <c r="H14" s="36"/>
      <c r="I14" s="36"/>
      <c r="J14" s="36"/>
      <c r="K14" s="36"/>
    </row>
    <row r="15" spans="1:12" ht="22.15" customHeight="1">
      <c r="A15" s="13" t="s">
        <v>36</v>
      </c>
      <c r="B15" s="93"/>
      <c r="C15" s="94">
        <v>5</v>
      </c>
      <c r="D15" s="93"/>
      <c r="E15" s="36">
        <v>193931</v>
      </c>
      <c r="F15" s="93"/>
      <c r="G15" s="36">
        <v>235601</v>
      </c>
      <c r="H15" s="36"/>
      <c r="I15" s="36">
        <v>123676</v>
      </c>
      <c r="J15" s="36"/>
      <c r="K15" s="36">
        <v>123877</v>
      </c>
    </row>
    <row r="16" spans="1:12" ht="22.15" customHeight="1">
      <c r="A16" s="13" t="s">
        <v>151</v>
      </c>
      <c r="B16" s="93"/>
      <c r="C16" s="94">
        <v>5</v>
      </c>
      <c r="D16" s="93"/>
      <c r="E16" s="36">
        <v>20347</v>
      </c>
      <c r="F16" s="93"/>
      <c r="G16" s="36">
        <v>21754</v>
      </c>
      <c r="H16" s="36"/>
      <c r="I16" s="21">
        <v>0</v>
      </c>
      <c r="J16" s="36"/>
      <c r="K16" s="21">
        <v>0</v>
      </c>
    </row>
    <row r="17" spans="1:18" ht="22.15" customHeight="1">
      <c r="A17" s="13" t="s">
        <v>150</v>
      </c>
      <c r="B17" s="93"/>
      <c r="D17" s="93"/>
      <c r="E17" s="36">
        <v>11527</v>
      </c>
      <c r="F17" s="93"/>
      <c r="G17" s="36">
        <v>13179</v>
      </c>
      <c r="H17" s="36"/>
      <c r="I17" s="36">
        <v>7616</v>
      </c>
      <c r="J17" s="36"/>
      <c r="K17" s="36">
        <v>8514</v>
      </c>
    </row>
    <row r="18" spans="1:18" ht="22.15" customHeight="1">
      <c r="A18" s="13" t="s">
        <v>30</v>
      </c>
      <c r="B18" s="93"/>
      <c r="C18" s="94">
        <v>5</v>
      </c>
      <c r="D18" s="93"/>
      <c r="E18" s="36">
        <v>47345</v>
      </c>
      <c r="F18" s="93"/>
      <c r="G18" s="36">
        <v>60389</v>
      </c>
      <c r="H18" s="36"/>
      <c r="I18" s="36">
        <v>30150</v>
      </c>
      <c r="J18" s="36"/>
      <c r="K18" s="36">
        <v>27393</v>
      </c>
    </row>
    <row r="19" spans="1:18" ht="22.15" customHeight="1">
      <c r="A19" s="13" t="s">
        <v>169</v>
      </c>
      <c r="B19" s="93"/>
      <c r="C19" s="94"/>
      <c r="D19" s="93"/>
      <c r="E19" s="21">
        <v>0</v>
      </c>
      <c r="F19" s="93"/>
      <c r="G19" s="96">
        <v>7452</v>
      </c>
      <c r="H19" s="36"/>
      <c r="I19" s="21">
        <v>0</v>
      </c>
      <c r="J19" s="36"/>
      <c r="K19" s="21">
        <v>0</v>
      </c>
    </row>
    <row r="20" spans="1:18" ht="22.15" customHeight="1">
      <c r="A20" s="11" t="s">
        <v>31</v>
      </c>
      <c r="E20" s="95">
        <f>SUM(E15:E19)</f>
        <v>273150</v>
      </c>
      <c r="G20" s="95">
        <f>SUM(G15:G19)</f>
        <v>338375</v>
      </c>
      <c r="H20" s="36"/>
      <c r="I20" s="95">
        <f>SUM(I15:I19)</f>
        <v>161442</v>
      </c>
      <c r="J20" s="36"/>
      <c r="K20" s="95">
        <f>SUM(K15:K19)</f>
        <v>159784</v>
      </c>
    </row>
    <row r="21" spans="1:18" ht="22.15" customHeight="1">
      <c r="A21" s="11" t="s">
        <v>186</v>
      </c>
      <c r="E21" s="97">
        <f>SUM(E13-E20)</f>
        <v>2230</v>
      </c>
      <c r="G21" s="97">
        <f>SUM(G13-G20)</f>
        <v>-7639</v>
      </c>
      <c r="H21" s="36"/>
      <c r="I21" s="97">
        <f>SUM(I13-I20)</f>
        <v>4257</v>
      </c>
      <c r="J21" s="36"/>
      <c r="K21" s="97">
        <f>SUM(K13-K20)</f>
        <v>2185</v>
      </c>
    </row>
    <row r="22" spans="1:18" ht="22.15" customHeight="1">
      <c r="A22" s="12" t="s">
        <v>152</v>
      </c>
      <c r="C22" s="94">
        <v>9</v>
      </c>
      <c r="E22" s="97">
        <v>373</v>
      </c>
      <c r="F22" s="46"/>
      <c r="G22" s="97">
        <v>197</v>
      </c>
      <c r="H22" s="97"/>
      <c r="I22" s="21">
        <v>0</v>
      </c>
      <c r="J22" s="97"/>
      <c r="K22" s="21">
        <v>0</v>
      </c>
    </row>
    <row r="23" spans="1:18" ht="22.15" customHeight="1">
      <c r="A23" s="12" t="s">
        <v>194</v>
      </c>
      <c r="C23" s="94"/>
      <c r="E23" s="97">
        <v>2267</v>
      </c>
      <c r="F23" s="46"/>
      <c r="G23" s="97">
        <v>230</v>
      </c>
      <c r="H23" s="97"/>
      <c r="I23" s="21">
        <v>2197</v>
      </c>
      <c r="J23" s="97"/>
      <c r="K23" s="21">
        <v>735</v>
      </c>
    </row>
    <row r="24" spans="1:18" ht="22.15" customHeight="1">
      <c r="A24" s="13" t="s">
        <v>187</v>
      </c>
      <c r="B24" s="83"/>
      <c r="D24" s="83"/>
      <c r="E24" s="96">
        <v>-3273</v>
      </c>
      <c r="F24" s="83"/>
      <c r="G24" s="96">
        <v>-3460</v>
      </c>
      <c r="H24" s="36"/>
      <c r="I24" s="96">
        <v>-2415</v>
      </c>
      <c r="J24" s="36"/>
      <c r="K24" s="96">
        <v>-1688</v>
      </c>
    </row>
    <row r="25" spans="1:18" ht="22.15" customHeight="1">
      <c r="A25" s="14" t="s">
        <v>188</v>
      </c>
      <c r="B25" s="83"/>
      <c r="D25" s="83"/>
      <c r="E25" s="36">
        <f>SUM(E21:E24)</f>
        <v>1597</v>
      </c>
      <c r="F25" s="83"/>
      <c r="G25" s="36">
        <f>SUM(G21:G24)</f>
        <v>-10672</v>
      </c>
      <c r="H25" s="36"/>
      <c r="I25" s="36">
        <f>SUM(I21:I24)</f>
        <v>4039</v>
      </c>
      <c r="J25" s="36"/>
      <c r="K25" s="36">
        <f>SUM(K21:K24)</f>
        <v>1232</v>
      </c>
    </row>
    <row r="26" spans="1:18" ht="22.15" customHeight="1">
      <c r="A26" s="13" t="s">
        <v>79</v>
      </c>
      <c r="B26" s="83"/>
      <c r="C26" s="94">
        <v>21</v>
      </c>
      <c r="D26" s="83"/>
      <c r="E26" s="96">
        <v>-1503</v>
      </c>
      <c r="F26" s="83"/>
      <c r="G26" s="96">
        <v>1428</v>
      </c>
      <c r="H26" s="97"/>
      <c r="I26" s="96">
        <v>-1135</v>
      </c>
      <c r="J26" s="97"/>
      <c r="K26" s="96">
        <v>-87</v>
      </c>
    </row>
    <row r="27" spans="1:18" ht="22.15" customHeight="1">
      <c r="A27" s="11" t="s">
        <v>153</v>
      </c>
      <c r="E27" s="95">
        <f>E25+E26</f>
        <v>94</v>
      </c>
      <c r="G27" s="95">
        <f>G25+G26</f>
        <v>-9244</v>
      </c>
      <c r="H27" s="97"/>
      <c r="I27" s="95">
        <f>I25+I26</f>
        <v>2904</v>
      </c>
      <c r="J27" s="97"/>
      <c r="K27" s="95">
        <f>K25+K26</f>
        <v>1145</v>
      </c>
    </row>
    <row r="28" spans="1:18" ht="22.15" customHeight="1">
      <c r="A28" s="11"/>
      <c r="E28" s="97"/>
      <c r="G28" s="97"/>
      <c r="H28" s="97"/>
      <c r="I28" s="97"/>
      <c r="J28" s="97"/>
      <c r="K28" s="97"/>
    </row>
    <row r="29" spans="1:18" s="55" customFormat="1" ht="21" customHeight="1">
      <c r="A29" s="6" t="s">
        <v>103</v>
      </c>
      <c r="B29" s="54"/>
      <c r="C29" s="9"/>
      <c r="D29" s="21"/>
      <c r="E29" s="21"/>
      <c r="F29" s="21"/>
      <c r="G29" s="21"/>
      <c r="H29" s="21"/>
      <c r="I29" s="21"/>
      <c r="J29" s="21"/>
      <c r="K29" s="21"/>
      <c r="M29" s="56"/>
      <c r="N29" s="56"/>
      <c r="P29" s="56"/>
      <c r="R29" s="56"/>
    </row>
    <row r="30" spans="1:18" s="55" customFormat="1" ht="21" customHeight="1">
      <c r="A30" s="57" t="s">
        <v>104</v>
      </c>
      <c r="B30" s="54"/>
      <c r="C30" s="9"/>
      <c r="D30" s="21"/>
      <c r="E30" s="21"/>
      <c r="F30" s="21"/>
      <c r="G30" s="21"/>
      <c r="H30" s="21"/>
      <c r="I30" s="21"/>
      <c r="J30" s="21"/>
      <c r="K30" s="21"/>
      <c r="M30" s="56"/>
      <c r="N30" s="56"/>
      <c r="P30" s="56"/>
      <c r="R30" s="56"/>
    </row>
    <row r="31" spans="1:18" s="55" customFormat="1" ht="21" customHeight="1">
      <c r="A31" s="9" t="s">
        <v>108</v>
      </c>
      <c r="B31" s="54"/>
      <c r="C31" s="9"/>
      <c r="D31" s="21"/>
      <c r="E31" s="21"/>
      <c r="F31" s="21"/>
      <c r="G31" s="21"/>
      <c r="H31" s="21"/>
      <c r="I31" s="21"/>
      <c r="J31" s="21"/>
      <c r="K31" s="21"/>
      <c r="M31" s="56"/>
      <c r="N31" s="56"/>
      <c r="P31" s="56"/>
      <c r="R31" s="56"/>
    </row>
    <row r="32" spans="1:18" s="55" customFormat="1" ht="21" customHeight="1">
      <c r="A32" s="9" t="s">
        <v>107</v>
      </c>
      <c r="B32" s="54"/>
      <c r="C32" s="9"/>
      <c r="D32" s="21"/>
      <c r="E32" s="43">
        <v>2535</v>
      </c>
      <c r="F32" s="21"/>
      <c r="G32" s="43">
        <v>-695</v>
      </c>
      <c r="H32" s="21"/>
      <c r="I32" s="43">
        <v>0</v>
      </c>
      <c r="J32" s="21"/>
      <c r="K32" s="43">
        <v>0</v>
      </c>
      <c r="M32" s="56"/>
      <c r="N32" s="56"/>
      <c r="P32" s="56"/>
      <c r="R32" s="56"/>
    </row>
    <row r="33" spans="1:18" s="55" customFormat="1" ht="21" customHeight="1">
      <c r="A33" s="6" t="s">
        <v>46</v>
      </c>
      <c r="B33" s="54"/>
      <c r="C33" s="9"/>
      <c r="E33" s="43">
        <f>SUM(E32:E32)</f>
        <v>2535</v>
      </c>
      <c r="F33" s="21"/>
      <c r="G33" s="43">
        <f>SUM(G32:G32)</f>
        <v>-695</v>
      </c>
      <c r="H33" s="21"/>
      <c r="I33" s="43">
        <f>SUM(I32:I32)</f>
        <v>0</v>
      </c>
      <c r="J33" s="21"/>
      <c r="K33" s="43">
        <f>SUM(K32:K32)</f>
        <v>0</v>
      </c>
      <c r="M33" s="56"/>
      <c r="N33" s="56"/>
      <c r="P33" s="56"/>
      <c r="R33" s="56"/>
    </row>
    <row r="34" spans="1:18" s="55" customFormat="1" ht="21" customHeight="1">
      <c r="A34" s="9"/>
      <c r="B34" s="54"/>
      <c r="C34" s="9"/>
      <c r="E34" s="21"/>
      <c r="F34" s="21"/>
      <c r="G34" s="21"/>
      <c r="H34" s="21"/>
      <c r="I34" s="21"/>
      <c r="J34" s="21"/>
      <c r="K34" s="21"/>
      <c r="M34" s="56"/>
      <c r="N34" s="56"/>
      <c r="P34" s="56"/>
      <c r="R34" s="56"/>
    </row>
    <row r="35" spans="1:18" s="55" customFormat="1" ht="21" customHeight="1" thickBot="1">
      <c r="A35" s="6" t="s">
        <v>47</v>
      </c>
      <c r="B35" s="54"/>
      <c r="C35" s="9"/>
      <c r="E35" s="58">
        <f>E27+E33</f>
        <v>2629</v>
      </c>
      <c r="F35" s="21"/>
      <c r="G35" s="58">
        <f>G27+G33</f>
        <v>-9939</v>
      </c>
      <c r="H35" s="21"/>
      <c r="I35" s="58">
        <f>I27+I33</f>
        <v>2904</v>
      </c>
      <c r="J35" s="21"/>
      <c r="K35" s="58">
        <f>K27+K33</f>
        <v>1145</v>
      </c>
      <c r="M35" s="56"/>
      <c r="N35" s="56"/>
      <c r="P35" s="56"/>
      <c r="R35" s="56"/>
    </row>
    <row r="36" spans="1:18" s="55" customFormat="1" ht="21" customHeight="1" thickTop="1">
      <c r="A36" s="6"/>
      <c r="B36" s="54"/>
      <c r="C36" s="9"/>
      <c r="E36" s="21"/>
      <c r="F36" s="21"/>
      <c r="G36" s="21"/>
      <c r="H36" s="21"/>
      <c r="I36" s="21"/>
      <c r="J36" s="21"/>
      <c r="K36" s="21"/>
      <c r="M36" s="56"/>
      <c r="N36" s="56"/>
      <c r="P36" s="56"/>
      <c r="R36" s="56"/>
    </row>
    <row r="37" spans="1:18" s="55" customFormat="1" ht="21" customHeight="1">
      <c r="A37" s="6"/>
      <c r="B37" s="54"/>
      <c r="C37" s="9"/>
      <c r="E37" s="21"/>
      <c r="F37" s="21"/>
      <c r="G37" s="21"/>
      <c r="H37" s="21"/>
      <c r="I37" s="21"/>
      <c r="J37" s="21"/>
      <c r="K37" s="21"/>
      <c r="M37" s="56"/>
      <c r="N37" s="56"/>
      <c r="P37" s="56"/>
      <c r="R37" s="56"/>
    </row>
    <row r="38" spans="1:18" ht="21.75" customHeight="1">
      <c r="A38" s="12" t="s">
        <v>11</v>
      </c>
    </row>
    <row r="39" spans="1:18" ht="22.15" customHeight="1">
      <c r="L39" s="79" t="s">
        <v>44</v>
      </c>
    </row>
    <row r="40" spans="1:18" s="83" customFormat="1" ht="22.15" customHeight="1">
      <c r="A40" s="10" t="s">
        <v>80</v>
      </c>
      <c r="B40" s="80"/>
      <c r="C40" s="81"/>
      <c r="D40" s="80"/>
      <c r="E40" s="82"/>
      <c r="F40" s="80"/>
      <c r="G40" s="82"/>
    </row>
    <row r="41" spans="1:18" s="83" customFormat="1" ht="22.15" customHeight="1">
      <c r="A41" s="16" t="s">
        <v>130</v>
      </c>
      <c r="B41" s="80"/>
      <c r="C41" s="81"/>
      <c r="D41" s="80"/>
      <c r="E41" s="82"/>
      <c r="F41" s="80"/>
      <c r="G41" s="82"/>
      <c r="H41" s="82"/>
      <c r="I41" s="82"/>
      <c r="J41" s="82"/>
      <c r="K41" s="82"/>
    </row>
    <row r="42" spans="1:18" s="83" customFormat="1" ht="22.15" customHeight="1">
      <c r="A42" s="16" t="s">
        <v>176</v>
      </c>
      <c r="B42" s="80"/>
      <c r="C42" s="81"/>
      <c r="D42" s="80"/>
      <c r="E42" s="82"/>
      <c r="F42" s="80"/>
      <c r="G42" s="82"/>
      <c r="H42" s="82"/>
      <c r="I42" s="82"/>
      <c r="J42" s="82"/>
      <c r="K42" s="82"/>
    </row>
    <row r="43" spans="1:18" s="83" customFormat="1" ht="22.15" customHeight="1">
      <c r="A43" s="16"/>
      <c r="B43" s="80"/>
      <c r="C43" s="81"/>
      <c r="D43" s="80"/>
      <c r="E43" s="82"/>
      <c r="F43" s="80"/>
      <c r="G43" s="82"/>
      <c r="H43" s="82"/>
      <c r="I43" s="82"/>
      <c r="J43" s="82"/>
      <c r="K43" s="84" t="s">
        <v>38</v>
      </c>
    </row>
    <row r="44" spans="1:18" s="85" customFormat="1" ht="22.15" customHeight="1">
      <c r="B44" s="86"/>
      <c r="C44" s="87"/>
      <c r="D44" s="86"/>
      <c r="E44" s="88"/>
      <c r="F44" s="44" t="s">
        <v>39</v>
      </c>
      <c r="G44" s="88"/>
      <c r="H44" s="89"/>
      <c r="I44" s="90"/>
      <c r="J44" s="44" t="s">
        <v>40</v>
      </c>
      <c r="K44" s="91"/>
    </row>
    <row r="45" spans="1:18" s="83" customFormat="1" ht="22.15" customHeight="1">
      <c r="B45" s="80"/>
      <c r="C45" s="63" t="s">
        <v>1</v>
      </c>
      <c r="D45" s="22"/>
      <c r="E45" s="64">
        <v>2563</v>
      </c>
      <c r="F45" s="45"/>
      <c r="G45" s="64">
        <v>2562</v>
      </c>
      <c r="H45" s="92"/>
      <c r="I45" s="64">
        <v>2563</v>
      </c>
      <c r="J45" s="45"/>
      <c r="K45" s="64">
        <v>2562</v>
      </c>
    </row>
    <row r="46" spans="1:18" ht="22.15" customHeight="1">
      <c r="A46" s="7" t="s">
        <v>117</v>
      </c>
      <c r="E46" s="97"/>
      <c r="G46" s="97"/>
      <c r="H46" s="97"/>
      <c r="I46" s="97"/>
      <c r="J46" s="97"/>
      <c r="K46" s="97"/>
    </row>
    <row r="47" spans="1:18" ht="22.15" customHeight="1" thickBot="1">
      <c r="A47" s="8" t="s">
        <v>105</v>
      </c>
      <c r="E47" s="97">
        <v>-390</v>
      </c>
      <c r="G47" s="97">
        <v>-8119</v>
      </c>
      <c r="H47" s="97"/>
      <c r="I47" s="98">
        <f>I27</f>
        <v>2904</v>
      </c>
      <c r="J47" s="97"/>
      <c r="K47" s="98">
        <f>K27</f>
        <v>1145</v>
      </c>
    </row>
    <row r="48" spans="1:18" ht="22.15" customHeight="1" thickTop="1">
      <c r="A48" s="8" t="s">
        <v>123</v>
      </c>
      <c r="E48" s="97"/>
      <c r="G48" s="97"/>
      <c r="H48" s="97"/>
      <c r="I48" s="97"/>
      <c r="J48" s="97"/>
      <c r="K48" s="97"/>
    </row>
    <row r="49" spans="1:18" ht="22.15" customHeight="1">
      <c r="A49" s="8" t="s">
        <v>124</v>
      </c>
      <c r="E49" s="96">
        <v>484</v>
      </c>
      <c r="G49" s="96">
        <v>-1125</v>
      </c>
      <c r="H49" s="97"/>
      <c r="I49" s="97"/>
      <c r="J49" s="97"/>
      <c r="K49" s="97"/>
    </row>
    <row r="50" spans="1:18" ht="22.15" customHeight="1" thickBot="1">
      <c r="A50" s="7"/>
      <c r="E50" s="60">
        <f>E27</f>
        <v>94</v>
      </c>
      <c r="G50" s="60">
        <f>G27</f>
        <v>-9244</v>
      </c>
      <c r="H50" s="97"/>
      <c r="I50" s="97"/>
      <c r="J50" s="97"/>
      <c r="K50" s="97"/>
    </row>
    <row r="51" spans="1:18" ht="22.15" customHeight="1" thickTop="1">
      <c r="A51" s="7"/>
      <c r="E51" s="97"/>
      <c r="G51" s="97"/>
      <c r="H51" s="97"/>
      <c r="I51" s="97"/>
      <c r="J51" s="97"/>
      <c r="K51" s="97"/>
    </row>
    <row r="52" spans="1:18" s="27" customFormat="1" ht="21" customHeight="1">
      <c r="A52" s="6" t="s">
        <v>106</v>
      </c>
      <c r="C52" s="54"/>
      <c r="F52" s="47"/>
      <c r="H52" s="47"/>
      <c r="J52" s="47"/>
      <c r="M52" s="56"/>
      <c r="N52" s="56"/>
      <c r="P52" s="56"/>
      <c r="R52" s="56"/>
    </row>
    <row r="53" spans="1:18" s="9" customFormat="1" ht="21" customHeight="1" thickBot="1">
      <c r="A53" s="9" t="s">
        <v>105</v>
      </c>
      <c r="B53" s="54"/>
      <c r="E53" s="21">
        <v>2145</v>
      </c>
      <c r="F53" s="21"/>
      <c r="G53" s="21">
        <v>-8814</v>
      </c>
      <c r="H53" s="21"/>
      <c r="I53" s="58">
        <f>I35</f>
        <v>2904</v>
      </c>
      <c r="J53" s="21"/>
      <c r="K53" s="58">
        <f>K35</f>
        <v>1145</v>
      </c>
      <c r="M53" s="56"/>
      <c r="N53" s="56"/>
      <c r="P53" s="56"/>
      <c r="R53" s="56"/>
    </row>
    <row r="54" spans="1:18" s="9" customFormat="1" ht="21" customHeight="1" thickTop="1">
      <c r="A54" s="9" t="s">
        <v>123</v>
      </c>
      <c r="B54" s="54"/>
      <c r="E54" s="21"/>
      <c r="F54" s="21"/>
      <c r="G54" s="21"/>
      <c r="H54" s="21"/>
      <c r="I54" s="21"/>
      <c r="J54" s="21"/>
      <c r="K54" s="21"/>
      <c r="M54" s="56"/>
      <c r="N54" s="56"/>
      <c r="P54" s="56"/>
      <c r="R54" s="56"/>
    </row>
    <row r="55" spans="1:18" s="9" customFormat="1" ht="21" customHeight="1">
      <c r="A55" s="9" t="s">
        <v>124</v>
      </c>
      <c r="B55" s="54"/>
      <c r="E55" s="43">
        <v>484</v>
      </c>
      <c r="F55" s="21"/>
      <c r="G55" s="43">
        <v>-1125</v>
      </c>
      <c r="H55" s="21"/>
      <c r="I55" s="59"/>
      <c r="J55" s="21"/>
      <c r="K55" s="59"/>
      <c r="M55" s="56"/>
      <c r="N55" s="56"/>
      <c r="P55" s="56"/>
      <c r="R55" s="56"/>
    </row>
    <row r="56" spans="1:18" s="9" customFormat="1" ht="21" customHeight="1" thickBot="1">
      <c r="A56" s="6"/>
      <c r="B56" s="54"/>
      <c r="E56" s="60">
        <f>SUM(E53:E55)</f>
        <v>2629</v>
      </c>
      <c r="F56" s="21"/>
      <c r="G56" s="60">
        <f>SUM(G53:G55)</f>
        <v>-9939</v>
      </c>
      <c r="H56" s="21"/>
      <c r="I56" s="21"/>
      <c r="J56" s="21"/>
      <c r="K56" s="21"/>
      <c r="M56" s="56"/>
      <c r="N56" s="56"/>
      <c r="P56" s="56"/>
      <c r="R56" s="56"/>
    </row>
    <row r="57" spans="1:18" s="83" customFormat="1" ht="22.15" customHeight="1" thickTop="1">
      <c r="A57" s="16"/>
      <c r="B57" s="80"/>
      <c r="C57" s="81"/>
      <c r="D57" s="80"/>
      <c r="E57" s="82"/>
      <c r="F57" s="80"/>
      <c r="G57" s="82"/>
      <c r="H57" s="82"/>
      <c r="I57" s="82"/>
      <c r="J57" s="82"/>
      <c r="K57" s="84" t="s">
        <v>74</v>
      </c>
    </row>
    <row r="58" spans="1:18" s="83" customFormat="1" ht="22.15" customHeight="1">
      <c r="A58" s="11" t="s">
        <v>154</v>
      </c>
      <c r="B58" s="80"/>
      <c r="C58" s="94">
        <v>22</v>
      </c>
      <c r="D58" s="80"/>
      <c r="E58" s="82"/>
      <c r="F58" s="80"/>
      <c r="G58" s="82"/>
      <c r="H58" s="82"/>
      <c r="I58" s="82"/>
      <c r="J58" s="82"/>
      <c r="K58" s="84"/>
    </row>
    <row r="59" spans="1:18" ht="22.15" customHeight="1">
      <c r="A59" s="12" t="s">
        <v>155</v>
      </c>
      <c r="C59" s="39"/>
    </row>
    <row r="60" spans="1:18" ht="22.15" customHeight="1" thickBot="1">
      <c r="A60" s="12" t="s">
        <v>156</v>
      </c>
      <c r="E60" s="116">
        <v>-1E-3</v>
      </c>
      <c r="F60" s="117"/>
      <c r="G60" s="116">
        <v>-1.7999999999999999E-2</v>
      </c>
      <c r="H60" s="117"/>
      <c r="I60" s="116">
        <v>6.0000000000000001E-3</v>
      </c>
      <c r="J60" s="117"/>
      <c r="K60" s="116">
        <v>3.0000000000000001E-3</v>
      </c>
      <c r="L60" s="27"/>
      <c r="M60" s="27"/>
    </row>
    <row r="61" spans="1:18" ht="22.15" customHeight="1" thickTop="1">
      <c r="E61" s="100"/>
      <c r="F61" s="99"/>
      <c r="G61" s="100"/>
      <c r="H61" s="99"/>
      <c r="I61" s="100"/>
      <c r="J61" s="99"/>
      <c r="K61" s="100"/>
    </row>
    <row r="62" spans="1:18" ht="22.15" customHeight="1">
      <c r="A62" s="12" t="s">
        <v>11</v>
      </c>
    </row>
    <row r="63" spans="1:18" ht="15" customHeight="1"/>
    <row r="64" spans="1:18" ht="15" customHeight="1"/>
    <row r="65" spans="1:12" ht="15" customHeight="1"/>
    <row r="66" spans="1:12" ht="19.350000000000001" customHeight="1">
      <c r="L66" s="79" t="s">
        <v>44</v>
      </c>
    </row>
    <row r="67" spans="1:12" s="27" customFormat="1">
      <c r="A67" s="10" t="s">
        <v>80</v>
      </c>
      <c r="C67" s="9"/>
    </row>
    <row r="68" spans="1:12" s="27" customFormat="1">
      <c r="A68" s="10" t="s">
        <v>48</v>
      </c>
      <c r="C68" s="9"/>
    </row>
    <row r="69" spans="1:12" s="27" customFormat="1">
      <c r="A69" s="10" t="s">
        <v>176</v>
      </c>
      <c r="C69" s="9"/>
    </row>
    <row r="70" spans="1:12">
      <c r="A70" s="16"/>
      <c r="K70" s="84" t="s">
        <v>38</v>
      </c>
    </row>
    <row r="71" spans="1:12" s="85" customFormat="1">
      <c r="B71" s="86"/>
      <c r="C71" s="87"/>
      <c r="D71" s="86"/>
      <c r="E71" s="88"/>
      <c r="F71" s="44" t="s">
        <v>39</v>
      </c>
      <c r="G71" s="88"/>
      <c r="H71" s="89"/>
      <c r="I71" s="90"/>
      <c r="J71" s="44" t="s">
        <v>40</v>
      </c>
      <c r="K71" s="91"/>
    </row>
    <row r="72" spans="1:12" s="83" customFormat="1">
      <c r="B72" s="80"/>
      <c r="C72" s="12"/>
      <c r="D72" s="22"/>
      <c r="E72" s="64">
        <v>2563</v>
      </c>
      <c r="F72" s="45"/>
      <c r="G72" s="64">
        <v>2562</v>
      </c>
      <c r="H72" s="92"/>
      <c r="I72" s="64">
        <v>2563</v>
      </c>
      <c r="J72" s="45"/>
      <c r="K72" s="64">
        <v>2562</v>
      </c>
    </row>
    <row r="73" spans="1:12">
      <c r="A73" s="11" t="s">
        <v>49</v>
      </c>
    </row>
    <row r="74" spans="1:12">
      <c r="A74" s="12" t="s">
        <v>157</v>
      </c>
      <c r="E74" s="39">
        <f>E25</f>
        <v>1597</v>
      </c>
      <c r="G74" s="39">
        <f>G25</f>
        <v>-10672</v>
      </c>
      <c r="I74" s="39">
        <f>I25</f>
        <v>4039</v>
      </c>
      <c r="K74" s="39">
        <f>K25</f>
        <v>1232</v>
      </c>
    </row>
    <row r="75" spans="1:12">
      <c r="A75" s="12" t="s">
        <v>158</v>
      </c>
    </row>
    <row r="76" spans="1:12">
      <c r="A76" s="12" t="s">
        <v>125</v>
      </c>
    </row>
    <row r="77" spans="1:12">
      <c r="A77" s="13" t="s">
        <v>206</v>
      </c>
      <c r="E77" s="39">
        <v>567</v>
      </c>
      <c r="G77" s="39">
        <v>-1243</v>
      </c>
      <c r="I77" s="101">
        <v>-3</v>
      </c>
      <c r="K77" s="39">
        <v>-1196</v>
      </c>
    </row>
    <row r="78" spans="1:12">
      <c r="A78" s="13" t="s">
        <v>161</v>
      </c>
      <c r="E78" s="101">
        <v>0</v>
      </c>
      <c r="G78" s="39">
        <v>889</v>
      </c>
      <c r="I78" s="101">
        <v>0</v>
      </c>
      <c r="K78" s="39">
        <v>889</v>
      </c>
    </row>
    <row r="79" spans="1:12">
      <c r="A79" s="13" t="s">
        <v>50</v>
      </c>
      <c r="E79" s="101">
        <v>7995</v>
      </c>
      <c r="G79" s="101">
        <v>6557</v>
      </c>
      <c r="I79" s="102">
        <v>3662</v>
      </c>
      <c r="K79" s="102">
        <v>1038</v>
      </c>
    </row>
    <row r="80" spans="1:12">
      <c r="A80" s="13" t="s">
        <v>173</v>
      </c>
      <c r="E80" s="101">
        <v>0</v>
      </c>
      <c r="G80" s="101">
        <v>6071</v>
      </c>
      <c r="I80" s="102">
        <v>0</v>
      </c>
      <c r="K80" s="102">
        <v>0</v>
      </c>
    </row>
    <row r="81" spans="1:11">
      <c r="A81" s="13" t="s">
        <v>170</v>
      </c>
      <c r="E81" s="101">
        <v>0</v>
      </c>
      <c r="G81" s="101">
        <v>1381</v>
      </c>
      <c r="I81" s="101">
        <v>0</v>
      </c>
      <c r="K81" s="101">
        <v>0</v>
      </c>
    </row>
    <row r="82" spans="1:11">
      <c r="A82" s="13" t="s">
        <v>165</v>
      </c>
      <c r="E82" s="102">
        <v>447</v>
      </c>
      <c r="G82" s="102">
        <v>989</v>
      </c>
      <c r="I82" s="102">
        <v>447</v>
      </c>
      <c r="K82" s="102">
        <v>-57</v>
      </c>
    </row>
    <row r="83" spans="1:11">
      <c r="A83" s="12" t="s">
        <v>93</v>
      </c>
      <c r="E83" s="101">
        <v>33</v>
      </c>
      <c r="G83" s="101">
        <v>33</v>
      </c>
      <c r="I83" s="102">
        <v>33</v>
      </c>
      <c r="K83" s="102">
        <v>33</v>
      </c>
    </row>
    <row r="84" spans="1:11">
      <c r="A84" s="12" t="s">
        <v>109</v>
      </c>
      <c r="E84" s="39">
        <v>944</v>
      </c>
      <c r="G84" s="39">
        <v>535</v>
      </c>
      <c r="I84" s="39">
        <v>869</v>
      </c>
      <c r="K84" s="39">
        <v>407</v>
      </c>
    </row>
    <row r="85" spans="1:11">
      <c r="A85" s="12" t="s">
        <v>159</v>
      </c>
      <c r="E85" s="39">
        <v>-373</v>
      </c>
      <c r="G85" s="39">
        <v>-197</v>
      </c>
      <c r="I85" s="102">
        <v>0</v>
      </c>
      <c r="K85" s="102">
        <v>0</v>
      </c>
    </row>
    <row r="86" spans="1:11">
      <c r="A86" s="13" t="s">
        <v>195</v>
      </c>
      <c r="E86" s="39">
        <v>-1048</v>
      </c>
      <c r="G86" s="39">
        <v>-815</v>
      </c>
      <c r="I86" s="102">
        <v>-647</v>
      </c>
      <c r="K86" s="102">
        <v>-165</v>
      </c>
    </row>
    <row r="87" spans="1:11">
      <c r="A87" s="12" t="s">
        <v>196</v>
      </c>
      <c r="E87" s="102">
        <v>-2267</v>
      </c>
      <c r="G87" s="102">
        <v>-230</v>
      </c>
      <c r="I87" s="39">
        <v>-2197</v>
      </c>
      <c r="K87" s="39">
        <v>-735</v>
      </c>
    </row>
    <row r="88" spans="1:11">
      <c r="A88" s="12" t="s">
        <v>197</v>
      </c>
      <c r="E88" s="103">
        <v>3273</v>
      </c>
      <c r="G88" s="103">
        <v>3460</v>
      </c>
      <c r="I88" s="103">
        <v>2415</v>
      </c>
      <c r="K88" s="103">
        <v>1688</v>
      </c>
    </row>
    <row r="89" spans="1:11">
      <c r="A89" s="12" t="s">
        <v>51</v>
      </c>
    </row>
    <row r="90" spans="1:11">
      <c r="A90" s="12" t="s">
        <v>52</v>
      </c>
      <c r="E90" s="39">
        <f>SUM(E74:E88)</f>
        <v>11168</v>
      </c>
      <c r="G90" s="39">
        <f>SUM(G74:G88)</f>
        <v>6758</v>
      </c>
      <c r="I90" s="39">
        <f>SUM(I74:I88)</f>
        <v>8618</v>
      </c>
      <c r="K90" s="39">
        <f>SUM(K74:K88)</f>
        <v>3134</v>
      </c>
    </row>
    <row r="91" spans="1:11">
      <c r="A91" s="12" t="s">
        <v>53</v>
      </c>
    </row>
    <row r="92" spans="1:11">
      <c r="A92" s="12" t="s">
        <v>96</v>
      </c>
      <c r="E92" s="39">
        <v>-2273</v>
      </c>
      <c r="G92" s="39">
        <v>-4508</v>
      </c>
      <c r="I92" s="39">
        <v>1262</v>
      </c>
      <c r="K92" s="39">
        <v>-1287</v>
      </c>
    </row>
    <row r="93" spans="1:11">
      <c r="A93" s="13" t="s">
        <v>97</v>
      </c>
      <c r="E93" s="39">
        <v>-34283</v>
      </c>
      <c r="G93" s="39">
        <v>33423</v>
      </c>
      <c r="I93" s="39">
        <v>-5421</v>
      </c>
      <c r="K93" s="39">
        <v>10221</v>
      </c>
    </row>
    <row r="94" spans="1:11">
      <c r="A94" s="13" t="s">
        <v>140</v>
      </c>
      <c r="E94" s="39">
        <v>-17</v>
      </c>
      <c r="G94" s="39">
        <v>-2250</v>
      </c>
      <c r="I94" s="102">
        <v>0</v>
      </c>
      <c r="K94" s="102">
        <v>0</v>
      </c>
    </row>
    <row r="95" spans="1:11">
      <c r="A95" s="13" t="s">
        <v>115</v>
      </c>
      <c r="E95" s="39">
        <v>-1041</v>
      </c>
      <c r="G95" s="39">
        <v>-2373</v>
      </c>
      <c r="I95" s="102">
        <v>-778</v>
      </c>
      <c r="K95" s="102">
        <v>0</v>
      </c>
    </row>
    <row r="96" spans="1:11">
      <c r="A96" s="13" t="s">
        <v>54</v>
      </c>
      <c r="E96" s="39">
        <v>940</v>
      </c>
      <c r="G96" s="39">
        <v>385</v>
      </c>
      <c r="I96" s="102">
        <v>766</v>
      </c>
      <c r="K96" s="102">
        <v>-24</v>
      </c>
    </row>
    <row r="97" spans="1:12">
      <c r="A97" s="12" t="s">
        <v>55</v>
      </c>
    </row>
    <row r="98" spans="1:12">
      <c r="A98" s="13" t="s">
        <v>98</v>
      </c>
      <c r="E98" s="39">
        <v>-888</v>
      </c>
      <c r="G98" s="39">
        <v>-1459</v>
      </c>
      <c r="I98" s="39">
        <v>-2469</v>
      </c>
      <c r="K98" s="39">
        <v>481</v>
      </c>
    </row>
    <row r="99" spans="1:12">
      <c r="A99" s="13" t="s">
        <v>99</v>
      </c>
      <c r="E99" s="46">
        <v>21259</v>
      </c>
      <c r="F99" s="46"/>
      <c r="G99" s="46">
        <v>-19427</v>
      </c>
      <c r="H99" s="46"/>
      <c r="I99" s="46">
        <v>-8668</v>
      </c>
      <c r="J99" s="46"/>
      <c r="K99" s="46">
        <v>4689</v>
      </c>
    </row>
    <row r="100" spans="1:12">
      <c r="A100" s="13" t="s">
        <v>116</v>
      </c>
      <c r="E100" s="46">
        <v>1155</v>
      </c>
      <c r="F100" s="46"/>
      <c r="G100" s="46">
        <v>-177</v>
      </c>
      <c r="H100" s="46"/>
      <c r="I100" s="46">
        <v>175</v>
      </c>
      <c r="J100" s="46"/>
      <c r="K100" s="46">
        <v>-2073</v>
      </c>
    </row>
    <row r="101" spans="1:12">
      <c r="A101" s="13" t="s">
        <v>71</v>
      </c>
      <c r="E101" s="103">
        <v>-1132</v>
      </c>
      <c r="G101" s="103">
        <v>155</v>
      </c>
      <c r="I101" s="103">
        <v>-1132</v>
      </c>
      <c r="K101" s="103">
        <v>-10</v>
      </c>
    </row>
    <row r="102" spans="1:12">
      <c r="A102" s="13" t="s">
        <v>141</v>
      </c>
      <c r="E102" s="39">
        <f>SUM(E89:E101)</f>
        <v>-5112</v>
      </c>
      <c r="G102" s="39">
        <f>SUM(G89:G101)</f>
        <v>10527</v>
      </c>
      <c r="I102" s="39">
        <f>SUM(I89:I101)</f>
        <v>-7647</v>
      </c>
      <c r="K102" s="39">
        <f>SUM(K89:K101)</f>
        <v>15131</v>
      </c>
    </row>
    <row r="103" spans="1:12">
      <c r="A103" s="13" t="s">
        <v>94</v>
      </c>
      <c r="E103" s="39">
        <v>141</v>
      </c>
      <c r="G103" s="39">
        <v>624</v>
      </c>
      <c r="I103" s="39">
        <v>71</v>
      </c>
      <c r="K103" s="39">
        <v>579</v>
      </c>
    </row>
    <row r="104" spans="1:12">
      <c r="A104" s="13" t="s">
        <v>166</v>
      </c>
      <c r="E104" s="102">
        <v>0</v>
      </c>
      <c r="G104" s="39">
        <v>1993</v>
      </c>
      <c r="I104" s="102">
        <v>0</v>
      </c>
      <c r="K104" s="102">
        <v>0</v>
      </c>
    </row>
    <row r="105" spans="1:12">
      <c r="A105" s="13" t="s">
        <v>56</v>
      </c>
      <c r="E105" s="39">
        <v>-2217</v>
      </c>
      <c r="G105" s="39">
        <v>-1721</v>
      </c>
      <c r="I105" s="39">
        <v>-1714</v>
      </c>
      <c r="K105" s="39">
        <v>-1676</v>
      </c>
    </row>
    <row r="106" spans="1:12">
      <c r="A106" s="14" t="s">
        <v>160</v>
      </c>
      <c r="E106" s="104">
        <f>SUM(E102:E105)</f>
        <v>-7188</v>
      </c>
      <c r="G106" s="104">
        <f>SUM(G102:G105)</f>
        <v>11423</v>
      </c>
      <c r="I106" s="104">
        <f>SUM(I102:I105)</f>
        <v>-9290</v>
      </c>
      <c r="K106" s="104">
        <f>SUM(K102:K105)</f>
        <v>14034</v>
      </c>
    </row>
    <row r="107" spans="1:12" ht="6.75" customHeight="1"/>
    <row r="108" spans="1:12">
      <c r="A108" s="15" t="s">
        <v>11</v>
      </c>
    </row>
    <row r="109" spans="1:12" ht="19.350000000000001" customHeight="1">
      <c r="L109" s="79" t="s">
        <v>44</v>
      </c>
    </row>
    <row r="110" spans="1:12">
      <c r="A110" s="10" t="s">
        <v>80</v>
      </c>
    </row>
    <row r="111" spans="1:12">
      <c r="A111" s="14" t="s">
        <v>57</v>
      </c>
    </row>
    <row r="112" spans="1:12">
      <c r="A112" s="16" t="s">
        <v>176</v>
      </c>
    </row>
    <row r="113" spans="1:11">
      <c r="A113" s="16"/>
      <c r="K113" s="84" t="s">
        <v>38</v>
      </c>
    </row>
    <row r="114" spans="1:11" s="85" customFormat="1">
      <c r="B114" s="86"/>
      <c r="C114" s="87"/>
      <c r="D114" s="86"/>
      <c r="E114" s="88"/>
      <c r="F114" s="44" t="s">
        <v>39</v>
      </c>
      <c r="G114" s="88"/>
      <c r="H114" s="89"/>
      <c r="I114" s="90"/>
      <c r="J114" s="44" t="s">
        <v>40</v>
      </c>
      <c r="K114" s="91"/>
    </row>
    <row r="115" spans="1:11" s="83" customFormat="1">
      <c r="B115" s="80"/>
      <c r="C115" s="12"/>
      <c r="D115" s="80"/>
      <c r="E115" s="64">
        <v>2563</v>
      </c>
      <c r="F115" s="45"/>
      <c r="G115" s="64">
        <v>2562</v>
      </c>
      <c r="H115" s="92"/>
      <c r="I115" s="64">
        <v>2563</v>
      </c>
      <c r="J115" s="45"/>
      <c r="K115" s="64">
        <v>2562</v>
      </c>
    </row>
    <row r="116" spans="1:11">
      <c r="A116" s="11" t="s">
        <v>58</v>
      </c>
    </row>
    <row r="117" spans="1:11">
      <c r="A117" s="12" t="s">
        <v>119</v>
      </c>
      <c r="E117" s="101">
        <v>-1114</v>
      </c>
      <c r="G117" s="101">
        <v>-3892</v>
      </c>
      <c r="I117" s="101">
        <v>-836</v>
      </c>
      <c r="K117" s="101">
        <v>-186</v>
      </c>
    </row>
    <row r="118" spans="1:11">
      <c r="A118" s="12" t="s">
        <v>120</v>
      </c>
      <c r="E118" s="101">
        <v>673</v>
      </c>
      <c r="G118" s="101">
        <v>47</v>
      </c>
      <c r="I118" s="101">
        <v>673</v>
      </c>
      <c r="K118" s="101">
        <v>317</v>
      </c>
    </row>
    <row r="119" spans="1:11">
      <c r="A119" s="12" t="s">
        <v>174</v>
      </c>
      <c r="E119" s="101">
        <v>0</v>
      </c>
      <c r="G119" s="39">
        <v>-1299</v>
      </c>
      <c r="I119" s="101">
        <v>0</v>
      </c>
      <c r="K119" s="101">
        <v>-520</v>
      </c>
    </row>
    <row r="120" spans="1:11">
      <c r="A120" s="17" t="s">
        <v>162</v>
      </c>
      <c r="E120" s="101">
        <v>0</v>
      </c>
      <c r="G120" s="101">
        <v>0</v>
      </c>
      <c r="I120" s="101">
        <v>0</v>
      </c>
      <c r="K120" s="101">
        <v>-3187</v>
      </c>
    </row>
    <row r="121" spans="1:11">
      <c r="A121" s="17" t="s">
        <v>122</v>
      </c>
      <c r="E121" s="101">
        <v>0</v>
      </c>
      <c r="G121" s="101">
        <v>0</v>
      </c>
      <c r="I121" s="101">
        <v>0</v>
      </c>
      <c r="K121" s="101">
        <v>170</v>
      </c>
    </row>
    <row r="122" spans="1:11">
      <c r="A122" s="17" t="s">
        <v>142</v>
      </c>
      <c r="E122" s="39">
        <v>-14709</v>
      </c>
      <c r="G122" s="39">
        <v>1902</v>
      </c>
      <c r="I122" s="39">
        <v>-13069</v>
      </c>
      <c r="K122" s="39">
        <v>1792</v>
      </c>
    </row>
    <row r="123" spans="1:11">
      <c r="A123" s="11" t="s">
        <v>198</v>
      </c>
      <c r="C123" s="12" t="s">
        <v>110</v>
      </c>
      <c r="E123" s="104">
        <f>SUM(E117:E122)</f>
        <v>-15150</v>
      </c>
      <c r="G123" s="104">
        <f>SUM(G117:G122)</f>
        <v>-3242</v>
      </c>
      <c r="I123" s="104">
        <f>SUM(I117:I122)</f>
        <v>-13232</v>
      </c>
      <c r="K123" s="104">
        <f>SUM(K117:K122)</f>
        <v>-1614</v>
      </c>
    </row>
    <row r="124" spans="1:11">
      <c r="A124" s="11" t="s">
        <v>59</v>
      </c>
    </row>
    <row r="125" spans="1:11">
      <c r="A125" s="12" t="s">
        <v>199</v>
      </c>
      <c r="E125" s="101">
        <v>9011</v>
      </c>
      <c r="G125" s="101">
        <v>13520</v>
      </c>
      <c r="H125" s="46"/>
      <c r="I125" s="101">
        <v>6468</v>
      </c>
      <c r="J125" s="46"/>
      <c r="K125" s="101">
        <v>6809</v>
      </c>
    </row>
    <row r="126" spans="1:11">
      <c r="A126" s="12" t="s">
        <v>210</v>
      </c>
      <c r="E126" s="39">
        <v>89718</v>
      </c>
      <c r="G126" s="39">
        <v>-3114</v>
      </c>
      <c r="I126" s="39">
        <v>89718</v>
      </c>
      <c r="K126" s="39">
        <v>-2700</v>
      </c>
    </row>
    <row r="127" spans="1:11">
      <c r="A127" s="12" t="s">
        <v>191</v>
      </c>
      <c r="E127" s="39">
        <v>-4005</v>
      </c>
      <c r="G127" s="39">
        <v>-3598</v>
      </c>
      <c r="I127" s="39">
        <v>-2500</v>
      </c>
      <c r="K127" s="39">
        <v>-245</v>
      </c>
    </row>
    <row r="128" spans="1:11">
      <c r="A128" s="12" t="s">
        <v>121</v>
      </c>
      <c r="E128" s="101">
        <v>-3549</v>
      </c>
      <c r="G128" s="101">
        <v>-2645</v>
      </c>
      <c r="I128" s="101">
        <v>-2691</v>
      </c>
      <c r="K128" s="101">
        <v>-1621</v>
      </c>
    </row>
    <row r="129" spans="1:11">
      <c r="A129" s="11" t="s">
        <v>200</v>
      </c>
      <c r="E129" s="104">
        <f>SUM(E125:E128)</f>
        <v>91175</v>
      </c>
      <c r="G129" s="104">
        <f>SUM(G125:G128)</f>
        <v>4163</v>
      </c>
      <c r="I129" s="104">
        <f>SUM(I125:I128)</f>
        <v>90995</v>
      </c>
      <c r="K129" s="104">
        <f>SUM(K125:K128)</f>
        <v>2243</v>
      </c>
    </row>
    <row r="130" spans="1:11">
      <c r="A130" s="12" t="s">
        <v>167</v>
      </c>
      <c r="E130" s="34">
        <v>-1159</v>
      </c>
      <c r="F130" s="27"/>
      <c r="G130" s="34">
        <v>-696</v>
      </c>
      <c r="I130" s="101">
        <v>0</v>
      </c>
      <c r="K130" s="101">
        <v>0</v>
      </c>
    </row>
    <row r="131" spans="1:11">
      <c r="A131" s="12" t="s">
        <v>100</v>
      </c>
      <c r="E131" s="34"/>
      <c r="F131" s="27"/>
      <c r="G131" s="34"/>
      <c r="I131" s="46"/>
      <c r="K131" s="46"/>
    </row>
    <row r="132" spans="1:11">
      <c r="A132" s="12" t="s">
        <v>201</v>
      </c>
      <c r="E132" s="118">
        <v>218</v>
      </c>
      <c r="F132" s="27"/>
      <c r="G132" s="118">
        <v>33</v>
      </c>
      <c r="I132" s="105">
        <v>0</v>
      </c>
      <c r="K132" s="105">
        <v>0</v>
      </c>
    </row>
    <row r="133" spans="1:11">
      <c r="A133" s="11" t="s">
        <v>202</v>
      </c>
      <c r="E133" s="39">
        <f>E129+E123+E106+E130+E132</f>
        <v>67896</v>
      </c>
      <c r="G133" s="39">
        <f>G129+G123+G106+G130+G132</f>
        <v>11681</v>
      </c>
      <c r="I133" s="39">
        <f>I129+I123+I106+I132</f>
        <v>68473</v>
      </c>
      <c r="K133" s="39">
        <f>K129+K123+K106+K132</f>
        <v>14663</v>
      </c>
    </row>
    <row r="134" spans="1:11">
      <c r="A134" s="13" t="s">
        <v>60</v>
      </c>
      <c r="E134" s="39">
        <v>40858</v>
      </c>
      <c r="G134" s="39">
        <v>34414</v>
      </c>
      <c r="I134" s="39">
        <f>BS!K11</f>
        <v>14145</v>
      </c>
      <c r="K134" s="39">
        <v>3669</v>
      </c>
    </row>
    <row r="135" spans="1:11" ht="24" thickBot="1">
      <c r="A135" s="16" t="s">
        <v>203</v>
      </c>
      <c r="E135" s="106">
        <f>SUM(E133:E134)</f>
        <v>108754</v>
      </c>
      <c r="G135" s="106">
        <f>SUM(G133:G134)</f>
        <v>46095</v>
      </c>
      <c r="I135" s="106">
        <f>SUM(I133:I134)</f>
        <v>82618</v>
      </c>
      <c r="K135" s="106">
        <f>SUM(K133:K134)</f>
        <v>18332</v>
      </c>
    </row>
    <row r="136" spans="1:11" ht="24" thickTop="1">
      <c r="E136" s="39">
        <f>E135-BS!E11</f>
        <v>0</v>
      </c>
      <c r="I136" s="39">
        <f>I135-BS!I11</f>
        <v>0</v>
      </c>
    </row>
    <row r="137" spans="1:11">
      <c r="A137" s="11" t="s">
        <v>66</v>
      </c>
    </row>
    <row r="138" spans="1:11">
      <c r="A138" s="12" t="s">
        <v>67</v>
      </c>
    </row>
    <row r="139" spans="1:11">
      <c r="A139" s="119" t="s">
        <v>163</v>
      </c>
      <c r="E139" s="101">
        <v>0</v>
      </c>
      <c r="G139" s="39">
        <v>-435</v>
      </c>
      <c r="I139" s="101">
        <v>0</v>
      </c>
      <c r="K139" s="39">
        <v>-3045</v>
      </c>
    </row>
    <row r="140" spans="1:11">
      <c r="A140" s="12" t="s">
        <v>175</v>
      </c>
      <c r="E140" s="101">
        <v>0</v>
      </c>
      <c r="G140" s="39">
        <v>260</v>
      </c>
      <c r="I140" s="101">
        <v>0</v>
      </c>
      <c r="K140" s="39">
        <v>260</v>
      </c>
    </row>
    <row r="141" spans="1:11">
      <c r="A141" s="12" t="s">
        <v>172</v>
      </c>
    </row>
    <row r="142" spans="1:11">
      <c r="A142" s="119" t="s">
        <v>171</v>
      </c>
      <c r="E142" s="101">
        <v>0</v>
      </c>
      <c r="G142" s="101">
        <v>0</v>
      </c>
      <c r="I142" s="101">
        <v>0</v>
      </c>
      <c r="K142" s="39">
        <v>23570</v>
      </c>
    </row>
    <row r="143" spans="1:11">
      <c r="E143" s="101"/>
      <c r="G143" s="101"/>
      <c r="K143" s="101"/>
    </row>
    <row r="144" spans="1:11">
      <c r="A144" s="15" t="s">
        <v>11</v>
      </c>
    </row>
  </sheetData>
  <pageMargins left="0.77" right="0.19685039370078741" top="0.78740157480314965" bottom="0.39370078740157483" header="0.31496062992125984" footer="0.31496062992125984"/>
  <pageSetup paperSize="9" scale="77" orientation="portrait" r:id="rId1"/>
  <rowBreaks count="3" manualBreakCount="3">
    <brk id="38" max="16383" man="1"/>
    <brk id="65" max="7" man="1"/>
    <brk id="10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0"/>
  <sheetViews>
    <sheetView showGridLines="0" view="pageBreakPreview" topLeftCell="A16" zoomScaleNormal="80" zoomScaleSheetLayoutView="100" workbookViewId="0">
      <selection activeCell="E21" sqref="E21:M21"/>
    </sheetView>
  </sheetViews>
  <sheetFormatPr defaultColWidth="9.28515625" defaultRowHeight="22.15" customHeight="1"/>
  <cols>
    <col min="1" max="1" width="12.7109375" style="27" customWidth="1"/>
    <col min="2" max="2" width="11.28515625" style="27" customWidth="1"/>
    <col min="3" max="3" width="9.5703125" style="27" customWidth="1"/>
    <col min="4" max="4" width="1.28515625" style="34" customWidth="1"/>
    <col min="5" max="5" width="17.7109375" style="27" customWidth="1"/>
    <col min="6" max="6" width="1.7109375" style="27" customWidth="1"/>
    <col min="7" max="7" width="13.5703125" style="27" customWidth="1"/>
    <col min="8" max="8" width="1.7109375" style="27" customWidth="1"/>
    <col min="9" max="9" width="17.7109375" style="27" customWidth="1"/>
    <col min="10" max="10" width="1.7109375" style="27" customWidth="1"/>
    <col min="11" max="11" width="17.7109375" style="27" customWidth="1"/>
    <col min="12" max="12" width="1.7109375" style="27" customWidth="1"/>
    <col min="13" max="13" width="19" style="27" customWidth="1"/>
    <col min="14" max="14" width="1.7109375" style="27" customWidth="1"/>
    <col min="15" max="15" width="17.7109375" style="27" customWidth="1"/>
    <col min="16" max="16" width="1.7109375" style="27" customWidth="1"/>
    <col min="17" max="17" width="17.7109375" style="27" customWidth="1"/>
    <col min="18" max="18" width="1.7109375" style="27" customWidth="1"/>
    <col min="19" max="19" width="17.7109375" style="27" customWidth="1"/>
    <col min="20" max="20" width="0.7109375" style="27" customWidth="1"/>
    <col min="21" max="16384" width="9.28515625" style="27"/>
  </cols>
  <sheetData>
    <row r="1" spans="1:27" ht="22.15" customHeight="1">
      <c r="S1" s="47" t="s">
        <v>44</v>
      </c>
    </row>
    <row r="2" spans="1:27" ht="22.15" customHeight="1">
      <c r="A2" s="10" t="s">
        <v>80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27" ht="22.15" customHeight="1">
      <c r="A3" s="25" t="s">
        <v>32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27" ht="22.15" customHeight="1">
      <c r="A4" s="10" t="s">
        <v>176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27" ht="22.15" customHeight="1">
      <c r="B5" s="28"/>
      <c r="C5" s="28"/>
      <c r="D5" s="29"/>
      <c r="E5" s="28"/>
      <c r="F5" s="28"/>
      <c r="G5" s="28"/>
      <c r="H5" s="28"/>
      <c r="I5" s="28"/>
      <c r="J5" s="28"/>
      <c r="K5" s="30"/>
      <c r="L5" s="28"/>
      <c r="M5" s="30"/>
      <c r="N5" s="28"/>
      <c r="O5" s="28"/>
      <c r="P5" s="28"/>
      <c r="Q5" s="30"/>
      <c r="R5" s="28"/>
      <c r="S5" s="30" t="s">
        <v>38</v>
      </c>
    </row>
    <row r="6" spans="1:27" ht="22.15" customHeight="1">
      <c r="B6" s="28"/>
      <c r="C6" s="28"/>
      <c r="D6" s="29"/>
      <c r="E6" s="137" t="s">
        <v>39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27" ht="22.15" customHeight="1">
      <c r="B7" s="28"/>
      <c r="C7" s="28"/>
      <c r="D7" s="29"/>
      <c r="E7" s="107"/>
      <c r="F7" s="107"/>
      <c r="G7" s="107"/>
      <c r="H7" s="107"/>
      <c r="I7" s="107"/>
      <c r="J7" s="107"/>
      <c r="K7" s="107"/>
      <c r="L7" s="107"/>
      <c r="M7" s="108" t="s">
        <v>133</v>
      </c>
      <c r="N7" s="112"/>
      <c r="O7" s="112"/>
      <c r="P7" s="107"/>
      <c r="Q7" s="107"/>
      <c r="R7" s="107"/>
      <c r="S7" s="107"/>
    </row>
    <row r="8" spans="1:27" ht="22.15" customHeight="1">
      <c r="B8" s="28"/>
      <c r="C8" s="28"/>
      <c r="D8" s="29"/>
      <c r="E8" s="107"/>
      <c r="F8" s="107"/>
      <c r="G8" s="107"/>
      <c r="H8" s="107"/>
      <c r="I8" s="107"/>
      <c r="J8" s="107"/>
      <c r="K8" s="107"/>
      <c r="L8" s="107"/>
      <c r="M8" s="110" t="s">
        <v>19</v>
      </c>
      <c r="N8" s="112"/>
      <c r="O8" s="112"/>
      <c r="P8" s="107"/>
      <c r="Q8" s="107"/>
      <c r="R8" s="107"/>
      <c r="S8" s="107"/>
    </row>
    <row r="9" spans="1:27" ht="22.15" customHeight="1">
      <c r="B9" s="28"/>
      <c r="C9" s="28"/>
      <c r="D9" s="29"/>
      <c r="E9" s="28"/>
      <c r="F9" s="28"/>
      <c r="G9" s="28"/>
      <c r="H9" s="28"/>
      <c r="I9" s="28"/>
      <c r="J9" s="28"/>
      <c r="K9" s="30"/>
      <c r="L9" s="28"/>
      <c r="M9" s="109" t="s">
        <v>61</v>
      </c>
      <c r="N9" s="28"/>
      <c r="O9" s="28"/>
      <c r="P9" s="28"/>
      <c r="Q9" s="30"/>
      <c r="R9" s="28"/>
      <c r="S9" s="30"/>
    </row>
    <row r="10" spans="1:27" ht="22.15" customHeight="1">
      <c r="B10" s="28"/>
      <c r="C10" s="28"/>
      <c r="D10" s="29"/>
      <c r="E10" s="28"/>
      <c r="F10" s="28"/>
      <c r="G10" s="28"/>
      <c r="H10" s="28"/>
      <c r="I10" s="138" t="s">
        <v>86</v>
      </c>
      <c r="J10" s="138"/>
      <c r="K10" s="138"/>
      <c r="L10" s="28"/>
      <c r="M10" s="32" t="s">
        <v>87</v>
      </c>
      <c r="N10" s="28"/>
      <c r="O10" s="28"/>
      <c r="P10" s="28"/>
      <c r="Q10" s="42" t="s">
        <v>90</v>
      </c>
      <c r="R10" s="28"/>
      <c r="S10" s="42"/>
    </row>
    <row r="11" spans="1:27" s="42" customFormat="1" ht="22.15" customHeight="1">
      <c r="E11" s="42" t="s">
        <v>62</v>
      </c>
      <c r="G11" s="42" t="s">
        <v>76</v>
      </c>
      <c r="I11" s="42" t="s">
        <v>143</v>
      </c>
      <c r="L11" s="32"/>
      <c r="M11" s="42" t="s">
        <v>88</v>
      </c>
      <c r="N11" s="32"/>
      <c r="O11" s="108" t="s">
        <v>24</v>
      </c>
      <c r="P11" s="32"/>
      <c r="Q11" s="42" t="s">
        <v>91</v>
      </c>
      <c r="R11" s="32"/>
      <c r="S11" s="42" t="s">
        <v>33</v>
      </c>
    </row>
    <row r="12" spans="1:27" s="42" customFormat="1" ht="22.15" customHeight="1">
      <c r="D12" s="32"/>
      <c r="E12" s="61" t="s">
        <v>132</v>
      </c>
      <c r="G12" s="61" t="s">
        <v>77</v>
      </c>
      <c r="I12" s="61" t="s">
        <v>144</v>
      </c>
      <c r="K12" s="61" t="s">
        <v>35</v>
      </c>
      <c r="M12" s="61" t="s">
        <v>89</v>
      </c>
      <c r="O12" s="109" t="s">
        <v>134</v>
      </c>
      <c r="Q12" s="61" t="s">
        <v>92</v>
      </c>
      <c r="S12" s="61" t="s">
        <v>19</v>
      </c>
    </row>
    <row r="13" spans="1:27" s="19" customFormat="1" ht="22.15" customHeight="1">
      <c r="A13" s="6" t="s">
        <v>145</v>
      </c>
      <c r="B13" s="18"/>
      <c r="D13" s="18"/>
      <c r="E13" s="20">
        <v>113538</v>
      </c>
      <c r="F13" s="18"/>
      <c r="G13" s="20">
        <v>170630</v>
      </c>
      <c r="H13" s="18"/>
      <c r="I13" s="20">
        <v>10727</v>
      </c>
      <c r="J13" s="18"/>
      <c r="K13" s="20">
        <v>-19217</v>
      </c>
      <c r="L13" s="18"/>
      <c r="M13" s="20">
        <v>-2140</v>
      </c>
      <c r="N13" s="18"/>
      <c r="O13" s="20">
        <f>SUM(E13:M13)</f>
        <v>273538</v>
      </c>
      <c r="P13" s="18"/>
      <c r="Q13" s="20">
        <v>49767</v>
      </c>
      <c r="R13" s="18"/>
      <c r="S13" s="20">
        <f>SUM(O13:Q13)</f>
        <v>323305</v>
      </c>
      <c r="T13" s="21"/>
      <c r="U13" s="22"/>
      <c r="V13" s="32"/>
      <c r="W13" s="32"/>
      <c r="X13" s="21"/>
      <c r="Y13" s="22"/>
      <c r="Z13" s="21"/>
      <c r="AA13" s="22"/>
    </row>
    <row r="14" spans="1:27" s="19" customFormat="1" ht="22.15" customHeight="1">
      <c r="A14" s="9" t="s">
        <v>118</v>
      </c>
      <c r="B14" s="18"/>
      <c r="D14" s="18"/>
      <c r="E14" s="20">
        <v>0</v>
      </c>
      <c r="F14" s="18"/>
      <c r="G14" s="20">
        <v>0</v>
      </c>
      <c r="H14" s="18"/>
      <c r="I14" s="20">
        <v>0</v>
      </c>
      <c r="J14" s="18"/>
      <c r="K14" s="20">
        <f>'PL&amp;CF'!G47</f>
        <v>-8119</v>
      </c>
      <c r="L14" s="18"/>
      <c r="M14" s="20">
        <v>0</v>
      </c>
      <c r="N14" s="18"/>
      <c r="O14" s="20">
        <f t="shared" ref="O14:O25" si="0">SUM(E14:M14)</f>
        <v>-8119</v>
      </c>
      <c r="P14" s="18"/>
      <c r="Q14" s="20">
        <v>-1125</v>
      </c>
      <c r="R14" s="18"/>
      <c r="S14" s="20">
        <f t="shared" ref="S14:S16" si="1">SUM(O14:Q14)</f>
        <v>-9244</v>
      </c>
      <c r="T14" s="21"/>
      <c r="U14" s="22"/>
      <c r="V14" s="32"/>
      <c r="W14" s="32"/>
      <c r="X14" s="21"/>
      <c r="Y14" s="22"/>
      <c r="Z14" s="21"/>
      <c r="AA14" s="22"/>
    </row>
    <row r="15" spans="1:27" s="19" customFormat="1" ht="22.15" customHeight="1">
      <c r="A15" s="9" t="s">
        <v>46</v>
      </c>
      <c r="B15" s="18"/>
      <c r="D15" s="18"/>
      <c r="E15" s="24">
        <v>0</v>
      </c>
      <c r="F15" s="18"/>
      <c r="G15" s="24">
        <v>0</v>
      </c>
      <c r="H15" s="18"/>
      <c r="I15" s="24">
        <v>0</v>
      </c>
      <c r="J15" s="18"/>
      <c r="K15" s="24">
        <v>0</v>
      </c>
      <c r="L15" s="18"/>
      <c r="M15" s="24">
        <v>-695</v>
      </c>
      <c r="N15" s="18"/>
      <c r="O15" s="24">
        <f t="shared" si="0"/>
        <v>-695</v>
      </c>
      <c r="P15" s="18"/>
      <c r="Q15" s="24">
        <v>0</v>
      </c>
      <c r="R15" s="18"/>
      <c r="S15" s="24">
        <f t="shared" si="1"/>
        <v>-695</v>
      </c>
      <c r="T15" s="21"/>
      <c r="U15" s="22"/>
      <c r="V15" s="32"/>
      <c r="W15" s="32"/>
      <c r="X15" s="21"/>
      <c r="Y15" s="22"/>
      <c r="Z15" s="21"/>
      <c r="AA15" s="22"/>
    </row>
    <row r="16" spans="1:27" s="34" customFormat="1" ht="22.15" customHeight="1">
      <c r="A16" s="75" t="s">
        <v>47</v>
      </c>
      <c r="D16" s="32"/>
      <c r="E16" s="20">
        <f>SUM(E14:E15)</f>
        <v>0</v>
      </c>
      <c r="G16" s="20">
        <f>SUM(G14:G15)</f>
        <v>0</v>
      </c>
      <c r="I16" s="20">
        <f>SUM(I14:I15)</f>
        <v>0</v>
      </c>
      <c r="K16" s="20">
        <f>SUM(K14:K15)</f>
        <v>-8119</v>
      </c>
      <c r="M16" s="20">
        <f>SUM(M14:M15)</f>
        <v>-695</v>
      </c>
      <c r="O16" s="20">
        <f t="shared" si="0"/>
        <v>-8814</v>
      </c>
      <c r="Q16" s="20">
        <f>SUM(Q14:Q15)</f>
        <v>-1125</v>
      </c>
      <c r="S16" s="20">
        <f t="shared" si="1"/>
        <v>-9939</v>
      </c>
    </row>
    <row r="17" spans="1:27" ht="22.15" customHeight="1" thickBot="1">
      <c r="A17" s="6" t="s">
        <v>146</v>
      </c>
      <c r="D17" s="32"/>
      <c r="E17" s="115">
        <f>SUM(E13,E16:E16)</f>
        <v>113538</v>
      </c>
      <c r="F17" s="32"/>
      <c r="G17" s="115">
        <f>SUM(G13,G16:G16)</f>
        <v>170630</v>
      </c>
      <c r="H17" s="32"/>
      <c r="I17" s="115">
        <f>SUM(I13,I16:I16)</f>
        <v>10727</v>
      </c>
      <c r="J17" s="120"/>
      <c r="K17" s="115">
        <f>SUM(K13,K16:K16)</f>
        <v>-27336</v>
      </c>
      <c r="L17" s="120"/>
      <c r="M17" s="115">
        <f>SUM(M13,M16:M16)</f>
        <v>-2835</v>
      </c>
      <c r="N17" s="120"/>
      <c r="O17" s="113">
        <f>SUM(O13,O16:O16)</f>
        <v>264724</v>
      </c>
      <c r="P17" s="120"/>
      <c r="Q17" s="115">
        <f>SUM(Q13,Q16:Q16)</f>
        <v>48642</v>
      </c>
      <c r="R17" s="120"/>
      <c r="S17" s="115">
        <f>SUM(S13,S16:S16)</f>
        <v>313366</v>
      </c>
    </row>
    <row r="18" spans="1:27" ht="22.15" customHeight="1" thickTop="1"/>
    <row r="19" spans="1:27" s="19" customFormat="1" ht="22.15" customHeight="1">
      <c r="A19" s="6" t="s">
        <v>177</v>
      </c>
      <c r="B19" s="18"/>
      <c r="D19" s="18"/>
      <c r="E19" s="20">
        <v>113538</v>
      </c>
      <c r="F19" s="18"/>
      <c r="G19" s="20">
        <v>170630</v>
      </c>
      <c r="H19" s="18"/>
      <c r="I19" s="20">
        <v>11047</v>
      </c>
      <c r="J19" s="18"/>
      <c r="K19" s="20">
        <v>-6150</v>
      </c>
      <c r="L19" s="18"/>
      <c r="M19" s="20">
        <v>-4355</v>
      </c>
      <c r="N19" s="18"/>
      <c r="O19" s="20">
        <f t="shared" si="0"/>
        <v>284710</v>
      </c>
      <c r="P19" s="18"/>
      <c r="Q19" s="20">
        <v>24866</v>
      </c>
      <c r="R19" s="18"/>
      <c r="S19" s="20">
        <f t="shared" ref="S19:S26" si="2">SUM(O19:Q19)</f>
        <v>309576</v>
      </c>
      <c r="T19" s="21"/>
      <c r="U19" s="22"/>
      <c r="V19" s="32"/>
      <c r="W19" s="32"/>
      <c r="X19" s="21"/>
      <c r="Y19" s="22"/>
      <c r="Z19" s="21"/>
      <c r="AA19" s="22"/>
    </row>
    <row r="20" spans="1:27" s="19" customFormat="1" ht="22.15" customHeight="1">
      <c r="A20" s="9" t="s">
        <v>190</v>
      </c>
      <c r="B20" s="18"/>
      <c r="D20" s="18"/>
      <c r="E20" s="20"/>
      <c r="F20" s="18"/>
      <c r="G20" s="20"/>
      <c r="H20" s="18"/>
      <c r="I20" s="20"/>
      <c r="J20" s="18"/>
      <c r="K20" s="20"/>
      <c r="L20" s="18"/>
      <c r="M20" s="20"/>
      <c r="N20" s="18"/>
      <c r="O20" s="20"/>
      <c r="P20" s="18"/>
      <c r="Q20" s="20"/>
      <c r="R20" s="18"/>
      <c r="S20" s="20"/>
      <c r="T20" s="21"/>
      <c r="U20" s="22"/>
      <c r="V20" s="32"/>
      <c r="W20" s="32"/>
      <c r="X20" s="21"/>
      <c r="Y20" s="22"/>
      <c r="Z20" s="21"/>
      <c r="AA20" s="22"/>
    </row>
    <row r="21" spans="1:27" s="19" customFormat="1" ht="22.15" customHeight="1">
      <c r="A21" s="9" t="s">
        <v>204</v>
      </c>
      <c r="B21" s="18"/>
      <c r="D21" s="18"/>
      <c r="E21" s="24">
        <v>0</v>
      </c>
      <c r="F21" s="18"/>
      <c r="G21" s="24">
        <v>0</v>
      </c>
      <c r="H21" s="18"/>
      <c r="I21" s="24">
        <v>0</v>
      </c>
      <c r="J21" s="18"/>
      <c r="K21" s="24">
        <v>-3387</v>
      </c>
      <c r="L21" s="18"/>
      <c r="M21" s="24">
        <v>0</v>
      </c>
      <c r="N21" s="18"/>
      <c r="O21" s="24">
        <f t="shared" si="0"/>
        <v>-3387</v>
      </c>
      <c r="P21" s="18"/>
      <c r="Q21" s="24">
        <v>-538</v>
      </c>
      <c r="R21" s="18"/>
      <c r="S21" s="24">
        <f t="shared" si="2"/>
        <v>-3925</v>
      </c>
      <c r="T21" s="21"/>
      <c r="U21" s="22"/>
      <c r="V21" s="32"/>
      <c r="W21" s="32"/>
      <c r="X21" s="21"/>
      <c r="Y21" s="22"/>
      <c r="Z21" s="21"/>
      <c r="AA21" s="22"/>
    </row>
    <row r="22" spans="1:27" s="19" customFormat="1" ht="22.15" customHeight="1">
      <c r="A22" s="6" t="s">
        <v>177</v>
      </c>
      <c r="B22" s="18"/>
      <c r="D22" s="18"/>
      <c r="E22" s="20"/>
      <c r="F22" s="18"/>
      <c r="G22" s="20"/>
      <c r="H22" s="18"/>
      <c r="I22" s="20"/>
      <c r="J22" s="18"/>
      <c r="K22" s="20"/>
      <c r="L22" s="18"/>
      <c r="M22" s="20"/>
      <c r="N22" s="18"/>
      <c r="O22" s="20"/>
      <c r="P22" s="18"/>
      <c r="Q22" s="20"/>
      <c r="R22" s="18"/>
      <c r="S22" s="20"/>
      <c r="T22" s="21"/>
      <c r="U22" s="22"/>
      <c r="V22" s="32"/>
      <c r="W22" s="32"/>
      <c r="X22" s="21"/>
      <c r="Y22" s="22"/>
      <c r="Z22" s="21"/>
      <c r="AA22" s="22"/>
    </row>
    <row r="23" spans="1:27" s="19" customFormat="1" ht="22.15" customHeight="1">
      <c r="A23" s="6" t="s">
        <v>189</v>
      </c>
      <c r="B23" s="18"/>
      <c r="D23" s="18"/>
      <c r="E23" s="20">
        <f>SUM(E19:E21)</f>
        <v>113538</v>
      </c>
      <c r="F23" s="18"/>
      <c r="G23" s="20">
        <f>SUM(G19:G21)</f>
        <v>170630</v>
      </c>
      <c r="H23" s="18"/>
      <c r="I23" s="20">
        <f>SUM(I19:I21)</f>
        <v>11047</v>
      </c>
      <c r="J23" s="18"/>
      <c r="K23" s="20">
        <f>SUM(K19:K21)</f>
        <v>-9537</v>
      </c>
      <c r="L23" s="18"/>
      <c r="M23" s="20">
        <f>SUM(M19:M21)</f>
        <v>-4355</v>
      </c>
      <c r="N23" s="18"/>
      <c r="O23" s="20">
        <f>SUM(O19:O21)</f>
        <v>281323</v>
      </c>
      <c r="P23" s="18"/>
      <c r="Q23" s="20">
        <f>SUM(Q19:Q21)</f>
        <v>24328</v>
      </c>
      <c r="R23" s="18"/>
      <c r="S23" s="20">
        <f>SUM(S19:S21)</f>
        <v>305651</v>
      </c>
      <c r="T23" s="21"/>
      <c r="U23" s="22"/>
      <c r="V23" s="32"/>
      <c r="W23" s="32"/>
      <c r="X23" s="21"/>
      <c r="Y23" s="22"/>
      <c r="Z23" s="21"/>
      <c r="AA23" s="22"/>
    </row>
    <row r="24" spans="1:27" s="19" customFormat="1" ht="22.15" customHeight="1">
      <c r="A24" s="9" t="s">
        <v>153</v>
      </c>
      <c r="B24" s="18"/>
      <c r="D24" s="18"/>
      <c r="E24" s="20">
        <v>0</v>
      </c>
      <c r="F24" s="18"/>
      <c r="G24" s="20">
        <v>0</v>
      </c>
      <c r="H24" s="18"/>
      <c r="I24" s="20">
        <v>0</v>
      </c>
      <c r="J24" s="18"/>
      <c r="K24" s="20">
        <f>'PL&amp;CF'!E47</f>
        <v>-390</v>
      </c>
      <c r="L24" s="18"/>
      <c r="M24" s="20">
        <v>0</v>
      </c>
      <c r="N24" s="18"/>
      <c r="O24" s="20">
        <f t="shared" si="0"/>
        <v>-390</v>
      </c>
      <c r="P24" s="18"/>
      <c r="Q24" s="20">
        <v>484</v>
      </c>
      <c r="R24" s="18"/>
      <c r="S24" s="20">
        <f t="shared" si="2"/>
        <v>94</v>
      </c>
      <c r="T24" s="21"/>
      <c r="U24" s="22"/>
      <c r="V24" s="32"/>
      <c r="W24" s="32"/>
      <c r="X24" s="21"/>
      <c r="Y24" s="22"/>
      <c r="Z24" s="21"/>
      <c r="AA24" s="22"/>
    </row>
    <row r="25" spans="1:27" s="19" customFormat="1" ht="22.15" customHeight="1">
      <c r="A25" s="9" t="s">
        <v>46</v>
      </c>
      <c r="B25" s="18"/>
      <c r="D25" s="18"/>
      <c r="E25" s="24">
        <v>0</v>
      </c>
      <c r="F25" s="18"/>
      <c r="G25" s="24">
        <v>0</v>
      </c>
      <c r="H25" s="18"/>
      <c r="I25" s="24">
        <v>0</v>
      </c>
      <c r="J25" s="18"/>
      <c r="K25" s="24">
        <v>0</v>
      </c>
      <c r="L25" s="18"/>
      <c r="M25" s="24">
        <f>'PL&amp;CF'!E32</f>
        <v>2535</v>
      </c>
      <c r="N25" s="18"/>
      <c r="O25" s="24">
        <f t="shared" si="0"/>
        <v>2535</v>
      </c>
      <c r="P25" s="18"/>
      <c r="Q25" s="24">
        <v>0</v>
      </c>
      <c r="R25" s="18"/>
      <c r="S25" s="24">
        <f t="shared" si="2"/>
        <v>2535</v>
      </c>
      <c r="T25" s="21"/>
      <c r="U25" s="22"/>
      <c r="V25" s="32"/>
      <c r="W25" s="32"/>
      <c r="X25" s="21"/>
      <c r="Y25" s="22"/>
      <c r="Z25" s="21"/>
      <c r="AA25" s="22"/>
    </row>
    <row r="26" spans="1:27" ht="22.15" customHeight="1">
      <c r="A26" s="9" t="s">
        <v>47</v>
      </c>
      <c r="B26" s="34"/>
      <c r="D26" s="32"/>
      <c r="E26" s="114">
        <f>SUM(E24:E25)</f>
        <v>0</v>
      </c>
      <c r="F26" s="34"/>
      <c r="G26" s="114">
        <f>SUM(G24:G25)</f>
        <v>0</v>
      </c>
      <c r="H26" s="34"/>
      <c r="I26" s="114">
        <f>SUM(I24:I25)</f>
        <v>0</v>
      </c>
      <c r="J26" s="34"/>
      <c r="K26" s="114">
        <f>SUM(K24:K25)</f>
        <v>-390</v>
      </c>
      <c r="L26" s="34"/>
      <c r="M26" s="114">
        <f>SUM(M24:M25)</f>
        <v>2535</v>
      </c>
      <c r="N26" s="34"/>
      <c r="O26" s="114">
        <f>SUM(O24:O25)</f>
        <v>2145</v>
      </c>
      <c r="P26" s="34"/>
      <c r="Q26" s="114">
        <f>SUM(Q24:Q25)</f>
        <v>484</v>
      </c>
      <c r="R26" s="34"/>
      <c r="S26" s="114">
        <f t="shared" si="2"/>
        <v>2629</v>
      </c>
    </row>
    <row r="27" spans="1:27" ht="22.15" customHeight="1" thickBot="1">
      <c r="A27" s="6" t="s">
        <v>178</v>
      </c>
      <c r="D27" s="32"/>
      <c r="E27" s="115">
        <f>SUM(E23,E26:E26)</f>
        <v>113538</v>
      </c>
      <c r="F27" s="32"/>
      <c r="G27" s="115">
        <f>SUM(G23,G26:G26)</f>
        <v>170630</v>
      </c>
      <c r="H27" s="32"/>
      <c r="I27" s="115">
        <f>SUM(I23,I26:I26)</f>
        <v>11047</v>
      </c>
      <c r="J27" s="42"/>
      <c r="K27" s="115">
        <f>SUM(K23,K26:K26)</f>
        <v>-9927</v>
      </c>
      <c r="L27" s="42"/>
      <c r="M27" s="115">
        <f>SUM(M23,M26:M26)</f>
        <v>-1820</v>
      </c>
      <c r="N27" s="42"/>
      <c r="O27" s="115">
        <f>SUM(O23,O26:O26)</f>
        <v>283468</v>
      </c>
      <c r="P27" s="42"/>
      <c r="Q27" s="115">
        <f>SUM(Q23,Q26:Q26)</f>
        <v>24812</v>
      </c>
      <c r="R27" s="42"/>
      <c r="S27" s="115">
        <f>SUM(S23,S26:S26)</f>
        <v>308280</v>
      </c>
    </row>
    <row r="28" spans="1:27" ht="22.15" customHeight="1" thickTop="1">
      <c r="A28" s="6"/>
      <c r="D28" s="32"/>
      <c r="E28" s="32">
        <f>SUM(E19-BS!G87)</f>
        <v>0</v>
      </c>
      <c r="F28" s="32"/>
      <c r="G28" s="32">
        <f>SUM(G19-BS!G88)</f>
        <v>0</v>
      </c>
      <c r="H28" s="32"/>
      <c r="I28" s="32">
        <f>SUM(I19-BS!G90)</f>
        <v>0</v>
      </c>
      <c r="J28" s="42"/>
      <c r="K28" s="32">
        <f>SUM(K19-BS!G91)</f>
        <v>0</v>
      </c>
      <c r="L28" s="42"/>
      <c r="M28" s="32">
        <f>SUM(M19-BS!G92)</f>
        <v>0</v>
      </c>
      <c r="N28" s="42"/>
      <c r="O28" s="32">
        <f>SUM(O19-BS!G93)</f>
        <v>0</v>
      </c>
      <c r="P28" s="42"/>
      <c r="Q28" s="32">
        <f>SUM(Q19-BS!G94)</f>
        <v>0</v>
      </c>
      <c r="R28" s="42"/>
      <c r="S28" s="32">
        <f>SUM(S19-BS!G95)</f>
        <v>0</v>
      </c>
    </row>
    <row r="29" spans="1:27" ht="22.15" customHeight="1">
      <c r="A29" s="6"/>
      <c r="D29" s="32"/>
      <c r="E29" s="32">
        <f>SUM(E27-BS!E87)</f>
        <v>0</v>
      </c>
      <c r="F29" s="32"/>
      <c r="G29" s="32">
        <f>SUM(G27-BS!E88)</f>
        <v>0</v>
      </c>
      <c r="H29" s="32"/>
      <c r="I29" s="32">
        <f>SUM(I27-BS!E90)</f>
        <v>0</v>
      </c>
      <c r="J29" s="42"/>
      <c r="K29" s="32">
        <f>SUM(K27-BS!E91)</f>
        <v>0</v>
      </c>
      <c r="L29" s="42"/>
      <c r="M29" s="32">
        <f>SUM(M27-BS!E92)</f>
        <v>0</v>
      </c>
      <c r="N29" s="42"/>
      <c r="O29" s="32">
        <f>SUM(O27-BS!E93)</f>
        <v>0</v>
      </c>
      <c r="P29" s="42"/>
      <c r="Q29" s="32">
        <f>SUM(Q27-BS!E94)</f>
        <v>0</v>
      </c>
      <c r="R29" s="42"/>
      <c r="S29" s="32">
        <f>SUM(S27-BS!E95)</f>
        <v>0</v>
      </c>
    </row>
    <row r="30" spans="1:27" ht="22.15" customHeight="1">
      <c r="A30" s="9" t="s">
        <v>11</v>
      </c>
    </row>
  </sheetData>
  <mergeCells count="2">
    <mergeCell ref="E6:S6"/>
    <mergeCell ref="I10:K10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"/>
  <sheetViews>
    <sheetView showGridLines="0" view="pageBreakPreview" topLeftCell="A5" zoomScaleNormal="100" zoomScaleSheetLayoutView="100" workbookViewId="0">
      <selection activeCell="E15" sqref="E15:M15"/>
    </sheetView>
  </sheetViews>
  <sheetFormatPr defaultColWidth="9.28515625" defaultRowHeight="21.75" customHeight="1"/>
  <cols>
    <col min="1" max="1" width="12.7109375" style="27" customWidth="1"/>
    <col min="2" max="2" width="9.7109375" style="27" customWidth="1"/>
    <col min="3" max="3" width="15.7109375" style="27" customWidth="1"/>
    <col min="4" max="4" width="1.28515625" style="34" customWidth="1"/>
    <col min="5" max="5" width="17.7109375" style="27" customWidth="1"/>
    <col min="6" max="6" width="1.7109375" style="27" customWidth="1"/>
    <col min="7" max="7" width="15.7109375" style="27" customWidth="1"/>
    <col min="8" max="8" width="1.7109375" style="27" customWidth="1"/>
    <col min="9" max="9" width="17.7109375" style="27" customWidth="1"/>
    <col min="10" max="10" width="1.7109375" style="27" customWidth="1"/>
    <col min="11" max="11" width="17.7109375" style="27" customWidth="1"/>
    <col min="12" max="12" width="1.7109375" style="27" customWidth="1"/>
    <col min="13" max="13" width="17.7109375" style="27" customWidth="1"/>
    <col min="14" max="14" width="0.7109375" style="27" customWidth="1"/>
    <col min="15" max="16384" width="9.28515625" style="27"/>
  </cols>
  <sheetData>
    <row r="1" spans="1:21" ht="21.75" customHeight="1">
      <c r="M1" s="3" t="s">
        <v>44</v>
      </c>
    </row>
    <row r="2" spans="1:21" ht="21.75" customHeight="1">
      <c r="A2" s="1" t="s">
        <v>80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</row>
    <row r="3" spans="1:21" ht="21.75" customHeight="1">
      <c r="A3" s="25" t="s">
        <v>72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</row>
    <row r="4" spans="1:21" ht="21.75" customHeight="1">
      <c r="A4" s="10" t="s">
        <v>176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</row>
    <row r="5" spans="1:21" ht="21.75" customHeight="1">
      <c r="B5" s="28"/>
      <c r="C5" s="28"/>
      <c r="D5" s="29"/>
      <c r="E5" s="28"/>
      <c r="F5" s="28"/>
      <c r="G5" s="28"/>
      <c r="H5" s="28"/>
      <c r="I5" s="28"/>
      <c r="J5" s="28"/>
      <c r="K5" s="30"/>
      <c r="L5" s="28"/>
      <c r="M5" s="4" t="s">
        <v>38</v>
      </c>
    </row>
    <row r="6" spans="1:21" ht="21.75" customHeight="1">
      <c r="B6" s="28"/>
      <c r="C6" s="28"/>
      <c r="D6" s="29"/>
      <c r="E6" s="137" t="s">
        <v>40</v>
      </c>
      <c r="F6" s="137"/>
      <c r="G6" s="137"/>
      <c r="H6" s="137"/>
      <c r="I6" s="137"/>
      <c r="J6" s="137"/>
      <c r="K6" s="137"/>
      <c r="L6" s="137"/>
      <c r="M6" s="137"/>
    </row>
    <row r="7" spans="1:21" s="31" customFormat="1" ht="21.75" customHeight="1">
      <c r="E7" s="31" t="s">
        <v>62</v>
      </c>
      <c r="G7" s="42"/>
      <c r="H7" s="42"/>
      <c r="I7" s="138" t="s">
        <v>70</v>
      </c>
      <c r="J7" s="138"/>
      <c r="K7" s="138"/>
      <c r="L7" s="32"/>
      <c r="M7" s="31" t="s">
        <v>33</v>
      </c>
    </row>
    <row r="8" spans="1:21" s="31" customFormat="1" ht="21.75" customHeight="1">
      <c r="D8" s="32"/>
      <c r="E8" s="61" t="s">
        <v>132</v>
      </c>
      <c r="G8" s="49" t="s">
        <v>78</v>
      </c>
      <c r="H8" s="42"/>
      <c r="I8" s="33" t="s">
        <v>34</v>
      </c>
      <c r="K8" s="33" t="s">
        <v>35</v>
      </c>
      <c r="M8" s="33" t="s">
        <v>19</v>
      </c>
    </row>
    <row r="9" spans="1:21" s="19" customFormat="1" ht="21.75" customHeight="1">
      <c r="A9" s="6" t="s">
        <v>145</v>
      </c>
      <c r="B9" s="18"/>
      <c r="D9" s="18"/>
      <c r="E9" s="36">
        <v>113538</v>
      </c>
      <c r="F9" s="37"/>
      <c r="G9" s="50">
        <v>170630</v>
      </c>
      <c r="H9" s="37"/>
      <c r="I9" s="38">
        <v>10727</v>
      </c>
      <c r="J9" s="37"/>
      <c r="K9" s="38">
        <v>19296</v>
      </c>
      <c r="L9" s="37"/>
      <c r="M9" s="38">
        <f>SUM(E9:L9)</f>
        <v>314191</v>
      </c>
      <c r="N9" s="21"/>
      <c r="O9" s="22"/>
      <c r="P9" s="32"/>
      <c r="Q9" s="32"/>
      <c r="R9" s="21"/>
      <c r="S9" s="22"/>
      <c r="T9" s="21"/>
      <c r="U9" s="22"/>
    </row>
    <row r="10" spans="1:21" s="19" customFormat="1" ht="21.75" customHeight="1">
      <c r="A10" s="2" t="s">
        <v>168</v>
      </c>
      <c r="B10" s="18"/>
      <c r="D10" s="18"/>
      <c r="E10" s="52">
        <v>0</v>
      </c>
      <c r="F10" s="37"/>
      <c r="G10" s="52">
        <v>0</v>
      </c>
      <c r="H10" s="37"/>
      <c r="I10" s="52">
        <v>0</v>
      </c>
      <c r="J10" s="37"/>
      <c r="K10" s="38">
        <f>SUM('PL&amp;CF'!K27)</f>
        <v>1145</v>
      </c>
      <c r="L10" s="37"/>
      <c r="M10" s="38">
        <f>SUM(E10:L10)</f>
        <v>1145</v>
      </c>
      <c r="N10" s="21"/>
      <c r="O10" s="22"/>
      <c r="P10" s="32"/>
      <c r="Q10" s="32"/>
      <c r="R10" s="21"/>
      <c r="S10" s="22"/>
      <c r="T10" s="21"/>
      <c r="U10" s="22"/>
    </row>
    <row r="11" spans="1:21" s="19" customFormat="1" ht="21.75" customHeight="1">
      <c r="A11" s="9" t="s">
        <v>46</v>
      </c>
      <c r="B11" s="18"/>
      <c r="D11" s="18"/>
      <c r="E11" s="51">
        <v>0</v>
      </c>
      <c r="F11" s="37"/>
      <c r="G11" s="51">
        <v>0</v>
      </c>
      <c r="H11" s="37"/>
      <c r="I11" s="51">
        <v>0</v>
      </c>
      <c r="J11" s="37"/>
      <c r="K11" s="40">
        <v>0</v>
      </c>
      <c r="L11" s="37"/>
      <c r="M11" s="40">
        <f>SUM(E11:L11)</f>
        <v>0</v>
      </c>
      <c r="N11" s="21"/>
      <c r="O11" s="22"/>
      <c r="P11" s="32"/>
      <c r="Q11" s="32"/>
      <c r="R11" s="21"/>
      <c r="S11" s="22"/>
      <c r="T11" s="21"/>
      <c r="U11" s="22"/>
    </row>
    <row r="12" spans="1:21" ht="21.75" customHeight="1">
      <c r="A12" s="9" t="s">
        <v>47</v>
      </c>
      <c r="B12" s="34"/>
      <c r="D12" s="32"/>
      <c r="E12" s="53">
        <f>SUM(E10:E11)</f>
        <v>0</v>
      </c>
      <c r="F12" s="39"/>
      <c r="G12" s="53">
        <f>SUM(G10:G11)</f>
        <v>0</v>
      </c>
      <c r="H12" s="39"/>
      <c r="I12" s="53">
        <f>SUM(I10:I11)</f>
        <v>0</v>
      </c>
      <c r="J12" s="39"/>
      <c r="K12" s="53">
        <f>SUM(K10:K11)</f>
        <v>1145</v>
      </c>
      <c r="L12" s="39"/>
      <c r="M12" s="53">
        <f>SUM(M10:M11)</f>
        <v>1145</v>
      </c>
    </row>
    <row r="13" spans="1:21" ht="21.75" customHeight="1" thickBot="1">
      <c r="A13" s="6" t="s">
        <v>146</v>
      </c>
      <c r="D13" s="32"/>
      <c r="E13" s="35">
        <f>SUM(E9,E12:E12)</f>
        <v>113538</v>
      </c>
      <c r="F13" s="32"/>
      <c r="G13" s="35">
        <f>SUM(G9,G12:G12)</f>
        <v>170630</v>
      </c>
      <c r="H13" s="32"/>
      <c r="I13" s="35">
        <f>SUM(I9,I12:I12)</f>
        <v>10727</v>
      </c>
      <c r="J13" s="31"/>
      <c r="K13" s="35">
        <f>SUM(K9,K12:K12)</f>
        <v>20441</v>
      </c>
      <c r="L13" s="31"/>
      <c r="M13" s="35">
        <f>SUM(M9,M12:M12)</f>
        <v>315336</v>
      </c>
    </row>
    <row r="14" spans="1:21" ht="21.75" customHeight="1" thickTop="1"/>
    <row r="15" spans="1:21" s="19" customFormat="1" ht="21.75" customHeight="1">
      <c r="A15" s="6" t="s">
        <v>177</v>
      </c>
      <c r="B15" s="18"/>
      <c r="D15" s="18"/>
      <c r="E15" s="36">
        <v>113538</v>
      </c>
      <c r="F15" s="37"/>
      <c r="G15" s="36">
        <v>170630</v>
      </c>
      <c r="H15" s="37"/>
      <c r="I15" s="38">
        <v>11047</v>
      </c>
      <c r="J15" s="37"/>
      <c r="K15" s="38">
        <v>3085</v>
      </c>
      <c r="L15" s="37"/>
      <c r="M15" s="38">
        <f>SUM(E15:L15)</f>
        <v>298300</v>
      </c>
      <c r="N15" s="21"/>
      <c r="O15" s="22"/>
      <c r="P15" s="32"/>
      <c r="Q15" s="32"/>
      <c r="R15" s="21"/>
      <c r="S15" s="22"/>
      <c r="T15" s="21"/>
      <c r="U15" s="22"/>
    </row>
    <row r="16" spans="1:21" s="19" customFormat="1" ht="21.75" customHeight="1">
      <c r="A16" s="2" t="s">
        <v>190</v>
      </c>
      <c r="B16" s="18"/>
      <c r="D16" s="18"/>
      <c r="E16" s="36"/>
      <c r="F16" s="37"/>
      <c r="G16" s="36"/>
      <c r="H16" s="37"/>
      <c r="I16" s="38"/>
      <c r="J16" s="37"/>
      <c r="K16" s="38"/>
      <c r="L16" s="37"/>
      <c r="M16" s="38"/>
      <c r="N16" s="21"/>
      <c r="O16" s="22"/>
      <c r="P16" s="32"/>
      <c r="Q16" s="32"/>
      <c r="R16" s="21"/>
      <c r="S16" s="22"/>
      <c r="T16" s="21"/>
      <c r="U16" s="22"/>
    </row>
    <row r="17" spans="1:21" s="19" customFormat="1" ht="21.75" customHeight="1">
      <c r="A17" s="2" t="s">
        <v>204</v>
      </c>
      <c r="B17" s="18"/>
      <c r="D17" s="18"/>
      <c r="E17" s="40">
        <v>0</v>
      </c>
      <c r="F17" s="37"/>
      <c r="G17" s="40">
        <v>0</v>
      </c>
      <c r="H17" s="37"/>
      <c r="I17" s="40">
        <v>0</v>
      </c>
      <c r="J17" s="37"/>
      <c r="K17" s="40">
        <v>-2785</v>
      </c>
      <c r="L17" s="37"/>
      <c r="M17" s="40">
        <f>SUM(E17:L17)</f>
        <v>-2785</v>
      </c>
      <c r="N17" s="21"/>
      <c r="O17" s="22"/>
      <c r="P17" s="32"/>
      <c r="Q17" s="32"/>
      <c r="R17" s="21"/>
      <c r="S17" s="22"/>
      <c r="T17" s="21"/>
      <c r="U17" s="22"/>
    </row>
    <row r="18" spans="1:21" s="19" customFormat="1" ht="21.75" customHeight="1">
      <c r="A18" s="6" t="s">
        <v>177</v>
      </c>
      <c r="B18" s="18"/>
      <c r="D18" s="18"/>
      <c r="E18" s="36"/>
      <c r="F18" s="37"/>
      <c r="G18" s="36"/>
      <c r="H18" s="37"/>
      <c r="I18" s="38"/>
      <c r="J18" s="37"/>
      <c r="K18" s="38"/>
      <c r="L18" s="37"/>
      <c r="M18" s="38"/>
      <c r="N18" s="21"/>
      <c r="O18" s="22"/>
      <c r="P18" s="32"/>
      <c r="Q18" s="32"/>
      <c r="R18" s="21"/>
      <c r="S18" s="22"/>
      <c r="T18" s="21"/>
      <c r="U18" s="22"/>
    </row>
    <row r="19" spans="1:21" s="19" customFormat="1" ht="21.75" customHeight="1">
      <c r="A19" s="6" t="s">
        <v>189</v>
      </c>
      <c r="B19" s="18"/>
      <c r="D19" s="18"/>
      <c r="E19" s="36">
        <f>E15+E17</f>
        <v>113538</v>
      </c>
      <c r="F19" s="37"/>
      <c r="G19" s="36">
        <f>G15+G17</f>
        <v>170630</v>
      </c>
      <c r="H19" s="37"/>
      <c r="I19" s="36">
        <f>I15+I17</f>
        <v>11047</v>
      </c>
      <c r="J19" s="37"/>
      <c r="K19" s="36">
        <f>K15+K17</f>
        <v>300</v>
      </c>
      <c r="L19" s="37"/>
      <c r="M19" s="36">
        <f>M15+M17</f>
        <v>295515</v>
      </c>
      <c r="N19" s="21"/>
      <c r="O19" s="22"/>
      <c r="P19" s="32"/>
      <c r="Q19" s="32"/>
      <c r="R19" s="21"/>
      <c r="S19" s="22"/>
      <c r="T19" s="21"/>
      <c r="U19" s="22"/>
    </row>
    <row r="20" spans="1:21" s="19" customFormat="1" ht="21.75" customHeight="1">
      <c r="A20" s="2" t="s">
        <v>168</v>
      </c>
      <c r="B20" s="18"/>
      <c r="D20" s="18"/>
      <c r="E20" s="50">
        <v>0</v>
      </c>
      <c r="F20" s="37"/>
      <c r="G20" s="50">
        <v>0</v>
      </c>
      <c r="H20" s="37"/>
      <c r="I20" s="50">
        <v>0</v>
      </c>
      <c r="J20" s="37"/>
      <c r="K20" s="38">
        <f>SUM('PL&amp;CF'!I27)</f>
        <v>2904</v>
      </c>
      <c r="L20" s="37"/>
      <c r="M20" s="38">
        <f>SUM(E20:L20)</f>
        <v>2904</v>
      </c>
      <c r="N20" s="21"/>
      <c r="O20" s="22"/>
      <c r="P20" s="32"/>
      <c r="Q20" s="32"/>
      <c r="R20" s="21"/>
      <c r="S20" s="22"/>
      <c r="T20" s="21"/>
      <c r="U20" s="22"/>
    </row>
    <row r="21" spans="1:21" ht="21.75" customHeight="1">
      <c r="A21" s="23" t="s">
        <v>46</v>
      </c>
      <c r="B21" s="34"/>
      <c r="D21" s="32"/>
      <c r="E21" s="40">
        <v>0</v>
      </c>
      <c r="F21" s="46"/>
      <c r="G21" s="40">
        <v>0</v>
      </c>
      <c r="H21" s="46"/>
      <c r="I21" s="40">
        <v>0</v>
      </c>
      <c r="J21" s="46"/>
      <c r="K21" s="40">
        <v>0</v>
      </c>
      <c r="L21" s="46"/>
      <c r="M21" s="40">
        <f>SUM(E21:L21)</f>
        <v>0</v>
      </c>
    </row>
    <row r="22" spans="1:21" ht="21.75" customHeight="1">
      <c r="A22" s="23" t="s">
        <v>47</v>
      </c>
      <c r="B22" s="34"/>
      <c r="D22" s="32"/>
      <c r="E22" s="53">
        <f>SUM(E20:E21)</f>
        <v>0</v>
      </c>
      <c r="F22" s="46"/>
      <c r="G22" s="53">
        <f>SUM(G20:G21)</f>
        <v>0</v>
      </c>
      <c r="H22" s="46"/>
      <c r="I22" s="53">
        <f>SUM(I20:I21)</f>
        <v>0</v>
      </c>
      <c r="J22" s="46"/>
      <c r="K22" s="53">
        <f>SUM(K20:K21)</f>
        <v>2904</v>
      </c>
      <c r="L22" s="46"/>
      <c r="M22" s="53">
        <f>SUM(M20:M21)</f>
        <v>2904</v>
      </c>
    </row>
    <row r="23" spans="1:21" ht="21.75" customHeight="1" thickBot="1">
      <c r="A23" s="6" t="s">
        <v>178</v>
      </c>
      <c r="D23" s="32"/>
      <c r="E23" s="35">
        <f>SUM(E19,E22:E22)</f>
        <v>113538</v>
      </c>
      <c r="F23" s="32"/>
      <c r="G23" s="35">
        <f>SUM(G19,G22:G22)</f>
        <v>170630</v>
      </c>
      <c r="H23" s="32"/>
      <c r="I23" s="35">
        <f>SUM(I19,I22:I22)</f>
        <v>11047</v>
      </c>
      <c r="J23" s="42"/>
      <c r="K23" s="35">
        <f>SUM(K19,K22:K22)</f>
        <v>3204</v>
      </c>
      <c r="L23" s="42"/>
      <c r="M23" s="35">
        <f>SUM(M19,M22:M22)</f>
        <v>298419</v>
      </c>
    </row>
    <row r="24" spans="1:21" ht="16.5" customHeight="1" thickTop="1">
      <c r="A24" s="6"/>
      <c r="D24" s="32"/>
      <c r="E24" s="32">
        <f>SUM(E15-BS!K87)</f>
        <v>0</v>
      </c>
      <c r="F24" s="32"/>
      <c r="G24" s="32">
        <f>SUM(G15-BS!K88)</f>
        <v>0</v>
      </c>
      <c r="H24" s="32"/>
      <c r="I24" s="32">
        <f>SUM(I15-BS!K90)</f>
        <v>0</v>
      </c>
      <c r="J24" s="42"/>
      <c r="K24" s="32">
        <f>SUM(K15-BS!K91)</f>
        <v>0</v>
      </c>
      <c r="L24" s="42"/>
      <c r="M24" s="32">
        <f>SUM(M15-BS!K93)</f>
        <v>0</v>
      </c>
    </row>
    <row r="25" spans="1:21" ht="16.5" customHeight="1">
      <c r="A25" s="6"/>
      <c r="D25" s="32"/>
      <c r="E25" s="32">
        <f>SUM(E23-BS!I87)</f>
        <v>0</v>
      </c>
      <c r="F25" s="32"/>
      <c r="G25" s="32">
        <f>SUM(G23-BS!I88)</f>
        <v>0</v>
      </c>
      <c r="H25" s="32"/>
      <c r="I25" s="32">
        <f>SUM(I23)-BS!I90</f>
        <v>0</v>
      </c>
      <c r="J25" s="42"/>
      <c r="K25" s="32">
        <f>SUM(K23-BS!I91)</f>
        <v>0</v>
      </c>
      <c r="L25" s="42"/>
      <c r="M25" s="32">
        <f>SUM(M23-BS!I93)</f>
        <v>0</v>
      </c>
    </row>
    <row r="26" spans="1:21" ht="21.75" customHeight="1">
      <c r="A26" s="9" t="s">
        <v>11</v>
      </c>
    </row>
  </sheetData>
  <mergeCells count="2">
    <mergeCell ref="E6:M6"/>
    <mergeCell ref="I7:K7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43901</vt:lpwstr>
  </property>
  <property fmtid="{D5CDD505-2E9C-101B-9397-08002B2CF9AE}" pid="4" name="OptimizationTime">
    <vt:lpwstr>20200513_1528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Conso</vt:lpstr>
      <vt:lpstr>The Company</vt:lpstr>
      <vt:lpstr>'PL&amp;CF'!Print_Area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2020-05-13T03:47:51Z</cp:lastPrinted>
  <dcterms:created xsi:type="dcterms:W3CDTF">2011-03-08T09:02:15Z</dcterms:created>
  <dcterms:modified xsi:type="dcterms:W3CDTF">2020-05-13T03:47:52Z</dcterms:modified>
</cp:coreProperties>
</file>