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ate1904="1" backupFile="1" defaultThemeVersion="124226"/>
  <mc:AlternateContent xmlns:mc="http://schemas.openxmlformats.org/markup-compatibility/2006">
    <mc:Choice Requires="x15">
      <x15ac:absPath xmlns:x15ac="http://schemas.microsoft.com/office/spreadsheetml/2010/11/ac" url="G:\L\L_NCL International Logistics\2020\Q1'2020\"/>
    </mc:Choice>
  </mc:AlternateContent>
  <xr:revisionPtr revIDLastSave="0" documentId="13_ncr:1_{86F39DA1-7121-4C80-97CB-B5A580050C42}" xr6:coauthVersionLast="44" xr6:coauthVersionMax="44" xr10:uidLastSave="{00000000-0000-0000-0000-000000000000}"/>
  <bookViews>
    <workbookView xWindow="-120" yWindow="-120" windowWidth="20730" windowHeight="11160" tabRatio="599" firstSheet="1" activeTab="5" xr2:uid="{00000000-000D-0000-FFFF-FFFF00000000}"/>
  </bookViews>
  <sheets>
    <sheet name="NAV000" sheetId="1" state="hidden" r:id="rId1"/>
    <sheet name="BS" sheetId="2" r:id="rId2"/>
    <sheet name="PL" sheetId="11" r:id="rId3"/>
    <sheet name="Consolidated" sheetId="9" r:id="rId4"/>
    <sheet name="The Company Only" sheetId="13" r:id="rId5"/>
    <sheet name="cashflow" sheetId="12" r:id="rId6"/>
  </sheets>
  <definedNames>
    <definedName name="_xlnm.Print_Area" localSheetId="1">BS!$A$1:$J$102</definedName>
    <definedName name="_xlnm.Print_Area" localSheetId="3">Consolidated!$A$1:$S$36</definedName>
    <definedName name="_xlnm.Print_Area" localSheetId="4">'The Company Only'!$A$1:$M$27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8" i="2" l="1"/>
  <c r="H68" i="2"/>
  <c r="F68" i="2"/>
  <c r="D68" i="2"/>
  <c r="H71" i="12" l="1"/>
  <c r="D71" i="12"/>
  <c r="K25" i="13"/>
  <c r="I25" i="13"/>
  <c r="G25" i="13"/>
  <c r="E25" i="13"/>
  <c r="M20" i="13"/>
  <c r="K20" i="13"/>
  <c r="I20" i="13"/>
  <c r="G20" i="13"/>
  <c r="E20" i="13"/>
  <c r="M25" i="9"/>
  <c r="Q28" i="9"/>
  <c r="M28" i="9"/>
  <c r="K28" i="9"/>
  <c r="I28" i="9"/>
  <c r="G28" i="9"/>
  <c r="E28" i="9"/>
  <c r="Q23" i="9"/>
  <c r="M23" i="9"/>
  <c r="K23" i="9"/>
  <c r="I23" i="9"/>
  <c r="G23" i="9"/>
  <c r="E23" i="9"/>
  <c r="O21" i="9"/>
  <c r="S21" i="9" s="1"/>
  <c r="M15" i="9"/>
  <c r="E54" i="11"/>
  <c r="J92" i="2" l="1"/>
  <c r="H92" i="2"/>
  <c r="H94" i="2" s="1"/>
  <c r="F92" i="2"/>
  <c r="D92" i="2"/>
  <c r="D94" i="2" s="1"/>
  <c r="J59" i="2"/>
  <c r="H59" i="2"/>
  <c r="F59" i="2"/>
  <c r="D59" i="2"/>
  <c r="J33" i="2"/>
  <c r="H33" i="2"/>
  <c r="F33" i="2"/>
  <c r="D33" i="2"/>
  <c r="J18" i="2"/>
  <c r="H18" i="2"/>
  <c r="F18" i="2"/>
  <c r="D18" i="2"/>
  <c r="J94" i="2" l="1"/>
  <c r="M25" i="13"/>
  <c r="F69" i="2"/>
  <c r="F34" i="2"/>
  <c r="H34" i="2"/>
  <c r="H69" i="2"/>
  <c r="H95" i="2" s="1"/>
  <c r="J34" i="2"/>
  <c r="J69" i="2"/>
  <c r="F94" i="2"/>
  <c r="D34" i="2"/>
  <c r="D69" i="2"/>
  <c r="D95" i="2" s="1"/>
  <c r="J66" i="12"/>
  <c r="J59" i="12"/>
  <c r="F66" i="12"/>
  <c r="F59" i="12"/>
  <c r="G55" i="11"/>
  <c r="G50" i="11"/>
  <c r="K34" i="11"/>
  <c r="K20" i="11"/>
  <c r="K13" i="11"/>
  <c r="G34" i="11"/>
  <c r="G20" i="11"/>
  <c r="G13" i="11"/>
  <c r="K21" i="11" l="1"/>
  <c r="K25" i="11" s="1"/>
  <c r="K27" i="11" s="1"/>
  <c r="J95" i="2"/>
  <c r="J96" i="2" s="1"/>
  <c r="H96" i="2"/>
  <c r="D96" i="2"/>
  <c r="F95" i="2"/>
  <c r="F96" i="2" s="1"/>
  <c r="G21" i="11"/>
  <c r="H66" i="12"/>
  <c r="D66" i="12"/>
  <c r="H59" i="12"/>
  <c r="D59" i="12"/>
  <c r="J9" i="12" l="1"/>
  <c r="J26" i="12" s="1"/>
  <c r="J38" i="12" s="1"/>
  <c r="J42" i="12" s="1"/>
  <c r="J70" i="12" s="1"/>
  <c r="J72" i="12" s="1"/>
  <c r="K48" i="11"/>
  <c r="K36" i="11"/>
  <c r="K53" i="11" s="1"/>
  <c r="G25" i="11"/>
  <c r="F9" i="12" s="1"/>
  <c r="F26" i="12" s="1"/>
  <c r="F38" i="12" s="1"/>
  <c r="F42" i="12" s="1"/>
  <c r="F70" i="12" s="1"/>
  <c r="F72" i="12" s="1"/>
  <c r="Q24" i="9"/>
  <c r="K24" i="9"/>
  <c r="Q14" i="9"/>
  <c r="K14" i="9"/>
  <c r="G27" i="11" l="1"/>
  <c r="G36" i="11" s="1"/>
  <c r="I34" i="11"/>
  <c r="E34" i="11"/>
  <c r="I20" i="11"/>
  <c r="E20" i="11"/>
  <c r="I13" i="11"/>
  <c r="E13" i="11"/>
  <c r="I21" i="11" l="1"/>
  <c r="E21" i="11"/>
  <c r="E25" i="11" s="1"/>
  <c r="I25" i="11" l="1"/>
  <c r="H9" i="12" s="1"/>
  <c r="H26" i="12" s="1"/>
  <c r="H38" i="12" s="1"/>
  <c r="H42" i="12" s="1"/>
  <c r="H70" i="12" s="1"/>
  <c r="H72" i="12" s="1"/>
  <c r="H73" i="12" s="1"/>
  <c r="I27" i="11"/>
  <c r="I36" i="11" s="1"/>
  <c r="I53" i="11" s="1"/>
  <c r="E27" i="11"/>
  <c r="E36" i="11" s="1"/>
  <c r="D9" i="12"/>
  <c r="D26" i="12" s="1"/>
  <c r="D38" i="12" s="1"/>
  <c r="D42" i="12" s="1"/>
  <c r="D70" i="12" s="1"/>
  <c r="D72" i="12" s="1"/>
  <c r="D73" i="12" s="1"/>
  <c r="I48" i="11" l="1"/>
  <c r="K21" i="13" s="1"/>
  <c r="K11" i="13" l="1"/>
  <c r="O13" i="9" l="1"/>
  <c r="S13" i="9" s="1"/>
  <c r="O19" i="9"/>
  <c r="S19" i="9" l="1"/>
  <c r="O23" i="9"/>
  <c r="O28" i="9"/>
  <c r="O15" i="9"/>
  <c r="O25" i="9"/>
  <c r="S25" i="9" s="1"/>
  <c r="S23" i="9" l="1"/>
  <c r="S28" i="9"/>
  <c r="S15" i="9"/>
  <c r="M12" i="13" l="1"/>
  <c r="M10" i="13"/>
  <c r="E55" i="11" l="1"/>
  <c r="M11" i="13"/>
  <c r="O24" i="9" l="1"/>
  <c r="E50" i="11"/>
  <c r="K16" i="9" l="1"/>
  <c r="K17" i="9" s="1"/>
  <c r="O14" i="9"/>
  <c r="I23" i="13" l="1"/>
  <c r="I24" i="13" s="1"/>
  <c r="G23" i="13"/>
  <c r="G24" i="13" s="1"/>
  <c r="E23" i="13"/>
  <c r="E24" i="13" s="1"/>
  <c r="K22" i="13"/>
  <c r="M22" i="13" s="1"/>
  <c r="I26" i="13" l="1"/>
  <c r="G26" i="13"/>
  <c r="E26" i="13"/>
  <c r="M21" i="13" l="1"/>
  <c r="K23" i="13" l="1"/>
  <c r="K24" i="13" s="1"/>
  <c r="K26" i="13" s="1"/>
  <c r="M23" i="13"/>
  <c r="M24" i="13" s="1"/>
  <c r="K13" i="13" l="1"/>
  <c r="K14" i="13" s="1"/>
  <c r="I13" i="13"/>
  <c r="I14" i="13" s="1"/>
  <c r="G13" i="13"/>
  <c r="G14" i="13" s="1"/>
  <c r="E13" i="13"/>
  <c r="E14" i="13" s="1"/>
  <c r="M16" i="9"/>
  <c r="M17" i="9" s="1"/>
  <c r="I16" i="9"/>
  <c r="I17" i="9" s="1"/>
  <c r="G16" i="9"/>
  <c r="G17" i="9" s="1"/>
  <c r="E16" i="9"/>
  <c r="E17" i="9" s="1"/>
  <c r="S14" i="9"/>
  <c r="M26" i="9"/>
  <c r="K26" i="9"/>
  <c r="K27" i="9" s="1"/>
  <c r="K29" i="9" s="1"/>
  <c r="I26" i="9"/>
  <c r="I27" i="9" s="1"/>
  <c r="I29" i="9" s="1"/>
  <c r="G26" i="9"/>
  <c r="G27" i="9" s="1"/>
  <c r="G29" i="9" s="1"/>
  <c r="E26" i="9"/>
  <c r="E27" i="9" s="1"/>
  <c r="E29" i="9" s="1"/>
  <c r="S24" i="9"/>
  <c r="M27" i="9" l="1"/>
  <c r="M29" i="9" s="1"/>
  <c r="O16" i="9"/>
  <c r="O17" i="9" s="1"/>
  <c r="O29" i="9"/>
  <c r="O26" i="9"/>
  <c r="O27" i="9" s="1"/>
  <c r="Q16" i="9"/>
  <c r="Q17" i="9" s="1"/>
  <c r="Q26" i="9"/>
  <c r="Q27" i="9" s="1"/>
  <c r="Q29" i="9" s="1"/>
  <c r="S26" i="9" l="1"/>
  <c r="S27" i="9" s="1"/>
  <c r="S29" i="9"/>
  <c r="S16" i="9"/>
  <c r="S17" i="9" s="1"/>
  <c r="M13" i="13" l="1"/>
  <c r="M14" i="13" s="1"/>
  <c r="M26" i="13" l="1"/>
</calcChain>
</file>

<file path=xl/sharedStrings.xml><?xml version="1.0" encoding="utf-8"?>
<sst xmlns="http://schemas.openxmlformats.org/spreadsheetml/2006/main" count="347" uniqueCount="222">
  <si>
    <t>Note</t>
  </si>
  <si>
    <t>Current assets</t>
  </si>
  <si>
    <t>Total current assets</t>
  </si>
  <si>
    <t>The accompanying notes are an integral part of the financial statements.</t>
  </si>
  <si>
    <t>Current liabilities</t>
  </si>
  <si>
    <t>Total current liabilities</t>
  </si>
  <si>
    <t>Shareholders' equity</t>
  </si>
  <si>
    <t>Total shareholders' equity</t>
  </si>
  <si>
    <t>Cash flows from operating activities</t>
  </si>
  <si>
    <t>Cash flows from investing activities</t>
  </si>
  <si>
    <t>Cash flows from financing activities</t>
  </si>
  <si>
    <t>Non-current assets</t>
  </si>
  <si>
    <t>Total non-current assets</t>
  </si>
  <si>
    <t>Appropriated</t>
  </si>
  <si>
    <t>Unappropriated</t>
  </si>
  <si>
    <t>Total</t>
  </si>
  <si>
    <t>share capital</t>
  </si>
  <si>
    <t>Cash and cash equivalents at beginning of period</t>
  </si>
  <si>
    <t>(Unit: Thousand Baht)</t>
  </si>
  <si>
    <t>Consolidated financial statements</t>
  </si>
  <si>
    <t>Separate financial statements</t>
  </si>
  <si>
    <t>(Unaudited but reviewed)</t>
  </si>
  <si>
    <t>(Unaudited</t>
  </si>
  <si>
    <t>but reviewed)</t>
  </si>
  <si>
    <t>(Audited)</t>
  </si>
  <si>
    <t>Assets</t>
  </si>
  <si>
    <t>Cash and cash equivalents</t>
  </si>
  <si>
    <t>Other non-current assets</t>
  </si>
  <si>
    <t>Total assets</t>
  </si>
  <si>
    <t>Liabilities and shareholders' equity</t>
  </si>
  <si>
    <t>Share capital</t>
  </si>
  <si>
    <t>Total liabilities and shareholders' equity</t>
  </si>
  <si>
    <t>Revenues</t>
  </si>
  <si>
    <t>Total revenues</t>
  </si>
  <si>
    <t>Expenses</t>
  </si>
  <si>
    <t>Total expenses</t>
  </si>
  <si>
    <t xml:space="preserve">   Depreciation and amortisation</t>
  </si>
  <si>
    <t>Operating assets (increase) decrease</t>
  </si>
  <si>
    <t>Operating liabilities increase (decrease)</t>
  </si>
  <si>
    <t xml:space="preserve">   in operating assets and liabilities</t>
  </si>
  <si>
    <t>Other income</t>
  </si>
  <si>
    <t>Administrative expenses</t>
  </si>
  <si>
    <t>Finance cost</t>
  </si>
  <si>
    <t>Issued and</t>
  </si>
  <si>
    <t xml:space="preserve">   Cash paid for corporate income tax</t>
  </si>
  <si>
    <t>Supplemental cash flows information</t>
  </si>
  <si>
    <t>Non-cash items consist of</t>
  </si>
  <si>
    <t xml:space="preserve">   Appropriated - statutory reserve</t>
  </si>
  <si>
    <t>Total non-current liabilities</t>
  </si>
  <si>
    <t>Total liabilities</t>
  </si>
  <si>
    <t>Other comprehensive income:</t>
  </si>
  <si>
    <t>Other comprehensive income for the period</t>
  </si>
  <si>
    <t>Total comprehensive income for the period</t>
  </si>
  <si>
    <t>shareholders'</t>
  </si>
  <si>
    <t>equity</t>
  </si>
  <si>
    <t>Other components of shareholders' equity</t>
  </si>
  <si>
    <t>Non-current liabilities</t>
  </si>
  <si>
    <t>Provision for long-term employee benefits</t>
  </si>
  <si>
    <t>Other comprehensive income</t>
  </si>
  <si>
    <t>Deferred tax assets</t>
  </si>
  <si>
    <t>Restricted bank deposits</t>
  </si>
  <si>
    <t>Intangible assets</t>
  </si>
  <si>
    <t xml:space="preserve">Liabilities under finance lease agreements </t>
  </si>
  <si>
    <t xml:space="preserve">   - net of current portion</t>
  </si>
  <si>
    <t>Other components of equity</t>
  </si>
  <si>
    <t xml:space="preserve">   provided by (paid from) operating activities:</t>
  </si>
  <si>
    <t>Profit from operating activities before changes</t>
  </si>
  <si>
    <t>Cost of services</t>
  </si>
  <si>
    <t xml:space="preserve">   Other non-current assets</t>
  </si>
  <si>
    <t>Statement of financial position</t>
  </si>
  <si>
    <t>Statement of financial position (continued)</t>
  </si>
  <si>
    <t xml:space="preserve">   Registered</t>
  </si>
  <si>
    <t xml:space="preserve">   Issued and paid-up</t>
  </si>
  <si>
    <t>Service income</t>
  </si>
  <si>
    <t xml:space="preserve"> paid-up</t>
  </si>
  <si>
    <t>Statement of changes in shareholders' equity</t>
  </si>
  <si>
    <t>Property, plant and equipment</t>
  </si>
  <si>
    <t>Other non-current liabilities</t>
  </si>
  <si>
    <t>Other comprehensive income to be reclassified</t>
  </si>
  <si>
    <t xml:space="preserve">   to profit or loss in subsequent periods</t>
  </si>
  <si>
    <t xml:space="preserve">Statement of changes in shareholders' equity </t>
  </si>
  <si>
    <t xml:space="preserve">   Other non-current liabilities</t>
  </si>
  <si>
    <t>Statement of comprehensive income</t>
  </si>
  <si>
    <t>(Unit: Baht)</t>
  </si>
  <si>
    <t>Share premium</t>
  </si>
  <si>
    <t>Retained earnings</t>
  </si>
  <si>
    <t>NCL International Logistics Public Company Limited and its subsidiaries</t>
  </si>
  <si>
    <t>Trade and other receivables - related parties</t>
  </si>
  <si>
    <t>Trade and other receivables - other parties</t>
  </si>
  <si>
    <t>Investment properties</t>
  </si>
  <si>
    <t>Trade and other payables - related parties</t>
  </si>
  <si>
    <t>Trade and other payables - other parties</t>
  </si>
  <si>
    <t>Equity attributable to owners of the Company</t>
  </si>
  <si>
    <t>Non-controlling interests of the subsidiaries</t>
  </si>
  <si>
    <t>Total comprehensive income attributable to:</t>
  </si>
  <si>
    <t>Equity holders of the Company</t>
  </si>
  <si>
    <t>Equity holder of the Company</t>
  </si>
  <si>
    <t xml:space="preserve">Exchange differences on translation of financial  </t>
  </si>
  <si>
    <t xml:space="preserve">Exchange differences on </t>
  </si>
  <si>
    <t>translation of financial</t>
  </si>
  <si>
    <t xml:space="preserve">statements in </t>
  </si>
  <si>
    <t>Equity attributable to</t>
  </si>
  <si>
    <t>of the subsidiaries</t>
  </si>
  <si>
    <t xml:space="preserve">   Trade and other receivables - related parties</t>
  </si>
  <si>
    <t xml:space="preserve">   Trade and other receivables - other parties</t>
  </si>
  <si>
    <t xml:space="preserve">   Trade and other payables - related parties</t>
  </si>
  <si>
    <t xml:space="preserve">   Trade and other payables - other parties</t>
  </si>
  <si>
    <t xml:space="preserve">   Cash received for interest</t>
  </si>
  <si>
    <t xml:space="preserve">   lease agreements</t>
  </si>
  <si>
    <t>Other current assets</t>
  </si>
  <si>
    <t>Other current liabilities</t>
  </si>
  <si>
    <t xml:space="preserve">   Other current assets</t>
  </si>
  <si>
    <t xml:space="preserve">    loans from banks</t>
  </si>
  <si>
    <t>Non-controlling interest of the subsidiaries</t>
  </si>
  <si>
    <t>Loss for the period</t>
  </si>
  <si>
    <t xml:space="preserve">   Deferred prepaid rental</t>
  </si>
  <si>
    <t xml:space="preserve">   Other current liabilities</t>
  </si>
  <si>
    <t>Interest paid</t>
  </si>
  <si>
    <t>Withholding tax deducted at source</t>
  </si>
  <si>
    <t>Bank overdrafts and short-term loans from banks</t>
  </si>
  <si>
    <t xml:space="preserve">Current portion of liabilities under finance </t>
  </si>
  <si>
    <t>Profit or loss:</t>
  </si>
  <si>
    <t>Statement of comprehensive income (continued)</t>
  </si>
  <si>
    <t>Total equity</t>
  </si>
  <si>
    <t>of the Company</t>
  </si>
  <si>
    <t>(Ms. Netirad Sang-ngam)</t>
  </si>
  <si>
    <t>Director</t>
  </si>
  <si>
    <t>Cash received from interest</t>
  </si>
  <si>
    <t>Cash flows statement</t>
  </si>
  <si>
    <t>Cash flows statement (continued)</t>
  </si>
  <si>
    <t>Investments in subsidiaries</t>
  </si>
  <si>
    <t>Deferred tax liabilities</t>
  </si>
  <si>
    <t>Retained earnings (deficit)</t>
  </si>
  <si>
    <t xml:space="preserve">   on cash and cash equivalents</t>
  </si>
  <si>
    <t>Cash flows from (used in) operating activities</t>
  </si>
  <si>
    <t>Decrease (increase) in restricted bank deposits</t>
  </si>
  <si>
    <t>Inventories</t>
  </si>
  <si>
    <t>Profit (loss) attributable to:</t>
  </si>
  <si>
    <t xml:space="preserve">   Inventories</t>
  </si>
  <si>
    <t>Appropriated -</t>
  </si>
  <si>
    <t>statutory reserve</t>
  </si>
  <si>
    <t>2019</t>
  </si>
  <si>
    <t>Balance as at 1 January 2019</t>
  </si>
  <si>
    <t>Balance as at 31 March 2019</t>
  </si>
  <si>
    <t>Goodwill</t>
  </si>
  <si>
    <t>Short-term loans from related parties</t>
  </si>
  <si>
    <t xml:space="preserve">      587,652,738 ordinary shares of Baht 0.25 each</t>
  </si>
  <si>
    <t xml:space="preserve">   Unappropriated (deficit)</t>
  </si>
  <si>
    <t>Sales income</t>
  </si>
  <si>
    <t>Cost of goods sold</t>
  </si>
  <si>
    <t xml:space="preserve">   Bad debt</t>
  </si>
  <si>
    <t xml:space="preserve">   Disposal on vehicle but not yet received</t>
  </si>
  <si>
    <t>Investment in associate</t>
  </si>
  <si>
    <t xml:space="preserve">   Loss (gain) on disposal of equipment</t>
  </si>
  <si>
    <t>Decrease in translation adjustments</t>
  </si>
  <si>
    <t>Other expenses</t>
  </si>
  <si>
    <t>Basic earnings (loss) per share</t>
  </si>
  <si>
    <t>Selling and distribution expenses</t>
  </si>
  <si>
    <t>Profit (loss) for the period</t>
  </si>
  <si>
    <t>Profit (loss) attributable to equity holders of the Company</t>
  </si>
  <si>
    <t>Profit (loss) before tax</t>
  </si>
  <si>
    <t xml:space="preserve">Adjustments to reconcile profit (loss) before tax to net cash </t>
  </si>
  <si>
    <t>Net cash flows from (used in) operating activities</t>
  </si>
  <si>
    <t>Share of gain from investment in associate</t>
  </si>
  <si>
    <t>Income tax revenue (expense)</t>
  </si>
  <si>
    <t xml:space="preserve">   statements in foreign currencies</t>
  </si>
  <si>
    <t>Earnings (loss) per share</t>
  </si>
  <si>
    <t>Profit for the period</t>
  </si>
  <si>
    <t xml:space="preserve">   Loss on disposal of assets under finance</t>
  </si>
  <si>
    <t xml:space="preserve">      lease agreements</t>
  </si>
  <si>
    <t xml:space="preserve">   Loss on impairment of assets</t>
  </si>
  <si>
    <t xml:space="preserve">   Long-term employee benefit expense</t>
  </si>
  <si>
    <t xml:space="preserve">   Share of gain from investment in associate </t>
  </si>
  <si>
    <t xml:space="preserve">   Cash received for corporate income tax</t>
  </si>
  <si>
    <t>Cash paid for acquisitions of equipment</t>
  </si>
  <si>
    <t>Cash paid for acquisition of intangible assets</t>
  </si>
  <si>
    <t>Cash paid for share subscription</t>
  </si>
  <si>
    <t xml:space="preserve">   Acquisition of intangible assets but not yet paid</t>
  </si>
  <si>
    <t xml:space="preserve">      receivable for acquisition of assets</t>
  </si>
  <si>
    <t>For the three-month period ended 31 March 2020</t>
  </si>
  <si>
    <t>2020</t>
  </si>
  <si>
    <t>Balance as at 1 January 2020</t>
  </si>
  <si>
    <t>Balance as at 31 March 2020</t>
  </si>
  <si>
    <t>As at 31 March 2020</t>
  </si>
  <si>
    <t>31 March 2020</t>
  </si>
  <si>
    <t>31 December 2019</t>
  </si>
  <si>
    <t xml:space="preserve">Current portion of account receivable from disposal of </t>
  </si>
  <si>
    <t xml:space="preserve">   investment</t>
  </si>
  <si>
    <t>Account receivable from disposal of investment</t>
  </si>
  <si>
    <t xml:space="preserve">      454,152,248 ordinary shares of Baht 0.25 each </t>
  </si>
  <si>
    <t>5, 6</t>
  </si>
  <si>
    <t>Right-of-use assets</t>
  </si>
  <si>
    <t>Profit (loss) from operating activities</t>
  </si>
  <si>
    <t>Finance income</t>
  </si>
  <si>
    <t>Profit (loss) before income tax revenue (expense)</t>
  </si>
  <si>
    <t xml:space="preserve">Cumulative effect of change in </t>
  </si>
  <si>
    <t xml:space="preserve">   - as restated</t>
  </si>
  <si>
    <t>to owners</t>
  </si>
  <si>
    <t xml:space="preserve">attributable </t>
  </si>
  <si>
    <t>interest</t>
  </si>
  <si>
    <t>non-controlling</t>
  </si>
  <si>
    <t>foreign currencies</t>
  </si>
  <si>
    <t xml:space="preserve">Current portion of lease liabilities </t>
  </si>
  <si>
    <t>Lease liabilities - net of current portion</t>
  </si>
  <si>
    <t xml:space="preserve">   accounting policy (Note 3)</t>
  </si>
  <si>
    <t xml:space="preserve">   Unrealised gain on exchange</t>
  </si>
  <si>
    <t xml:space="preserve">   Finance income</t>
  </si>
  <si>
    <t xml:space="preserve">   Finance cost</t>
  </si>
  <si>
    <t>Net cash flows used in investing activities</t>
  </si>
  <si>
    <t>Increase in bank overdrafts and short-term</t>
  </si>
  <si>
    <t xml:space="preserve">Cash paid for lease liabilities </t>
  </si>
  <si>
    <t xml:space="preserve">Increase in effect of changes in exchange rate </t>
  </si>
  <si>
    <t>Net increase in cash and cash equivalents</t>
  </si>
  <si>
    <t>Cash and cash equivalents at end of period (Note 4)</t>
  </si>
  <si>
    <t>Net cash flows from financing activities</t>
  </si>
  <si>
    <t xml:space="preserve">   Allowance for expected credit losses (reversal)</t>
  </si>
  <si>
    <t>Cash received from disposal of equipment</t>
  </si>
  <si>
    <t xml:space="preserve">   Short-term loan decreased by settlement account</t>
  </si>
  <si>
    <t>(Mr. Wantaenan Techamorakot)</t>
  </si>
  <si>
    <t>Current portion of long-term loans from banks</t>
  </si>
  <si>
    <t>Long-term loans from banks - net of current portion</t>
  </si>
  <si>
    <t>Increase (decrease) in long-term loans from banks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</si>
</sst>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_);_(* \(#,##0.000\);_(* &quot;-&quot;??_);_(@_)"/>
  </numFmts>
  <fonts count="14">
    <font>
      <sz val="10"/>
      <name val="ApFont"/>
    </font>
    <font>
      <sz val="10"/>
      <name val="ApFont"/>
    </font>
    <font>
      <sz val="11"/>
      <name val="Arial"/>
      <family val="2"/>
    </font>
    <font>
      <b/>
      <sz val="11"/>
      <name val="Arial"/>
      <family val="2"/>
    </font>
    <font>
      <sz val="10"/>
      <color theme="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i/>
      <sz val="11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u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177">
    <xf numFmtId="0" fontId="0" fillId="0" borderId="0" xfId="0"/>
    <xf numFmtId="164" fontId="2" fillId="0" borderId="0" xfId="1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0" fontId="2" fillId="0" borderId="0" xfId="1" applyFont="1" applyFill="1" applyAlignment="1">
      <alignment horizontal="right" vertical="center"/>
    </xf>
    <xf numFmtId="164" fontId="2" fillId="0" borderId="0" xfId="1" applyNumberFormat="1" applyFont="1" applyFill="1" applyAlignment="1">
      <alignment horizontal="right" vertical="center"/>
    </xf>
    <xf numFmtId="37" fontId="2" fillId="0" borderId="0" xfId="1" applyNumberFormat="1" applyFont="1" applyFill="1" applyAlignment="1">
      <alignment horizontal="centerContinuous" vertical="center"/>
    </xf>
    <xf numFmtId="37" fontId="2" fillId="0" borderId="0" xfId="1" applyNumberFormat="1" applyFont="1" applyFill="1" applyBorder="1" applyAlignment="1">
      <alignment horizontal="centerContinuous" vertical="center"/>
    </xf>
    <xf numFmtId="0" fontId="3" fillId="0" borderId="0" xfId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2" fillId="0" borderId="0" xfId="1" applyNumberFormat="1" applyFont="1" applyFill="1" applyBorder="1" applyAlignment="1">
      <alignment horizontal="centerContinuous" vertical="center"/>
    </xf>
    <xf numFmtId="37" fontId="2" fillId="0" borderId="0" xfId="1" applyNumberFormat="1" applyFont="1" applyFill="1" applyAlignment="1">
      <alignment horizontal="right" vertical="center"/>
    </xf>
    <xf numFmtId="164" fontId="3" fillId="0" borderId="0" xfId="1" applyNumberFormat="1" applyFont="1" applyFill="1" applyAlignment="1">
      <alignment horizontal="center" vertical="center"/>
    </xf>
    <xf numFmtId="164" fontId="3" fillId="0" borderId="0" xfId="1" applyNumberFormat="1" applyFont="1" applyFill="1" applyBorder="1" applyAlignment="1">
      <alignment vertical="center"/>
    </xf>
    <xf numFmtId="164" fontId="3" fillId="0" borderId="0" xfId="1" applyNumberFormat="1" applyFont="1" applyFill="1" applyAlignment="1">
      <alignment vertical="center"/>
    </xf>
    <xf numFmtId="164" fontId="3" fillId="0" borderId="0" xfId="1" applyNumberFormat="1" applyFont="1" applyFill="1" applyBorder="1" applyAlignment="1">
      <alignment horizontal="center" vertical="center"/>
    </xf>
    <xf numFmtId="0" fontId="2" fillId="0" borderId="0" xfId="1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37" fontId="2" fillId="0" borderId="0" xfId="1" applyNumberFormat="1" applyFont="1" applyFill="1" applyAlignment="1">
      <alignment horizontal="center" vertical="center"/>
    </xf>
    <xf numFmtId="41" fontId="2" fillId="0" borderId="0" xfId="0" applyNumberFormat="1" applyFont="1" applyBorder="1" applyAlignment="1">
      <alignment horizontal="right" vertical="center"/>
    </xf>
    <xf numFmtId="41" fontId="2" fillId="0" borderId="0" xfId="0" applyNumberFormat="1" applyFont="1" applyBorder="1" applyAlignment="1">
      <alignment vertical="center"/>
    </xf>
    <xf numFmtId="41" fontId="2" fillId="0" borderId="0" xfId="4" applyNumberFormat="1" applyFont="1" applyFill="1" applyBorder="1" applyAlignment="1">
      <alignment horizontal="right" vertical="center"/>
    </xf>
    <xf numFmtId="41" fontId="2" fillId="0" borderId="0" xfId="4" applyNumberFormat="1" applyFont="1" applyFill="1" applyBorder="1" applyAlignment="1">
      <alignment horizontal="center" vertical="center"/>
    </xf>
    <xf numFmtId="41" fontId="2" fillId="0" borderId="1" xfId="4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centerContinuous" vertical="center"/>
    </xf>
    <xf numFmtId="0" fontId="2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0" xfId="0" applyNumberFormat="1" applyFont="1" applyFill="1" applyBorder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4" fontId="2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164" fontId="2" fillId="0" borderId="5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37" fontId="3" fillId="0" borderId="0" xfId="0" applyNumberFormat="1" applyFont="1" applyFill="1" applyAlignment="1">
      <alignment vertical="center"/>
    </xf>
    <xf numFmtId="164" fontId="2" fillId="0" borderId="0" xfId="1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164" fontId="2" fillId="0" borderId="2" xfId="1" applyNumberFormat="1" applyFont="1" applyFill="1" applyBorder="1" applyAlignment="1">
      <alignment horizontal="center" vertical="center"/>
    </xf>
    <xf numFmtId="0" fontId="6" fillId="0" borderId="0" xfId="0" applyNumberFormat="1" applyFont="1" applyFill="1" applyAlignment="1">
      <alignment horizontal="center" vertical="center"/>
    </xf>
    <xf numFmtId="41" fontId="2" fillId="0" borderId="3" xfId="0" applyNumberFormat="1" applyFont="1" applyFill="1" applyBorder="1" applyAlignment="1">
      <alignment horizontal="right" vertical="center"/>
    </xf>
    <xf numFmtId="0" fontId="6" fillId="3" borderId="0" xfId="0" applyNumberFormat="1" applyFont="1" applyFill="1" applyAlignment="1">
      <alignment horizontal="center" vertical="center"/>
    </xf>
    <xf numFmtId="0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Alignment="1">
      <alignment vertical="center"/>
    </xf>
    <xf numFmtId="164" fontId="2" fillId="3" borderId="0" xfId="0" applyNumberFormat="1" applyFont="1" applyFill="1" applyBorder="1" applyAlignment="1">
      <alignment horizontal="center" vertical="center"/>
    </xf>
    <xf numFmtId="49" fontId="7" fillId="0" borderId="0" xfId="0" applyNumberFormat="1" applyFont="1" applyFill="1" applyAlignment="1">
      <alignment vertical="center"/>
    </xf>
    <xf numFmtId="49" fontId="8" fillId="0" borderId="0" xfId="0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164" fontId="2" fillId="3" borderId="0" xfId="0" applyNumberFormat="1" applyFont="1" applyFill="1" applyAlignment="1">
      <alignment horizontal="centerContinuous" vertical="center"/>
    </xf>
    <xf numFmtId="164" fontId="2" fillId="3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left" vertical="center"/>
    </xf>
    <xf numFmtId="43" fontId="2" fillId="3" borderId="0" xfId="0" applyNumberFormat="1" applyFont="1" applyFill="1" applyAlignment="1">
      <alignment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/>
    </xf>
    <xf numFmtId="0" fontId="2" fillId="0" borderId="0" xfId="0" applyNumberFormat="1" applyFont="1" applyFill="1" applyAlignment="1">
      <alignment horizontal="right" vertical="center"/>
    </xf>
    <xf numFmtId="41" fontId="2" fillId="0" borderId="5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center" vertical="center"/>
    </xf>
    <xf numFmtId="164" fontId="2" fillId="3" borderId="0" xfId="0" quotePrefix="1" applyNumberFormat="1" applyFont="1" applyFill="1" applyAlignment="1">
      <alignment horizontal="left" vertical="center"/>
    </xf>
    <xf numFmtId="164" fontId="2" fillId="3" borderId="0" xfId="0" applyNumberFormat="1" applyFont="1" applyFill="1" applyAlignment="1">
      <alignment horizontal="left" vertical="center"/>
    </xf>
    <xf numFmtId="37" fontId="2" fillId="0" borderId="0" xfId="0" applyNumberFormat="1" applyFont="1" applyFill="1" applyBorder="1" applyAlignment="1">
      <alignment vertical="center"/>
    </xf>
    <xf numFmtId="41" fontId="2" fillId="3" borderId="0" xfId="0" applyNumberFormat="1" applyFont="1" applyFill="1" applyAlignment="1">
      <alignment vertical="center"/>
    </xf>
    <xf numFmtId="164" fontId="2" fillId="3" borderId="1" xfId="0" applyNumberFormat="1" applyFont="1" applyFill="1" applyBorder="1" applyAlignment="1">
      <alignment vertical="center"/>
    </xf>
    <xf numFmtId="164" fontId="2" fillId="3" borderId="0" xfId="0" applyNumberFormat="1" applyFont="1" applyFill="1" applyBorder="1" applyAlignment="1">
      <alignment vertical="center"/>
    </xf>
    <xf numFmtId="164" fontId="2" fillId="3" borderId="2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41" fontId="2" fillId="3" borderId="0" xfId="0" applyNumberFormat="1" applyFont="1" applyFill="1" applyBorder="1" applyAlignment="1">
      <alignment vertical="center"/>
    </xf>
    <xf numFmtId="41" fontId="2" fillId="3" borderId="1" xfId="0" applyNumberFormat="1" applyFont="1" applyFill="1" applyBorder="1" applyAlignment="1">
      <alignment vertical="center"/>
    </xf>
    <xf numFmtId="164" fontId="2" fillId="3" borderId="3" xfId="0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quotePrefix="1" applyNumberFormat="1" applyFont="1" applyFill="1" applyBorder="1" applyAlignment="1">
      <alignment horizontal="center" vertical="center"/>
    </xf>
    <xf numFmtId="0" fontId="2" fillId="0" borderId="0" xfId="0" quotePrefix="1" applyNumberFormat="1" applyFont="1" applyFill="1" applyBorder="1" applyAlignment="1">
      <alignment horizontal="center" vertical="center"/>
    </xf>
    <xf numFmtId="165" fontId="2" fillId="3" borderId="0" xfId="0" applyNumberFormat="1" applyFont="1" applyFill="1" applyBorder="1" applyAlignment="1">
      <alignment vertical="center"/>
    </xf>
    <xf numFmtId="0" fontId="2" fillId="0" borderId="2" xfId="0" quotePrefix="1" applyNumberFormat="1" applyFont="1" applyFill="1" applyBorder="1" applyAlignment="1">
      <alignment horizontal="center" vertical="center"/>
    </xf>
    <xf numFmtId="164" fontId="2" fillId="3" borderId="0" xfId="0" applyNumberFormat="1" applyFont="1" applyFill="1" applyAlignment="1">
      <alignment horizontal="center" vertical="center"/>
    </xf>
    <xf numFmtId="164" fontId="2" fillId="3" borderId="2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2" fillId="3" borderId="0" xfId="0" applyNumberFormat="1" applyFont="1" applyFill="1" applyAlignment="1">
      <alignment horizontal="left" vertical="center"/>
    </xf>
    <xf numFmtId="41" fontId="2" fillId="3" borderId="0" xfId="0" applyNumberFormat="1" applyFont="1" applyFill="1" applyAlignment="1">
      <alignment horizontal="center" vertical="center"/>
    </xf>
    <xf numFmtId="165" fontId="2" fillId="0" borderId="5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center" vertical="center"/>
    </xf>
    <xf numFmtId="41" fontId="2" fillId="3" borderId="0" xfId="4" applyNumberFormat="1" applyFont="1" applyFill="1" applyBorder="1" applyAlignment="1">
      <alignment horizontal="right" vertical="center"/>
    </xf>
    <xf numFmtId="41" fontId="2" fillId="3" borderId="1" xfId="4" applyNumberFormat="1" applyFont="1" applyFill="1" applyBorder="1" applyAlignment="1">
      <alignment horizontal="right" vertical="center"/>
    </xf>
    <xf numFmtId="41" fontId="2" fillId="3" borderId="2" xfId="4" applyNumberFormat="1" applyFont="1" applyFill="1" applyBorder="1" applyAlignment="1">
      <alignment horizontal="right" vertical="center"/>
    </xf>
    <xf numFmtId="41" fontId="2" fillId="3" borderId="3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10" fillId="2" borderId="0" xfId="0" applyFont="1" applyFill="1" applyAlignment="1">
      <alignment vertical="center"/>
    </xf>
    <xf numFmtId="37" fontId="11" fillId="0" borderId="0" xfId="2" applyNumberFormat="1" applyFont="1" applyFill="1" applyAlignment="1">
      <alignment vertical="center"/>
    </xf>
    <xf numFmtId="0" fontId="11" fillId="0" borderId="0" xfId="2" applyFont="1" applyFill="1" applyAlignment="1">
      <alignment vertical="center"/>
    </xf>
    <xf numFmtId="0" fontId="11" fillId="0" borderId="0" xfId="0" applyNumberFormat="1" applyFont="1" applyFill="1" applyAlignment="1">
      <alignment vertical="center"/>
    </xf>
    <xf numFmtId="0" fontId="11" fillId="2" borderId="0" xfId="0" applyFont="1" applyFill="1" applyAlignment="1">
      <alignment vertical="center"/>
    </xf>
    <xf numFmtId="0" fontId="12" fillId="0" borderId="0" xfId="0" applyNumberFormat="1" applyFont="1" applyFill="1" applyAlignment="1">
      <alignment horizontal="center" vertical="center"/>
    </xf>
    <xf numFmtId="41" fontId="11" fillId="0" borderId="0" xfId="0" applyNumberFormat="1" applyFont="1" applyFill="1" applyAlignment="1">
      <alignment horizontal="right" vertical="center"/>
    </xf>
    <xf numFmtId="164" fontId="11" fillId="0" borderId="0" xfId="0" applyNumberFormat="1" applyFont="1" applyFill="1" applyAlignment="1">
      <alignment vertical="center"/>
    </xf>
    <xf numFmtId="0" fontId="10" fillId="2" borderId="0" xfId="0" applyFont="1" applyFill="1" applyBorder="1" applyAlignment="1">
      <alignment vertical="center"/>
    </xf>
    <xf numFmtId="41" fontId="11" fillId="0" borderId="2" xfId="0" applyNumberFormat="1" applyFont="1" applyFill="1" applyBorder="1" applyAlignment="1">
      <alignment horizontal="right" vertical="center"/>
    </xf>
    <xf numFmtId="0" fontId="11" fillId="0" borderId="0" xfId="2" applyFont="1" applyFill="1" applyBorder="1" applyAlignment="1">
      <alignment vertical="center"/>
    </xf>
    <xf numFmtId="0" fontId="11" fillId="2" borderId="0" xfId="0" applyFont="1" applyFill="1" applyBorder="1" applyAlignment="1">
      <alignment vertical="center"/>
    </xf>
    <xf numFmtId="41" fontId="11" fillId="0" borderId="1" xfId="0" applyNumberFormat="1" applyFont="1" applyFill="1" applyBorder="1" applyAlignment="1">
      <alignment horizontal="right" vertical="center"/>
    </xf>
    <xf numFmtId="41" fontId="11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vertical="center"/>
    </xf>
    <xf numFmtId="41" fontId="11" fillId="0" borderId="3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Alignment="1">
      <alignment vertical="center"/>
    </xf>
    <xf numFmtId="0" fontId="13" fillId="0" borderId="0" xfId="2" applyNumberFormat="1" applyFont="1" applyFill="1" applyBorder="1" applyAlignment="1">
      <alignment horizontal="center" vertical="center"/>
    </xf>
    <xf numFmtId="0" fontId="13" fillId="0" borderId="0" xfId="2" applyNumberFormat="1" applyFont="1" applyFill="1" applyBorder="1" applyAlignment="1">
      <alignment vertical="center"/>
    </xf>
    <xf numFmtId="0" fontId="11" fillId="0" borderId="0" xfId="2" applyNumberFormat="1" applyFont="1" applyFill="1" applyAlignment="1">
      <alignment vertical="center"/>
    </xf>
    <xf numFmtId="0" fontId="12" fillId="0" borderId="0" xfId="2" applyFont="1" applyFill="1" applyAlignment="1">
      <alignment horizontal="center" vertical="center"/>
    </xf>
    <xf numFmtId="164" fontId="11" fillId="0" borderId="0" xfId="0" applyNumberFormat="1" applyFont="1" applyFill="1" applyAlignment="1">
      <alignment horizontal="center" vertical="center"/>
    </xf>
    <xf numFmtId="164" fontId="11" fillId="0" borderId="0" xfId="0" applyNumberFormat="1" applyFont="1" applyFill="1" applyBorder="1" applyAlignment="1">
      <alignment horizontal="center" vertical="center"/>
    </xf>
    <xf numFmtId="164" fontId="11" fillId="0" borderId="2" xfId="0" applyNumberFormat="1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vertical="center"/>
    </xf>
    <xf numFmtId="164" fontId="11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164" fontId="11" fillId="0" borderId="0" xfId="0" applyNumberFormat="1" applyFont="1" applyFill="1" applyAlignment="1">
      <alignment horizontal="right" vertical="center"/>
    </xf>
    <xf numFmtId="0" fontId="11" fillId="0" borderId="0" xfId="0" applyFont="1" applyFill="1" applyBorder="1" applyAlignment="1">
      <alignment vertical="center"/>
    </xf>
    <xf numFmtId="164" fontId="11" fillId="0" borderId="0" xfId="0" applyNumberFormat="1" applyFont="1" applyFill="1" applyBorder="1" applyAlignment="1">
      <alignment horizontal="right" vertical="center"/>
    </xf>
    <xf numFmtId="164" fontId="11" fillId="0" borderId="5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Continuous" vertical="center"/>
    </xf>
    <xf numFmtId="37" fontId="11" fillId="0" borderId="0" xfId="0" applyNumberFormat="1" applyFont="1" applyFill="1" applyAlignment="1">
      <alignment horizontal="centerContinuous" vertical="center"/>
    </xf>
    <xf numFmtId="0" fontId="11" fillId="0" borderId="0" xfId="0" applyFont="1" applyFill="1" applyAlignment="1">
      <alignment horizontal="center" vertical="center"/>
    </xf>
    <xf numFmtId="37" fontId="11" fillId="0" borderId="0" xfId="0" applyNumberFormat="1" applyFont="1" applyFill="1" applyAlignment="1">
      <alignment horizontal="right" vertical="center"/>
    </xf>
    <xf numFmtId="0" fontId="10" fillId="0" borderId="0" xfId="0" applyFont="1" applyFill="1" applyAlignment="1">
      <alignment horizontal="center" vertical="center"/>
    </xf>
    <xf numFmtId="37" fontId="10" fillId="0" borderId="0" xfId="0" applyNumberFormat="1" applyFont="1" applyFill="1" applyAlignment="1">
      <alignment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1" fillId="0" borderId="1" xfId="0" quotePrefix="1" applyNumberFormat="1" applyFont="1" applyFill="1" applyBorder="1" applyAlignment="1">
      <alignment horizontal="center" vertical="center"/>
    </xf>
    <xf numFmtId="0" fontId="13" fillId="0" borderId="0" xfId="0" quotePrefix="1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1" fillId="0" borderId="0" xfId="0" applyNumberFormat="1" applyFont="1" applyFill="1" applyBorder="1" applyAlignment="1">
      <alignment horizontal="center" vertical="center"/>
    </xf>
    <xf numFmtId="37" fontId="12" fillId="0" borderId="0" xfId="0" applyNumberFormat="1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vertical="center"/>
    </xf>
    <xf numFmtId="0" fontId="11" fillId="0" borderId="4" xfId="0" applyFont="1" applyFill="1" applyBorder="1" applyAlignment="1">
      <alignment vertical="center"/>
    </xf>
    <xf numFmtId="0" fontId="11" fillId="0" borderId="0" xfId="0" applyFont="1" applyFill="1" applyAlignment="1">
      <alignment vertical="center" wrapText="1"/>
    </xf>
    <xf numFmtId="164" fontId="2" fillId="0" borderId="3" xfId="0" applyNumberFormat="1" applyFont="1" applyFill="1" applyBorder="1" applyAlignment="1">
      <alignment horizontal="center" vertical="center"/>
    </xf>
    <xf numFmtId="41" fontId="2" fillId="0" borderId="7" xfId="4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Border="1" applyAlignment="1">
      <alignment horizontal="center" vertical="center"/>
    </xf>
    <xf numFmtId="37" fontId="11" fillId="0" borderId="0" xfId="0" applyNumberFormat="1" applyFont="1" applyFill="1" applyAlignment="1">
      <alignment horizontal="center" vertical="center"/>
    </xf>
    <xf numFmtId="37" fontId="10" fillId="0" borderId="1" xfId="0" applyNumberFormat="1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37" fontId="3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3" xfId="3" xr:uid="{00000000-0005-0000-0000-00000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S112"/>
  <sheetViews>
    <sheetView showGridLines="0" view="pageBreakPreview" topLeftCell="A73" zoomScaleNormal="100" zoomScaleSheetLayoutView="100" workbookViewId="0">
      <selection activeCell="D89" sqref="D89"/>
    </sheetView>
  </sheetViews>
  <sheetFormatPr defaultColWidth="10.7109375" defaultRowHeight="23.1" customHeight="1"/>
  <cols>
    <col min="1" max="1" width="47.140625" style="126" customWidth="1"/>
    <col min="2" max="2" width="8.7109375" style="126" customWidth="1"/>
    <col min="3" max="3" width="0.85546875" style="136" customWidth="1"/>
    <col min="4" max="4" width="15.42578125" style="136" customWidth="1"/>
    <col min="5" max="5" width="1.28515625" style="136" customWidth="1"/>
    <col min="6" max="6" width="15.42578125" style="136" customWidth="1"/>
    <col min="7" max="7" width="1.28515625" style="136" customWidth="1"/>
    <col min="8" max="8" width="15.42578125" style="136" customWidth="1"/>
    <col min="9" max="9" width="1.28515625" style="136" customWidth="1"/>
    <col min="10" max="10" width="15.42578125" style="136" customWidth="1"/>
    <col min="11" max="16384" width="10.7109375" style="126"/>
  </cols>
  <sheetData>
    <row r="1" spans="1:253" ht="23.1" customHeight="1">
      <c r="A1" s="146" t="s">
        <v>86</v>
      </c>
      <c r="B1" s="147"/>
      <c r="C1" s="148"/>
      <c r="D1" s="148"/>
      <c r="E1" s="148"/>
      <c r="F1" s="148"/>
      <c r="G1" s="148"/>
      <c r="H1" s="148"/>
      <c r="I1" s="148"/>
      <c r="J1" s="148"/>
    </row>
    <row r="2" spans="1:253" ht="23.1" customHeight="1">
      <c r="A2" s="146" t="s">
        <v>69</v>
      </c>
      <c r="B2" s="147"/>
      <c r="C2" s="148"/>
      <c r="D2" s="148"/>
      <c r="E2" s="148"/>
      <c r="F2" s="148"/>
      <c r="G2" s="148"/>
      <c r="H2" s="148"/>
      <c r="I2" s="148"/>
      <c r="J2" s="148"/>
    </row>
    <row r="3" spans="1:253" ht="23.1" customHeight="1">
      <c r="A3" s="146" t="s">
        <v>183</v>
      </c>
      <c r="B3" s="149"/>
      <c r="J3" s="126"/>
    </row>
    <row r="4" spans="1:253" ht="23.1" customHeight="1">
      <c r="A4" s="146"/>
      <c r="B4" s="149"/>
      <c r="J4" s="150" t="s">
        <v>18</v>
      </c>
    </row>
    <row r="5" spans="1:253" s="138" customFormat="1" ht="23.1" customHeight="1">
      <c r="B5" s="151"/>
      <c r="C5" s="152"/>
      <c r="D5" s="169" t="s">
        <v>19</v>
      </c>
      <c r="E5" s="169"/>
      <c r="F5" s="169"/>
      <c r="G5" s="152"/>
      <c r="H5" s="169" t="s">
        <v>20</v>
      </c>
      <c r="I5" s="169"/>
      <c r="J5" s="169"/>
    </row>
    <row r="6" spans="1:253" s="115" customFormat="1" ht="23.1" customHeight="1">
      <c r="A6" s="126"/>
      <c r="B6" s="153" t="s">
        <v>0</v>
      </c>
      <c r="C6" s="136"/>
      <c r="D6" s="154" t="s">
        <v>184</v>
      </c>
      <c r="E6" s="155"/>
      <c r="F6" s="154" t="s">
        <v>185</v>
      </c>
      <c r="G6" s="136"/>
      <c r="H6" s="154" t="s">
        <v>184</v>
      </c>
      <c r="I6" s="155"/>
      <c r="J6" s="154" t="s">
        <v>185</v>
      </c>
    </row>
    <row r="7" spans="1:253" s="115" customFormat="1" ht="23.1" customHeight="1">
      <c r="A7" s="126"/>
      <c r="B7" s="156"/>
      <c r="C7" s="136"/>
      <c r="D7" s="157" t="s">
        <v>22</v>
      </c>
      <c r="E7" s="155"/>
      <c r="F7" s="157" t="s">
        <v>24</v>
      </c>
      <c r="G7" s="136"/>
      <c r="H7" s="157" t="s">
        <v>22</v>
      </c>
      <c r="I7" s="155"/>
      <c r="J7" s="157" t="s">
        <v>24</v>
      </c>
    </row>
    <row r="8" spans="1:253" s="115" customFormat="1" ht="23.1" customHeight="1">
      <c r="A8" s="126"/>
      <c r="B8" s="156"/>
      <c r="C8" s="136"/>
      <c r="D8" s="157" t="s">
        <v>23</v>
      </c>
      <c r="E8" s="155"/>
      <c r="F8" s="157"/>
      <c r="G8" s="136"/>
      <c r="H8" s="157" t="s">
        <v>23</v>
      </c>
      <c r="I8" s="155"/>
      <c r="J8" s="157"/>
    </row>
    <row r="9" spans="1:253" s="115" customFormat="1" ht="23.1" customHeight="1">
      <c r="A9" s="112" t="s">
        <v>25</v>
      </c>
      <c r="B9" s="113"/>
      <c r="C9" s="113"/>
      <c r="D9" s="113"/>
      <c r="E9" s="113"/>
      <c r="F9" s="113"/>
      <c r="G9" s="113"/>
      <c r="H9" s="113"/>
      <c r="I9" s="113"/>
      <c r="J9" s="113"/>
      <c r="K9" s="114"/>
      <c r="L9" s="114"/>
      <c r="M9" s="114"/>
      <c r="N9" s="114"/>
      <c r="O9" s="114"/>
      <c r="P9" s="114"/>
      <c r="Q9" s="114"/>
      <c r="R9" s="114"/>
      <c r="S9" s="114"/>
      <c r="T9" s="114"/>
      <c r="U9" s="114"/>
      <c r="V9" s="114"/>
      <c r="W9" s="114"/>
      <c r="X9" s="114"/>
      <c r="Y9" s="114"/>
      <c r="Z9" s="114"/>
      <c r="AA9" s="114"/>
      <c r="AB9" s="114"/>
      <c r="AC9" s="114"/>
      <c r="AD9" s="114"/>
      <c r="AE9" s="114"/>
      <c r="AF9" s="114"/>
      <c r="AG9" s="114"/>
      <c r="AH9" s="114"/>
      <c r="AI9" s="114"/>
      <c r="AJ9" s="114"/>
      <c r="AK9" s="114"/>
      <c r="AL9" s="114"/>
      <c r="AM9" s="114"/>
      <c r="AN9" s="114"/>
      <c r="AO9" s="114"/>
      <c r="AP9" s="114"/>
      <c r="AQ9" s="114"/>
      <c r="AR9" s="114"/>
      <c r="AS9" s="114"/>
      <c r="AT9" s="114"/>
      <c r="AU9" s="114"/>
      <c r="AV9" s="114"/>
      <c r="AW9" s="114"/>
      <c r="AX9" s="114"/>
      <c r="AY9" s="114"/>
      <c r="AZ9" s="114"/>
      <c r="BA9" s="114"/>
      <c r="BB9" s="114"/>
      <c r="BC9" s="114"/>
      <c r="BD9" s="114"/>
      <c r="BE9" s="114"/>
      <c r="BF9" s="114"/>
      <c r="BG9" s="114"/>
      <c r="BH9" s="114"/>
      <c r="BI9" s="114"/>
      <c r="BJ9" s="114"/>
      <c r="BK9" s="114"/>
      <c r="BL9" s="114"/>
      <c r="BM9" s="114"/>
      <c r="BN9" s="114"/>
      <c r="BO9" s="114"/>
      <c r="BP9" s="114"/>
      <c r="BQ9" s="114"/>
      <c r="BR9" s="114"/>
      <c r="BS9" s="114"/>
      <c r="BT9" s="114"/>
      <c r="BU9" s="114"/>
      <c r="BV9" s="114"/>
      <c r="BW9" s="114"/>
      <c r="BX9" s="114"/>
      <c r="BY9" s="114"/>
      <c r="BZ9" s="114"/>
      <c r="CA9" s="114"/>
      <c r="CB9" s="114"/>
      <c r="CC9" s="114"/>
      <c r="CD9" s="114"/>
      <c r="CE9" s="114"/>
      <c r="CF9" s="114"/>
      <c r="CG9" s="114"/>
      <c r="CH9" s="114"/>
      <c r="CI9" s="114"/>
      <c r="CJ9" s="114"/>
      <c r="CK9" s="114"/>
      <c r="CL9" s="114"/>
      <c r="CM9" s="114"/>
      <c r="CN9" s="114"/>
      <c r="CO9" s="114"/>
      <c r="CP9" s="114"/>
      <c r="CQ9" s="114"/>
      <c r="CR9" s="114"/>
      <c r="CS9" s="114"/>
      <c r="CT9" s="114"/>
      <c r="CU9" s="114"/>
      <c r="CV9" s="114"/>
      <c r="CW9" s="114"/>
      <c r="CX9" s="114"/>
      <c r="CY9" s="114"/>
      <c r="CZ9" s="114"/>
      <c r="DA9" s="114"/>
      <c r="DB9" s="114"/>
      <c r="DC9" s="114"/>
      <c r="DD9" s="114"/>
      <c r="DE9" s="114"/>
      <c r="DF9" s="114"/>
      <c r="DG9" s="114"/>
      <c r="DH9" s="114"/>
      <c r="DI9" s="114"/>
      <c r="DJ9" s="114"/>
      <c r="DK9" s="114"/>
      <c r="DL9" s="114"/>
      <c r="DM9" s="114"/>
      <c r="DN9" s="114"/>
      <c r="DO9" s="114"/>
      <c r="DP9" s="114"/>
      <c r="DQ9" s="114"/>
      <c r="DR9" s="114"/>
      <c r="DS9" s="114"/>
      <c r="DT9" s="114"/>
      <c r="DU9" s="114"/>
      <c r="DV9" s="114"/>
      <c r="DW9" s="114"/>
      <c r="DX9" s="114"/>
      <c r="DY9" s="114"/>
      <c r="DZ9" s="114"/>
      <c r="EA9" s="114"/>
      <c r="EB9" s="114"/>
      <c r="EC9" s="114"/>
      <c r="ED9" s="114"/>
      <c r="EE9" s="114"/>
      <c r="EF9" s="114"/>
      <c r="EG9" s="114"/>
      <c r="EH9" s="114"/>
      <c r="EI9" s="114"/>
      <c r="EJ9" s="114"/>
      <c r="EK9" s="114"/>
      <c r="EL9" s="114"/>
      <c r="EM9" s="114"/>
      <c r="EN9" s="114"/>
      <c r="EO9" s="114"/>
      <c r="EP9" s="114"/>
      <c r="EQ9" s="114"/>
      <c r="ER9" s="114"/>
      <c r="ES9" s="114"/>
      <c r="ET9" s="114"/>
      <c r="EU9" s="114"/>
      <c r="EV9" s="114"/>
      <c r="EW9" s="114"/>
      <c r="EX9" s="114"/>
      <c r="EY9" s="114"/>
      <c r="EZ9" s="114"/>
      <c r="FA9" s="114"/>
      <c r="FB9" s="114"/>
      <c r="FC9" s="114"/>
      <c r="FD9" s="114"/>
      <c r="FE9" s="114"/>
      <c r="FF9" s="114"/>
      <c r="FG9" s="114"/>
      <c r="FH9" s="114"/>
      <c r="FI9" s="114"/>
      <c r="FJ9" s="114"/>
      <c r="FK9" s="114"/>
      <c r="FL9" s="114"/>
      <c r="FM9" s="114"/>
      <c r="FN9" s="114"/>
      <c r="FO9" s="114"/>
      <c r="FP9" s="114"/>
      <c r="FQ9" s="114"/>
      <c r="FR9" s="114"/>
      <c r="FS9" s="114"/>
      <c r="FT9" s="114"/>
      <c r="FU9" s="114"/>
      <c r="FV9" s="114"/>
      <c r="FW9" s="114"/>
      <c r="FX9" s="114"/>
      <c r="FY9" s="114"/>
      <c r="FZ9" s="114"/>
      <c r="GA9" s="114"/>
      <c r="GB9" s="114"/>
      <c r="GC9" s="114"/>
      <c r="GD9" s="114"/>
      <c r="GE9" s="114"/>
      <c r="GF9" s="114"/>
      <c r="GG9" s="114"/>
      <c r="GH9" s="114"/>
      <c r="GI9" s="114"/>
      <c r="GJ9" s="114"/>
      <c r="GK9" s="114"/>
      <c r="GL9" s="114"/>
      <c r="GM9" s="114"/>
      <c r="GN9" s="114"/>
      <c r="GO9" s="114"/>
      <c r="GP9" s="114"/>
      <c r="GQ9" s="114"/>
      <c r="GR9" s="114"/>
      <c r="GS9" s="114"/>
      <c r="GT9" s="114"/>
      <c r="GU9" s="114"/>
      <c r="GV9" s="114"/>
      <c r="GW9" s="114"/>
      <c r="GX9" s="114"/>
      <c r="GY9" s="114"/>
      <c r="GZ9" s="114"/>
      <c r="HA9" s="114"/>
      <c r="HB9" s="114"/>
      <c r="HC9" s="114"/>
      <c r="HD9" s="114"/>
      <c r="HE9" s="114"/>
      <c r="HF9" s="114"/>
      <c r="HG9" s="114"/>
      <c r="HH9" s="114"/>
      <c r="HI9" s="114"/>
      <c r="HJ9" s="114"/>
      <c r="HK9" s="114"/>
      <c r="HL9" s="114"/>
      <c r="HM9" s="114"/>
      <c r="HN9" s="114"/>
      <c r="HO9" s="114"/>
      <c r="HP9" s="114"/>
      <c r="HQ9" s="114"/>
      <c r="HR9" s="114"/>
      <c r="HS9" s="114"/>
      <c r="HT9" s="114"/>
      <c r="HU9" s="114"/>
      <c r="HV9" s="114"/>
      <c r="HW9" s="114"/>
      <c r="HX9" s="114"/>
      <c r="HY9" s="114"/>
      <c r="HZ9" s="114"/>
      <c r="IA9" s="114"/>
      <c r="IB9" s="114"/>
      <c r="IC9" s="114"/>
      <c r="ID9" s="114"/>
      <c r="IE9" s="114"/>
      <c r="IF9" s="114"/>
      <c r="IG9" s="114"/>
      <c r="IH9" s="114"/>
      <c r="II9" s="114"/>
      <c r="IJ9" s="114"/>
      <c r="IK9" s="114"/>
      <c r="IL9" s="114"/>
      <c r="IM9" s="114"/>
      <c r="IN9" s="114"/>
      <c r="IO9" s="114"/>
      <c r="IP9" s="114"/>
      <c r="IQ9" s="114"/>
      <c r="IR9" s="114"/>
      <c r="IS9" s="114"/>
    </row>
    <row r="10" spans="1:253" s="115" customFormat="1" ht="23.1" customHeight="1">
      <c r="A10" s="112" t="s">
        <v>1</v>
      </c>
      <c r="B10" s="113"/>
      <c r="C10" s="113"/>
      <c r="D10" s="113"/>
      <c r="E10" s="113"/>
      <c r="F10" s="113"/>
      <c r="G10" s="113"/>
      <c r="H10" s="113"/>
      <c r="I10" s="113"/>
      <c r="J10" s="113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  <c r="W10" s="114"/>
      <c r="X10" s="114"/>
      <c r="Y10" s="114"/>
      <c r="Z10" s="114"/>
      <c r="AA10" s="114"/>
      <c r="AB10" s="114"/>
      <c r="AC10" s="114"/>
      <c r="AD10" s="114"/>
      <c r="AE10" s="114"/>
      <c r="AF10" s="114"/>
      <c r="AG10" s="114"/>
      <c r="AH10" s="114"/>
      <c r="AI10" s="114"/>
      <c r="AJ10" s="114"/>
      <c r="AK10" s="114"/>
      <c r="AL10" s="114"/>
      <c r="AM10" s="114"/>
      <c r="AN10" s="114"/>
      <c r="AO10" s="114"/>
      <c r="AP10" s="114"/>
      <c r="AQ10" s="114"/>
      <c r="AR10" s="114"/>
      <c r="AS10" s="114"/>
      <c r="AT10" s="114"/>
      <c r="AU10" s="114"/>
      <c r="AV10" s="114"/>
      <c r="AW10" s="114"/>
      <c r="AX10" s="114"/>
      <c r="AY10" s="114"/>
      <c r="AZ10" s="114"/>
      <c r="BA10" s="114"/>
      <c r="BB10" s="114"/>
      <c r="BC10" s="114"/>
      <c r="BD10" s="114"/>
      <c r="BE10" s="114"/>
      <c r="BF10" s="114"/>
      <c r="BG10" s="114"/>
      <c r="BH10" s="114"/>
      <c r="BI10" s="114"/>
      <c r="BJ10" s="114"/>
      <c r="BK10" s="114"/>
      <c r="BL10" s="114"/>
      <c r="BM10" s="114"/>
      <c r="BN10" s="114"/>
      <c r="BO10" s="114"/>
      <c r="BP10" s="114"/>
      <c r="BQ10" s="114"/>
      <c r="BR10" s="114"/>
      <c r="BS10" s="114"/>
      <c r="BT10" s="114"/>
      <c r="BU10" s="114"/>
      <c r="BV10" s="114"/>
      <c r="BW10" s="114"/>
      <c r="BX10" s="114"/>
      <c r="BY10" s="114"/>
      <c r="BZ10" s="114"/>
      <c r="CA10" s="114"/>
      <c r="CB10" s="114"/>
      <c r="CC10" s="114"/>
      <c r="CD10" s="114"/>
      <c r="CE10" s="114"/>
      <c r="CF10" s="114"/>
      <c r="CG10" s="114"/>
      <c r="CH10" s="114"/>
      <c r="CI10" s="114"/>
      <c r="CJ10" s="114"/>
      <c r="CK10" s="114"/>
      <c r="CL10" s="114"/>
      <c r="CM10" s="114"/>
      <c r="CN10" s="114"/>
      <c r="CO10" s="114"/>
      <c r="CP10" s="114"/>
      <c r="CQ10" s="114"/>
      <c r="CR10" s="114"/>
      <c r="CS10" s="114"/>
      <c r="CT10" s="114"/>
      <c r="CU10" s="114"/>
      <c r="CV10" s="114"/>
      <c r="CW10" s="114"/>
      <c r="CX10" s="114"/>
      <c r="CY10" s="114"/>
      <c r="CZ10" s="114"/>
      <c r="DA10" s="114"/>
      <c r="DB10" s="114"/>
      <c r="DC10" s="114"/>
      <c r="DD10" s="114"/>
      <c r="DE10" s="114"/>
      <c r="DF10" s="114"/>
      <c r="DG10" s="114"/>
      <c r="DH10" s="114"/>
      <c r="DI10" s="114"/>
      <c r="DJ10" s="114"/>
      <c r="DK10" s="114"/>
      <c r="DL10" s="114"/>
      <c r="DM10" s="114"/>
      <c r="DN10" s="114"/>
      <c r="DO10" s="114"/>
      <c r="DP10" s="114"/>
      <c r="DQ10" s="114"/>
      <c r="DR10" s="114"/>
      <c r="DS10" s="114"/>
      <c r="DT10" s="114"/>
      <c r="DU10" s="114"/>
      <c r="DV10" s="114"/>
      <c r="DW10" s="114"/>
      <c r="DX10" s="114"/>
      <c r="DY10" s="114"/>
      <c r="DZ10" s="114"/>
      <c r="EA10" s="114"/>
      <c r="EB10" s="114"/>
      <c r="EC10" s="114"/>
      <c r="ED10" s="114"/>
      <c r="EE10" s="114"/>
      <c r="EF10" s="114"/>
      <c r="EG10" s="114"/>
      <c r="EH10" s="114"/>
      <c r="EI10" s="114"/>
      <c r="EJ10" s="114"/>
      <c r="EK10" s="114"/>
      <c r="EL10" s="114"/>
      <c r="EM10" s="114"/>
      <c r="EN10" s="114"/>
      <c r="EO10" s="114"/>
      <c r="EP10" s="114"/>
      <c r="EQ10" s="114"/>
      <c r="ER10" s="114"/>
      <c r="ES10" s="114"/>
      <c r="ET10" s="114"/>
      <c r="EU10" s="114"/>
      <c r="EV10" s="114"/>
      <c r="EW10" s="114"/>
      <c r="EX10" s="114"/>
      <c r="EY10" s="114"/>
      <c r="EZ10" s="114"/>
      <c r="FA10" s="114"/>
      <c r="FB10" s="114"/>
      <c r="FC10" s="114"/>
      <c r="FD10" s="114"/>
      <c r="FE10" s="114"/>
      <c r="FF10" s="114"/>
      <c r="FG10" s="114"/>
      <c r="FH10" s="114"/>
      <c r="FI10" s="114"/>
      <c r="FJ10" s="114"/>
      <c r="FK10" s="114"/>
      <c r="FL10" s="114"/>
      <c r="FM10" s="114"/>
      <c r="FN10" s="114"/>
      <c r="FO10" s="114"/>
      <c r="FP10" s="114"/>
      <c r="FQ10" s="114"/>
      <c r="FR10" s="114"/>
      <c r="FS10" s="114"/>
      <c r="FT10" s="114"/>
      <c r="FU10" s="114"/>
      <c r="FV10" s="114"/>
      <c r="FW10" s="114"/>
      <c r="FX10" s="114"/>
      <c r="FY10" s="114"/>
      <c r="FZ10" s="114"/>
      <c r="GA10" s="114"/>
      <c r="GB10" s="114"/>
      <c r="GC10" s="114"/>
      <c r="GD10" s="114"/>
      <c r="GE10" s="114"/>
      <c r="GF10" s="114"/>
      <c r="GG10" s="114"/>
      <c r="GH10" s="114"/>
      <c r="GI10" s="114"/>
      <c r="GJ10" s="114"/>
      <c r="GK10" s="114"/>
      <c r="GL10" s="114"/>
      <c r="GM10" s="114"/>
      <c r="GN10" s="114"/>
      <c r="GO10" s="114"/>
      <c r="GP10" s="114"/>
      <c r="GQ10" s="114"/>
      <c r="GR10" s="114"/>
      <c r="GS10" s="114"/>
      <c r="GT10" s="114"/>
      <c r="GU10" s="114"/>
      <c r="GV10" s="114"/>
      <c r="GW10" s="114"/>
      <c r="GX10" s="114"/>
      <c r="GY10" s="114"/>
      <c r="GZ10" s="114"/>
      <c r="HA10" s="114"/>
      <c r="HB10" s="114"/>
      <c r="HC10" s="114"/>
      <c r="HD10" s="114"/>
      <c r="HE10" s="114"/>
      <c r="HF10" s="114"/>
      <c r="HG10" s="114"/>
      <c r="HH10" s="114"/>
      <c r="HI10" s="114"/>
      <c r="HJ10" s="114"/>
      <c r="HK10" s="114"/>
      <c r="HL10" s="114"/>
      <c r="HM10" s="114"/>
      <c r="HN10" s="114"/>
      <c r="HO10" s="114"/>
      <c r="HP10" s="114"/>
      <c r="HQ10" s="114"/>
      <c r="HR10" s="114"/>
      <c r="HS10" s="114"/>
      <c r="HT10" s="114"/>
      <c r="HU10" s="114"/>
      <c r="HV10" s="114"/>
      <c r="HW10" s="114"/>
      <c r="HX10" s="114"/>
      <c r="HY10" s="114"/>
      <c r="HZ10" s="114"/>
      <c r="IA10" s="114"/>
      <c r="IB10" s="114"/>
      <c r="IC10" s="114"/>
      <c r="ID10" s="114"/>
      <c r="IE10" s="114"/>
      <c r="IF10" s="114"/>
      <c r="IG10" s="114"/>
      <c r="IH10" s="114"/>
      <c r="II10" s="114"/>
      <c r="IJ10" s="114"/>
      <c r="IK10" s="114"/>
      <c r="IL10" s="114"/>
      <c r="IM10" s="114"/>
      <c r="IN10" s="114"/>
      <c r="IO10" s="114"/>
      <c r="IP10" s="114"/>
      <c r="IQ10" s="114"/>
      <c r="IR10" s="114"/>
      <c r="IS10" s="114"/>
    </row>
    <row r="11" spans="1:253" s="115" customFormat="1" ht="23.1" customHeight="1">
      <c r="A11" s="116" t="s">
        <v>26</v>
      </c>
      <c r="B11" s="117">
        <v>4</v>
      </c>
      <c r="C11" s="118"/>
      <c r="D11" s="118">
        <v>108754</v>
      </c>
      <c r="E11" s="118"/>
      <c r="F11" s="118">
        <v>40858</v>
      </c>
      <c r="G11" s="118"/>
      <c r="H11" s="118">
        <v>82618</v>
      </c>
      <c r="I11" s="118"/>
      <c r="J11" s="118">
        <v>14145</v>
      </c>
      <c r="K11" s="114"/>
      <c r="L11" s="114"/>
      <c r="M11" s="114"/>
      <c r="N11" s="114"/>
      <c r="O11" s="114"/>
      <c r="P11" s="114"/>
      <c r="Q11" s="114"/>
      <c r="R11" s="114"/>
      <c r="S11" s="114"/>
      <c r="T11" s="114"/>
      <c r="U11" s="114"/>
      <c r="V11" s="114"/>
      <c r="W11" s="114"/>
      <c r="X11" s="114"/>
      <c r="Y11" s="114"/>
      <c r="Z11" s="114"/>
      <c r="AA11" s="114"/>
      <c r="AB11" s="114"/>
      <c r="AC11" s="114"/>
      <c r="AD11" s="114"/>
      <c r="AE11" s="114"/>
      <c r="AF11" s="114"/>
      <c r="AG11" s="114"/>
      <c r="AH11" s="114"/>
      <c r="AI11" s="114"/>
      <c r="AJ11" s="114"/>
      <c r="AK11" s="114"/>
      <c r="AL11" s="114"/>
      <c r="AM11" s="114"/>
      <c r="AN11" s="114"/>
      <c r="AO11" s="114"/>
      <c r="AP11" s="114"/>
      <c r="AQ11" s="114"/>
      <c r="AR11" s="114"/>
      <c r="AS11" s="114"/>
      <c r="AT11" s="114"/>
      <c r="AU11" s="114"/>
      <c r="AV11" s="114"/>
      <c r="AW11" s="114"/>
      <c r="AX11" s="114"/>
      <c r="AY11" s="114"/>
      <c r="AZ11" s="114"/>
      <c r="BA11" s="114"/>
      <c r="BB11" s="114"/>
      <c r="BC11" s="114"/>
      <c r="BD11" s="114"/>
      <c r="BE11" s="114"/>
      <c r="BF11" s="114"/>
      <c r="BG11" s="114"/>
      <c r="BH11" s="114"/>
      <c r="BI11" s="114"/>
      <c r="BJ11" s="114"/>
      <c r="BK11" s="114"/>
      <c r="BL11" s="114"/>
      <c r="BM11" s="114"/>
      <c r="BN11" s="114"/>
      <c r="BO11" s="114"/>
      <c r="BP11" s="114"/>
      <c r="BQ11" s="114"/>
      <c r="BR11" s="114"/>
      <c r="BS11" s="114"/>
      <c r="BT11" s="114"/>
      <c r="BU11" s="114"/>
      <c r="BV11" s="114"/>
      <c r="BW11" s="114"/>
      <c r="BX11" s="114"/>
      <c r="BY11" s="114"/>
      <c r="BZ11" s="114"/>
      <c r="CA11" s="114"/>
      <c r="CB11" s="114"/>
      <c r="CC11" s="114"/>
      <c r="CD11" s="114"/>
      <c r="CE11" s="114"/>
      <c r="CF11" s="114"/>
      <c r="CG11" s="114"/>
      <c r="CH11" s="114"/>
      <c r="CI11" s="114"/>
      <c r="CJ11" s="114"/>
      <c r="CK11" s="114"/>
      <c r="CL11" s="114"/>
      <c r="CM11" s="114"/>
      <c r="CN11" s="114"/>
      <c r="CO11" s="114"/>
      <c r="CP11" s="114"/>
      <c r="CQ11" s="114"/>
      <c r="CR11" s="114"/>
      <c r="CS11" s="114"/>
      <c r="CT11" s="114"/>
      <c r="CU11" s="114"/>
      <c r="CV11" s="114"/>
      <c r="CW11" s="114"/>
      <c r="CX11" s="114"/>
      <c r="CY11" s="114"/>
      <c r="CZ11" s="114"/>
      <c r="DA11" s="114"/>
      <c r="DB11" s="114"/>
      <c r="DC11" s="114"/>
      <c r="DD11" s="114"/>
      <c r="DE11" s="114"/>
      <c r="DF11" s="114"/>
      <c r="DG11" s="114"/>
      <c r="DH11" s="114"/>
      <c r="DI11" s="114"/>
      <c r="DJ11" s="114"/>
      <c r="DK11" s="114"/>
      <c r="DL11" s="114"/>
      <c r="DM11" s="114"/>
      <c r="DN11" s="114"/>
      <c r="DO11" s="114"/>
      <c r="DP11" s="114"/>
      <c r="DQ11" s="114"/>
      <c r="DR11" s="114"/>
      <c r="DS11" s="114"/>
      <c r="DT11" s="114"/>
      <c r="DU11" s="114"/>
      <c r="DV11" s="114"/>
      <c r="DW11" s="114"/>
      <c r="DX11" s="114"/>
      <c r="DY11" s="114"/>
      <c r="DZ11" s="114"/>
      <c r="EA11" s="114"/>
      <c r="EB11" s="114"/>
      <c r="EC11" s="114"/>
      <c r="ED11" s="114"/>
      <c r="EE11" s="114"/>
      <c r="EF11" s="114"/>
      <c r="EG11" s="114"/>
      <c r="EH11" s="114"/>
      <c r="EI11" s="114"/>
      <c r="EJ11" s="114"/>
      <c r="EK11" s="114"/>
      <c r="EL11" s="114"/>
      <c r="EM11" s="114"/>
      <c r="EN11" s="114"/>
      <c r="EO11" s="114"/>
      <c r="EP11" s="114"/>
      <c r="EQ11" s="114"/>
      <c r="ER11" s="114"/>
      <c r="ES11" s="114"/>
      <c r="ET11" s="114"/>
      <c r="EU11" s="114"/>
      <c r="EV11" s="114"/>
      <c r="EW11" s="114"/>
      <c r="EX11" s="114"/>
      <c r="EY11" s="114"/>
      <c r="EZ11" s="114"/>
      <c r="FA11" s="114"/>
      <c r="FB11" s="114"/>
      <c r="FC11" s="114"/>
      <c r="FD11" s="114"/>
      <c r="FE11" s="114"/>
      <c r="FF11" s="114"/>
      <c r="FG11" s="114"/>
      <c r="FH11" s="114"/>
      <c r="FI11" s="114"/>
      <c r="FJ11" s="114"/>
      <c r="FK11" s="114"/>
      <c r="FL11" s="114"/>
      <c r="FM11" s="114"/>
      <c r="FN11" s="114"/>
      <c r="FO11" s="114"/>
      <c r="FP11" s="114"/>
      <c r="FQ11" s="114"/>
      <c r="FR11" s="114"/>
      <c r="FS11" s="114"/>
      <c r="FT11" s="114"/>
      <c r="FU11" s="114"/>
      <c r="FV11" s="114"/>
      <c r="FW11" s="114"/>
      <c r="FX11" s="114"/>
      <c r="FY11" s="114"/>
      <c r="FZ11" s="114"/>
      <c r="GA11" s="114"/>
      <c r="GB11" s="114"/>
      <c r="GC11" s="114"/>
      <c r="GD11" s="114"/>
      <c r="GE11" s="114"/>
      <c r="GF11" s="114"/>
      <c r="GG11" s="114"/>
      <c r="GH11" s="114"/>
      <c r="GI11" s="114"/>
      <c r="GJ11" s="114"/>
      <c r="GK11" s="114"/>
      <c r="GL11" s="114"/>
      <c r="GM11" s="114"/>
      <c r="GN11" s="114"/>
      <c r="GO11" s="114"/>
      <c r="GP11" s="114"/>
      <c r="GQ11" s="114"/>
      <c r="GR11" s="114"/>
      <c r="GS11" s="114"/>
      <c r="GT11" s="114"/>
      <c r="GU11" s="114"/>
      <c r="GV11" s="114"/>
      <c r="GW11" s="114"/>
      <c r="GX11" s="114"/>
      <c r="GY11" s="114"/>
      <c r="GZ11" s="114"/>
      <c r="HA11" s="114"/>
      <c r="HB11" s="114"/>
      <c r="HC11" s="114"/>
      <c r="HD11" s="114"/>
      <c r="HE11" s="114"/>
      <c r="HF11" s="114"/>
      <c r="HG11" s="114"/>
      <c r="HH11" s="114"/>
      <c r="HI11" s="114"/>
      <c r="HJ11" s="114"/>
      <c r="HK11" s="114"/>
      <c r="HL11" s="114"/>
      <c r="HM11" s="114"/>
      <c r="HN11" s="114"/>
      <c r="HO11" s="114"/>
      <c r="HP11" s="114"/>
      <c r="HQ11" s="114"/>
      <c r="HR11" s="114"/>
      <c r="HS11" s="114"/>
      <c r="HT11" s="114"/>
      <c r="HU11" s="114"/>
      <c r="HV11" s="114"/>
      <c r="HW11" s="114"/>
      <c r="HX11" s="114"/>
      <c r="HY11" s="114"/>
      <c r="HZ11" s="114"/>
      <c r="IA11" s="114"/>
      <c r="IB11" s="114"/>
      <c r="IC11" s="114"/>
      <c r="ID11" s="114"/>
      <c r="IE11" s="114"/>
      <c r="IF11" s="114"/>
      <c r="IG11" s="114"/>
      <c r="IH11" s="114"/>
      <c r="II11" s="114"/>
      <c r="IJ11" s="114"/>
      <c r="IK11" s="114"/>
      <c r="IL11" s="114"/>
      <c r="IM11" s="114"/>
      <c r="IN11" s="114"/>
      <c r="IO11" s="114"/>
      <c r="IP11" s="114"/>
      <c r="IQ11" s="114"/>
      <c r="IR11" s="114"/>
      <c r="IS11" s="114"/>
    </row>
    <row r="12" spans="1:253" s="115" customFormat="1" ht="23.1" customHeight="1">
      <c r="A12" s="116" t="s">
        <v>87</v>
      </c>
      <c r="B12" s="117" t="s">
        <v>190</v>
      </c>
      <c r="C12" s="118"/>
      <c r="D12" s="118">
        <v>8972</v>
      </c>
      <c r="E12" s="118"/>
      <c r="F12" s="118">
        <v>6699</v>
      </c>
      <c r="G12" s="118"/>
      <c r="H12" s="118">
        <v>14326</v>
      </c>
      <c r="I12" s="118"/>
      <c r="J12" s="118">
        <v>15251</v>
      </c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14"/>
      <c r="W12" s="114"/>
      <c r="X12" s="114"/>
      <c r="Y12" s="114"/>
      <c r="Z12" s="114"/>
      <c r="AA12" s="114"/>
      <c r="AB12" s="114"/>
      <c r="AC12" s="114"/>
      <c r="AD12" s="114"/>
      <c r="AE12" s="114"/>
      <c r="AF12" s="114"/>
      <c r="AG12" s="114"/>
      <c r="AH12" s="114"/>
      <c r="AI12" s="114"/>
      <c r="AJ12" s="114"/>
      <c r="AK12" s="114"/>
      <c r="AL12" s="114"/>
      <c r="AM12" s="114"/>
      <c r="AN12" s="114"/>
      <c r="AO12" s="114"/>
      <c r="AP12" s="114"/>
      <c r="AQ12" s="114"/>
      <c r="AR12" s="114"/>
      <c r="AS12" s="114"/>
      <c r="AT12" s="114"/>
      <c r="AU12" s="114"/>
      <c r="AV12" s="114"/>
      <c r="AW12" s="114"/>
      <c r="AX12" s="114"/>
      <c r="AY12" s="114"/>
      <c r="AZ12" s="114"/>
      <c r="BA12" s="114"/>
      <c r="BB12" s="114"/>
      <c r="BC12" s="114"/>
      <c r="BD12" s="114"/>
      <c r="BE12" s="114"/>
      <c r="BF12" s="114"/>
      <c r="BG12" s="114"/>
      <c r="BH12" s="114"/>
      <c r="BI12" s="114"/>
      <c r="BJ12" s="114"/>
      <c r="BK12" s="114"/>
      <c r="BL12" s="114"/>
      <c r="BM12" s="114"/>
      <c r="BN12" s="114"/>
      <c r="BO12" s="114"/>
      <c r="BP12" s="114"/>
      <c r="BQ12" s="114"/>
      <c r="BR12" s="114"/>
      <c r="BS12" s="114"/>
      <c r="BT12" s="114"/>
      <c r="BU12" s="114"/>
      <c r="BV12" s="114"/>
      <c r="BW12" s="114"/>
      <c r="BX12" s="114"/>
      <c r="BY12" s="114"/>
      <c r="BZ12" s="114"/>
      <c r="CA12" s="114"/>
      <c r="CB12" s="114"/>
      <c r="CC12" s="114"/>
      <c r="CD12" s="114"/>
      <c r="CE12" s="114"/>
      <c r="CF12" s="114"/>
      <c r="CG12" s="114"/>
      <c r="CH12" s="114"/>
      <c r="CI12" s="114"/>
      <c r="CJ12" s="114"/>
      <c r="CK12" s="114"/>
      <c r="CL12" s="114"/>
      <c r="CM12" s="114"/>
      <c r="CN12" s="114"/>
      <c r="CO12" s="114"/>
      <c r="CP12" s="114"/>
      <c r="CQ12" s="114"/>
      <c r="CR12" s="114"/>
      <c r="CS12" s="114"/>
      <c r="CT12" s="114"/>
      <c r="CU12" s="114"/>
      <c r="CV12" s="114"/>
      <c r="CW12" s="114"/>
      <c r="CX12" s="114"/>
      <c r="CY12" s="114"/>
      <c r="CZ12" s="114"/>
      <c r="DA12" s="114"/>
      <c r="DB12" s="114"/>
      <c r="DC12" s="114"/>
      <c r="DD12" s="114"/>
      <c r="DE12" s="114"/>
      <c r="DF12" s="114"/>
      <c r="DG12" s="114"/>
      <c r="DH12" s="114"/>
      <c r="DI12" s="114"/>
      <c r="DJ12" s="114"/>
      <c r="DK12" s="114"/>
      <c r="DL12" s="114"/>
      <c r="DM12" s="114"/>
      <c r="DN12" s="114"/>
      <c r="DO12" s="114"/>
      <c r="DP12" s="114"/>
      <c r="DQ12" s="114"/>
      <c r="DR12" s="114"/>
      <c r="DS12" s="114"/>
      <c r="DT12" s="114"/>
      <c r="DU12" s="114"/>
      <c r="DV12" s="114"/>
      <c r="DW12" s="114"/>
      <c r="DX12" s="114"/>
      <c r="DY12" s="114"/>
      <c r="DZ12" s="114"/>
      <c r="EA12" s="114"/>
      <c r="EB12" s="114"/>
      <c r="EC12" s="114"/>
      <c r="ED12" s="114"/>
      <c r="EE12" s="114"/>
      <c r="EF12" s="114"/>
      <c r="EG12" s="114"/>
      <c r="EH12" s="114"/>
      <c r="EI12" s="114"/>
      <c r="EJ12" s="114"/>
      <c r="EK12" s="114"/>
      <c r="EL12" s="114"/>
      <c r="EM12" s="114"/>
      <c r="EN12" s="114"/>
      <c r="EO12" s="114"/>
      <c r="EP12" s="114"/>
      <c r="EQ12" s="114"/>
      <c r="ER12" s="114"/>
      <c r="ES12" s="114"/>
      <c r="ET12" s="114"/>
      <c r="EU12" s="114"/>
      <c r="EV12" s="114"/>
      <c r="EW12" s="114"/>
      <c r="EX12" s="114"/>
      <c r="EY12" s="114"/>
      <c r="EZ12" s="114"/>
      <c r="FA12" s="114"/>
      <c r="FB12" s="114"/>
      <c r="FC12" s="114"/>
      <c r="FD12" s="114"/>
      <c r="FE12" s="114"/>
      <c r="FF12" s="114"/>
      <c r="FG12" s="114"/>
      <c r="FH12" s="114"/>
      <c r="FI12" s="114"/>
      <c r="FJ12" s="114"/>
      <c r="FK12" s="114"/>
      <c r="FL12" s="114"/>
      <c r="FM12" s="114"/>
      <c r="FN12" s="114"/>
      <c r="FO12" s="114"/>
      <c r="FP12" s="114"/>
      <c r="FQ12" s="114"/>
      <c r="FR12" s="114"/>
      <c r="FS12" s="114"/>
      <c r="FT12" s="114"/>
      <c r="FU12" s="114"/>
      <c r="FV12" s="114"/>
      <c r="FW12" s="114"/>
      <c r="FX12" s="114"/>
      <c r="FY12" s="114"/>
      <c r="FZ12" s="114"/>
      <c r="GA12" s="114"/>
      <c r="GB12" s="114"/>
      <c r="GC12" s="114"/>
      <c r="GD12" s="114"/>
      <c r="GE12" s="114"/>
      <c r="GF12" s="114"/>
      <c r="GG12" s="114"/>
      <c r="GH12" s="114"/>
      <c r="GI12" s="114"/>
      <c r="GJ12" s="114"/>
      <c r="GK12" s="114"/>
      <c r="GL12" s="114"/>
      <c r="GM12" s="114"/>
      <c r="GN12" s="114"/>
      <c r="GO12" s="114"/>
      <c r="GP12" s="114"/>
      <c r="GQ12" s="114"/>
      <c r="GR12" s="114"/>
      <c r="GS12" s="114"/>
      <c r="GT12" s="114"/>
      <c r="GU12" s="114"/>
      <c r="GV12" s="114"/>
      <c r="GW12" s="114"/>
      <c r="GX12" s="114"/>
      <c r="GY12" s="114"/>
      <c r="GZ12" s="114"/>
      <c r="HA12" s="114"/>
      <c r="HB12" s="114"/>
      <c r="HC12" s="114"/>
      <c r="HD12" s="114"/>
      <c r="HE12" s="114"/>
      <c r="HF12" s="114"/>
      <c r="HG12" s="114"/>
      <c r="HH12" s="114"/>
      <c r="HI12" s="114"/>
      <c r="HJ12" s="114"/>
      <c r="HK12" s="114"/>
      <c r="HL12" s="114"/>
      <c r="HM12" s="114"/>
      <c r="HN12" s="114"/>
      <c r="HO12" s="114"/>
      <c r="HP12" s="114"/>
      <c r="HQ12" s="114"/>
      <c r="HR12" s="114"/>
      <c r="HS12" s="114"/>
      <c r="HT12" s="114"/>
      <c r="HU12" s="114"/>
      <c r="HV12" s="114"/>
      <c r="HW12" s="114"/>
      <c r="HX12" s="114"/>
      <c r="HY12" s="114"/>
      <c r="HZ12" s="114"/>
      <c r="IA12" s="114"/>
      <c r="IB12" s="114"/>
      <c r="IC12" s="114"/>
      <c r="ID12" s="114"/>
      <c r="IE12" s="114"/>
      <c r="IF12" s="114"/>
      <c r="IG12" s="114"/>
      <c r="IH12" s="114"/>
      <c r="II12" s="114"/>
      <c r="IJ12" s="114"/>
      <c r="IK12" s="114"/>
      <c r="IL12" s="114"/>
      <c r="IM12" s="114"/>
      <c r="IN12" s="114"/>
      <c r="IO12" s="114"/>
      <c r="IP12" s="114"/>
      <c r="IQ12" s="114"/>
      <c r="IR12" s="114"/>
      <c r="IS12" s="114"/>
    </row>
    <row r="13" spans="1:253" s="115" customFormat="1" ht="23.1" customHeight="1">
      <c r="A13" s="116" t="s">
        <v>88</v>
      </c>
      <c r="B13" s="117">
        <v>7</v>
      </c>
      <c r="C13" s="118"/>
      <c r="D13" s="118">
        <v>327126</v>
      </c>
      <c r="E13" s="118"/>
      <c r="F13" s="118">
        <v>296718</v>
      </c>
      <c r="G13" s="118"/>
      <c r="H13" s="118">
        <v>123778</v>
      </c>
      <c r="I13" s="118"/>
      <c r="J13" s="118">
        <v>121022</v>
      </c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14"/>
      <c r="W13" s="114"/>
      <c r="X13" s="114"/>
      <c r="Y13" s="114"/>
      <c r="Z13" s="114"/>
      <c r="AA13" s="114"/>
      <c r="AB13" s="114"/>
      <c r="AC13" s="114"/>
      <c r="AD13" s="114"/>
      <c r="AE13" s="114"/>
      <c r="AF13" s="114"/>
      <c r="AG13" s="114"/>
      <c r="AH13" s="114"/>
      <c r="AI13" s="114"/>
      <c r="AJ13" s="114"/>
      <c r="AK13" s="114"/>
      <c r="AL13" s="114"/>
      <c r="AM13" s="114"/>
      <c r="AN13" s="114"/>
      <c r="AO13" s="114"/>
      <c r="AP13" s="114"/>
      <c r="AQ13" s="114"/>
      <c r="AR13" s="114"/>
      <c r="AS13" s="114"/>
      <c r="AT13" s="114"/>
      <c r="AU13" s="114"/>
      <c r="AV13" s="114"/>
      <c r="AW13" s="114"/>
      <c r="AX13" s="114"/>
      <c r="AY13" s="114"/>
      <c r="AZ13" s="114"/>
      <c r="BA13" s="114"/>
      <c r="BB13" s="114"/>
      <c r="BC13" s="114"/>
      <c r="BD13" s="114"/>
      <c r="BE13" s="114"/>
      <c r="BF13" s="114"/>
      <c r="BG13" s="114"/>
      <c r="BH13" s="114"/>
      <c r="BI13" s="114"/>
      <c r="BJ13" s="114"/>
      <c r="BK13" s="114"/>
      <c r="BL13" s="114"/>
      <c r="BM13" s="114"/>
      <c r="BN13" s="114"/>
      <c r="BO13" s="114"/>
      <c r="BP13" s="114"/>
      <c r="BQ13" s="114"/>
      <c r="BR13" s="114"/>
      <c r="BS13" s="114"/>
      <c r="BT13" s="114"/>
      <c r="BU13" s="114"/>
      <c r="BV13" s="114"/>
      <c r="BW13" s="114"/>
      <c r="BX13" s="114"/>
      <c r="BY13" s="114"/>
      <c r="BZ13" s="114"/>
      <c r="CA13" s="114"/>
      <c r="CB13" s="114"/>
      <c r="CC13" s="114"/>
      <c r="CD13" s="114"/>
      <c r="CE13" s="114"/>
      <c r="CF13" s="114"/>
      <c r="CG13" s="114"/>
      <c r="CH13" s="114"/>
      <c r="CI13" s="114"/>
      <c r="CJ13" s="114"/>
      <c r="CK13" s="114"/>
      <c r="CL13" s="114"/>
      <c r="CM13" s="114"/>
      <c r="CN13" s="114"/>
      <c r="CO13" s="114"/>
      <c r="CP13" s="114"/>
      <c r="CQ13" s="114"/>
      <c r="CR13" s="114"/>
      <c r="CS13" s="114"/>
      <c r="CT13" s="114"/>
      <c r="CU13" s="114"/>
      <c r="CV13" s="114"/>
      <c r="CW13" s="114"/>
      <c r="CX13" s="114"/>
      <c r="CY13" s="114"/>
      <c r="CZ13" s="114"/>
      <c r="DA13" s="114"/>
      <c r="DB13" s="114"/>
      <c r="DC13" s="114"/>
      <c r="DD13" s="114"/>
      <c r="DE13" s="114"/>
      <c r="DF13" s="114"/>
      <c r="DG13" s="114"/>
      <c r="DH13" s="114"/>
      <c r="DI13" s="114"/>
      <c r="DJ13" s="114"/>
      <c r="DK13" s="114"/>
      <c r="DL13" s="114"/>
      <c r="DM13" s="114"/>
      <c r="DN13" s="114"/>
      <c r="DO13" s="114"/>
      <c r="DP13" s="114"/>
      <c r="DQ13" s="114"/>
      <c r="DR13" s="114"/>
      <c r="DS13" s="114"/>
      <c r="DT13" s="114"/>
      <c r="DU13" s="114"/>
      <c r="DV13" s="114"/>
      <c r="DW13" s="114"/>
      <c r="DX13" s="114"/>
      <c r="DY13" s="114"/>
      <c r="DZ13" s="114"/>
      <c r="EA13" s="114"/>
      <c r="EB13" s="114"/>
      <c r="EC13" s="114"/>
      <c r="ED13" s="114"/>
      <c r="EE13" s="114"/>
      <c r="EF13" s="114"/>
      <c r="EG13" s="114"/>
      <c r="EH13" s="114"/>
      <c r="EI13" s="114"/>
      <c r="EJ13" s="114"/>
      <c r="EK13" s="114"/>
      <c r="EL13" s="114"/>
      <c r="EM13" s="114"/>
      <c r="EN13" s="114"/>
      <c r="EO13" s="114"/>
      <c r="EP13" s="114"/>
      <c r="EQ13" s="114"/>
      <c r="ER13" s="114"/>
      <c r="ES13" s="114"/>
      <c r="ET13" s="114"/>
      <c r="EU13" s="114"/>
      <c r="EV13" s="114"/>
      <c r="EW13" s="114"/>
      <c r="EX13" s="114"/>
      <c r="EY13" s="114"/>
      <c r="EZ13" s="114"/>
      <c r="FA13" s="114"/>
      <c r="FB13" s="114"/>
      <c r="FC13" s="114"/>
      <c r="FD13" s="114"/>
      <c r="FE13" s="114"/>
      <c r="FF13" s="114"/>
      <c r="FG13" s="114"/>
      <c r="FH13" s="114"/>
      <c r="FI13" s="114"/>
      <c r="FJ13" s="114"/>
      <c r="FK13" s="114"/>
      <c r="FL13" s="114"/>
      <c r="FM13" s="114"/>
      <c r="FN13" s="114"/>
      <c r="FO13" s="114"/>
      <c r="FP13" s="114"/>
      <c r="FQ13" s="114"/>
      <c r="FR13" s="114"/>
      <c r="FS13" s="114"/>
      <c r="FT13" s="114"/>
      <c r="FU13" s="114"/>
      <c r="FV13" s="114"/>
      <c r="FW13" s="114"/>
      <c r="FX13" s="114"/>
      <c r="FY13" s="114"/>
      <c r="FZ13" s="114"/>
      <c r="GA13" s="114"/>
      <c r="GB13" s="114"/>
      <c r="GC13" s="114"/>
      <c r="GD13" s="114"/>
      <c r="GE13" s="114"/>
      <c r="GF13" s="114"/>
      <c r="GG13" s="114"/>
      <c r="GH13" s="114"/>
      <c r="GI13" s="114"/>
      <c r="GJ13" s="114"/>
      <c r="GK13" s="114"/>
      <c r="GL13" s="114"/>
      <c r="GM13" s="114"/>
      <c r="GN13" s="114"/>
      <c r="GO13" s="114"/>
      <c r="GP13" s="114"/>
      <c r="GQ13" s="114"/>
      <c r="GR13" s="114"/>
      <c r="GS13" s="114"/>
      <c r="GT13" s="114"/>
      <c r="GU13" s="114"/>
      <c r="GV13" s="114"/>
      <c r="GW13" s="114"/>
      <c r="GX13" s="114"/>
      <c r="GY13" s="114"/>
      <c r="GZ13" s="114"/>
      <c r="HA13" s="114"/>
      <c r="HB13" s="114"/>
      <c r="HC13" s="114"/>
      <c r="HD13" s="114"/>
      <c r="HE13" s="114"/>
      <c r="HF13" s="114"/>
      <c r="HG13" s="114"/>
      <c r="HH13" s="114"/>
      <c r="HI13" s="114"/>
      <c r="HJ13" s="114"/>
      <c r="HK13" s="114"/>
      <c r="HL13" s="114"/>
      <c r="HM13" s="114"/>
      <c r="HN13" s="114"/>
      <c r="HO13" s="114"/>
      <c r="HP13" s="114"/>
      <c r="HQ13" s="114"/>
      <c r="HR13" s="114"/>
      <c r="HS13" s="114"/>
      <c r="HT13" s="114"/>
      <c r="HU13" s="114"/>
      <c r="HV13" s="114"/>
      <c r="HW13" s="114"/>
      <c r="HX13" s="114"/>
      <c r="HY13" s="114"/>
      <c r="HZ13" s="114"/>
      <c r="IA13" s="114"/>
      <c r="IB13" s="114"/>
      <c r="IC13" s="114"/>
      <c r="ID13" s="114"/>
      <c r="IE13" s="114"/>
      <c r="IF13" s="114"/>
      <c r="IG13" s="114"/>
      <c r="IH13" s="114"/>
      <c r="II13" s="114"/>
      <c r="IJ13" s="114"/>
      <c r="IK13" s="114"/>
      <c r="IL13" s="114"/>
      <c r="IM13" s="114"/>
      <c r="IN13" s="114"/>
      <c r="IO13" s="114"/>
      <c r="IP13" s="114"/>
      <c r="IQ13" s="114"/>
      <c r="IR13" s="114"/>
      <c r="IS13" s="114"/>
    </row>
    <row r="14" spans="1:253" s="115" customFormat="1" ht="23.1" customHeight="1">
      <c r="A14" s="116" t="s">
        <v>186</v>
      </c>
      <c r="B14" s="117"/>
      <c r="C14" s="118"/>
      <c r="D14" s="118"/>
      <c r="E14" s="118"/>
      <c r="F14" s="118"/>
      <c r="G14" s="118"/>
      <c r="H14" s="118"/>
      <c r="I14" s="118"/>
      <c r="J14" s="118"/>
      <c r="K14" s="114"/>
      <c r="L14" s="114"/>
      <c r="M14" s="114"/>
      <c r="N14" s="114"/>
      <c r="O14" s="114"/>
      <c r="P14" s="114"/>
      <c r="Q14" s="114"/>
      <c r="R14" s="114"/>
      <c r="S14" s="114"/>
      <c r="T14" s="114"/>
      <c r="U14" s="114"/>
      <c r="V14" s="114"/>
      <c r="W14" s="114"/>
      <c r="X14" s="114"/>
      <c r="Y14" s="114"/>
      <c r="Z14" s="114"/>
      <c r="AA14" s="114"/>
      <c r="AB14" s="114"/>
      <c r="AC14" s="114"/>
      <c r="AD14" s="114"/>
      <c r="AE14" s="114"/>
      <c r="AF14" s="114"/>
      <c r="AG14" s="114"/>
      <c r="AH14" s="114"/>
      <c r="AI14" s="114"/>
      <c r="AJ14" s="114"/>
      <c r="AK14" s="114"/>
      <c r="AL14" s="114"/>
      <c r="AM14" s="114"/>
      <c r="AN14" s="114"/>
      <c r="AO14" s="114"/>
      <c r="AP14" s="114"/>
      <c r="AQ14" s="114"/>
      <c r="AR14" s="114"/>
      <c r="AS14" s="114"/>
      <c r="AT14" s="114"/>
      <c r="AU14" s="114"/>
      <c r="AV14" s="114"/>
      <c r="AW14" s="114"/>
      <c r="AX14" s="114"/>
      <c r="AY14" s="114"/>
      <c r="AZ14" s="114"/>
      <c r="BA14" s="114"/>
      <c r="BB14" s="114"/>
      <c r="BC14" s="114"/>
      <c r="BD14" s="114"/>
      <c r="BE14" s="114"/>
      <c r="BF14" s="114"/>
      <c r="BG14" s="114"/>
      <c r="BH14" s="114"/>
      <c r="BI14" s="114"/>
      <c r="BJ14" s="114"/>
      <c r="BK14" s="114"/>
      <c r="BL14" s="114"/>
      <c r="BM14" s="114"/>
      <c r="BN14" s="114"/>
      <c r="BO14" s="114"/>
      <c r="BP14" s="114"/>
      <c r="BQ14" s="114"/>
      <c r="BR14" s="114"/>
      <c r="BS14" s="114"/>
      <c r="BT14" s="114"/>
      <c r="BU14" s="114"/>
      <c r="BV14" s="114"/>
      <c r="BW14" s="114"/>
      <c r="BX14" s="114"/>
      <c r="BY14" s="114"/>
      <c r="BZ14" s="114"/>
      <c r="CA14" s="114"/>
      <c r="CB14" s="114"/>
      <c r="CC14" s="114"/>
      <c r="CD14" s="114"/>
      <c r="CE14" s="114"/>
      <c r="CF14" s="114"/>
      <c r="CG14" s="114"/>
      <c r="CH14" s="114"/>
      <c r="CI14" s="114"/>
      <c r="CJ14" s="114"/>
      <c r="CK14" s="114"/>
      <c r="CL14" s="114"/>
      <c r="CM14" s="114"/>
      <c r="CN14" s="114"/>
      <c r="CO14" s="114"/>
      <c r="CP14" s="114"/>
      <c r="CQ14" s="114"/>
      <c r="CR14" s="114"/>
      <c r="CS14" s="114"/>
      <c r="CT14" s="114"/>
      <c r="CU14" s="114"/>
      <c r="CV14" s="114"/>
      <c r="CW14" s="114"/>
      <c r="CX14" s="114"/>
      <c r="CY14" s="114"/>
      <c r="CZ14" s="114"/>
      <c r="DA14" s="114"/>
      <c r="DB14" s="114"/>
      <c r="DC14" s="114"/>
      <c r="DD14" s="114"/>
      <c r="DE14" s="114"/>
      <c r="DF14" s="114"/>
      <c r="DG14" s="114"/>
      <c r="DH14" s="114"/>
      <c r="DI14" s="114"/>
      <c r="DJ14" s="114"/>
      <c r="DK14" s="114"/>
      <c r="DL14" s="114"/>
      <c r="DM14" s="114"/>
      <c r="DN14" s="114"/>
      <c r="DO14" s="114"/>
      <c r="DP14" s="114"/>
      <c r="DQ14" s="114"/>
      <c r="DR14" s="114"/>
      <c r="DS14" s="114"/>
      <c r="DT14" s="114"/>
      <c r="DU14" s="114"/>
      <c r="DV14" s="114"/>
      <c r="DW14" s="114"/>
      <c r="DX14" s="114"/>
      <c r="DY14" s="114"/>
      <c r="DZ14" s="114"/>
      <c r="EA14" s="114"/>
      <c r="EB14" s="114"/>
      <c r="EC14" s="114"/>
      <c r="ED14" s="114"/>
      <c r="EE14" s="114"/>
      <c r="EF14" s="114"/>
      <c r="EG14" s="114"/>
      <c r="EH14" s="114"/>
      <c r="EI14" s="114"/>
      <c r="EJ14" s="114"/>
      <c r="EK14" s="114"/>
      <c r="EL14" s="114"/>
      <c r="EM14" s="114"/>
      <c r="EN14" s="114"/>
      <c r="EO14" s="114"/>
      <c r="EP14" s="114"/>
      <c r="EQ14" s="114"/>
      <c r="ER14" s="114"/>
      <c r="ES14" s="114"/>
      <c r="ET14" s="114"/>
      <c r="EU14" s="114"/>
      <c r="EV14" s="114"/>
      <c r="EW14" s="114"/>
      <c r="EX14" s="114"/>
      <c r="EY14" s="114"/>
      <c r="EZ14" s="114"/>
      <c r="FA14" s="114"/>
      <c r="FB14" s="114"/>
      <c r="FC14" s="114"/>
      <c r="FD14" s="114"/>
      <c r="FE14" s="114"/>
      <c r="FF14" s="114"/>
      <c r="FG14" s="114"/>
      <c r="FH14" s="114"/>
      <c r="FI14" s="114"/>
      <c r="FJ14" s="114"/>
      <c r="FK14" s="114"/>
      <c r="FL14" s="114"/>
      <c r="FM14" s="114"/>
      <c r="FN14" s="114"/>
      <c r="FO14" s="114"/>
      <c r="FP14" s="114"/>
      <c r="FQ14" s="114"/>
      <c r="FR14" s="114"/>
      <c r="FS14" s="114"/>
      <c r="FT14" s="114"/>
      <c r="FU14" s="114"/>
      <c r="FV14" s="114"/>
      <c r="FW14" s="114"/>
      <c r="FX14" s="114"/>
      <c r="FY14" s="114"/>
      <c r="FZ14" s="114"/>
      <c r="GA14" s="114"/>
      <c r="GB14" s="114"/>
      <c r="GC14" s="114"/>
      <c r="GD14" s="114"/>
      <c r="GE14" s="114"/>
      <c r="GF14" s="114"/>
      <c r="GG14" s="114"/>
      <c r="GH14" s="114"/>
      <c r="GI14" s="114"/>
      <c r="GJ14" s="114"/>
      <c r="GK14" s="114"/>
      <c r="GL14" s="114"/>
      <c r="GM14" s="114"/>
      <c r="GN14" s="114"/>
      <c r="GO14" s="114"/>
      <c r="GP14" s="114"/>
      <c r="GQ14" s="114"/>
      <c r="GR14" s="114"/>
      <c r="GS14" s="114"/>
      <c r="GT14" s="114"/>
      <c r="GU14" s="114"/>
      <c r="GV14" s="114"/>
      <c r="GW14" s="114"/>
      <c r="GX14" s="114"/>
      <c r="GY14" s="114"/>
      <c r="GZ14" s="114"/>
      <c r="HA14" s="114"/>
      <c r="HB14" s="114"/>
      <c r="HC14" s="114"/>
      <c r="HD14" s="114"/>
      <c r="HE14" s="114"/>
      <c r="HF14" s="114"/>
      <c r="HG14" s="114"/>
      <c r="HH14" s="114"/>
      <c r="HI14" s="114"/>
      <c r="HJ14" s="114"/>
      <c r="HK14" s="114"/>
      <c r="HL14" s="114"/>
      <c r="HM14" s="114"/>
      <c r="HN14" s="114"/>
      <c r="HO14" s="114"/>
      <c r="HP14" s="114"/>
      <c r="HQ14" s="114"/>
      <c r="HR14" s="114"/>
      <c r="HS14" s="114"/>
      <c r="HT14" s="114"/>
      <c r="HU14" s="114"/>
      <c r="HV14" s="114"/>
      <c r="HW14" s="114"/>
      <c r="HX14" s="114"/>
      <c r="HY14" s="114"/>
      <c r="HZ14" s="114"/>
      <c r="IA14" s="114"/>
      <c r="IB14" s="114"/>
      <c r="IC14" s="114"/>
      <c r="ID14" s="114"/>
      <c r="IE14" s="114"/>
      <c r="IF14" s="114"/>
      <c r="IG14" s="114"/>
      <c r="IH14" s="114"/>
      <c r="II14" s="114"/>
      <c r="IJ14" s="114"/>
      <c r="IK14" s="114"/>
      <c r="IL14" s="114"/>
      <c r="IM14" s="114"/>
      <c r="IN14" s="114"/>
      <c r="IO14" s="114"/>
      <c r="IP14" s="114"/>
      <c r="IQ14" s="114"/>
      <c r="IR14" s="114"/>
      <c r="IS14" s="114"/>
    </row>
    <row r="15" spans="1:253" s="115" customFormat="1" ht="23.1" customHeight="1">
      <c r="A15" s="116" t="s">
        <v>187</v>
      </c>
      <c r="B15" s="117">
        <v>11</v>
      </c>
      <c r="C15" s="118"/>
      <c r="D15" s="118">
        <v>31737</v>
      </c>
      <c r="E15" s="118"/>
      <c r="F15" s="118">
        <v>31150</v>
      </c>
      <c r="G15" s="118"/>
      <c r="H15" s="118">
        <v>31737</v>
      </c>
      <c r="I15" s="118"/>
      <c r="J15" s="118">
        <v>31150</v>
      </c>
      <c r="K15" s="114"/>
      <c r="L15" s="114"/>
      <c r="M15" s="114"/>
      <c r="N15" s="114"/>
      <c r="O15" s="114"/>
      <c r="P15" s="114"/>
      <c r="Q15" s="114"/>
      <c r="R15" s="114"/>
      <c r="S15" s="114"/>
      <c r="T15" s="114"/>
      <c r="U15" s="114"/>
      <c r="V15" s="114"/>
      <c r="W15" s="114"/>
      <c r="X15" s="114"/>
      <c r="Y15" s="114"/>
      <c r="Z15" s="114"/>
      <c r="AA15" s="114"/>
      <c r="AB15" s="114"/>
      <c r="AC15" s="114"/>
      <c r="AD15" s="114"/>
      <c r="AE15" s="114"/>
      <c r="AF15" s="114"/>
      <c r="AG15" s="114"/>
      <c r="AH15" s="114"/>
      <c r="AI15" s="114"/>
      <c r="AJ15" s="114"/>
      <c r="AK15" s="114"/>
      <c r="AL15" s="114"/>
      <c r="AM15" s="114"/>
      <c r="AN15" s="114"/>
      <c r="AO15" s="114"/>
      <c r="AP15" s="114"/>
      <c r="AQ15" s="114"/>
      <c r="AR15" s="114"/>
      <c r="AS15" s="114"/>
      <c r="AT15" s="114"/>
      <c r="AU15" s="114"/>
      <c r="AV15" s="114"/>
      <c r="AW15" s="114"/>
      <c r="AX15" s="114"/>
      <c r="AY15" s="114"/>
      <c r="AZ15" s="114"/>
      <c r="BA15" s="114"/>
      <c r="BB15" s="114"/>
      <c r="BC15" s="114"/>
      <c r="BD15" s="114"/>
      <c r="BE15" s="114"/>
      <c r="BF15" s="114"/>
      <c r="BG15" s="114"/>
      <c r="BH15" s="114"/>
      <c r="BI15" s="114"/>
      <c r="BJ15" s="114"/>
      <c r="BK15" s="114"/>
      <c r="BL15" s="114"/>
      <c r="BM15" s="114"/>
      <c r="BN15" s="114"/>
      <c r="BO15" s="114"/>
      <c r="BP15" s="114"/>
      <c r="BQ15" s="114"/>
      <c r="BR15" s="114"/>
      <c r="BS15" s="114"/>
      <c r="BT15" s="114"/>
      <c r="BU15" s="114"/>
      <c r="BV15" s="114"/>
      <c r="BW15" s="114"/>
      <c r="BX15" s="114"/>
      <c r="BY15" s="114"/>
      <c r="BZ15" s="114"/>
      <c r="CA15" s="114"/>
      <c r="CB15" s="114"/>
      <c r="CC15" s="114"/>
      <c r="CD15" s="114"/>
      <c r="CE15" s="114"/>
      <c r="CF15" s="114"/>
      <c r="CG15" s="114"/>
      <c r="CH15" s="114"/>
      <c r="CI15" s="114"/>
      <c r="CJ15" s="114"/>
      <c r="CK15" s="114"/>
      <c r="CL15" s="114"/>
      <c r="CM15" s="114"/>
      <c r="CN15" s="114"/>
      <c r="CO15" s="114"/>
      <c r="CP15" s="114"/>
      <c r="CQ15" s="114"/>
      <c r="CR15" s="114"/>
      <c r="CS15" s="114"/>
      <c r="CT15" s="114"/>
      <c r="CU15" s="114"/>
      <c r="CV15" s="114"/>
      <c r="CW15" s="114"/>
      <c r="CX15" s="114"/>
      <c r="CY15" s="114"/>
      <c r="CZ15" s="114"/>
      <c r="DA15" s="114"/>
      <c r="DB15" s="114"/>
      <c r="DC15" s="114"/>
      <c r="DD15" s="114"/>
      <c r="DE15" s="114"/>
      <c r="DF15" s="114"/>
      <c r="DG15" s="114"/>
      <c r="DH15" s="114"/>
      <c r="DI15" s="114"/>
      <c r="DJ15" s="114"/>
      <c r="DK15" s="114"/>
      <c r="DL15" s="114"/>
      <c r="DM15" s="114"/>
      <c r="DN15" s="114"/>
      <c r="DO15" s="114"/>
      <c r="DP15" s="114"/>
      <c r="DQ15" s="114"/>
      <c r="DR15" s="114"/>
      <c r="DS15" s="114"/>
      <c r="DT15" s="114"/>
      <c r="DU15" s="114"/>
      <c r="DV15" s="114"/>
      <c r="DW15" s="114"/>
      <c r="DX15" s="114"/>
      <c r="DY15" s="114"/>
      <c r="DZ15" s="114"/>
      <c r="EA15" s="114"/>
      <c r="EB15" s="114"/>
      <c r="EC15" s="114"/>
      <c r="ED15" s="114"/>
      <c r="EE15" s="114"/>
      <c r="EF15" s="114"/>
      <c r="EG15" s="114"/>
      <c r="EH15" s="114"/>
      <c r="EI15" s="114"/>
      <c r="EJ15" s="114"/>
      <c r="EK15" s="114"/>
      <c r="EL15" s="114"/>
      <c r="EM15" s="114"/>
      <c r="EN15" s="114"/>
      <c r="EO15" s="114"/>
      <c r="EP15" s="114"/>
      <c r="EQ15" s="114"/>
      <c r="ER15" s="114"/>
      <c r="ES15" s="114"/>
      <c r="ET15" s="114"/>
      <c r="EU15" s="114"/>
      <c r="EV15" s="114"/>
      <c r="EW15" s="114"/>
      <c r="EX15" s="114"/>
      <c r="EY15" s="114"/>
      <c r="EZ15" s="114"/>
      <c r="FA15" s="114"/>
      <c r="FB15" s="114"/>
      <c r="FC15" s="114"/>
      <c r="FD15" s="114"/>
      <c r="FE15" s="114"/>
      <c r="FF15" s="114"/>
      <c r="FG15" s="114"/>
      <c r="FH15" s="114"/>
      <c r="FI15" s="114"/>
      <c r="FJ15" s="114"/>
      <c r="FK15" s="114"/>
      <c r="FL15" s="114"/>
      <c r="FM15" s="114"/>
      <c r="FN15" s="114"/>
      <c r="FO15" s="114"/>
      <c r="FP15" s="114"/>
      <c r="FQ15" s="114"/>
      <c r="FR15" s="114"/>
      <c r="FS15" s="114"/>
      <c r="FT15" s="114"/>
      <c r="FU15" s="114"/>
      <c r="FV15" s="114"/>
      <c r="FW15" s="114"/>
      <c r="FX15" s="114"/>
      <c r="FY15" s="114"/>
      <c r="FZ15" s="114"/>
      <c r="GA15" s="114"/>
      <c r="GB15" s="114"/>
      <c r="GC15" s="114"/>
      <c r="GD15" s="114"/>
      <c r="GE15" s="114"/>
      <c r="GF15" s="114"/>
      <c r="GG15" s="114"/>
      <c r="GH15" s="114"/>
      <c r="GI15" s="114"/>
      <c r="GJ15" s="114"/>
      <c r="GK15" s="114"/>
      <c r="GL15" s="114"/>
      <c r="GM15" s="114"/>
      <c r="GN15" s="114"/>
      <c r="GO15" s="114"/>
      <c r="GP15" s="114"/>
      <c r="GQ15" s="114"/>
      <c r="GR15" s="114"/>
      <c r="GS15" s="114"/>
      <c r="GT15" s="114"/>
      <c r="GU15" s="114"/>
      <c r="GV15" s="114"/>
      <c r="GW15" s="114"/>
      <c r="GX15" s="114"/>
      <c r="GY15" s="114"/>
      <c r="GZ15" s="114"/>
      <c r="HA15" s="114"/>
      <c r="HB15" s="114"/>
      <c r="HC15" s="114"/>
      <c r="HD15" s="114"/>
      <c r="HE15" s="114"/>
      <c r="HF15" s="114"/>
      <c r="HG15" s="114"/>
      <c r="HH15" s="114"/>
      <c r="HI15" s="114"/>
      <c r="HJ15" s="114"/>
      <c r="HK15" s="114"/>
      <c r="HL15" s="114"/>
      <c r="HM15" s="114"/>
      <c r="HN15" s="114"/>
      <c r="HO15" s="114"/>
      <c r="HP15" s="114"/>
      <c r="HQ15" s="114"/>
      <c r="HR15" s="114"/>
      <c r="HS15" s="114"/>
      <c r="HT15" s="114"/>
      <c r="HU15" s="114"/>
      <c r="HV15" s="114"/>
      <c r="HW15" s="114"/>
      <c r="HX15" s="114"/>
      <c r="HY15" s="114"/>
      <c r="HZ15" s="114"/>
      <c r="IA15" s="114"/>
      <c r="IB15" s="114"/>
      <c r="IC15" s="114"/>
      <c r="ID15" s="114"/>
      <c r="IE15" s="114"/>
      <c r="IF15" s="114"/>
      <c r="IG15" s="114"/>
      <c r="IH15" s="114"/>
      <c r="II15" s="114"/>
      <c r="IJ15" s="114"/>
      <c r="IK15" s="114"/>
      <c r="IL15" s="114"/>
      <c r="IM15" s="114"/>
      <c r="IN15" s="114"/>
      <c r="IO15" s="114"/>
      <c r="IP15" s="114"/>
      <c r="IQ15" s="114"/>
      <c r="IR15" s="114"/>
      <c r="IS15" s="114"/>
    </row>
    <row r="16" spans="1:253" s="115" customFormat="1" ht="23.1" customHeight="1">
      <c r="A16" s="116" t="s">
        <v>136</v>
      </c>
      <c r="B16" s="117"/>
      <c r="C16" s="118"/>
      <c r="D16" s="118">
        <v>3253</v>
      </c>
      <c r="E16" s="118"/>
      <c r="F16" s="118">
        <v>3235</v>
      </c>
      <c r="G16" s="118"/>
      <c r="H16" s="118">
        <v>0</v>
      </c>
      <c r="I16" s="118"/>
      <c r="J16" s="118">
        <v>0</v>
      </c>
      <c r="K16" s="114"/>
      <c r="L16" s="114"/>
      <c r="M16" s="114"/>
      <c r="N16" s="114"/>
      <c r="O16" s="114"/>
      <c r="P16" s="114"/>
      <c r="Q16" s="114"/>
      <c r="R16" s="114"/>
      <c r="S16" s="114"/>
      <c r="T16" s="114"/>
      <c r="U16" s="114"/>
      <c r="V16" s="114"/>
      <c r="W16" s="114"/>
      <c r="X16" s="114"/>
      <c r="Y16" s="114"/>
      <c r="Z16" s="114"/>
      <c r="AA16" s="114"/>
      <c r="AB16" s="114"/>
      <c r="AC16" s="114"/>
      <c r="AD16" s="114"/>
      <c r="AE16" s="114"/>
      <c r="AF16" s="114"/>
      <c r="AG16" s="114"/>
      <c r="AH16" s="114"/>
      <c r="AI16" s="114"/>
      <c r="AJ16" s="114"/>
      <c r="AK16" s="114"/>
      <c r="AL16" s="114"/>
      <c r="AM16" s="114"/>
      <c r="AN16" s="114"/>
      <c r="AO16" s="114"/>
      <c r="AP16" s="114"/>
      <c r="AQ16" s="114"/>
      <c r="AR16" s="114"/>
      <c r="AS16" s="114"/>
      <c r="AT16" s="114"/>
      <c r="AU16" s="114"/>
      <c r="AV16" s="114"/>
      <c r="AW16" s="114"/>
      <c r="AX16" s="114"/>
      <c r="AY16" s="114"/>
      <c r="AZ16" s="114"/>
      <c r="BA16" s="114"/>
      <c r="BB16" s="114"/>
      <c r="BC16" s="114"/>
      <c r="BD16" s="114"/>
      <c r="BE16" s="114"/>
      <c r="BF16" s="114"/>
      <c r="BG16" s="114"/>
      <c r="BH16" s="114"/>
      <c r="BI16" s="114"/>
      <c r="BJ16" s="114"/>
      <c r="BK16" s="114"/>
      <c r="BL16" s="114"/>
      <c r="BM16" s="114"/>
      <c r="BN16" s="114"/>
      <c r="BO16" s="114"/>
      <c r="BP16" s="114"/>
      <c r="BQ16" s="114"/>
      <c r="BR16" s="114"/>
      <c r="BS16" s="114"/>
      <c r="BT16" s="114"/>
      <c r="BU16" s="114"/>
      <c r="BV16" s="114"/>
      <c r="BW16" s="114"/>
      <c r="BX16" s="114"/>
      <c r="BY16" s="114"/>
      <c r="BZ16" s="114"/>
      <c r="CA16" s="114"/>
      <c r="CB16" s="114"/>
      <c r="CC16" s="114"/>
      <c r="CD16" s="114"/>
      <c r="CE16" s="114"/>
      <c r="CF16" s="114"/>
      <c r="CG16" s="114"/>
      <c r="CH16" s="114"/>
      <c r="CI16" s="114"/>
      <c r="CJ16" s="114"/>
      <c r="CK16" s="114"/>
      <c r="CL16" s="114"/>
      <c r="CM16" s="114"/>
      <c r="CN16" s="114"/>
      <c r="CO16" s="114"/>
      <c r="CP16" s="114"/>
      <c r="CQ16" s="114"/>
      <c r="CR16" s="114"/>
      <c r="CS16" s="114"/>
      <c r="CT16" s="114"/>
      <c r="CU16" s="114"/>
      <c r="CV16" s="114"/>
      <c r="CW16" s="114"/>
      <c r="CX16" s="114"/>
      <c r="CY16" s="114"/>
      <c r="CZ16" s="114"/>
      <c r="DA16" s="114"/>
      <c r="DB16" s="114"/>
      <c r="DC16" s="114"/>
      <c r="DD16" s="114"/>
      <c r="DE16" s="114"/>
      <c r="DF16" s="114"/>
      <c r="DG16" s="114"/>
      <c r="DH16" s="114"/>
      <c r="DI16" s="114"/>
      <c r="DJ16" s="114"/>
      <c r="DK16" s="114"/>
      <c r="DL16" s="114"/>
      <c r="DM16" s="114"/>
      <c r="DN16" s="114"/>
      <c r="DO16" s="114"/>
      <c r="DP16" s="114"/>
      <c r="DQ16" s="114"/>
      <c r="DR16" s="114"/>
      <c r="DS16" s="114"/>
      <c r="DT16" s="114"/>
      <c r="DU16" s="114"/>
      <c r="DV16" s="114"/>
      <c r="DW16" s="114"/>
      <c r="DX16" s="114"/>
      <c r="DY16" s="114"/>
      <c r="DZ16" s="114"/>
      <c r="EA16" s="114"/>
      <c r="EB16" s="114"/>
      <c r="EC16" s="114"/>
      <c r="ED16" s="114"/>
      <c r="EE16" s="114"/>
      <c r="EF16" s="114"/>
      <c r="EG16" s="114"/>
      <c r="EH16" s="114"/>
      <c r="EI16" s="114"/>
      <c r="EJ16" s="114"/>
      <c r="EK16" s="114"/>
      <c r="EL16" s="114"/>
      <c r="EM16" s="114"/>
      <c r="EN16" s="114"/>
      <c r="EO16" s="114"/>
      <c r="EP16" s="114"/>
      <c r="EQ16" s="114"/>
      <c r="ER16" s="114"/>
      <c r="ES16" s="114"/>
      <c r="ET16" s="114"/>
      <c r="EU16" s="114"/>
      <c r="EV16" s="114"/>
      <c r="EW16" s="114"/>
      <c r="EX16" s="114"/>
      <c r="EY16" s="114"/>
      <c r="EZ16" s="114"/>
      <c r="FA16" s="114"/>
      <c r="FB16" s="114"/>
      <c r="FC16" s="114"/>
      <c r="FD16" s="114"/>
      <c r="FE16" s="114"/>
      <c r="FF16" s="114"/>
      <c r="FG16" s="114"/>
      <c r="FH16" s="114"/>
      <c r="FI16" s="114"/>
      <c r="FJ16" s="114"/>
      <c r="FK16" s="114"/>
      <c r="FL16" s="114"/>
      <c r="FM16" s="114"/>
      <c r="FN16" s="114"/>
      <c r="FO16" s="114"/>
      <c r="FP16" s="114"/>
      <c r="FQ16" s="114"/>
      <c r="FR16" s="114"/>
      <c r="FS16" s="114"/>
      <c r="FT16" s="114"/>
      <c r="FU16" s="114"/>
      <c r="FV16" s="114"/>
      <c r="FW16" s="114"/>
      <c r="FX16" s="114"/>
      <c r="FY16" s="114"/>
      <c r="FZ16" s="114"/>
      <c r="GA16" s="114"/>
      <c r="GB16" s="114"/>
      <c r="GC16" s="114"/>
      <c r="GD16" s="114"/>
      <c r="GE16" s="114"/>
      <c r="GF16" s="114"/>
      <c r="GG16" s="114"/>
      <c r="GH16" s="114"/>
      <c r="GI16" s="114"/>
      <c r="GJ16" s="114"/>
      <c r="GK16" s="114"/>
      <c r="GL16" s="114"/>
      <c r="GM16" s="114"/>
      <c r="GN16" s="114"/>
      <c r="GO16" s="114"/>
      <c r="GP16" s="114"/>
      <c r="GQ16" s="114"/>
      <c r="GR16" s="114"/>
      <c r="GS16" s="114"/>
      <c r="GT16" s="114"/>
      <c r="GU16" s="114"/>
      <c r="GV16" s="114"/>
      <c r="GW16" s="114"/>
      <c r="GX16" s="114"/>
      <c r="GY16" s="114"/>
      <c r="GZ16" s="114"/>
      <c r="HA16" s="114"/>
      <c r="HB16" s="114"/>
      <c r="HC16" s="114"/>
      <c r="HD16" s="114"/>
      <c r="HE16" s="114"/>
      <c r="HF16" s="114"/>
      <c r="HG16" s="114"/>
      <c r="HH16" s="114"/>
      <c r="HI16" s="114"/>
      <c r="HJ16" s="114"/>
      <c r="HK16" s="114"/>
      <c r="HL16" s="114"/>
      <c r="HM16" s="114"/>
      <c r="HN16" s="114"/>
      <c r="HO16" s="114"/>
      <c r="HP16" s="114"/>
      <c r="HQ16" s="114"/>
      <c r="HR16" s="114"/>
      <c r="HS16" s="114"/>
      <c r="HT16" s="114"/>
      <c r="HU16" s="114"/>
      <c r="HV16" s="114"/>
      <c r="HW16" s="114"/>
      <c r="HX16" s="114"/>
      <c r="HY16" s="114"/>
      <c r="HZ16" s="114"/>
      <c r="IA16" s="114"/>
      <c r="IB16" s="114"/>
      <c r="IC16" s="114"/>
      <c r="ID16" s="114"/>
      <c r="IE16" s="114"/>
      <c r="IF16" s="114"/>
      <c r="IG16" s="114"/>
      <c r="IH16" s="114"/>
      <c r="II16" s="114"/>
      <c r="IJ16" s="114"/>
      <c r="IK16" s="114"/>
      <c r="IL16" s="114"/>
      <c r="IM16" s="114"/>
      <c r="IN16" s="114"/>
      <c r="IO16" s="114"/>
      <c r="IP16" s="114"/>
      <c r="IQ16" s="114"/>
      <c r="IR16" s="114"/>
      <c r="IS16" s="114"/>
    </row>
    <row r="17" spans="1:253" s="115" customFormat="1" ht="23.1" customHeight="1">
      <c r="A17" s="116" t="s">
        <v>109</v>
      </c>
      <c r="B17" s="117"/>
      <c r="C17" s="118"/>
      <c r="D17" s="118">
        <v>6553</v>
      </c>
      <c r="E17" s="118"/>
      <c r="F17" s="118">
        <v>5510</v>
      </c>
      <c r="G17" s="118"/>
      <c r="H17" s="118">
        <v>5680</v>
      </c>
      <c r="I17" s="118"/>
      <c r="J17" s="118">
        <v>4842</v>
      </c>
      <c r="K17" s="114"/>
      <c r="L17" s="114"/>
      <c r="M17" s="114"/>
      <c r="N17" s="114"/>
      <c r="O17" s="114"/>
      <c r="P17" s="114"/>
      <c r="Q17" s="114"/>
      <c r="R17" s="114"/>
      <c r="S17" s="114"/>
      <c r="T17" s="114"/>
      <c r="U17" s="114"/>
      <c r="V17" s="114"/>
      <c r="W17" s="114"/>
      <c r="X17" s="114"/>
      <c r="Y17" s="114"/>
      <c r="Z17" s="114"/>
      <c r="AA17" s="114"/>
      <c r="AB17" s="114"/>
      <c r="AC17" s="114"/>
      <c r="AD17" s="114"/>
      <c r="AE17" s="114"/>
      <c r="AF17" s="114"/>
      <c r="AG17" s="114"/>
      <c r="AH17" s="114"/>
      <c r="AI17" s="114"/>
      <c r="AJ17" s="114"/>
      <c r="AK17" s="114"/>
      <c r="AL17" s="114"/>
      <c r="AM17" s="114"/>
      <c r="AN17" s="114"/>
      <c r="AO17" s="114"/>
      <c r="AP17" s="114"/>
      <c r="AQ17" s="114"/>
      <c r="AR17" s="114"/>
      <c r="AS17" s="114"/>
      <c r="AT17" s="114"/>
      <c r="AU17" s="114"/>
      <c r="AV17" s="114"/>
      <c r="AW17" s="114"/>
      <c r="AX17" s="114"/>
      <c r="AY17" s="114"/>
      <c r="AZ17" s="114"/>
      <c r="BA17" s="114"/>
      <c r="BB17" s="114"/>
      <c r="BC17" s="114"/>
      <c r="BD17" s="114"/>
      <c r="BE17" s="114"/>
      <c r="BF17" s="114"/>
      <c r="BG17" s="114"/>
      <c r="BH17" s="114"/>
      <c r="BI17" s="114"/>
      <c r="BJ17" s="114"/>
      <c r="BK17" s="114"/>
      <c r="BL17" s="114"/>
      <c r="BM17" s="114"/>
      <c r="BN17" s="114"/>
      <c r="BO17" s="114"/>
      <c r="BP17" s="114"/>
      <c r="BQ17" s="114"/>
      <c r="BR17" s="114"/>
      <c r="BS17" s="114"/>
      <c r="BT17" s="114"/>
      <c r="BU17" s="114"/>
      <c r="BV17" s="114"/>
      <c r="BW17" s="114"/>
      <c r="BX17" s="114"/>
      <c r="BY17" s="114"/>
      <c r="BZ17" s="114"/>
      <c r="CA17" s="114"/>
      <c r="CB17" s="114"/>
      <c r="CC17" s="114"/>
      <c r="CD17" s="114"/>
      <c r="CE17" s="114"/>
      <c r="CF17" s="114"/>
      <c r="CG17" s="114"/>
      <c r="CH17" s="114"/>
      <c r="CI17" s="114"/>
      <c r="CJ17" s="114"/>
      <c r="CK17" s="114"/>
      <c r="CL17" s="114"/>
      <c r="CM17" s="114"/>
      <c r="CN17" s="114"/>
      <c r="CO17" s="114"/>
      <c r="CP17" s="114"/>
      <c r="CQ17" s="114"/>
      <c r="CR17" s="114"/>
      <c r="CS17" s="114"/>
      <c r="CT17" s="114"/>
      <c r="CU17" s="114"/>
      <c r="CV17" s="114"/>
      <c r="CW17" s="114"/>
      <c r="CX17" s="114"/>
      <c r="CY17" s="114"/>
      <c r="CZ17" s="114"/>
      <c r="DA17" s="114"/>
      <c r="DB17" s="114"/>
      <c r="DC17" s="114"/>
      <c r="DD17" s="114"/>
      <c r="DE17" s="114"/>
      <c r="DF17" s="114"/>
      <c r="DG17" s="114"/>
      <c r="DH17" s="114"/>
      <c r="DI17" s="114"/>
      <c r="DJ17" s="114"/>
      <c r="DK17" s="114"/>
      <c r="DL17" s="114"/>
      <c r="DM17" s="114"/>
      <c r="DN17" s="114"/>
      <c r="DO17" s="114"/>
      <c r="DP17" s="114"/>
      <c r="DQ17" s="114"/>
      <c r="DR17" s="114"/>
      <c r="DS17" s="114"/>
      <c r="DT17" s="114"/>
      <c r="DU17" s="114"/>
      <c r="DV17" s="114"/>
      <c r="DW17" s="114"/>
      <c r="DX17" s="114"/>
      <c r="DY17" s="114"/>
      <c r="DZ17" s="114"/>
      <c r="EA17" s="114"/>
      <c r="EB17" s="114"/>
      <c r="EC17" s="114"/>
      <c r="ED17" s="114"/>
      <c r="EE17" s="114"/>
      <c r="EF17" s="114"/>
      <c r="EG17" s="114"/>
      <c r="EH17" s="114"/>
      <c r="EI17" s="114"/>
      <c r="EJ17" s="114"/>
      <c r="EK17" s="114"/>
      <c r="EL17" s="114"/>
      <c r="EM17" s="114"/>
      <c r="EN17" s="114"/>
      <c r="EO17" s="114"/>
      <c r="EP17" s="114"/>
      <c r="EQ17" s="114"/>
      <c r="ER17" s="114"/>
      <c r="ES17" s="114"/>
      <c r="ET17" s="114"/>
      <c r="EU17" s="114"/>
      <c r="EV17" s="114"/>
      <c r="EW17" s="114"/>
      <c r="EX17" s="114"/>
      <c r="EY17" s="114"/>
      <c r="EZ17" s="114"/>
      <c r="FA17" s="114"/>
      <c r="FB17" s="114"/>
      <c r="FC17" s="114"/>
      <c r="FD17" s="114"/>
      <c r="FE17" s="114"/>
      <c r="FF17" s="114"/>
      <c r="FG17" s="114"/>
      <c r="FH17" s="114"/>
      <c r="FI17" s="114"/>
      <c r="FJ17" s="114"/>
      <c r="FK17" s="114"/>
      <c r="FL17" s="114"/>
      <c r="FM17" s="114"/>
      <c r="FN17" s="114"/>
      <c r="FO17" s="114"/>
      <c r="FP17" s="114"/>
      <c r="FQ17" s="114"/>
      <c r="FR17" s="114"/>
      <c r="FS17" s="114"/>
      <c r="FT17" s="114"/>
      <c r="FU17" s="114"/>
      <c r="FV17" s="114"/>
      <c r="FW17" s="114"/>
      <c r="FX17" s="114"/>
      <c r="FY17" s="114"/>
      <c r="FZ17" s="114"/>
      <c r="GA17" s="114"/>
      <c r="GB17" s="114"/>
      <c r="GC17" s="114"/>
      <c r="GD17" s="114"/>
      <c r="GE17" s="114"/>
      <c r="GF17" s="114"/>
      <c r="GG17" s="114"/>
      <c r="GH17" s="114"/>
      <c r="GI17" s="114"/>
      <c r="GJ17" s="114"/>
      <c r="GK17" s="114"/>
      <c r="GL17" s="114"/>
      <c r="GM17" s="114"/>
      <c r="GN17" s="114"/>
      <c r="GO17" s="114"/>
      <c r="GP17" s="114"/>
      <c r="GQ17" s="114"/>
      <c r="GR17" s="114"/>
      <c r="GS17" s="114"/>
      <c r="GT17" s="114"/>
      <c r="GU17" s="114"/>
      <c r="GV17" s="114"/>
      <c r="GW17" s="114"/>
      <c r="GX17" s="114"/>
      <c r="GY17" s="114"/>
      <c r="GZ17" s="114"/>
      <c r="HA17" s="114"/>
      <c r="HB17" s="114"/>
      <c r="HC17" s="114"/>
      <c r="HD17" s="114"/>
      <c r="HE17" s="114"/>
      <c r="HF17" s="114"/>
      <c r="HG17" s="114"/>
      <c r="HH17" s="114"/>
      <c r="HI17" s="114"/>
      <c r="HJ17" s="114"/>
      <c r="HK17" s="114"/>
      <c r="HL17" s="114"/>
      <c r="HM17" s="114"/>
      <c r="HN17" s="114"/>
      <c r="HO17" s="114"/>
      <c r="HP17" s="114"/>
      <c r="HQ17" s="114"/>
      <c r="HR17" s="114"/>
      <c r="HS17" s="114"/>
      <c r="HT17" s="114"/>
      <c r="HU17" s="114"/>
      <c r="HV17" s="114"/>
      <c r="HW17" s="114"/>
      <c r="HX17" s="114"/>
      <c r="HY17" s="114"/>
      <c r="HZ17" s="114"/>
      <c r="IA17" s="114"/>
      <c r="IB17" s="114"/>
      <c r="IC17" s="114"/>
      <c r="ID17" s="114"/>
      <c r="IE17" s="114"/>
      <c r="IF17" s="114"/>
      <c r="IG17" s="114"/>
      <c r="IH17" s="114"/>
      <c r="II17" s="114"/>
      <c r="IJ17" s="114"/>
      <c r="IK17" s="114"/>
      <c r="IL17" s="114"/>
      <c r="IM17" s="114"/>
      <c r="IN17" s="114"/>
      <c r="IO17" s="114"/>
      <c r="IP17" s="114"/>
      <c r="IQ17" s="114"/>
      <c r="IR17" s="114"/>
      <c r="IS17" s="114"/>
    </row>
    <row r="18" spans="1:253" s="115" customFormat="1" ht="23.1" customHeight="1">
      <c r="A18" s="120" t="s">
        <v>2</v>
      </c>
      <c r="B18" s="117"/>
      <c r="C18" s="118"/>
      <c r="D18" s="121">
        <f>SUM(D11:D17)</f>
        <v>486395</v>
      </c>
      <c r="E18" s="118"/>
      <c r="F18" s="121">
        <f>SUM(F11:F17)</f>
        <v>384170</v>
      </c>
      <c r="G18" s="118"/>
      <c r="H18" s="121">
        <f>SUM(H11:H17)</f>
        <v>258139</v>
      </c>
      <c r="I18" s="118"/>
      <c r="J18" s="121">
        <f>SUM(J11:J17)</f>
        <v>186410</v>
      </c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  <c r="AY18" s="122"/>
      <c r="AZ18" s="122"/>
      <c r="BA18" s="122"/>
      <c r="BB18" s="122"/>
      <c r="BC18" s="122"/>
      <c r="BD18" s="122"/>
      <c r="BE18" s="122"/>
      <c r="BF18" s="122"/>
      <c r="BG18" s="122"/>
      <c r="BH18" s="122"/>
      <c r="BI18" s="122"/>
      <c r="BJ18" s="122"/>
      <c r="BK18" s="122"/>
      <c r="BL18" s="122"/>
      <c r="BM18" s="122"/>
      <c r="BN18" s="122"/>
      <c r="BO18" s="122"/>
      <c r="BP18" s="122"/>
      <c r="BQ18" s="122"/>
      <c r="BR18" s="122"/>
      <c r="BS18" s="122"/>
      <c r="BT18" s="122"/>
      <c r="BU18" s="122"/>
      <c r="BV18" s="122"/>
      <c r="BW18" s="122"/>
      <c r="BX18" s="122"/>
      <c r="BY18" s="122"/>
      <c r="BZ18" s="122"/>
      <c r="CA18" s="122"/>
      <c r="CB18" s="122"/>
      <c r="CC18" s="122"/>
      <c r="CD18" s="122"/>
      <c r="CE18" s="122"/>
      <c r="CF18" s="122"/>
      <c r="CG18" s="122"/>
      <c r="CH18" s="122"/>
      <c r="CI18" s="122"/>
      <c r="CJ18" s="122"/>
      <c r="CK18" s="122"/>
      <c r="CL18" s="122"/>
      <c r="CM18" s="122"/>
      <c r="CN18" s="122"/>
      <c r="CO18" s="122"/>
      <c r="CP18" s="122"/>
      <c r="CQ18" s="122"/>
      <c r="CR18" s="122"/>
      <c r="CS18" s="122"/>
      <c r="CT18" s="122"/>
      <c r="CU18" s="122"/>
      <c r="CV18" s="122"/>
      <c r="CW18" s="122"/>
      <c r="CX18" s="122"/>
      <c r="CY18" s="122"/>
      <c r="CZ18" s="122"/>
      <c r="DA18" s="122"/>
      <c r="DB18" s="122"/>
      <c r="DC18" s="122"/>
      <c r="DD18" s="122"/>
      <c r="DE18" s="122"/>
      <c r="DF18" s="122"/>
      <c r="DG18" s="122"/>
      <c r="DH18" s="122"/>
      <c r="DI18" s="122"/>
      <c r="DJ18" s="122"/>
      <c r="DK18" s="122"/>
      <c r="DL18" s="122"/>
      <c r="DM18" s="122"/>
      <c r="DN18" s="122"/>
      <c r="DO18" s="122"/>
      <c r="DP18" s="122"/>
      <c r="DQ18" s="122"/>
      <c r="DR18" s="122"/>
      <c r="DS18" s="122"/>
      <c r="DT18" s="122"/>
      <c r="DU18" s="122"/>
      <c r="DV18" s="122"/>
      <c r="DW18" s="122"/>
      <c r="DX18" s="122"/>
      <c r="DY18" s="122"/>
      <c r="DZ18" s="122"/>
      <c r="EA18" s="122"/>
      <c r="EB18" s="122"/>
      <c r="EC18" s="122"/>
      <c r="ED18" s="122"/>
      <c r="EE18" s="122"/>
      <c r="EF18" s="122"/>
      <c r="EG18" s="122"/>
      <c r="EH18" s="122"/>
      <c r="EI18" s="122"/>
      <c r="EJ18" s="122"/>
      <c r="EK18" s="122"/>
      <c r="EL18" s="122"/>
      <c r="EM18" s="122"/>
      <c r="EN18" s="122"/>
      <c r="EO18" s="122"/>
      <c r="EP18" s="122"/>
      <c r="EQ18" s="122"/>
      <c r="ER18" s="122"/>
      <c r="ES18" s="122"/>
      <c r="ET18" s="122"/>
      <c r="EU18" s="122"/>
      <c r="EV18" s="122"/>
      <c r="EW18" s="122"/>
      <c r="EX18" s="122"/>
      <c r="EY18" s="122"/>
      <c r="EZ18" s="122"/>
      <c r="FA18" s="122"/>
      <c r="FB18" s="122"/>
      <c r="FC18" s="122"/>
      <c r="FD18" s="122"/>
      <c r="FE18" s="122"/>
      <c r="FF18" s="122"/>
      <c r="FG18" s="122"/>
      <c r="FH18" s="122"/>
      <c r="FI18" s="122"/>
      <c r="FJ18" s="122"/>
      <c r="FK18" s="122"/>
      <c r="FL18" s="122"/>
      <c r="FM18" s="122"/>
      <c r="FN18" s="122"/>
      <c r="FO18" s="122"/>
      <c r="FP18" s="122"/>
      <c r="FQ18" s="122"/>
      <c r="FR18" s="122"/>
      <c r="FS18" s="122"/>
      <c r="FT18" s="122"/>
      <c r="FU18" s="122"/>
      <c r="FV18" s="122"/>
      <c r="FW18" s="122"/>
      <c r="FX18" s="122"/>
      <c r="FY18" s="122"/>
      <c r="FZ18" s="122"/>
      <c r="GA18" s="122"/>
      <c r="GB18" s="122"/>
      <c r="GC18" s="122"/>
      <c r="GD18" s="122"/>
      <c r="GE18" s="122"/>
      <c r="GF18" s="122"/>
      <c r="GG18" s="122"/>
      <c r="GH18" s="122"/>
      <c r="GI18" s="122"/>
      <c r="GJ18" s="122"/>
      <c r="GK18" s="122"/>
      <c r="GL18" s="122"/>
      <c r="GM18" s="122"/>
      <c r="GN18" s="122"/>
      <c r="GO18" s="122"/>
      <c r="GP18" s="122"/>
      <c r="GQ18" s="122"/>
      <c r="GR18" s="122"/>
      <c r="GS18" s="122"/>
      <c r="GT18" s="122"/>
      <c r="GU18" s="122"/>
      <c r="GV18" s="122"/>
      <c r="GW18" s="122"/>
      <c r="GX18" s="122"/>
      <c r="GY18" s="122"/>
      <c r="GZ18" s="122"/>
      <c r="HA18" s="122"/>
      <c r="HB18" s="122"/>
      <c r="HC18" s="122"/>
      <c r="HD18" s="122"/>
      <c r="HE18" s="122"/>
      <c r="HF18" s="122"/>
      <c r="HG18" s="122"/>
      <c r="HH18" s="122"/>
      <c r="HI18" s="122"/>
      <c r="HJ18" s="122"/>
      <c r="HK18" s="122"/>
      <c r="HL18" s="122"/>
      <c r="HM18" s="122"/>
      <c r="HN18" s="122"/>
      <c r="HO18" s="122"/>
      <c r="HP18" s="122"/>
      <c r="HQ18" s="122"/>
      <c r="HR18" s="122"/>
      <c r="HS18" s="122"/>
      <c r="HT18" s="122"/>
      <c r="HU18" s="122"/>
      <c r="HV18" s="122"/>
      <c r="HW18" s="122"/>
      <c r="HX18" s="122"/>
      <c r="HY18" s="122"/>
      <c r="HZ18" s="122"/>
      <c r="IA18" s="122"/>
      <c r="IB18" s="122"/>
      <c r="IC18" s="122"/>
      <c r="ID18" s="122"/>
      <c r="IE18" s="122"/>
      <c r="IF18" s="122"/>
      <c r="IG18" s="122"/>
      <c r="IH18" s="122"/>
      <c r="II18" s="122"/>
      <c r="IJ18" s="122"/>
      <c r="IK18" s="122"/>
      <c r="IL18" s="122"/>
      <c r="IM18" s="122"/>
      <c r="IN18" s="122"/>
      <c r="IO18" s="122"/>
      <c r="IP18" s="122"/>
      <c r="IQ18" s="122"/>
      <c r="IR18" s="122"/>
      <c r="IS18" s="122"/>
    </row>
    <row r="19" spans="1:253" s="115" customFormat="1" ht="23.1" customHeight="1">
      <c r="A19" s="120" t="s">
        <v>11</v>
      </c>
      <c r="B19" s="117"/>
      <c r="C19" s="118"/>
      <c r="D19" s="118"/>
      <c r="E19" s="118"/>
      <c r="F19" s="118"/>
      <c r="G19" s="118"/>
      <c r="H19" s="118"/>
      <c r="I19" s="118"/>
      <c r="J19" s="118"/>
      <c r="K19" s="122"/>
      <c r="L19" s="122"/>
      <c r="M19" s="122"/>
      <c r="N19" s="122"/>
      <c r="O19" s="122"/>
      <c r="P19" s="122"/>
      <c r="Q19" s="122"/>
      <c r="R19" s="122"/>
      <c r="S19" s="122"/>
      <c r="T19" s="122"/>
      <c r="U19" s="122"/>
      <c r="V19" s="122"/>
      <c r="W19" s="122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  <c r="AY19" s="122"/>
      <c r="AZ19" s="122"/>
      <c r="BA19" s="122"/>
      <c r="BB19" s="122"/>
      <c r="BC19" s="122"/>
      <c r="BD19" s="122"/>
      <c r="BE19" s="122"/>
      <c r="BF19" s="122"/>
      <c r="BG19" s="122"/>
      <c r="BH19" s="122"/>
      <c r="BI19" s="122"/>
      <c r="BJ19" s="122"/>
      <c r="BK19" s="122"/>
      <c r="BL19" s="122"/>
      <c r="BM19" s="122"/>
      <c r="BN19" s="122"/>
      <c r="BO19" s="122"/>
      <c r="BP19" s="122"/>
      <c r="BQ19" s="122"/>
      <c r="BR19" s="122"/>
      <c r="BS19" s="122"/>
      <c r="BT19" s="122"/>
      <c r="BU19" s="122"/>
      <c r="BV19" s="122"/>
      <c r="BW19" s="122"/>
      <c r="BX19" s="122"/>
      <c r="BY19" s="122"/>
      <c r="BZ19" s="122"/>
      <c r="CA19" s="122"/>
      <c r="CB19" s="122"/>
      <c r="CC19" s="122"/>
      <c r="CD19" s="122"/>
      <c r="CE19" s="122"/>
      <c r="CF19" s="122"/>
      <c r="CG19" s="122"/>
      <c r="CH19" s="122"/>
      <c r="CI19" s="122"/>
      <c r="CJ19" s="122"/>
      <c r="CK19" s="122"/>
      <c r="CL19" s="122"/>
      <c r="CM19" s="122"/>
      <c r="CN19" s="122"/>
      <c r="CO19" s="122"/>
      <c r="CP19" s="122"/>
      <c r="CQ19" s="122"/>
      <c r="CR19" s="122"/>
      <c r="CS19" s="122"/>
      <c r="CT19" s="122"/>
      <c r="CU19" s="122"/>
      <c r="CV19" s="122"/>
      <c r="CW19" s="122"/>
      <c r="CX19" s="122"/>
      <c r="CY19" s="122"/>
      <c r="CZ19" s="122"/>
      <c r="DA19" s="122"/>
      <c r="DB19" s="122"/>
      <c r="DC19" s="122"/>
      <c r="DD19" s="122"/>
      <c r="DE19" s="122"/>
      <c r="DF19" s="122"/>
      <c r="DG19" s="122"/>
      <c r="DH19" s="122"/>
      <c r="DI19" s="122"/>
      <c r="DJ19" s="122"/>
      <c r="DK19" s="122"/>
      <c r="DL19" s="122"/>
      <c r="DM19" s="122"/>
      <c r="DN19" s="122"/>
      <c r="DO19" s="122"/>
      <c r="DP19" s="122"/>
      <c r="DQ19" s="122"/>
      <c r="DR19" s="122"/>
      <c r="DS19" s="122"/>
      <c r="DT19" s="122"/>
      <c r="DU19" s="122"/>
      <c r="DV19" s="122"/>
      <c r="DW19" s="122"/>
      <c r="DX19" s="122"/>
      <c r="DY19" s="122"/>
      <c r="DZ19" s="122"/>
      <c r="EA19" s="122"/>
      <c r="EB19" s="122"/>
      <c r="EC19" s="122"/>
      <c r="ED19" s="122"/>
      <c r="EE19" s="122"/>
      <c r="EF19" s="122"/>
      <c r="EG19" s="122"/>
      <c r="EH19" s="122"/>
      <c r="EI19" s="122"/>
      <c r="EJ19" s="122"/>
      <c r="EK19" s="122"/>
      <c r="EL19" s="122"/>
      <c r="EM19" s="122"/>
      <c r="EN19" s="122"/>
      <c r="EO19" s="122"/>
      <c r="EP19" s="122"/>
      <c r="EQ19" s="122"/>
      <c r="ER19" s="122"/>
      <c r="ES19" s="122"/>
      <c r="ET19" s="122"/>
      <c r="EU19" s="122"/>
      <c r="EV19" s="122"/>
      <c r="EW19" s="122"/>
      <c r="EX19" s="122"/>
      <c r="EY19" s="122"/>
      <c r="EZ19" s="122"/>
      <c r="FA19" s="122"/>
      <c r="FB19" s="122"/>
      <c r="FC19" s="122"/>
      <c r="FD19" s="122"/>
      <c r="FE19" s="122"/>
      <c r="FF19" s="122"/>
      <c r="FG19" s="122"/>
      <c r="FH19" s="122"/>
      <c r="FI19" s="122"/>
      <c r="FJ19" s="122"/>
      <c r="FK19" s="122"/>
      <c r="FL19" s="122"/>
      <c r="FM19" s="122"/>
      <c r="FN19" s="122"/>
      <c r="FO19" s="122"/>
      <c r="FP19" s="122"/>
      <c r="FQ19" s="122"/>
      <c r="FR19" s="122"/>
      <c r="FS19" s="122"/>
      <c r="FT19" s="122"/>
      <c r="FU19" s="122"/>
      <c r="FV19" s="122"/>
      <c r="FW19" s="122"/>
      <c r="FX19" s="122"/>
      <c r="FY19" s="122"/>
      <c r="FZ19" s="122"/>
      <c r="GA19" s="122"/>
      <c r="GB19" s="122"/>
      <c r="GC19" s="122"/>
      <c r="GD19" s="122"/>
      <c r="GE19" s="122"/>
      <c r="GF19" s="122"/>
      <c r="GG19" s="122"/>
      <c r="GH19" s="122"/>
      <c r="GI19" s="122"/>
      <c r="GJ19" s="122"/>
      <c r="GK19" s="122"/>
      <c r="GL19" s="122"/>
      <c r="GM19" s="122"/>
      <c r="GN19" s="122"/>
      <c r="GO19" s="122"/>
      <c r="GP19" s="122"/>
      <c r="GQ19" s="122"/>
      <c r="GR19" s="122"/>
      <c r="GS19" s="122"/>
      <c r="GT19" s="122"/>
      <c r="GU19" s="122"/>
      <c r="GV19" s="122"/>
      <c r="GW19" s="122"/>
      <c r="GX19" s="122"/>
      <c r="GY19" s="122"/>
      <c r="GZ19" s="122"/>
      <c r="HA19" s="122"/>
      <c r="HB19" s="122"/>
      <c r="HC19" s="122"/>
      <c r="HD19" s="122"/>
      <c r="HE19" s="122"/>
      <c r="HF19" s="122"/>
      <c r="HG19" s="122"/>
      <c r="HH19" s="122"/>
      <c r="HI19" s="122"/>
      <c r="HJ19" s="122"/>
      <c r="HK19" s="122"/>
      <c r="HL19" s="122"/>
      <c r="HM19" s="122"/>
      <c r="HN19" s="122"/>
      <c r="HO19" s="122"/>
      <c r="HP19" s="122"/>
      <c r="HQ19" s="122"/>
      <c r="HR19" s="122"/>
      <c r="HS19" s="122"/>
      <c r="HT19" s="122"/>
      <c r="HU19" s="122"/>
      <c r="HV19" s="122"/>
      <c r="HW19" s="122"/>
      <c r="HX19" s="122"/>
      <c r="HY19" s="122"/>
      <c r="HZ19" s="122"/>
      <c r="IA19" s="122"/>
      <c r="IB19" s="122"/>
      <c r="IC19" s="122"/>
      <c r="ID19" s="122"/>
      <c r="IE19" s="122"/>
      <c r="IF19" s="122"/>
      <c r="IG19" s="122"/>
      <c r="IH19" s="122"/>
      <c r="II19" s="122"/>
      <c r="IJ19" s="122"/>
      <c r="IK19" s="122"/>
      <c r="IL19" s="122"/>
      <c r="IM19" s="122"/>
      <c r="IN19" s="122"/>
      <c r="IO19" s="122"/>
      <c r="IP19" s="122"/>
      <c r="IQ19" s="122"/>
      <c r="IR19" s="122"/>
      <c r="IS19" s="122"/>
    </row>
    <row r="20" spans="1:253" s="115" customFormat="1" ht="23.1" customHeight="1">
      <c r="A20" s="123" t="s">
        <v>60</v>
      </c>
      <c r="B20" s="117">
        <v>8</v>
      </c>
      <c r="C20" s="118"/>
      <c r="D20" s="118">
        <v>101665</v>
      </c>
      <c r="E20" s="118"/>
      <c r="F20" s="118">
        <v>86956</v>
      </c>
      <c r="G20" s="118"/>
      <c r="H20" s="118">
        <v>91652</v>
      </c>
      <c r="I20" s="118"/>
      <c r="J20" s="118">
        <v>78582</v>
      </c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  <c r="AY20" s="122"/>
      <c r="AZ20" s="122"/>
      <c r="BA20" s="122"/>
      <c r="BB20" s="122"/>
      <c r="BC20" s="122"/>
      <c r="BD20" s="122"/>
      <c r="BE20" s="122"/>
      <c r="BF20" s="122"/>
      <c r="BG20" s="122"/>
      <c r="BH20" s="122"/>
      <c r="BI20" s="122"/>
      <c r="BJ20" s="122"/>
      <c r="BK20" s="122"/>
      <c r="BL20" s="122"/>
      <c r="BM20" s="122"/>
      <c r="BN20" s="122"/>
      <c r="BO20" s="122"/>
      <c r="BP20" s="122"/>
      <c r="BQ20" s="122"/>
      <c r="BR20" s="122"/>
      <c r="BS20" s="122"/>
      <c r="BT20" s="122"/>
      <c r="BU20" s="122"/>
      <c r="BV20" s="122"/>
      <c r="BW20" s="122"/>
      <c r="BX20" s="122"/>
      <c r="BY20" s="122"/>
      <c r="BZ20" s="122"/>
      <c r="CA20" s="122"/>
      <c r="CB20" s="122"/>
      <c r="CC20" s="122"/>
      <c r="CD20" s="122"/>
      <c r="CE20" s="122"/>
      <c r="CF20" s="122"/>
      <c r="CG20" s="122"/>
      <c r="CH20" s="122"/>
      <c r="CI20" s="122"/>
      <c r="CJ20" s="122"/>
      <c r="CK20" s="122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/>
      <c r="CY20" s="122"/>
      <c r="CZ20" s="122"/>
      <c r="DA20" s="122"/>
      <c r="DB20" s="122"/>
      <c r="DC20" s="122"/>
      <c r="DD20" s="122"/>
      <c r="DE20" s="122"/>
      <c r="DF20" s="122"/>
      <c r="DG20" s="122"/>
      <c r="DH20" s="122"/>
      <c r="DI20" s="122"/>
      <c r="DJ20" s="122"/>
      <c r="DK20" s="122"/>
      <c r="DL20" s="122"/>
      <c r="DM20" s="122"/>
      <c r="DN20" s="122"/>
      <c r="DO20" s="122"/>
      <c r="DP20" s="122"/>
      <c r="DQ20" s="122"/>
      <c r="DR20" s="122"/>
      <c r="DS20" s="122"/>
      <c r="DT20" s="122"/>
      <c r="DU20" s="122"/>
      <c r="DV20" s="122"/>
      <c r="DW20" s="122"/>
      <c r="DX20" s="122"/>
      <c r="DY20" s="122"/>
      <c r="DZ20" s="122"/>
      <c r="EA20" s="122"/>
      <c r="EB20" s="122"/>
      <c r="EC20" s="122"/>
      <c r="ED20" s="122"/>
      <c r="EE20" s="122"/>
      <c r="EF20" s="122"/>
      <c r="EG20" s="122"/>
      <c r="EH20" s="122"/>
      <c r="EI20" s="122"/>
      <c r="EJ20" s="122"/>
      <c r="EK20" s="122"/>
      <c r="EL20" s="122"/>
      <c r="EM20" s="122"/>
      <c r="EN20" s="122"/>
      <c r="EO20" s="122"/>
      <c r="EP20" s="122"/>
      <c r="EQ20" s="122"/>
      <c r="ER20" s="122"/>
      <c r="ES20" s="122"/>
      <c r="ET20" s="122"/>
      <c r="EU20" s="122"/>
      <c r="EV20" s="122"/>
      <c r="EW20" s="122"/>
      <c r="EX20" s="122"/>
      <c r="EY20" s="122"/>
      <c r="EZ20" s="122"/>
      <c r="FA20" s="122"/>
      <c r="FB20" s="122"/>
      <c r="FC20" s="122"/>
      <c r="FD20" s="122"/>
      <c r="FE20" s="122"/>
      <c r="FF20" s="122"/>
      <c r="FG20" s="122"/>
      <c r="FH20" s="122"/>
      <c r="FI20" s="122"/>
      <c r="FJ20" s="122"/>
      <c r="FK20" s="122"/>
      <c r="FL20" s="122"/>
      <c r="FM20" s="122"/>
      <c r="FN20" s="122"/>
      <c r="FO20" s="122"/>
      <c r="FP20" s="122"/>
      <c r="FQ20" s="122"/>
      <c r="FR20" s="122"/>
      <c r="FS20" s="122"/>
      <c r="FT20" s="122"/>
      <c r="FU20" s="122"/>
      <c r="FV20" s="122"/>
      <c r="FW20" s="122"/>
      <c r="FX20" s="122"/>
      <c r="FY20" s="122"/>
      <c r="FZ20" s="122"/>
      <c r="GA20" s="122"/>
      <c r="GB20" s="122"/>
      <c r="GC20" s="122"/>
      <c r="GD20" s="122"/>
      <c r="GE20" s="122"/>
      <c r="GF20" s="122"/>
      <c r="GG20" s="122"/>
      <c r="GH20" s="122"/>
      <c r="GI20" s="122"/>
      <c r="GJ20" s="122"/>
      <c r="GK20" s="122"/>
      <c r="GL20" s="122"/>
      <c r="GM20" s="122"/>
      <c r="GN20" s="122"/>
      <c r="GO20" s="122"/>
      <c r="GP20" s="122"/>
      <c r="GQ20" s="122"/>
      <c r="GR20" s="122"/>
      <c r="GS20" s="122"/>
      <c r="GT20" s="122"/>
      <c r="GU20" s="122"/>
      <c r="GV20" s="122"/>
      <c r="GW20" s="122"/>
      <c r="GX20" s="122"/>
      <c r="GY20" s="122"/>
      <c r="GZ20" s="122"/>
      <c r="HA20" s="122"/>
      <c r="HB20" s="122"/>
      <c r="HC20" s="122"/>
      <c r="HD20" s="122"/>
      <c r="HE20" s="122"/>
      <c r="HF20" s="122"/>
      <c r="HG20" s="122"/>
      <c r="HH20" s="122"/>
      <c r="HI20" s="122"/>
      <c r="HJ20" s="122"/>
      <c r="HK20" s="122"/>
      <c r="HL20" s="122"/>
      <c r="HM20" s="122"/>
      <c r="HN20" s="122"/>
      <c r="HO20" s="122"/>
      <c r="HP20" s="122"/>
      <c r="HQ20" s="122"/>
      <c r="HR20" s="122"/>
      <c r="HS20" s="122"/>
      <c r="HT20" s="122"/>
      <c r="HU20" s="122"/>
      <c r="HV20" s="122"/>
      <c r="HW20" s="122"/>
      <c r="HX20" s="122"/>
      <c r="HY20" s="122"/>
      <c r="HZ20" s="122"/>
      <c r="IA20" s="122"/>
      <c r="IB20" s="122"/>
      <c r="IC20" s="122"/>
      <c r="ID20" s="122"/>
      <c r="IE20" s="122"/>
      <c r="IF20" s="122"/>
      <c r="IG20" s="122"/>
      <c r="IH20" s="122"/>
      <c r="II20" s="122"/>
      <c r="IJ20" s="122"/>
      <c r="IK20" s="122"/>
      <c r="IL20" s="122"/>
      <c r="IM20" s="122"/>
      <c r="IN20" s="122"/>
      <c r="IO20" s="122"/>
      <c r="IP20" s="122"/>
      <c r="IQ20" s="122"/>
      <c r="IR20" s="122"/>
      <c r="IS20" s="122"/>
    </row>
    <row r="21" spans="1:253" s="115" customFormat="1" ht="23.1" customHeight="1">
      <c r="A21" s="123" t="s">
        <v>152</v>
      </c>
      <c r="B21" s="117">
        <v>9</v>
      </c>
      <c r="C21" s="118"/>
      <c r="D21" s="118">
        <v>6628</v>
      </c>
      <c r="E21" s="118"/>
      <c r="F21" s="118">
        <v>6255</v>
      </c>
      <c r="G21" s="118"/>
      <c r="H21" s="118">
        <v>5100</v>
      </c>
      <c r="I21" s="118"/>
      <c r="J21" s="118">
        <v>5100</v>
      </c>
      <c r="K21" s="122"/>
      <c r="L21" s="122"/>
      <c r="M21" s="122"/>
      <c r="N21" s="122"/>
      <c r="O21" s="122"/>
      <c r="P21" s="122"/>
      <c r="Q21" s="122"/>
      <c r="R21" s="122"/>
      <c r="S21" s="122"/>
      <c r="T21" s="122"/>
      <c r="U21" s="122"/>
      <c r="V21" s="122"/>
      <c r="W21" s="122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  <c r="AY21" s="122"/>
      <c r="AZ21" s="122"/>
      <c r="BA21" s="122"/>
      <c r="BB21" s="122"/>
      <c r="BC21" s="122"/>
      <c r="BD21" s="122"/>
      <c r="BE21" s="122"/>
      <c r="BF21" s="122"/>
      <c r="BG21" s="122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/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2"/>
      <c r="DU21" s="122"/>
      <c r="DV21" s="122"/>
      <c r="DW21" s="122"/>
      <c r="DX21" s="122"/>
      <c r="DY21" s="122"/>
      <c r="DZ21" s="122"/>
      <c r="EA21" s="122"/>
      <c r="EB21" s="122"/>
      <c r="EC21" s="122"/>
      <c r="ED21" s="122"/>
      <c r="EE21" s="122"/>
      <c r="EF21" s="122"/>
      <c r="EG21" s="122"/>
      <c r="EH21" s="122"/>
      <c r="EI21" s="122"/>
      <c r="EJ21" s="122"/>
      <c r="EK21" s="122"/>
      <c r="EL21" s="122"/>
      <c r="EM21" s="122"/>
      <c r="EN21" s="122"/>
      <c r="EO21" s="122"/>
      <c r="EP21" s="122"/>
      <c r="EQ21" s="122"/>
      <c r="ER21" s="122"/>
      <c r="ES21" s="122"/>
      <c r="ET21" s="122"/>
      <c r="EU21" s="122"/>
      <c r="EV21" s="122"/>
      <c r="EW21" s="122"/>
      <c r="EX21" s="122"/>
      <c r="EY21" s="122"/>
      <c r="EZ21" s="122"/>
      <c r="FA21" s="122"/>
      <c r="FB21" s="122"/>
      <c r="FC21" s="122"/>
      <c r="FD21" s="122"/>
      <c r="FE21" s="122"/>
      <c r="FF21" s="122"/>
      <c r="FG21" s="122"/>
      <c r="FH21" s="122"/>
      <c r="FI21" s="122"/>
      <c r="FJ21" s="122"/>
      <c r="FK21" s="122"/>
      <c r="FL21" s="122"/>
      <c r="FM21" s="122"/>
      <c r="FN21" s="122"/>
      <c r="FO21" s="122"/>
      <c r="FP21" s="122"/>
      <c r="FQ21" s="122"/>
      <c r="FR21" s="122"/>
      <c r="FS21" s="122"/>
      <c r="FT21" s="122"/>
      <c r="FU21" s="122"/>
      <c r="FV21" s="122"/>
      <c r="FW21" s="122"/>
      <c r="FX21" s="122"/>
      <c r="FY21" s="122"/>
      <c r="FZ21" s="122"/>
      <c r="GA21" s="122"/>
      <c r="GB21" s="122"/>
      <c r="GC21" s="122"/>
      <c r="GD21" s="122"/>
      <c r="GE21" s="122"/>
      <c r="GF21" s="122"/>
      <c r="GG21" s="122"/>
      <c r="GH21" s="122"/>
      <c r="GI21" s="122"/>
      <c r="GJ21" s="122"/>
      <c r="GK21" s="122"/>
      <c r="GL21" s="122"/>
      <c r="GM21" s="122"/>
      <c r="GN21" s="122"/>
      <c r="GO21" s="122"/>
      <c r="GP21" s="122"/>
      <c r="GQ21" s="122"/>
      <c r="GR21" s="122"/>
      <c r="GS21" s="122"/>
      <c r="GT21" s="122"/>
      <c r="GU21" s="122"/>
      <c r="GV21" s="122"/>
      <c r="GW21" s="122"/>
      <c r="GX21" s="122"/>
      <c r="GY21" s="122"/>
      <c r="GZ21" s="122"/>
      <c r="HA21" s="122"/>
      <c r="HB21" s="122"/>
      <c r="HC21" s="122"/>
      <c r="HD21" s="122"/>
      <c r="HE21" s="122"/>
      <c r="HF21" s="122"/>
      <c r="HG21" s="122"/>
      <c r="HH21" s="122"/>
      <c r="HI21" s="122"/>
      <c r="HJ21" s="122"/>
      <c r="HK21" s="122"/>
      <c r="HL21" s="122"/>
      <c r="HM21" s="122"/>
      <c r="HN21" s="122"/>
      <c r="HO21" s="122"/>
      <c r="HP21" s="122"/>
      <c r="HQ21" s="122"/>
      <c r="HR21" s="122"/>
      <c r="HS21" s="122"/>
      <c r="HT21" s="122"/>
      <c r="HU21" s="122"/>
      <c r="HV21" s="122"/>
      <c r="HW21" s="122"/>
      <c r="HX21" s="122"/>
      <c r="HY21" s="122"/>
      <c r="HZ21" s="122"/>
      <c r="IA21" s="122"/>
      <c r="IB21" s="122"/>
      <c r="IC21" s="122"/>
      <c r="ID21" s="122"/>
      <c r="IE21" s="122"/>
      <c r="IF21" s="122"/>
      <c r="IG21" s="122"/>
      <c r="IH21" s="122"/>
      <c r="II21" s="122"/>
      <c r="IJ21" s="122"/>
      <c r="IK21" s="122"/>
      <c r="IL21" s="122"/>
      <c r="IM21" s="122"/>
      <c r="IN21" s="122"/>
      <c r="IO21" s="122"/>
      <c r="IP21" s="122"/>
      <c r="IQ21" s="122"/>
      <c r="IR21" s="122"/>
      <c r="IS21" s="122"/>
    </row>
    <row r="22" spans="1:253" s="115" customFormat="1" ht="23.1" customHeight="1">
      <c r="A22" s="123" t="s">
        <v>130</v>
      </c>
      <c r="B22" s="117">
        <v>10</v>
      </c>
      <c r="C22" s="118"/>
      <c r="D22" s="118">
        <v>0</v>
      </c>
      <c r="E22" s="118"/>
      <c r="F22" s="118">
        <v>0</v>
      </c>
      <c r="G22" s="118"/>
      <c r="H22" s="118">
        <v>91223</v>
      </c>
      <c r="I22" s="118"/>
      <c r="J22" s="118">
        <v>91223</v>
      </c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  <c r="AY22" s="122"/>
      <c r="AZ22" s="122"/>
      <c r="BA22" s="122"/>
      <c r="BB22" s="122"/>
      <c r="BC22" s="122"/>
      <c r="BD22" s="122"/>
      <c r="BE22" s="122"/>
      <c r="BF22" s="122"/>
      <c r="BG22" s="122"/>
      <c r="BH22" s="122"/>
      <c r="BI22" s="122"/>
      <c r="BJ22" s="122"/>
      <c r="BK22" s="122"/>
      <c r="BL22" s="122"/>
      <c r="BM22" s="122"/>
      <c r="BN22" s="122"/>
      <c r="BO22" s="122"/>
      <c r="BP22" s="122"/>
      <c r="BQ22" s="122"/>
      <c r="BR22" s="122"/>
      <c r="BS22" s="122"/>
      <c r="BT22" s="122"/>
      <c r="BU22" s="122"/>
      <c r="BV22" s="122"/>
      <c r="BW22" s="122"/>
      <c r="BX22" s="122"/>
      <c r="BY22" s="122"/>
      <c r="BZ22" s="122"/>
      <c r="CA22" s="122"/>
      <c r="CB22" s="122"/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/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2"/>
      <c r="DU22" s="122"/>
      <c r="DV22" s="122"/>
      <c r="DW22" s="122"/>
      <c r="DX22" s="122"/>
      <c r="DY22" s="122"/>
      <c r="DZ22" s="122"/>
      <c r="EA22" s="122"/>
      <c r="EB22" s="122"/>
      <c r="EC22" s="122"/>
      <c r="ED22" s="122"/>
      <c r="EE22" s="122"/>
      <c r="EF22" s="122"/>
      <c r="EG22" s="122"/>
      <c r="EH22" s="122"/>
      <c r="EI22" s="122"/>
      <c r="EJ22" s="122"/>
      <c r="EK22" s="122"/>
      <c r="EL22" s="122"/>
      <c r="EM22" s="122"/>
      <c r="EN22" s="122"/>
      <c r="EO22" s="122"/>
      <c r="EP22" s="122"/>
      <c r="EQ22" s="122"/>
      <c r="ER22" s="122"/>
      <c r="ES22" s="122"/>
      <c r="ET22" s="122"/>
      <c r="EU22" s="122"/>
      <c r="EV22" s="122"/>
      <c r="EW22" s="122"/>
      <c r="EX22" s="122"/>
      <c r="EY22" s="122"/>
      <c r="EZ22" s="122"/>
      <c r="FA22" s="122"/>
      <c r="FB22" s="122"/>
      <c r="FC22" s="122"/>
      <c r="FD22" s="122"/>
      <c r="FE22" s="122"/>
      <c r="FF22" s="122"/>
      <c r="FG22" s="122"/>
      <c r="FH22" s="122"/>
      <c r="FI22" s="122"/>
      <c r="FJ22" s="122"/>
      <c r="FK22" s="122"/>
      <c r="FL22" s="122"/>
      <c r="FM22" s="122"/>
      <c r="FN22" s="122"/>
      <c r="FO22" s="122"/>
      <c r="FP22" s="122"/>
      <c r="FQ22" s="122"/>
      <c r="FR22" s="122"/>
      <c r="FS22" s="122"/>
      <c r="FT22" s="122"/>
      <c r="FU22" s="122"/>
      <c r="FV22" s="122"/>
      <c r="FW22" s="122"/>
      <c r="FX22" s="122"/>
      <c r="FY22" s="122"/>
      <c r="FZ22" s="122"/>
      <c r="GA22" s="122"/>
      <c r="GB22" s="122"/>
      <c r="GC22" s="122"/>
      <c r="GD22" s="122"/>
      <c r="GE22" s="122"/>
      <c r="GF22" s="122"/>
      <c r="GG22" s="122"/>
      <c r="GH22" s="122"/>
      <c r="GI22" s="122"/>
      <c r="GJ22" s="122"/>
      <c r="GK22" s="122"/>
      <c r="GL22" s="122"/>
      <c r="GM22" s="122"/>
      <c r="GN22" s="122"/>
      <c r="GO22" s="122"/>
      <c r="GP22" s="122"/>
      <c r="GQ22" s="122"/>
      <c r="GR22" s="122"/>
      <c r="GS22" s="122"/>
      <c r="GT22" s="122"/>
      <c r="GU22" s="122"/>
      <c r="GV22" s="122"/>
      <c r="GW22" s="122"/>
      <c r="GX22" s="122"/>
      <c r="GY22" s="122"/>
      <c r="GZ22" s="122"/>
      <c r="HA22" s="122"/>
      <c r="HB22" s="122"/>
      <c r="HC22" s="122"/>
      <c r="HD22" s="122"/>
      <c r="HE22" s="122"/>
      <c r="HF22" s="122"/>
      <c r="HG22" s="122"/>
      <c r="HH22" s="122"/>
      <c r="HI22" s="122"/>
      <c r="HJ22" s="122"/>
      <c r="HK22" s="122"/>
      <c r="HL22" s="122"/>
      <c r="HM22" s="122"/>
      <c r="HN22" s="122"/>
      <c r="HO22" s="122"/>
      <c r="HP22" s="122"/>
      <c r="HQ22" s="122"/>
      <c r="HR22" s="122"/>
      <c r="HS22" s="122"/>
      <c r="HT22" s="122"/>
      <c r="HU22" s="122"/>
      <c r="HV22" s="122"/>
      <c r="HW22" s="122"/>
      <c r="HX22" s="122"/>
      <c r="HY22" s="122"/>
      <c r="HZ22" s="122"/>
      <c r="IA22" s="122"/>
      <c r="IB22" s="122"/>
      <c r="IC22" s="122"/>
      <c r="ID22" s="122"/>
      <c r="IE22" s="122"/>
      <c r="IF22" s="122"/>
      <c r="IG22" s="122"/>
      <c r="IH22" s="122"/>
      <c r="II22" s="122"/>
      <c r="IJ22" s="122"/>
      <c r="IK22" s="122"/>
      <c r="IL22" s="122"/>
      <c r="IM22" s="122"/>
      <c r="IN22" s="122"/>
      <c r="IO22" s="122"/>
      <c r="IP22" s="122"/>
      <c r="IQ22" s="122"/>
      <c r="IR22" s="122"/>
      <c r="IS22" s="122"/>
    </row>
    <row r="23" spans="1:253" s="115" customFormat="1" ht="23.1" customHeight="1">
      <c r="A23" s="123" t="s">
        <v>188</v>
      </c>
      <c r="B23" s="117"/>
      <c r="C23" s="118"/>
      <c r="D23" s="118"/>
      <c r="E23" s="118"/>
      <c r="F23" s="118"/>
      <c r="G23" s="118"/>
      <c r="H23" s="118"/>
      <c r="I23" s="118"/>
      <c r="J23" s="118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2"/>
      <c r="BG23" s="122"/>
      <c r="BH23" s="122"/>
      <c r="BI23" s="122"/>
      <c r="BJ23" s="122"/>
      <c r="BK23" s="122"/>
      <c r="BL23" s="122"/>
      <c r="BM23" s="122"/>
      <c r="BN23" s="122"/>
      <c r="BO23" s="122"/>
      <c r="BP23" s="122"/>
      <c r="BQ23" s="122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/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2"/>
      <c r="DU23" s="122"/>
      <c r="DV23" s="122"/>
      <c r="DW23" s="122"/>
      <c r="DX23" s="122"/>
      <c r="DY23" s="122"/>
      <c r="DZ23" s="122"/>
      <c r="EA23" s="122"/>
      <c r="EB23" s="122"/>
      <c r="EC23" s="122"/>
      <c r="ED23" s="122"/>
      <c r="EE23" s="122"/>
      <c r="EF23" s="122"/>
      <c r="EG23" s="122"/>
      <c r="EH23" s="122"/>
      <c r="EI23" s="122"/>
      <c r="EJ23" s="122"/>
      <c r="EK23" s="122"/>
      <c r="EL23" s="122"/>
      <c r="EM23" s="122"/>
      <c r="EN23" s="122"/>
      <c r="EO23" s="122"/>
      <c r="EP23" s="122"/>
      <c r="EQ23" s="122"/>
      <c r="ER23" s="122"/>
      <c r="ES23" s="122"/>
      <c r="ET23" s="122"/>
      <c r="EU23" s="122"/>
      <c r="EV23" s="122"/>
      <c r="EW23" s="122"/>
      <c r="EX23" s="122"/>
      <c r="EY23" s="122"/>
      <c r="EZ23" s="122"/>
      <c r="FA23" s="122"/>
      <c r="FB23" s="122"/>
      <c r="FC23" s="122"/>
      <c r="FD23" s="122"/>
      <c r="FE23" s="122"/>
      <c r="FF23" s="122"/>
      <c r="FG23" s="122"/>
      <c r="FH23" s="122"/>
      <c r="FI23" s="122"/>
      <c r="FJ23" s="122"/>
      <c r="FK23" s="122"/>
      <c r="FL23" s="122"/>
      <c r="FM23" s="122"/>
      <c r="FN23" s="122"/>
      <c r="FO23" s="122"/>
      <c r="FP23" s="122"/>
      <c r="FQ23" s="122"/>
      <c r="FR23" s="122"/>
      <c r="FS23" s="122"/>
      <c r="FT23" s="122"/>
      <c r="FU23" s="122"/>
      <c r="FV23" s="122"/>
      <c r="FW23" s="122"/>
      <c r="FX23" s="122"/>
      <c r="FY23" s="122"/>
      <c r="FZ23" s="122"/>
      <c r="GA23" s="122"/>
      <c r="GB23" s="122"/>
      <c r="GC23" s="122"/>
      <c r="GD23" s="122"/>
      <c r="GE23" s="122"/>
      <c r="GF23" s="122"/>
      <c r="GG23" s="122"/>
      <c r="GH23" s="122"/>
      <c r="GI23" s="122"/>
      <c r="GJ23" s="122"/>
      <c r="GK23" s="122"/>
      <c r="GL23" s="122"/>
      <c r="GM23" s="122"/>
      <c r="GN23" s="122"/>
      <c r="GO23" s="122"/>
      <c r="GP23" s="122"/>
      <c r="GQ23" s="122"/>
      <c r="GR23" s="122"/>
      <c r="GS23" s="122"/>
      <c r="GT23" s="122"/>
      <c r="GU23" s="122"/>
      <c r="GV23" s="122"/>
      <c r="GW23" s="122"/>
      <c r="GX23" s="122"/>
      <c r="GY23" s="122"/>
      <c r="GZ23" s="122"/>
      <c r="HA23" s="122"/>
      <c r="HB23" s="122"/>
      <c r="HC23" s="122"/>
      <c r="HD23" s="122"/>
      <c r="HE23" s="122"/>
      <c r="HF23" s="122"/>
      <c r="HG23" s="122"/>
      <c r="HH23" s="122"/>
      <c r="HI23" s="122"/>
      <c r="HJ23" s="122"/>
      <c r="HK23" s="122"/>
      <c r="HL23" s="122"/>
      <c r="HM23" s="122"/>
      <c r="HN23" s="122"/>
      <c r="HO23" s="122"/>
      <c r="HP23" s="122"/>
      <c r="HQ23" s="122"/>
      <c r="HR23" s="122"/>
      <c r="HS23" s="122"/>
      <c r="HT23" s="122"/>
      <c r="HU23" s="122"/>
      <c r="HV23" s="122"/>
      <c r="HW23" s="122"/>
      <c r="HX23" s="122"/>
      <c r="HY23" s="122"/>
      <c r="HZ23" s="122"/>
      <c r="IA23" s="122"/>
      <c r="IB23" s="122"/>
      <c r="IC23" s="122"/>
      <c r="ID23" s="122"/>
      <c r="IE23" s="122"/>
      <c r="IF23" s="122"/>
      <c r="IG23" s="122"/>
      <c r="IH23" s="122"/>
      <c r="II23" s="122"/>
      <c r="IJ23" s="122"/>
      <c r="IK23" s="122"/>
      <c r="IL23" s="122"/>
      <c r="IM23" s="122"/>
      <c r="IN23" s="122"/>
      <c r="IO23" s="122"/>
      <c r="IP23" s="122"/>
      <c r="IQ23" s="122"/>
      <c r="IR23" s="122"/>
      <c r="IS23" s="122"/>
    </row>
    <row r="24" spans="1:253" s="115" customFormat="1" ht="23.1" customHeight="1">
      <c r="A24" s="123" t="s">
        <v>63</v>
      </c>
      <c r="B24" s="117">
        <v>11</v>
      </c>
      <c r="C24" s="118"/>
      <c r="D24" s="118">
        <v>84796</v>
      </c>
      <c r="E24" s="118"/>
      <c r="F24" s="118">
        <v>83377</v>
      </c>
      <c r="G24" s="118"/>
      <c r="H24" s="118">
        <v>84796</v>
      </c>
      <c r="I24" s="118"/>
      <c r="J24" s="118">
        <v>83377</v>
      </c>
      <c r="K24" s="122"/>
      <c r="L24" s="122"/>
      <c r="M24" s="122"/>
      <c r="N24" s="122"/>
      <c r="O24" s="122"/>
      <c r="P24" s="122"/>
      <c r="Q24" s="122"/>
      <c r="R24" s="122"/>
      <c r="S24" s="122"/>
      <c r="T24" s="122"/>
      <c r="U24" s="122"/>
      <c r="V24" s="122"/>
      <c r="W24" s="122"/>
      <c r="X24" s="122"/>
      <c r="Y24" s="122"/>
      <c r="Z24" s="122"/>
      <c r="AA24" s="122"/>
      <c r="AB24" s="122"/>
      <c r="AC24" s="122"/>
      <c r="AD24" s="122"/>
      <c r="AE24" s="122"/>
      <c r="AF24" s="122"/>
      <c r="AG24" s="122"/>
      <c r="AH24" s="122"/>
      <c r="AI24" s="122"/>
      <c r="AJ24" s="122"/>
      <c r="AK24" s="122"/>
      <c r="AL24" s="122"/>
      <c r="AM24" s="122"/>
      <c r="AN24" s="122"/>
      <c r="AO24" s="122"/>
      <c r="AP24" s="12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122"/>
      <c r="BC24" s="122"/>
      <c r="BD24" s="122"/>
      <c r="BE24" s="122"/>
      <c r="BF24" s="122"/>
      <c r="BG24" s="122"/>
      <c r="BH24" s="122"/>
      <c r="BI24" s="122"/>
      <c r="BJ24" s="122"/>
      <c r="BK24" s="122"/>
      <c r="BL24" s="122"/>
      <c r="BM24" s="122"/>
      <c r="BN24" s="122"/>
      <c r="BO24" s="122"/>
      <c r="BP24" s="122"/>
      <c r="BQ24" s="122"/>
      <c r="BR24" s="122"/>
      <c r="BS24" s="122"/>
      <c r="BT24" s="122"/>
      <c r="BU24" s="122"/>
      <c r="BV24" s="122"/>
      <c r="BW24" s="122"/>
      <c r="BX24" s="122"/>
      <c r="BY24" s="122"/>
      <c r="BZ24" s="122"/>
      <c r="CA24" s="122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2"/>
      <c r="DU24" s="122"/>
      <c r="DV24" s="122"/>
      <c r="DW24" s="122"/>
      <c r="DX24" s="122"/>
      <c r="DY24" s="122"/>
      <c r="DZ24" s="122"/>
      <c r="EA24" s="122"/>
      <c r="EB24" s="122"/>
      <c r="EC24" s="122"/>
      <c r="ED24" s="122"/>
      <c r="EE24" s="122"/>
      <c r="EF24" s="122"/>
      <c r="EG24" s="122"/>
      <c r="EH24" s="122"/>
      <c r="EI24" s="122"/>
      <c r="EJ24" s="122"/>
      <c r="EK24" s="122"/>
      <c r="EL24" s="122"/>
      <c r="EM24" s="122"/>
      <c r="EN24" s="122"/>
      <c r="EO24" s="122"/>
      <c r="EP24" s="122"/>
      <c r="EQ24" s="122"/>
      <c r="ER24" s="122"/>
      <c r="ES24" s="122"/>
      <c r="ET24" s="122"/>
      <c r="EU24" s="122"/>
      <c r="EV24" s="122"/>
      <c r="EW24" s="122"/>
      <c r="EX24" s="122"/>
      <c r="EY24" s="122"/>
      <c r="EZ24" s="122"/>
      <c r="FA24" s="122"/>
      <c r="FB24" s="122"/>
      <c r="FC24" s="122"/>
      <c r="FD24" s="122"/>
      <c r="FE24" s="122"/>
      <c r="FF24" s="122"/>
      <c r="FG24" s="122"/>
      <c r="FH24" s="122"/>
      <c r="FI24" s="122"/>
      <c r="FJ24" s="122"/>
      <c r="FK24" s="122"/>
      <c r="FL24" s="122"/>
      <c r="FM24" s="122"/>
      <c r="FN24" s="122"/>
      <c r="FO24" s="122"/>
      <c r="FP24" s="122"/>
      <c r="FQ24" s="122"/>
      <c r="FR24" s="122"/>
      <c r="FS24" s="122"/>
      <c r="FT24" s="122"/>
      <c r="FU24" s="122"/>
      <c r="FV24" s="122"/>
      <c r="FW24" s="122"/>
      <c r="FX24" s="122"/>
      <c r="FY24" s="122"/>
      <c r="FZ24" s="122"/>
      <c r="GA24" s="122"/>
      <c r="GB24" s="122"/>
      <c r="GC24" s="122"/>
      <c r="GD24" s="122"/>
      <c r="GE24" s="122"/>
      <c r="GF24" s="122"/>
      <c r="GG24" s="122"/>
      <c r="GH24" s="122"/>
      <c r="GI24" s="122"/>
      <c r="GJ24" s="122"/>
      <c r="GK24" s="122"/>
      <c r="GL24" s="122"/>
      <c r="GM24" s="122"/>
      <c r="GN24" s="122"/>
      <c r="GO24" s="122"/>
      <c r="GP24" s="122"/>
      <c r="GQ24" s="122"/>
      <c r="GR24" s="122"/>
      <c r="GS24" s="122"/>
      <c r="GT24" s="122"/>
      <c r="GU24" s="122"/>
      <c r="GV24" s="122"/>
      <c r="GW24" s="122"/>
      <c r="GX24" s="122"/>
      <c r="GY24" s="122"/>
      <c r="GZ24" s="122"/>
      <c r="HA24" s="122"/>
      <c r="HB24" s="122"/>
      <c r="HC24" s="122"/>
      <c r="HD24" s="122"/>
      <c r="HE24" s="122"/>
      <c r="HF24" s="122"/>
      <c r="HG24" s="122"/>
      <c r="HH24" s="122"/>
      <c r="HI24" s="122"/>
      <c r="HJ24" s="122"/>
      <c r="HK24" s="122"/>
      <c r="HL24" s="122"/>
      <c r="HM24" s="122"/>
      <c r="HN24" s="122"/>
      <c r="HO24" s="122"/>
      <c r="HP24" s="122"/>
      <c r="HQ24" s="122"/>
      <c r="HR24" s="122"/>
      <c r="HS24" s="122"/>
      <c r="HT24" s="122"/>
      <c r="HU24" s="122"/>
      <c r="HV24" s="122"/>
      <c r="HW24" s="122"/>
      <c r="HX24" s="122"/>
      <c r="HY24" s="122"/>
      <c r="HZ24" s="122"/>
      <c r="IA24" s="122"/>
      <c r="IB24" s="122"/>
      <c r="IC24" s="122"/>
      <c r="ID24" s="122"/>
      <c r="IE24" s="122"/>
      <c r="IF24" s="122"/>
      <c r="IG24" s="122"/>
      <c r="IH24" s="122"/>
      <c r="II24" s="122"/>
      <c r="IJ24" s="122"/>
      <c r="IK24" s="122"/>
      <c r="IL24" s="122"/>
      <c r="IM24" s="122"/>
      <c r="IN24" s="122"/>
      <c r="IO24" s="122"/>
      <c r="IP24" s="122"/>
      <c r="IQ24" s="122"/>
      <c r="IR24" s="122"/>
      <c r="IS24" s="122"/>
    </row>
    <row r="25" spans="1:253" s="115" customFormat="1" ht="23.1" customHeight="1">
      <c r="A25" s="123" t="s">
        <v>89</v>
      </c>
      <c r="B25" s="117">
        <v>12</v>
      </c>
      <c r="C25" s="118"/>
      <c r="D25" s="118">
        <v>11697</v>
      </c>
      <c r="E25" s="118"/>
      <c r="F25" s="118">
        <v>11888</v>
      </c>
      <c r="G25" s="118"/>
      <c r="H25" s="118">
        <v>11697</v>
      </c>
      <c r="I25" s="118"/>
      <c r="J25" s="118">
        <v>11888</v>
      </c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  <c r="Y25" s="122"/>
      <c r="Z25" s="122"/>
      <c r="AA25" s="122"/>
      <c r="AB25" s="122"/>
      <c r="AC25" s="122"/>
      <c r="AD25" s="122"/>
      <c r="AE25" s="122"/>
      <c r="AF25" s="122"/>
      <c r="AG25" s="122"/>
      <c r="AH25" s="122"/>
      <c r="AI25" s="122"/>
      <c r="AJ25" s="122"/>
      <c r="AK25" s="122"/>
      <c r="AL25" s="122"/>
      <c r="AM25" s="122"/>
      <c r="AN25" s="122"/>
      <c r="AO25" s="122"/>
      <c r="AP25" s="12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2"/>
      <c r="BG25" s="122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2"/>
      <c r="DU25" s="122"/>
      <c r="DV25" s="122"/>
      <c r="DW25" s="122"/>
      <c r="DX25" s="122"/>
      <c r="DY25" s="122"/>
      <c r="DZ25" s="122"/>
      <c r="EA25" s="122"/>
      <c r="EB25" s="122"/>
      <c r="EC25" s="122"/>
      <c r="ED25" s="122"/>
      <c r="EE25" s="122"/>
      <c r="EF25" s="122"/>
      <c r="EG25" s="122"/>
      <c r="EH25" s="122"/>
      <c r="EI25" s="122"/>
      <c r="EJ25" s="122"/>
      <c r="EK25" s="122"/>
      <c r="EL25" s="122"/>
      <c r="EM25" s="122"/>
      <c r="EN25" s="122"/>
      <c r="EO25" s="122"/>
      <c r="EP25" s="122"/>
      <c r="EQ25" s="122"/>
      <c r="ER25" s="122"/>
      <c r="ES25" s="122"/>
      <c r="ET25" s="122"/>
      <c r="EU25" s="122"/>
      <c r="EV25" s="122"/>
      <c r="EW25" s="122"/>
      <c r="EX25" s="122"/>
      <c r="EY25" s="122"/>
      <c r="EZ25" s="122"/>
      <c r="FA25" s="122"/>
      <c r="FB25" s="122"/>
      <c r="FC25" s="122"/>
      <c r="FD25" s="122"/>
      <c r="FE25" s="122"/>
      <c r="FF25" s="122"/>
      <c r="FG25" s="122"/>
      <c r="FH25" s="122"/>
      <c r="FI25" s="122"/>
      <c r="FJ25" s="122"/>
      <c r="FK25" s="122"/>
      <c r="FL25" s="122"/>
      <c r="FM25" s="122"/>
      <c r="FN25" s="122"/>
      <c r="FO25" s="122"/>
      <c r="FP25" s="122"/>
      <c r="FQ25" s="122"/>
      <c r="FR25" s="122"/>
      <c r="FS25" s="122"/>
      <c r="FT25" s="122"/>
      <c r="FU25" s="122"/>
      <c r="FV25" s="122"/>
      <c r="FW25" s="122"/>
      <c r="FX25" s="122"/>
      <c r="FY25" s="122"/>
      <c r="FZ25" s="122"/>
      <c r="GA25" s="122"/>
      <c r="GB25" s="122"/>
      <c r="GC25" s="122"/>
      <c r="GD25" s="122"/>
      <c r="GE25" s="122"/>
      <c r="GF25" s="122"/>
      <c r="GG25" s="122"/>
      <c r="GH25" s="122"/>
      <c r="GI25" s="122"/>
      <c r="GJ25" s="122"/>
      <c r="GK25" s="122"/>
      <c r="GL25" s="122"/>
      <c r="GM25" s="122"/>
      <c r="GN25" s="122"/>
      <c r="GO25" s="122"/>
      <c r="GP25" s="122"/>
      <c r="GQ25" s="122"/>
      <c r="GR25" s="122"/>
      <c r="GS25" s="122"/>
      <c r="GT25" s="122"/>
      <c r="GU25" s="122"/>
      <c r="GV25" s="122"/>
      <c r="GW25" s="122"/>
      <c r="GX25" s="122"/>
      <c r="GY25" s="122"/>
      <c r="GZ25" s="122"/>
      <c r="HA25" s="122"/>
      <c r="HB25" s="122"/>
      <c r="HC25" s="122"/>
      <c r="HD25" s="122"/>
      <c r="HE25" s="122"/>
      <c r="HF25" s="122"/>
      <c r="HG25" s="122"/>
      <c r="HH25" s="122"/>
      <c r="HI25" s="122"/>
      <c r="HJ25" s="122"/>
      <c r="HK25" s="122"/>
      <c r="HL25" s="122"/>
      <c r="HM25" s="122"/>
      <c r="HN25" s="122"/>
      <c r="HO25" s="122"/>
      <c r="HP25" s="122"/>
      <c r="HQ25" s="122"/>
      <c r="HR25" s="122"/>
      <c r="HS25" s="122"/>
      <c r="HT25" s="122"/>
      <c r="HU25" s="122"/>
      <c r="HV25" s="122"/>
      <c r="HW25" s="122"/>
      <c r="HX25" s="122"/>
      <c r="HY25" s="122"/>
      <c r="HZ25" s="122"/>
      <c r="IA25" s="122"/>
      <c r="IB25" s="122"/>
      <c r="IC25" s="122"/>
      <c r="ID25" s="122"/>
      <c r="IE25" s="122"/>
      <c r="IF25" s="122"/>
      <c r="IG25" s="122"/>
      <c r="IH25" s="122"/>
      <c r="II25" s="122"/>
      <c r="IJ25" s="122"/>
      <c r="IK25" s="122"/>
      <c r="IL25" s="122"/>
      <c r="IM25" s="122"/>
      <c r="IN25" s="122"/>
      <c r="IO25" s="122"/>
      <c r="IP25" s="122"/>
      <c r="IQ25" s="122"/>
      <c r="IR25" s="122"/>
      <c r="IS25" s="122"/>
    </row>
    <row r="26" spans="1:253" s="115" customFormat="1" ht="23.1" customHeight="1">
      <c r="A26" s="116" t="s">
        <v>76</v>
      </c>
      <c r="B26" s="117">
        <v>13</v>
      </c>
      <c r="C26" s="118"/>
      <c r="D26" s="118">
        <v>146321</v>
      </c>
      <c r="E26" s="118"/>
      <c r="F26" s="118">
        <v>182235</v>
      </c>
      <c r="G26" s="118"/>
      <c r="H26" s="118">
        <v>112055</v>
      </c>
      <c r="I26" s="118"/>
      <c r="J26" s="118">
        <v>147049</v>
      </c>
      <c r="K26" s="122"/>
      <c r="L26" s="122"/>
      <c r="M26" s="122"/>
      <c r="N26" s="122"/>
      <c r="O26" s="122"/>
      <c r="P26" s="122"/>
      <c r="Q26" s="122"/>
      <c r="R26" s="122"/>
      <c r="S26" s="122"/>
      <c r="T26" s="122"/>
      <c r="U26" s="122"/>
      <c r="V26" s="122"/>
      <c r="W26" s="122"/>
      <c r="X26" s="122"/>
      <c r="Y26" s="122"/>
      <c r="Z26" s="122"/>
      <c r="AA26" s="122"/>
      <c r="AB26" s="122"/>
      <c r="AC26" s="122"/>
      <c r="AD26" s="122"/>
      <c r="AE26" s="122"/>
      <c r="AF26" s="122"/>
      <c r="AG26" s="122"/>
      <c r="AH26" s="122"/>
      <c r="AI26" s="122"/>
      <c r="AJ26" s="122"/>
      <c r="AK26" s="122"/>
      <c r="AL26" s="122"/>
      <c r="AM26" s="122"/>
      <c r="AN26" s="122"/>
      <c r="AO26" s="122"/>
      <c r="AP26" s="122"/>
      <c r="AQ26" s="122"/>
      <c r="AR26" s="122"/>
      <c r="AS26" s="122"/>
      <c r="AT26" s="122"/>
      <c r="AU26" s="122"/>
      <c r="AV26" s="122"/>
      <c r="AW26" s="122"/>
      <c r="AX26" s="122"/>
      <c r="AY26" s="122"/>
      <c r="AZ26" s="122"/>
      <c r="BA26" s="122"/>
      <c r="BB26" s="122"/>
      <c r="BC26" s="122"/>
      <c r="BD26" s="122"/>
      <c r="BE26" s="122"/>
      <c r="BF26" s="122"/>
      <c r="BG26" s="122"/>
      <c r="BH26" s="122"/>
      <c r="BI26" s="122"/>
      <c r="BJ26" s="122"/>
      <c r="BK26" s="122"/>
      <c r="BL26" s="122"/>
      <c r="BM26" s="122"/>
      <c r="BN26" s="122"/>
      <c r="BO26" s="122"/>
      <c r="BP26" s="122"/>
      <c r="BQ26" s="122"/>
      <c r="BR26" s="122"/>
      <c r="BS26" s="122"/>
      <c r="BT26" s="122"/>
      <c r="BU26" s="122"/>
      <c r="BV26" s="122"/>
      <c r="BW26" s="122"/>
      <c r="BX26" s="122"/>
      <c r="BY26" s="122"/>
      <c r="BZ26" s="122"/>
      <c r="CA26" s="122"/>
      <c r="CB26" s="122"/>
      <c r="CC26" s="122"/>
      <c r="CD26" s="122"/>
      <c r="CE26" s="122"/>
      <c r="CF26" s="122"/>
      <c r="CG26" s="122"/>
      <c r="CH26" s="122"/>
      <c r="CI26" s="122"/>
      <c r="CJ26" s="122"/>
      <c r="CK26" s="122"/>
      <c r="CL26" s="122"/>
      <c r="CM26" s="122"/>
      <c r="CN26" s="122"/>
      <c r="CO26" s="122"/>
      <c r="CP26" s="122"/>
      <c r="CQ26" s="122"/>
      <c r="CR26" s="122"/>
      <c r="CS26" s="122"/>
      <c r="CT26" s="122"/>
      <c r="CU26" s="122"/>
      <c r="CV26" s="122"/>
      <c r="CW26" s="122"/>
      <c r="CX26" s="122"/>
      <c r="CY26" s="122"/>
      <c r="CZ26" s="122"/>
      <c r="DA26" s="122"/>
      <c r="DB26" s="122"/>
      <c r="DC26" s="122"/>
      <c r="DD26" s="122"/>
      <c r="DE26" s="122"/>
      <c r="DF26" s="122"/>
      <c r="DG26" s="122"/>
      <c r="DH26" s="122"/>
      <c r="DI26" s="122"/>
      <c r="DJ26" s="122"/>
      <c r="DK26" s="122"/>
      <c r="DL26" s="122"/>
      <c r="DM26" s="122"/>
      <c r="DN26" s="122"/>
      <c r="DO26" s="122"/>
      <c r="DP26" s="122"/>
      <c r="DQ26" s="122"/>
      <c r="DR26" s="122"/>
      <c r="DS26" s="122"/>
      <c r="DT26" s="122"/>
      <c r="DU26" s="122"/>
      <c r="DV26" s="122"/>
      <c r="DW26" s="122"/>
      <c r="DX26" s="122"/>
      <c r="DY26" s="122"/>
      <c r="DZ26" s="122"/>
      <c r="EA26" s="122"/>
      <c r="EB26" s="122"/>
      <c r="EC26" s="122"/>
      <c r="ED26" s="122"/>
      <c r="EE26" s="122"/>
      <c r="EF26" s="122"/>
      <c r="EG26" s="122"/>
      <c r="EH26" s="122"/>
      <c r="EI26" s="122"/>
      <c r="EJ26" s="122"/>
      <c r="EK26" s="122"/>
      <c r="EL26" s="122"/>
      <c r="EM26" s="122"/>
      <c r="EN26" s="122"/>
      <c r="EO26" s="122"/>
      <c r="EP26" s="122"/>
      <c r="EQ26" s="122"/>
      <c r="ER26" s="122"/>
      <c r="ES26" s="122"/>
      <c r="ET26" s="122"/>
      <c r="EU26" s="122"/>
      <c r="EV26" s="122"/>
      <c r="EW26" s="122"/>
      <c r="EX26" s="122"/>
      <c r="EY26" s="122"/>
      <c r="EZ26" s="122"/>
      <c r="FA26" s="122"/>
      <c r="FB26" s="122"/>
      <c r="FC26" s="122"/>
      <c r="FD26" s="122"/>
      <c r="FE26" s="122"/>
      <c r="FF26" s="122"/>
      <c r="FG26" s="122"/>
      <c r="FH26" s="122"/>
      <c r="FI26" s="122"/>
      <c r="FJ26" s="122"/>
      <c r="FK26" s="122"/>
      <c r="FL26" s="122"/>
      <c r="FM26" s="122"/>
      <c r="FN26" s="122"/>
      <c r="FO26" s="122"/>
      <c r="FP26" s="122"/>
      <c r="FQ26" s="122"/>
      <c r="FR26" s="122"/>
      <c r="FS26" s="122"/>
      <c r="FT26" s="122"/>
      <c r="FU26" s="122"/>
      <c r="FV26" s="122"/>
      <c r="FW26" s="122"/>
      <c r="FX26" s="122"/>
      <c r="FY26" s="122"/>
      <c r="FZ26" s="122"/>
      <c r="GA26" s="122"/>
      <c r="GB26" s="122"/>
      <c r="GC26" s="122"/>
      <c r="GD26" s="122"/>
      <c r="GE26" s="122"/>
      <c r="GF26" s="122"/>
      <c r="GG26" s="122"/>
      <c r="GH26" s="122"/>
      <c r="GI26" s="122"/>
      <c r="GJ26" s="122"/>
      <c r="GK26" s="122"/>
      <c r="GL26" s="122"/>
      <c r="GM26" s="122"/>
      <c r="GN26" s="122"/>
      <c r="GO26" s="122"/>
      <c r="GP26" s="122"/>
      <c r="GQ26" s="122"/>
      <c r="GR26" s="122"/>
      <c r="GS26" s="122"/>
      <c r="GT26" s="122"/>
      <c r="GU26" s="122"/>
      <c r="GV26" s="122"/>
      <c r="GW26" s="122"/>
      <c r="GX26" s="122"/>
      <c r="GY26" s="122"/>
      <c r="GZ26" s="122"/>
      <c r="HA26" s="122"/>
      <c r="HB26" s="122"/>
      <c r="HC26" s="122"/>
      <c r="HD26" s="122"/>
      <c r="HE26" s="122"/>
      <c r="HF26" s="122"/>
      <c r="HG26" s="122"/>
      <c r="HH26" s="122"/>
      <c r="HI26" s="122"/>
      <c r="HJ26" s="122"/>
      <c r="HK26" s="122"/>
      <c r="HL26" s="122"/>
      <c r="HM26" s="122"/>
      <c r="HN26" s="122"/>
      <c r="HO26" s="122"/>
      <c r="HP26" s="122"/>
      <c r="HQ26" s="122"/>
      <c r="HR26" s="122"/>
      <c r="HS26" s="122"/>
      <c r="HT26" s="122"/>
      <c r="HU26" s="122"/>
      <c r="HV26" s="122"/>
      <c r="HW26" s="122"/>
      <c r="HX26" s="122"/>
      <c r="HY26" s="122"/>
      <c r="HZ26" s="122"/>
      <c r="IA26" s="122"/>
      <c r="IB26" s="122"/>
      <c r="IC26" s="122"/>
      <c r="ID26" s="122"/>
      <c r="IE26" s="122"/>
      <c r="IF26" s="122"/>
      <c r="IG26" s="122"/>
      <c r="IH26" s="122"/>
      <c r="II26" s="122"/>
      <c r="IJ26" s="122"/>
      <c r="IK26" s="122"/>
      <c r="IL26" s="122"/>
      <c r="IM26" s="122"/>
      <c r="IN26" s="122"/>
      <c r="IO26" s="122"/>
      <c r="IP26" s="122"/>
      <c r="IQ26" s="122"/>
      <c r="IR26" s="122"/>
      <c r="IS26" s="122"/>
    </row>
    <row r="27" spans="1:253" s="115" customFormat="1" ht="23.1" customHeight="1">
      <c r="A27" s="116" t="s">
        <v>191</v>
      </c>
      <c r="B27" s="117">
        <v>14</v>
      </c>
      <c r="C27" s="118"/>
      <c r="D27" s="118">
        <v>85421</v>
      </c>
      <c r="E27" s="118"/>
      <c r="F27" s="118">
        <v>0</v>
      </c>
      <c r="G27" s="118"/>
      <c r="H27" s="118">
        <v>58026</v>
      </c>
      <c r="I27" s="118"/>
      <c r="J27" s="118">
        <v>0</v>
      </c>
      <c r="K27" s="122"/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2"/>
      <c r="AG27" s="122"/>
      <c r="AH27" s="122"/>
      <c r="AI27" s="122"/>
      <c r="AJ27" s="122"/>
      <c r="AK27" s="122"/>
      <c r="AL27" s="122"/>
      <c r="AM27" s="122"/>
      <c r="AN27" s="122"/>
      <c r="AO27" s="122"/>
      <c r="AP27" s="122"/>
      <c r="AQ27" s="122"/>
      <c r="AR27" s="122"/>
      <c r="AS27" s="122"/>
      <c r="AT27" s="122"/>
      <c r="AU27" s="122"/>
      <c r="AV27" s="122"/>
      <c r="AW27" s="122"/>
      <c r="AX27" s="122"/>
      <c r="AY27" s="122"/>
      <c r="AZ27" s="122"/>
      <c r="BA27" s="122"/>
      <c r="BB27" s="122"/>
      <c r="BC27" s="122"/>
      <c r="BD27" s="122"/>
      <c r="BE27" s="122"/>
      <c r="BF27" s="122"/>
      <c r="BG27" s="122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2"/>
      <c r="DU27" s="122"/>
      <c r="DV27" s="122"/>
      <c r="DW27" s="122"/>
      <c r="DX27" s="122"/>
      <c r="DY27" s="122"/>
      <c r="DZ27" s="122"/>
      <c r="EA27" s="122"/>
      <c r="EB27" s="122"/>
      <c r="EC27" s="122"/>
      <c r="ED27" s="122"/>
      <c r="EE27" s="122"/>
      <c r="EF27" s="122"/>
      <c r="EG27" s="122"/>
      <c r="EH27" s="122"/>
      <c r="EI27" s="122"/>
      <c r="EJ27" s="122"/>
      <c r="EK27" s="122"/>
      <c r="EL27" s="122"/>
      <c r="EM27" s="122"/>
      <c r="EN27" s="122"/>
      <c r="EO27" s="122"/>
      <c r="EP27" s="122"/>
      <c r="EQ27" s="122"/>
      <c r="ER27" s="122"/>
      <c r="ES27" s="122"/>
      <c r="ET27" s="122"/>
      <c r="EU27" s="122"/>
      <c r="EV27" s="122"/>
      <c r="EW27" s="122"/>
      <c r="EX27" s="122"/>
      <c r="EY27" s="122"/>
      <c r="EZ27" s="122"/>
      <c r="FA27" s="122"/>
      <c r="FB27" s="122"/>
      <c r="FC27" s="122"/>
      <c r="FD27" s="122"/>
      <c r="FE27" s="122"/>
      <c r="FF27" s="122"/>
      <c r="FG27" s="122"/>
      <c r="FH27" s="122"/>
      <c r="FI27" s="122"/>
      <c r="FJ27" s="122"/>
      <c r="FK27" s="122"/>
      <c r="FL27" s="122"/>
      <c r="FM27" s="122"/>
      <c r="FN27" s="122"/>
      <c r="FO27" s="122"/>
      <c r="FP27" s="122"/>
      <c r="FQ27" s="122"/>
      <c r="FR27" s="122"/>
      <c r="FS27" s="122"/>
      <c r="FT27" s="122"/>
      <c r="FU27" s="122"/>
      <c r="FV27" s="122"/>
      <c r="FW27" s="122"/>
      <c r="FX27" s="122"/>
      <c r="FY27" s="122"/>
      <c r="FZ27" s="122"/>
      <c r="GA27" s="122"/>
      <c r="GB27" s="122"/>
      <c r="GC27" s="122"/>
      <c r="GD27" s="122"/>
      <c r="GE27" s="122"/>
      <c r="GF27" s="122"/>
      <c r="GG27" s="122"/>
      <c r="GH27" s="122"/>
      <c r="GI27" s="122"/>
      <c r="GJ27" s="122"/>
      <c r="GK27" s="122"/>
      <c r="GL27" s="122"/>
      <c r="GM27" s="122"/>
      <c r="GN27" s="122"/>
      <c r="GO27" s="122"/>
      <c r="GP27" s="122"/>
      <c r="GQ27" s="122"/>
      <c r="GR27" s="122"/>
      <c r="GS27" s="122"/>
      <c r="GT27" s="122"/>
      <c r="GU27" s="122"/>
      <c r="GV27" s="122"/>
      <c r="GW27" s="122"/>
      <c r="GX27" s="122"/>
      <c r="GY27" s="122"/>
      <c r="GZ27" s="122"/>
      <c r="HA27" s="122"/>
      <c r="HB27" s="122"/>
      <c r="HC27" s="122"/>
      <c r="HD27" s="122"/>
      <c r="HE27" s="122"/>
      <c r="HF27" s="122"/>
      <c r="HG27" s="122"/>
      <c r="HH27" s="122"/>
      <c r="HI27" s="122"/>
      <c r="HJ27" s="122"/>
      <c r="HK27" s="122"/>
      <c r="HL27" s="122"/>
      <c r="HM27" s="122"/>
      <c r="HN27" s="122"/>
      <c r="HO27" s="122"/>
      <c r="HP27" s="122"/>
      <c r="HQ27" s="122"/>
      <c r="HR27" s="122"/>
      <c r="HS27" s="122"/>
      <c r="HT27" s="122"/>
      <c r="HU27" s="122"/>
      <c r="HV27" s="122"/>
      <c r="HW27" s="122"/>
      <c r="HX27" s="122"/>
      <c r="HY27" s="122"/>
      <c r="HZ27" s="122"/>
      <c r="IA27" s="122"/>
      <c r="IB27" s="122"/>
      <c r="IC27" s="122"/>
      <c r="ID27" s="122"/>
      <c r="IE27" s="122"/>
      <c r="IF27" s="122"/>
      <c r="IG27" s="122"/>
      <c r="IH27" s="122"/>
      <c r="II27" s="122"/>
      <c r="IJ27" s="122"/>
      <c r="IK27" s="122"/>
      <c r="IL27" s="122"/>
      <c r="IM27" s="122"/>
      <c r="IN27" s="122"/>
      <c r="IO27" s="122"/>
      <c r="IP27" s="122"/>
      <c r="IQ27" s="122"/>
      <c r="IR27" s="122"/>
      <c r="IS27" s="122"/>
    </row>
    <row r="28" spans="1:253" s="115" customFormat="1" ht="23.1" customHeight="1">
      <c r="A28" s="116" t="s">
        <v>144</v>
      </c>
      <c r="B28" s="117"/>
      <c r="C28" s="118"/>
      <c r="D28" s="118">
        <v>2253</v>
      </c>
      <c r="E28" s="118"/>
      <c r="F28" s="118">
        <v>2253</v>
      </c>
      <c r="G28" s="118"/>
      <c r="H28" s="118">
        <v>0</v>
      </c>
      <c r="I28" s="118"/>
      <c r="J28" s="118">
        <v>0</v>
      </c>
      <c r="K28" s="122"/>
      <c r="L28" s="122"/>
      <c r="M28" s="122"/>
      <c r="N28" s="122"/>
      <c r="O28" s="122"/>
      <c r="P28" s="122"/>
      <c r="Q28" s="122"/>
      <c r="R28" s="122"/>
      <c r="S28" s="122"/>
      <c r="T28" s="122"/>
      <c r="U28" s="122"/>
      <c r="V28" s="122"/>
      <c r="W28" s="122"/>
      <c r="X28" s="122"/>
      <c r="Y28" s="122"/>
      <c r="Z28" s="122"/>
      <c r="AA28" s="122"/>
      <c r="AB28" s="122"/>
      <c r="AC28" s="122"/>
      <c r="AD28" s="122"/>
      <c r="AE28" s="122"/>
      <c r="AF28" s="122"/>
      <c r="AG28" s="122"/>
      <c r="AH28" s="122"/>
      <c r="AI28" s="122"/>
      <c r="AJ28" s="122"/>
      <c r="AK28" s="122"/>
      <c r="AL28" s="122"/>
      <c r="AM28" s="122"/>
      <c r="AN28" s="122"/>
      <c r="AO28" s="122"/>
      <c r="AP28" s="122"/>
      <c r="AQ28" s="122"/>
      <c r="AR28" s="122"/>
      <c r="AS28" s="122"/>
      <c r="AT28" s="122"/>
      <c r="AU28" s="122"/>
      <c r="AV28" s="122"/>
      <c r="AW28" s="122"/>
      <c r="AX28" s="122"/>
      <c r="AY28" s="122"/>
      <c r="AZ28" s="122"/>
      <c r="BA28" s="122"/>
      <c r="BB28" s="122"/>
      <c r="BC28" s="122"/>
      <c r="BD28" s="122"/>
      <c r="BE28" s="122"/>
      <c r="BF28" s="122"/>
      <c r="BG28" s="122"/>
      <c r="BH28" s="122"/>
      <c r="BI28" s="122"/>
      <c r="BJ28" s="122"/>
      <c r="BK28" s="122"/>
      <c r="BL28" s="122"/>
      <c r="BM28" s="122"/>
      <c r="BN28" s="122"/>
      <c r="BO28" s="122"/>
      <c r="BP28" s="122"/>
      <c r="BQ28" s="122"/>
      <c r="BR28" s="122"/>
      <c r="BS28" s="122"/>
      <c r="BT28" s="122"/>
      <c r="BU28" s="122"/>
      <c r="BV28" s="122"/>
      <c r="BW28" s="122"/>
      <c r="BX28" s="122"/>
      <c r="BY28" s="122"/>
      <c r="BZ28" s="122"/>
      <c r="CA28" s="122"/>
      <c r="CB28" s="122"/>
      <c r="CC28" s="122"/>
      <c r="CD28" s="122"/>
      <c r="CE28" s="122"/>
      <c r="CF28" s="122"/>
      <c r="CG28" s="122"/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/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2"/>
      <c r="DU28" s="122"/>
      <c r="DV28" s="122"/>
      <c r="DW28" s="122"/>
      <c r="DX28" s="122"/>
      <c r="DY28" s="122"/>
      <c r="DZ28" s="122"/>
      <c r="EA28" s="122"/>
      <c r="EB28" s="122"/>
      <c r="EC28" s="122"/>
      <c r="ED28" s="122"/>
      <c r="EE28" s="122"/>
      <c r="EF28" s="122"/>
      <c r="EG28" s="122"/>
      <c r="EH28" s="122"/>
      <c r="EI28" s="122"/>
      <c r="EJ28" s="122"/>
      <c r="EK28" s="122"/>
      <c r="EL28" s="122"/>
      <c r="EM28" s="122"/>
      <c r="EN28" s="122"/>
      <c r="EO28" s="122"/>
      <c r="EP28" s="122"/>
      <c r="EQ28" s="122"/>
      <c r="ER28" s="122"/>
      <c r="ES28" s="122"/>
      <c r="ET28" s="122"/>
      <c r="EU28" s="122"/>
      <c r="EV28" s="122"/>
      <c r="EW28" s="122"/>
      <c r="EX28" s="122"/>
      <c r="EY28" s="122"/>
      <c r="EZ28" s="122"/>
      <c r="FA28" s="122"/>
      <c r="FB28" s="122"/>
      <c r="FC28" s="122"/>
      <c r="FD28" s="122"/>
      <c r="FE28" s="122"/>
      <c r="FF28" s="122"/>
      <c r="FG28" s="122"/>
      <c r="FH28" s="122"/>
      <c r="FI28" s="122"/>
      <c r="FJ28" s="122"/>
      <c r="FK28" s="122"/>
      <c r="FL28" s="122"/>
      <c r="FM28" s="122"/>
      <c r="FN28" s="122"/>
      <c r="FO28" s="122"/>
      <c r="FP28" s="122"/>
      <c r="FQ28" s="122"/>
      <c r="FR28" s="122"/>
      <c r="FS28" s="122"/>
      <c r="FT28" s="122"/>
      <c r="FU28" s="122"/>
      <c r="FV28" s="122"/>
      <c r="FW28" s="122"/>
      <c r="FX28" s="122"/>
      <c r="FY28" s="122"/>
      <c r="FZ28" s="122"/>
      <c r="GA28" s="122"/>
      <c r="GB28" s="122"/>
      <c r="GC28" s="122"/>
      <c r="GD28" s="122"/>
      <c r="GE28" s="122"/>
      <c r="GF28" s="122"/>
      <c r="GG28" s="122"/>
      <c r="GH28" s="122"/>
      <c r="GI28" s="122"/>
      <c r="GJ28" s="122"/>
      <c r="GK28" s="122"/>
      <c r="GL28" s="122"/>
      <c r="GM28" s="122"/>
      <c r="GN28" s="122"/>
      <c r="GO28" s="122"/>
      <c r="GP28" s="122"/>
      <c r="GQ28" s="122"/>
      <c r="GR28" s="122"/>
      <c r="GS28" s="122"/>
      <c r="GT28" s="122"/>
      <c r="GU28" s="122"/>
      <c r="GV28" s="122"/>
      <c r="GW28" s="122"/>
      <c r="GX28" s="122"/>
      <c r="GY28" s="122"/>
      <c r="GZ28" s="122"/>
      <c r="HA28" s="122"/>
      <c r="HB28" s="122"/>
      <c r="HC28" s="122"/>
      <c r="HD28" s="122"/>
      <c r="HE28" s="122"/>
      <c r="HF28" s="122"/>
      <c r="HG28" s="122"/>
      <c r="HH28" s="122"/>
      <c r="HI28" s="122"/>
      <c r="HJ28" s="122"/>
      <c r="HK28" s="122"/>
      <c r="HL28" s="122"/>
      <c r="HM28" s="122"/>
      <c r="HN28" s="122"/>
      <c r="HO28" s="122"/>
      <c r="HP28" s="122"/>
      <c r="HQ28" s="122"/>
      <c r="HR28" s="122"/>
      <c r="HS28" s="122"/>
      <c r="HT28" s="122"/>
      <c r="HU28" s="122"/>
      <c r="HV28" s="122"/>
      <c r="HW28" s="122"/>
      <c r="HX28" s="122"/>
      <c r="HY28" s="122"/>
      <c r="HZ28" s="122"/>
      <c r="IA28" s="122"/>
      <c r="IB28" s="122"/>
      <c r="IC28" s="122"/>
      <c r="ID28" s="122"/>
      <c r="IE28" s="122"/>
      <c r="IF28" s="122"/>
      <c r="IG28" s="122"/>
      <c r="IH28" s="122"/>
      <c r="II28" s="122"/>
      <c r="IJ28" s="122"/>
      <c r="IK28" s="122"/>
      <c r="IL28" s="122"/>
      <c r="IM28" s="122"/>
      <c r="IN28" s="122"/>
      <c r="IO28" s="122"/>
      <c r="IP28" s="122"/>
      <c r="IQ28" s="122"/>
      <c r="IR28" s="122"/>
      <c r="IS28" s="122"/>
    </row>
    <row r="29" spans="1:253" s="115" customFormat="1" ht="23.1" customHeight="1">
      <c r="A29" s="116" t="s">
        <v>61</v>
      </c>
      <c r="B29" s="117">
        <v>15</v>
      </c>
      <c r="C29" s="118"/>
      <c r="D29" s="118">
        <v>30986</v>
      </c>
      <c r="E29" s="118"/>
      <c r="F29" s="118">
        <v>29482</v>
      </c>
      <c r="G29" s="118"/>
      <c r="H29" s="118">
        <v>3883</v>
      </c>
      <c r="I29" s="118"/>
      <c r="J29" s="118">
        <v>3893</v>
      </c>
      <c r="K29" s="122"/>
      <c r="L29" s="122"/>
      <c r="M29" s="122"/>
      <c r="N29" s="122"/>
      <c r="O29" s="122"/>
      <c r="P29" s="122"/>
      <c r="Q29" s="122"/>
      <c r="R29" s="122"/>
      <c r="S29" s="122"/>
      <c r="T29" s="122"/>
      <c r="U29" s="122"/>
      <c r="V29" s="122"/>
      <c r="W29" s="122"/>
      <c r="X29" s="122"/>
      <c r="Y29" s="122"/>
      <c r="Z29" s="122"/>
      <c r="AA29" s="122"/>
      <c r="AB29" s="122"/>
      <c r="AC29" s="122"/>
      <c r="AD29" s="122"/>
      <c r="AE29" s="122"/>
      <c r="AF29" s="122"/>
      <c r="AG29" s="122"/>
      <c r="AH29" s="122"/>
      <c r="AI29" s="122"/>
      <c r="AJ29" s="122"/>
      <c r="AK29" s="122"/>
      <c r="AL29" s="122"/>
      <c r="AM29" s="122"/>
      <c r="AN29" s="122"/>
      <c r="AO29" s="122"/>
      <c r="AP29" s="122"/>
      <c r="AQ29" s="122"/>
      <c r="AR29" s="122"/>
      <c r="AS29" s="122"/>
      <c r="AT29" s="122"/>
      <c r="AU29" s="122"/>
      <c r="AV29" s="122"/>
      <c r="AW29" s="122"/>
      <c r="AX29" s="122"/>
      <c r="AY29" s="122"/>
      <c r="AZ29" s="122"/>
      <c r="BA29" s="122"/>
      <c r="BB29" s="122"/>
      <c r="BC29" s="122"/>
      <c r="BD29" s="122"/>
      <c r="BE29" s="122"/>
      <c r="BF29" s="122"/>
      <c r="BG29" s="122"/>
      <c r="BH29" s="122"/>
      <c r="BI29" s="122"/>
      <c r="BJ29" s="122"/>
      <c r="BK29" s="122"/>
      <c r="BL29" s="122"/>
      <c r="BM29" s="122"/>
      <c r="BN29" s="122"/>
      <c r="BO29" s="122"/>
      <c r="BP29" s="122"/>
      <c r="BQ29" s="122"/>
      <c r="BR29" s="122"/>
      <c r="BS29" s="122"/>
      <c r="BT29" s="122"/>
      <c r="BU29" s="122"/>
      <c r="BV29" s="122"/>
      <c r="BW29" s="122"/>
      <c r="BX29" s="122"/>
      <c r="BY29" s="122"/>
      <c r="BZ29" s="122"/>
      <c r="CA29" s="122"/>
      <c r="CB29" s="122"/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/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2"/>
      <c r="DU29" s="122"/>
      <c r="DV29" s="122"/>
      <c r="DW29" s="122"/>
      <c r="DX29" s="122"/>
      <c r="DY29" s="122"/>
      <c r="DZ29" s="122"/>
      <c r="EA29" s="122"/>
      <c r="EB29" s="122"/>
      <c r="EC29" s="122"/>
      <c r="ED29" s="122"/>
      <c r="EE29" s="122"/>
      <c r="EF29" s="122"/>
      <c r="EG29" s="122"/>
      <c r="EH29" s="122"/>
      <c r="EI29" s="122"/>
      <c r="EJ29" s="122"/>
      <c r="EK29" s="122"/>
      <c r="EL29" s="122"/>
      <c r="EM29" s="122"/>
      <c r="EN29" s="122"/>
      <c r="EO29" s="122"/>
      <c r="EP29" s="122"/>
      <c r="EQ29" s="122"/>
      <c r="ER29" s="122"/>
      <c r="ES29" s="122"/>
      <c r="ET29" s="122"/>
      <c r="EU29" s="122"/>
      <c r="EV29" s="122"/>
      <c r="EW29" s="122"/>
      <c r="EX29" s="122"/>
      <c r="EY29" s="122"/>
      <c r="EZ29" s="122"/>
      <c r="FA29" s="122"/>
      <c r="FB29" s="122"/>
      <c r="FC29" s="122"/>
      <c r="FD29" s="122"/>
      <c r="FE29" s="122"/>
      <c r="FF29" s="122"/>
      <c r="FG29" s="122"/>
      <c r="FH29" s="122"/>
      <c r="FI29" s="122"/>
      <c r="FJ29" s="122"/>
      <c r="FK29" s="122"/>
      <c r="FL29" s="122"/>
      <c r="FM29" s="122"/>
      <c r="FN29" s="122"/>
      <c r="FO29" s="122"/>
      <c r="FP29" s="122"/>
      <c r="FQ29" s="122"/>
      <c r="FR29" s="122"/>
      <c r="FS29" s="122"/>
      <c r="FT29" s="122"/>
      <c r="FU29" s="122"/>
      <c r="FV29" s="122"/>
      <c r="FW29" s="122"/>
      <c r="FX29" s="122"/>
      <c r="FY29" s="122"/>
      <c r="FZ29" s="122"/>
      <c r="GA29" s="122"/>
      <c r="GB29" s="122"/>
      <c r="GC29" s="122"/>
      <c r="GD29" s="122"/>
      <c r="GE29" s="122"/>
      <c r="GF29" s="122"/>
      <c r="GG29" s="122"/>
      <c r="GH29" s="122"/>
      <c r="GI29" s="122"/>
      <c r="GJ29" s="122"/>
      <c r="GK29" s="122"/>
      <c r="GL29" s="122"/>
      <c r="GM29" s="122"/>
      <c r="GN29" s="122"/>
      <c r="GO29" s="122"/>
      <c r="GP29" s="122"/>
      <c r="GQ29" s="122"/>
      <c r="GR29" s="122"/>
      <c r="GS29" s="122"/>
      <c r="GT29" s="122"/>
      <c r="GU29" s="122"/>
      <c r="GV29" s="122"/>
      <c r="GW29" s="122"/>
      <c r="GX29" s="122"/>
      <c r="GY29" s="122"/>
      <c r="GZ29" s="122"/>
      <c r="HA29" s="122"/>
      <c r="HB29" s="122"/>
      <c r="HC29" s="122"/>
      <c r="HD29" s="122"/>
      <c r="HE29" s="122"/>
      <c r="HF29" s="122"/>
      <c r="HG29" s="122"/>
      <c r="HH29" s="122"/>
      <c r="HI29" s="122"/>
      <c r="HJ29" s="122"/>
      <c r="HK29" s="122"/>
      <c r="HL29" s="122"/>
      <c r="HM29" s="122"/>
      <c r="HN29" s="122"/>
      <c r="HO29" s="122"/>
      <c r="HP29" s="122"/>
      <c r="HQ29" s="122"/>
      <c r="HR29" s="122"/>
      <c r="HS29" s="122"/>
      <c r="HT29" s="122"/>
      <c r="HU29" s="122"/>
      <c r="HV29" s="122"/>
      <c r="HW29" s="122"/>
      <c r="HX29" s="122"/>
      <c r="HY29" s="122"/>
      <c r="HZ29" s="122"/>
      <c r="IA29" s="122"/>
      <c r="IB29" s="122"/>
      <c r="IC29" s="122"/>
      <c r="ID29" s="122"/>
      <c r="IE29" s="122"/>
      <c r="IF29" s="122"/>
      <c r="IG29" s="122"/>
      <c r="IH29" s="122"/>
      <c r="II29" s="122"/>
      <c r="IJ29" s="122"/>
      <c r="IK29" s="122"/>
      <c r="IL29" s="122"/>
      <c r="IM29" s="122"/>
      <c r="IN29" s="122"/>
      <c r="IO29" s="122"/>
      <c r="IP29" s="122"/>
      <c r="IQ29" s="122"/>
      <c r="IR29" s="122"/>
      <c r="IS29" s="122"/>
    </row>
    <row r="30" spans="1:253" s="115" customFormat="1" ht="23.1" customHeight="1">
      <c r="A30" s="116" t="s">
        <v>118</v>
      </c>
      <c r="B30" s="117"/>
      <c r="C30" s="118"/>
      <c r="D30" s="118">
        <v>15358</v>
      </c>
      <c r="E30" s="118"/>
      <c r="F30" s="118">
        <v>14320</v>
      </c>
      <c r="G30" s="118"/>
      <c r="H30" s="118">
        <v>15358</v>
      </c>
      <c r="I30" s="118"/>
      <c r="J30" s="118">
        <v>14320</v>
      </c>
      <c r="K30" s="122"/>
      <c r="L30" s="122"/>
      <c r="M30" s="122"/>
      <c r="N30" s="122"/>
      <c r="O30" s="122"/>
      <c r="P30" s="122"/>
      <c r="Q30" s="122"/>
      <c r="R30" s="122"/>
      <c r="S30" s="122"/>
      <c r="T30" s="122"/>
      <c r="U30" s="122"/>
      <c r="V30" s="122"/>
      <c r="W30" s="122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  <c r="AY30" s="122"/>
      <c r="AZ30" s="122"/>
      <c r="BA30" s="122"/>
      <c r="BB30" s="122"/>
      <c r="BC30" s="122"/>
      <c r="BD30" s="122"/>
      <c r="BE30" s="122"/>
      <c r="BF30" s="122"/>
      <c r="BG30" s="122"/>
      <c r="BH30" s="122"/>
      <c r="BI30" s="122"/>
      <c r="BJ30" s="122"/>
      <c r="BK30" s="122"/>
      <c r="BL30" s="122"/>
      <c r="BM30" s="122"/>
      <c r="BN30" s="122"/>
      <c r="BO30" s="122"/>
      <c r="BP30" s="122"/>
      <c r="BQ30" s="122"/>
      <c r="BR30" s="122"/>
      <c r="BS30" s="122"/>
      <c r="BT30" s="122"/>
      <c r="BU30" s="122"/>
      <c r="BV30" s="122"/>
      <c r="BW30" s="122"/>
      <c r="BX30" s="122"/>
      <c r="BY30" s="122"/>
      <c r="BZ30" s="122"/>
      <c r="CA30" s="122"/>
      <c r="CB30" s="122"/>
      <c r="CC30" s="122"/>
      <c r="CD30" s="122"/>
      <c r="CE30" s="122"/>
      <c r="CF30" s="122"/>
      <c r="CG30" s="122"/>
      <c r="CH30" s="122"/>
      <c r="CI30" s="122"/>
      <c r="CJ30" s="122"/>
      <c r="CK30" s="122"/>
      <c r="CL30" s="122"/>
      <c r="CM30" s="122"/>
      <c r="CN30" s="122"/>
      <c r="CO30" s="122"/>
      <c r="CP30" s="122"/>
      <c r="CQ30" s="122"/>
      <c r="CR30" s="122"/>
      <c r="CS30" s="122"/>
      <c r="CT30" s="122"/>
      <c r="CU30" s="122"/>
      <c r="CV30" s="122"/>
      <c r="CW30" s="122"/>
      <c r="CX30" s="122"/>
      <c r="CY30" s="122"/>
      <c r="CZ30" s="122"/>
      <c r="DA30" s="122"/>
      <c r="DB30" s="122"/>
      <c r="DC30" s="122"/>
      <c r="DD30" s="122"/>
      <c r="DE30" s="122"/>
      <c r="DF30" s="122"/>
      <c r="DG30" s="122"/>
      <c r="DH30" s="122"/>
      <c r="DI30" s="122"/>
      <c r="DJ30" s="122"/>
      <c r="DK30" s="122"/>
      <c r="DL30" s="122"/>
      <c r="DM30" s="122"/>
      <c r="DN30" s="122"/>
      <c r="DO30" s="122"/>
      <c r="DP30" s="122"/>
      <c r="DQ30" s="122"/>
      <c r="DR30" s="122"/>
      <c r="DS30" s="122"/>
      <c r="DT30" s="122"/>
      <c r="DU30" s="122"/>
      <c r="DV30" s="122"/>
      <c r="DW30" s="122"/>
      <c r="DX30" s="122"/>
      <c r="DY30" s="122"/>
      <c r="DZ30" s="122"/>
      <c r="EA30" s="122"/>
      <c r="EB30" s="122"/>
      <c r="EC30" s="122"/>
      <c r="ED30" s="122"/>
      <c r="EE30" s="122"/>
      <c r="EF30" s="122"/>
      <c r="EG30" s="122"/>
      <c r="EH30" s="122"/>
      <c r="EI30" s="122"/>
      <c r="EJ30" s="122"/>
      <c r="EK30" s="122"/>
      <c r="EL30" s="122"/>
      <c r="EM30" s="122"/>
      <c r="EN30" s="122"/>
      <c r="EO30" s="122"/>
      <c r="EP30" s="122"/>
      <c r="EQ30" s="122"/>
      <c r="ER30" s="122"/>
      <c r="ES30" s="122"/>
      <c r="ET30" s="122"/>
      <c r="EU30" s="122"/>
      <c r="EV30" s="122"/>
      <c r="EW30" s="122"/>
      <c r="EX30" s="122"/>
      <c r="EY30" s="122"/>
      <c r="EZ30" s="122"/>
      <c r="FA30" s="122"/>
      <c r="FB30" s="122"/>
      <c r="FC30" s="122"/>
      <c r="FD30" s="122"/>
      <c r="FE30" s="122"/>
      <c r="FF30" s="122"/>
      <c r="FG30" s="122"/>
      <c r="FH30" s="122"/>
      <c r="FI30" s="122"/>
      <c r="FJ30" s="122"/>
      <c r="FK30" s="122"/>
      <c r="FL30" s="122"/>
      <c r="FM30" s="122"/>
      <c r="FN30" s="122"/>
      <c r="FO30" s="122"/>
      <c r="FP30" s="122"/>
      <c r="FQ30" s="122"/>
      <c r="FR30" s="122"/>
      <c r="FS30" s="122"/>
      <c r="FT30" s="122"/>
      <c r="FU30" s="122"/>
      <c r="FV30" s="122"/>
      <c r="FW30" s="122"/>
      <c r="FX30" s="122"/>
      <c r="FY30" s="122"/>
      <c r="FZ30" s="122"/>
      <c r="GA30" s="122"/>
      <c r="GB30" s="122"/>
      <c r="GC30" s="122"/>
      <c r="GD30" s="122"/>
      <c r="GE30" s="122"/>
      <c r="GF30" s="122"/>
      <c r="GG30" s="122"/>
      <c r="GH30" s="122"/>
      <c r="GI30" s="122"/>
      <c r="GJ30" s="122"/>
      <c r="GK30" s="122"/>
      <c r="GL30" s="122"/>
      <c r="GM30" s="122"/>
      <c r="GN30" s="122"/>
      <c r="GO30" s="122"/>
      <c r="GP30" s="122"/>
      <c r="GQ30" s="122"/>
      <c r="GR30" s="122"/>
      <c r="GS30" s="122"/>
      <c r="GT30" s="122"/>
      <c r="GU30" s="122"/>
      <c r="GV30" s="122"/>
      <c r="GW30" s="122"/>
      <c r="GX30" s="122"/>
      <c r="GY30" s="122"/>
      <c r="GZ30" s="122"/>
      <c r="HA30" s="122"/>
      <c r="HB30" s="122"/>
      <c r="HC30" s="122"/>
      <c r="HD30" s="122"/>
      <c r="HE30" s="122"/>
      <c r="HF30" s="122"/>
      <c r="HG30" s="122"/>
      <c r="HH30" s="122"/>
      <c r="HI30" s="122"/>
      <c r="HJ30" s="122"/>
      <c r="HK30" s="122"/>
      <c r="HL30" s="122"/>
      <c r="HM30" s="122"/>
      <c r="HN30" s="122"/>
      <c r="HO30" s="122"/>
      <c r="HP30" s="122"/>
      <c r="HQ30" s="122"/>
      <c r="HR30" s="122"/>
      <c r="HS30" s="122"/>
      <c r="HT30" s="122"/>
      <c r="HU30" s="122"/>
      <c r="HV30" s="122"/>
      <c r="HW30" s="122"/>
      <c r="HX30" s="122"/>
      <c r="HY30" s="122"/>
      <c r="HZ30" s="122"/>
      <c r="IA30" s="122"/>
      <c r="IB30" s="122"/>
      <c r="IC30" s="122"/>
      <c r="ID30" s="122"/>
      <c r="IE30" s="122"/>
      <c r="IF30" s="122"/>
      <c r="IG30" s="122"/>
      <c r="IH30" s="122"/>
      <c r="II30" s="122"/>
      <c r="IJ30" s="122"/>
      <c r="IK30" s="122"/>
      <c r="IL30" s="122"/>
      <c r="IM30" s="122"/>
      <c r="IN30" s="122"/>
      <c r="IO30" s="122"/>
      <c r="IP30" s="122"/>
      <c r="IQ30" s="122"/>
      <c r="IR30" s="122"/>
      <c r="IS30" s="122"/>
    </row>
    <row r="31" spans="1:253" s="115" customFormat="1" ht="23.1" customHeight="1">
      <c r="A31" s="116" t="s">
        <v>59</v>
      </c>
      <c r="B31" s="117"/>
      <c r="C31" s="118"/>
      <c r="D31" s="118">
        <v>6796</v>
      </c>
      <c r="E31" s="118"/>
      <c r="F31" s="118">
        <v>6118</v>
      </c>
      <c r="G31" s="118"/>
      <c r="H31" s="118">
        <v>5935</v>
      </c>
      <c r="I31" s="118"/>
      <c r="J31" s="118">
        <v>5697</v>
      </c>
      <c r="K31" s="114"/>
      <c r="L31" s="114"/>
      <c r="M31" s="114"/>
      <c r="N31" s="114"/>
      <c r="O31" s="114"/>
      <c r="P31" s="114"/>
      <c r="Q31" s="114"/>
      <c r="R31" s="114"/>
      <c r="S31" s="114"/>
      <c r="T31" s="114"/>
      <c r="U31" s="114"/>
      <c r="V31" s="114"/>
      <c r="W31" s="114"/>
      <c r="X31" s="114"/>
      <c r="Y31" s="114"/>
      <c r="Z31" s="114"/>
      <c r="AA31" s="114"/>
      <c r="AB31" s="114"/>
      <c r="AC31" s="114"/>
      <c r="AD31" s="114"/>
      <c r="AE31" s="114"/>
      <c r="AF31" s="114"/>
      <c r="AG31" s="114"/>
      <c r="AH31" s="114"/>
      <c r="AI31" s="114"/>
      <c r="AJ31" s="114"/>
      <c r="AK31" s="114"/>
      <c r="AL31" s="114"/>
      <c r="AM31" s="114"/>
      <c r="AN31" s="114"/>
      <c r="AO31" s="114"/>
      <c r="AP31" s="114"/>
      <c r="AQ31" s="114"/>
      <c r="AR31" s="114"/>
      <c r="AS31" s="114"/>
      <c r="AT31" s="114"/>
      <c r="AU31" s="114"/>
      <c r="AV31" s="114"/>
      <c r="AW31" s="114"/>
      <c r="AX31" s="114"/>
      <c r="AY31" s="114"/>
      <c r="AZ31" s="114"/>
      <c r="BA31" s="114"/>
      <c r="BB31" s="114"/>
      <c r="BC31" s="114"/>
      <c r="BD31" s="114"/>
      <c r="BE31" s="114"/>
      <c r="BF31" s="114"/>
      <c r="BG31" s="114"/>
      <c r="BH31" s="114"/>
      <c r="BI31" s="114"/>
      <c r="BJ31" s="114"/>
      <c r="BK31" s="114"/>
      <c r="BL31" s="114"/>
      <c r="BM31" s="114"/>
      <c r="BN31" s="114"/>
      <c r="BO31" s="114"/>
      <c r="BP31" s="114"/>
      <c r="BQ31" s="114"/>
      <c r="BR31" s="114"/>
      <c r="BS31" s="114"/>
      <c r="BT31" s="114"/>
      <c r="BU31" s="114"/>
      <c r="BV31" s="114"/>
      <c r="BW31" s="114"/>
      <c r="BX31" s="114"/>
      <c r="BY31" s="114"/>
      <c r="BZ31" s="114"/>
      <c r="CA31" s="114"/>
      <c r="CB31" s="114"/>
      <c r="CC31" s="114"/>
      <c r="CD31" s="114"/>
      <c r="CE31" s="114"/>
      <c r="CF31" s="114"/>
      <c r="CG31" s="114"/>
      <c r="CH31" s="114"/>
      <c r="CI31" s="114"/>
      <c r="CJ31" s="114"/>
      <c r="CK31" s="114"/>
      <c r="CL31" s="114"/>
      <c r="CM31" s="114"/>
      <c r="CN31" s="114"/>
      <c r="CO31" s="114"/>
      <c r="CP31" s="114"/>
      <c r="CQ31" s="114"/>
      <c r="CR31" s="114"/>
      <c r="CS31" s="114"/>
      <c r="CT31" s="114"/>
      <c r="CU31" s="114"/>
      <c r="CV31" s="114"/>
      <c r="CW31" s="114"/>
      <c r="CX31" s="114"/>
      <c r="CY31" s="114"/>
      <c r="CZ31" s="114"/>
      <c r="DA31" s="114"/>
      <c r="DB31" s="114"/>
      <c r="DC31" s="114"/>
      <c r="DD31" s="114"/>
      <c r="DE31" s="114"/>
      <c r="DF31" s="114"/>
      <c r="DG31" s="114"/>
      <c r="DH31" s="114"/>
      <c r="DI31" s="114"/>
      <c r="DJ31" s="114"/>
      <c r="DK31" s="114"/>
      <c r="DL31" s="114"/>
      <c r="DM31" s="114"/>
      <c r="DN31" s="114"/>
      <c r="DO31" s="114"/>
      <c r="DP31" s="114"/>
      <c r="DQ31" s="114"/>
      <c r="DR31" s="114"/>
      <c r="DS31" s="114"/>
      <c r="DT31" s="114"/>
      <c r="DU31" s="114"/>
      <c r="DV31" s="114"/>
      <c r="DW31" s="114"/>
      <c r="DX31" s="114"/>
      <c r="DY31" s="114"/>
      <c r="DZ31" s="114"/>
      <c r="EA31" s="114"/>
      <c r="EB31" s="114"/>
      <c r="EC31" s="114"/>
      <c r="ED31" s="114"/>
      <c r="EE31" s="114"/>
      <c r="EF31" s="114"/>
      <c r="EG31" s="114"/>
      <c r="EH31" s="114"/>
      <c r="EI31" s="114"/>
      <c r="EJ31" s="114"/>
      <c r="EK31" s="114"/>
      <c r="EL31" s="114"/>
      <c r="EM31" s="114"/>
      <c r="EN31" s="114"/>
      <c r="EO31" s="114"/>
      <c r="EP31" s="114"/>
      <c r="EQ31" s="114"/>
      <c r="ER31" s="114"/>
      <c r="ES31" s="114"/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4"/>
      <c r="FF31" s="114"/>
      <c r="FG31" s="114"/>
      <c r="FH31" s="114"/>
      <c r="FI31" s="114"/>
      <c r="FJ31" s="114"/>
      <c r="FK31" s="114"/>
      <c r="FL31" s="114"/>
      <c r="FM31" s="114"/>
      <c r="FN31" s="114"/>
      <c r="FO31" s="114"/>
      <c r="FP31" s="114"/>
      <c r="FQ31" s="114"/>
      <c r="FR31" s="114"/>
      <c r="FS31" s="114"/>
      <c r="FT31" s="114"/>
      <c r="FU31" s="114"/>
      <c r="FV31" s="114"/>
      <c r="FW31" s="114"/>
      <c r="FX31" s="114"/>
      <c r="FY31" s="114"/>
      <c r="FZ31" s="114"/>
      <c r="GA31" s="114"/>
      <c r="GB31" s="114"/>
      <c r="GC31" s="114"/>
      <c r="GD31" s="114"/>
      <c r="GE31" s="114"/>
      <c r="GF31" s="114"/>
      <c r="GG31" s="114"/>
      <c r="GH31" s="114"/>
      <c r="GI31" s="114"/>
      <c r="GJ31" s="114"/>
      <c r="GK31" s="114"/>
      <c r="GL31" s="114"/>
      <c r="GM31" s="114"/>
      <c r="GN31" s="114"/>
      <c r="GO31" s="114"/>
      <c r="GP31" s="114"/>
      <c r="GQ31" s="114"/>
      <c r="GR31" s="114"/>
      <c r="GS31" s="114"/>
      <c r="GT31" s="114"/>
      <c r="GU31" s="114"/>
      <c r="GV31" s="114"/>
      <c r="GW31" s="114"/>
      <c r="GX31" s="114"/>
      <c r="GY31" s="114"/>
      <c r="GZ31" s="114"/>
      <c r="HA31" s="114"/>
      <c r="HB31" s="114"/>
      <c r="HC31" s="114"/>
      <c r="HD31" s="114"/>
      <c r="HE31" s="114"/>
      <c r="HF31" s="114"/>
      <c r="HG31" s="114"/>
      <c r="HH31" s="114"/>
      <c r="HI31" s="114"/>
      <c r="HJ31" s="114"/>
      <c r="HK31" s="114"/>
      <c r="HL31" s="114"/>
      <c r="HM31" s="114"/>
      <c r="HN31" s="114"/>
      <c r="HO31" s="114"/>
      <c r="HP31" s="114"/>
      <c r="HQ31" s="114"/>
      <c r="HR31" s="114"/>
      <c r="HS31" s="114"/>
      <c r="HT31" s="114"/>
      <c r="HU31" s="114"/>
      <c r="HV31" s="114"/>
      <c r="HW31" s="114"/>
      <c r="HX31" s="114"/>
      <c r="HY31" s="114"/>
      <c r="HZ31" s="114"/>
      <c r="IA31" s="114"/>
      <c r="IB31" s="114"/>
      <c r="IC31" s="114"/>
      <c r="ID31" s="114"/>
      <c r="IE31" s="114"/>
      <c r="IF31" s="114"/>
      <c r="IG31" s="114"/>
      <c r="IH31" s="114"/>
      <c r="II31" s="114"/>
      <c r="IJ31" s="114"/>
      <c r="IK31" s="114"/>
      <c r="IL31" s="114"/>
      <c r="IM31" s="114"/>
      <c r="IN31" s="114"/>
      <c r="IO31" s="114"/>
      <c r="IP31" s="114"/>
      <c r="IQ31" s="114"/>
      <c r="IR31" s="114"/>
      <c r="IS31" s="114"/>
    </row>
    <row r="32" spans="1:253" ht="23.1" customHeight="1">
      <c r="A32" s="116" t="s">
        <v>27</v>
      </c>
      <c r="B32" s="117"/>
      <c r="C32" s="118"/>
      <c r="D32" s="124">
        <v>4510</v>
      </c>
      <c r="E32" s="118"/>
      <c r="F32" s="124">
        <v>5484</v>
      </c>
      <c r="G32" s="118"/>
      <c r="H32" s="124">
        <v>2119</v>
      </c>
      <c r="I32" s="125"/>
      <c r="J32" s="124">
        <v>2920</v>
      </c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4"/>
      <c r="BM32" s="114"/>
      <c r="BN32" s="114"/>
      <c r="BO32" s="114"/>
      <c r="BP32" s="114"/>
      <c r="BQ32" s="114"/>
      <c r="BR32" s="114"/>
      <c r="BS32" s="114"/>
      <c r="BT32" s="114"/>
      <c r="BU32" s="114"/>
      <c r="BV32" s="114"/>
      <c r="BW32" s="114"/>
      <c r="BX32" s="114"/>
      <c r="BY32" s="114"/>
      <c r="BZ32" s="114"/>
      <c r="CA32" s="114"/>
      <c r="CB32" s="114"/>
      <c r="CC32" s="114"/>
      <c r="CD32" s="114"/>
      <c r="CE32" s="114"/>
      <c r="CF32" s="114"/>
      <c r="CG32" s="114"/>
      <c r="CH32" s="114"/>
      <c r="CI32" s="114"/>
      <c r="CJ32" s="114"/>
      <c r="CK32" s="114"/>
      <c r="CL32" s="114"/>
      <c r="CM32" s="114"/>
      <c r="CN32" s="114"/>
      <c r="CO32" s="114"/>
      <c r="CP32" s="114"/>
      <c r="CQ32" s="114"/>
      <c r="CR32" s="114"/>
      <c r="CS32" s="114"/>
      <c r="CT32" s="114"/>
      <c r="CU32" s="114"/>
      <c r="CV32" s="114"/>
      <c r="CW32" s="114"/>
      <c r="CX32" s="114"/>
      <c r="CY32" s="114"/>
      <c r="CZ32" s="114"/>
      <c r="DA32" s="114"/>
      <c r="DB32" s="114"/>
      <c r="DC32" s="114"/>
      <c r="DD32" s="114"/>
      <c r="DE32" s="114"/>
      <c r="DF32" s="114"/>
      <c r="DG32" s="114"/>
      <c r="DH32" s="114"/>
      <c r="DI32" s="114"/>
      <c r="DJ32" s="114"/>
      <c r="DK32" s="114"/>
      <c r="DL32" s="114"/>
      <c r="DM32" s="114"/>
      <c r="DN32" s="114"/>
      <c r="DO32" s="114"/>
      <c r="DP32" s="114"/>
      <c r="DQ32" s="114"/>
      <c r="DR32" s="114"/>
      <c r="DS32" s="114"/>
      <c r="DT32" s="114"/>
      <c r="DU32" s="114"/>
      <c r="DV32" s="114"/>
      <c r="DW32" s="114"/>
      <c r="DX32" s="114"/>
      <c r="DY32" s="114"/>
      <c r="DZ32" s="114"/>
      <c r="EA32" s="114"/>
      <c r="EB32" s="114"/>
      <c r="EC32" s="114"/>
      <c r="ED32" s="114"/>
      <c r="EE32" s="114"/>
      <c r="EF32" s="114"/>
      <c r="EG32" s="114"/>
      <c r="EH32" s="114"/>
      <c r="EI32" s="114"/>
      <c r="EJ32" s="114"/>
      <c r="EK32" s="114"/>
      <c r="EL32" s="114"/>
      <c r="EM32" s="114"/>
      <c r="EN32" s="114"/>
      <c r="EO32" s="114"/>
      <c r="EP32" s="114"/>
      <c r="EQ32" s="114"/>
      <c r="ER32" s="114"/>
      <c r="ES32" s="114"/>
      <c r="ET32" s="114"/>
      <c r="EU32" s="114"/>
      <c r="EV32" s="114"/>
      <c r="EW32" s="114"/>
      <c r="EX32" s="114"/>
      <c r="EY32" s="114"/>
      <c r="EZ32" s="114"/>
      <c r="FA32" s="114"/>
      <c r="FB32" s="114"/>
      <c r="FC32" s="114"/>
      <c r="FD32" s="114"/>
      <c r="FE32" s="114"/>
      <c r="FF32" s="114"/>
      <c r="FG32" s="114"/>
      <c r="FH32" s="114"/>
      <c r="FI32" s="114"/>
      <c r="FJ32" s="114"/>
      <c r="FK32" s="114"/>
      <c r="FL32" s="114"/>
      <c r="FM32" s="114"/>
      <c r="FN32" s="114"/>
      <c r="FO32" s="114"/>
      <c r="FP32" s="114"/>
      <c r="FQ32" s="114"/>
      <c r="FR32" s="114"/>
      <c r="FS32" s="114"/>
      <c r="FT32" s="114"/>
      <c r="FU32" s="114"/>
      <c r="FV32" s="114"/>
      <c r="FW32" s="114"/>
      <c r="FX32" s="114"/>
      <c r="FY32" s="114"/>
      <c r="FZ32" s="114"/>
      <c r="GA32" s="114"/>
      <c r="GB32" s="114"/>
      <c r="GC32" s="114"/>
      <c r="GD32" s="114"/>
      <c r="GE32" s="114"/>
      <c r="GF32" s="114"/>
      <c r="GG32" s="114"/>
      <c r="GH32" s="114"/>
      <c r="GI32" s="114"/>
      <c r="GJ32" s="114"/>
      <c r="GK32" s="114"/>
      <c r="GL32" s="114"/>
      <c r="GM32" s="114"/>
      <c r="GN32" s="114"/>
      <c r="GO32" s="114"/>
      <c r="GP32" s="114"/>
      <c r="GQ32" s="114"/>
      <c r="GR32" s="114"/>
      <c r="GS32" s="114"/>
      <c r="GT32" s="114"/>
      <c r="GU32" s="114"/>
      <c r="GV32" s="114"/>
      <c r="GW32" s="114"/>
      <c r="GX32" s="114"/>
      <c r="GY32" s="114"/>
      <c r="GZ32" s="114"/>
      <c r="HA32" s="114"/>
      <c r="HB32" s="114"/>
      <c r="HC32" s="114"/>
      <c r="HD32" s="114"/>
      <c r="HE32" s="114"/>
      <c r="HF32" s="114"/>
      <c r="HG32" s="114"/>
      <c r="HH32" s="114"/>
      <c r="HI32" s="114"/>
      <c r="HJ32" s="114"/>
      <c r="HK32" s="114"/>
      <c r="HL32" s="114"/>
      <c r="HM32" s="114"/>
      <c r="HN32" s="114"/>
      <c r="HO32" s="114"/>
      <c r="HP32" s="114"/>
      <c r="HQ32" s="114"/>
      <c r="HR32" s="114"/>
      <c r="HS32" s="114"/>
      <c r="HT32" s="114"/>
      <c r="HU32" s="114"/>
      <c r="HV32" s="114"/>
      <c r="HW32" s="114"/>
      <c r="HX32" s="114"/>
      <c r="HY32" s="114"/>
      <c r="HZ32" s="114"/>
      <c r="IA32" s="114"/>
      <c r="IB32" s="114"/>
      <c r="IC32" s="114"/>
      <c r="ID32" s="114"/>
      <c r="IE32" s="114"/>
      <c r="IF32" s="114"/>
      <c r="IG32" s="114"/>
      <c r="IH32" s="114"/>
      <c r="II32" s="114"/>
      <c r="IJ32" s="114"/>
      <c r="IK32" s="114"/>
      <c r="IL32" s="114"/>
      <c r="IM32" s="114"/>
      <c r="IN32" s="114"/>
      <c r="IO32" s="114"/>
      <c r="IP32" s="114"/>
      <c r="IQ32" s="114"/>
      <c r="IR32" s="114"/>
      <c r="IS32" s="114"/>
    </row>
    <row r="33" spans="1:253" ht="23.1" customHeight="1">
      <c r="A33" s="112" t="s">
        <v>12</v>
      </c>
      <c r="B33" s="117"/>
      <c r="C33" s="118"/>
      <c r="D33" s="118">
        <f>SUM(D20:D32)</f>
        <v>496431</v>
      </c>
      <c r="E33" s="118"/>
      <c r="F33" s="118">
        <f>SUM(F20:F32)</f>
        <v>428368</v>
      </c>
      <c r="G33" s="118"/>
      <c r="H33" s="118">
        <f>SUM(H20:H32)</f>
        <v>481844</v>
      </c>
      <c r="I33" s="118"/>
      <c r="J33" s="118">
        <f>SUM(J20:J32)</f>
        <v>444049</v>
      </c>
      <c r="K33" s="114"/>
      <c r="L33" s="114"/>
      <c r="M33" s="114"/>
      <c r="N33" s="114"/>
      <c r="O33" s="114"/>
      <c r="P33" s="114"/>
      <c r="Q33" s="114"/>
      <c r="R33" s="114"/>
      <c r="S33" s="114"/>
      <c r="T33" s="114"/>
      <c r="U33" s="114"/>
      <c r="V33" s="114"/>
      <c r="W33" s="114"/>
      <c r="X33" s="114"/>
      <c r="Y33" s="114"/>
      <c r="Z33" s="114"/>
      <c r="AA33" s="114"/>
      <c r="AB33" s="114"/>
      <c r="AC33" s="114"/>
      <c r="AD33" s="114"/>
      <c r="AE33" s="114"/>
      <c r="AF33" s="114"/>
      <c r="AG33" s="114"/>
      <c r="AH33" s="114"/>
      <c r="AI33" s="114"/>
      <c r="AJ33" s="114"/>
      <c r="AK33" s="114"/>
      <c r="AL33" s="114"/>
      <c r="AM33" s="114"/>
      <c r="AN33" s="114"/>
      <c r="AO33" s="114"/>
      <c r="AP33" s="114"/>
      <c r="AQ33" s="114"/>
      <c r="AR33" s="114"/>
      <c r="AS33" s="114"/>
      <c r="AT33" s="114"/>
      <c r="AU33" s="114"/>
      <c r="AV33" s="114"/>
      <c r="AW33" s="114"/>
      <c r="AX33" s="114"/>
      <c r="AY33" s="114"/>
      <c r="AZ33" s="114"/>
      <c r="BA33" s="114"/>
      <c r="BB33" s="114"/>
      <c r="BC33" s="114"/>
      <c r="BD33" s="114"/>
      <c r="BE33" s="114"/>
      <c r="BF33" s="114"/>
      <c r="BG33" s="114"/>
      <c r="BH33" s="114"/>
      <c r="BI33" s="114"/>
      <c r="BJ33" s="114"/>
      <c r="BK33" s="114"/>
      <c r="BL33" s="114"/>
      <c r="BM33" s="114"/>
      <c r="BN33" s="114"/>
      <c r="BO33" s="114"/>
      <c r="BP33" s="114"/>
      <c r="BQ33" s="114"/>
      <c r="BR33" s="114"/>
      <c r="BS33" s="114"/>
      <c r="BT33" s="114"/>
      <c r="BU33" s="114"/>
      <c r="BV33" s="114"/>
      <c r="BW33" s="114"/>
      <c r="BX33" s="114"/>
      <c r="BY33" s="114"/>
      <c r="BZ33" s="114"/>
      <c r="CA33" s="114"/>
      <c r="CB33" s="114"/>
      <c r="CC33" s="114"/>
      <c r="CD33" s="114"/>
      <c r="CE33" s="114"/>
      <c r="CF33" s="114"/>
      <c r="CG33" s="114"/>
      <c r="CH33" s="114"/>
      <c r="CI33" s="114"/>
      <c r="CJ33" s="114"/>
      <c r="CK33" s="114"/>
      <c r="CL33" s="114"/>
      <c r="CM33" s="114"/>
      <c r="CN33" s="114"/>
      <c r="CO33" s="114"/>
      <c r="CP33" s="114"/>
      <c r="CQ33" s="114"/>
      <c r="CR33" s="114"/>
      <c r="CS33" s="114"/>
      <c r="CT33" s="114"/>
      <c r="CU33" s="114"/>
      <c r="CV33" s="114"/>
      <c r="CW33" s="114"/>
      <c r="CX33" s="114"/>
      <c r="CY33" s="114"/>
      <c r="CZ33" s="114"/>
      <c r="DA33" s="114"/>
      <c r="DB33" s="114"/>
      <c r="DC33" s="114"/>
      <c r="DD33" s="114"/>
      <c r="DE33" s="114"/>
      <c r="DF33" s="114"/>
      <c r="DG33" s="114"/>
      <c r="DH33" s="114"/>
      <c r="DI33" s="114"/>
      <c r="DJ33" s="114"/>
      <c r="DK33" s="114"/>
      <c r="DL33" s="114"/>
      <c r="DM33" s="114"/>
      <c r="DN33" s="114"/>
      <c r="DO33" s="114"/>
      <c r="DP33" s="114"/>
      <c r="DQ33" s="114"/>
      <c r="DR33" s="114"/>
      <c r="DS33" s="114"/>
      <c r="DT33" s="114"/>
      <c r="DU33" s="114"/>
      <c r="DV33" s="114"/>
      <c r="DW33" s="114"/>
      <c r="DX33" s="114"/>
      <c r="DY33" s="114"/>
      <c r="DZ33" s="114"/>
      <c r="EA33" s="114"/>
      <c r="EB33" s="114"/>
      <c r="EC33" s="114"/>
      <c r="ED33" s="114"/>
      <c r="EE33" s="114"/>
      <c r="EF33" s="114"/>
      <c r="EG33" s="114"/>
      <c r="EH33" s="114"/>
      <c r="EI33" s="114"/>
      <c r="EJ33" s="114"/>
      <c r="EK33" s="114"/>
      <c r="EL33" s="114"/>
      <c r="EM33" s="114"/>
      <c r="EN33" s="114"/>
      <c r="EO33" s="114"/>
      <c r="EP33" s="114"/>
      <c r="EQ33" s="114"/>
      <c r="ER33" s="114"/>
      <c r="ES33" s="114"/>
      <c r="ET33" s="114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4"/>
      <c r="FF33" s="114"/>
      <c r="FG33" s="114"/>
      <c r="FH33" s="114"/>
      <c r="FI33" s="114"/>
      <c r="FJ33" s="114"/>
      <c r="FK33" s="114"/>
      <c r="FL33" s="114"/>
      <c r="FM33" s="114"/>
      <c r="FN33" s="114"/>
      <c r="FO33" s="114"/>
      <c r="FP33" s="114"/>
      <c r="FQ33" s="114"/>
      <c r="FR33" s="114"/>
      <c r="FS33" s="114"/>
      <c r="FT33" s="114"/>
      <c r="FU33" s="114"/>
      <c r="FV33" s="114"/>
      <c r="FW33" s="114"/>
      <c r="FX33" s="114"/>
      <c r="FY33" s="114"/>
      <c r="FZ33" s="114"/>
      <c r="GA33" s="114"/>
      <c r="GB33" s="114"/>
      <c r="GC33" s="114"/>
      <c r="GD33" s="114"/>
      <c r="GE33" s="114"/>
      <c r="GF33" s="114"/>
      <c r="GG33" s="114"/>
      <c r="GH33" s="114"/>
      <c r="GI33" s="114"/>
      <c r="GJ33" s="114"/>
      <c r="GK33" s="114"/>
      <c r="GL33" s="114"/>
      <c r="GM33" s="114"/>
      <c r="GN33" s="114"/>
      <c r="GO33" s="114"/>
      <c r="GP33" s="114"/>
      <c r="GQ33" s="114"/>
      <c r="GR33" s="114"/>
      <c r="GS33" s="114"/>
      <c r="GT33" s="114"/>
      <c r="GU33" s="114"/>
      <c r="GV33" s="114"/>
      <c r="GW33" s="114"/>
      <c r="GX33" s="114"/>
      <c r="GY33" s="114"/>
      <c r="GZ33" s="114"/>
      <c r="HA33" s="114"/>
      <c r="HB33" s="114"/>
      <c r="HC33" s="114"/>
      <c r="HD33" s="114"/>
      <c r="HE33" s="114"/>
      <c r="HF33" s="114"/>
      <c r="HG33" s="114"/>
      <c r="HH33" s="114"/>
      <c r="HI33" s="114"/>
      <c r="HJ33" s="114"/>
      <c r="HK33" s="114"/>
      <c r="HL33" s="114"/>
      <c r="HM33" s="114"/>
      <c r="HN33" s="114"/>
      <c r="HO33" s="114"/>
      <c r="HP33" s="114"/>
      <c r="HQ33" s="114"/>
      <c r="HR33" s="114"/>
      <c r="HS33" s="114"/>
      <c r="HT33" s="114"/>
      <c r="HU33" s="114"/>
      <c r="HV33" s="114"/>
      <c r="HW33" s="114"/>
      <c r="HX33" s="114"/>
      <c r="HY33" s="114"/>
      <c r="HZ33" s="114"/>
      <c r="IA33" s="114"/>
      <c r="IB33" s="114"/>
      <c r="IC33" s="114"/>
      <c r="ID33" s="114"/>
      <c r="IE33" s="114"/>
      <c r="IF33" s="114"/>
      <c r="IG33" s="114"/>
      <c r="IH33" s="114"/>
      <c r="II33" s="114"/>
      <c r="IJ33" s="114"/>
      <c r="IK33" s="114"/>
      <c r="IL33" s="114"/>
      <c r="IM33" s="114"/>
      <c r="IN33" s="114"/>
      <c r="IO33" s="114"/>
      <c r="IP33" s="114"/>
      <c r="IQ33" s="114"/>
      <c r="IR33" s="114"/>
      <c r="IS33" s="114"/>
    </row>
    <row r="34" spans="1:253" ht="23.1" customHeight="1" thickBot="1">
      <c r="A34" s="112" t="s">
        <v>28</v>
      </c>
      <c r="B34" s="115"/>
      <c r="C34" s="125"/>
      <c r="D34" s="127">
        <f>D33+D18</f>
        <v>982826</v>
      </c>
      <c r="E34" s="125"/>
      <c r="F34" s="127">
        <f>F33+F18</f>
        <v>812538</v>
      </c>
      <c r="G34" s="125"/>
      <c r="H34" s="127">
        <f>H33+H18</f>
        <v>739983</v>
      </c>
      <c r="I34" s="125"/>
      <c r="J34" s="127">
        <f>J33+J18</f>
        <v>630459</v>
      </c>
      <c r="K34" s="114"/>
      <c r="L34" s="114"/>
      <c r="M34" s="114"/>
      <c r="N34" s="114"/>
      <c r="O34" s="114"/>
      <c r="P34" s="114"/>
      <c r="Q34" s="114"/>
      <c r="R34" s="114"/>
      <c r="S34" s="114"/>
      <c r="T34" s="114"/>
      <c r="U34" s="114"/>
      <c r="V34" s="114"/>
      <c r="W34" s="114"/>
      <c r="X34" s="114"/>
      <c r="Y34" s="114"/>
      <c r="Z34" s="114"/>
      <c r="AA34" s="114"/>
      <c r="AB34" s="114"/>
      <c r="AC34" s="114"/>
      <c r="AD34" s="114"/>
      <c r="AE34" s="114"/>
      <c r="AF34" s="114"/>
      <c r="AG34" s="114"/>
      <c r="AH34" s="114"/>
      <c r="AI34" s="114"/>
      <c r="AJ34" s="114"/>
      <c r="AK34" s="114"/>
      <c r="AL34" s="114"/>
      <c r="AM34" s="114"/>
      <c r="AN34" s="114"/>
      <c r="AO34" s="114"/>
      <c r="AP34" s="114"/>
      <c r="AQ34" s="114"/>
      <c r="AR34" s="114"/>
      <c r="AS34" s="114"/>
      <c r="AT34" s="114"/>
      <c r="AU34" s="114"/>
      <c r="AV34" s="114"/>
      <c r="AW34" s="114"/>
      <c r="AX34" s="114"/>
      <c r="AY34" s="114"/>
      <c r="AZ34" s="114"/>
      <c r="BA34" s="114"/>
      <c r="BB34" s="114"/>
      <c r="BC34" s="114"/>
      <c r="BD34" s="114"/>
      <c r="BE34" s="114"/>
      <c r="BF34" s="114"/>
      <c r="BG34" s="114"/>
      <c r="BH34" s="114"/>
      <c r="BI34" s="114"/>
      <c r="BJ34" s="114"/>
      <c r="BK34" s="114"/>
      <c r="BL34" s="114"/>
      <c r="BM34" s="114"/>
      <c r="BN34" s="114"/>
      <c r="BO34" s="114"/>
      <c r="BP34" s="114"/>
      <c r="BQ34" s="114"/>
      <c r="BR34" s="114"/>
      <c r="BS34" s="114"/>
      <c r="BT34" s="114"/>
      <c r="BU34" s="114"/>
      <c r="BV34" s="114"/>
      <c r="BW34" s="114"/>
      <c r="BX34" s="114"/>
      <c r="BY34" s="114"/>
      <c r="BZ34" s="114"/>
      <c r="CA34" s="114"/>
      <c r="CB34" s="114"/>
      <c r="CC34" s="114"/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  <c r="CT34" s="114"/>
      <c r="CU34" s="114"/>
      <c r="CV34" s="114"/>
      <c r="CW34" s="114"/>
      <c r="CX34" s="114"/>
      <c r="CY34" s="114"/>
      <c r="CZ34" s="114"/>
      <c r="DA34" s="114"/>
      <c r="DB34" s="114"/>
      <c r="DC34" s="114"/>
      <c r="DD34" s="114"/>
      <c r="DE34" s="114"/>
      <c r="DF34" s="114"/>
      <c r="DG34" s="114"/>
      <c r="DH34" s="114"/>
      <c r="DI34" s="114"/>
      <c r="DJ34" s="114"/>
      <c r="DK34" s="114"/>
      <c r="DL34" s="114"/>
      <c r="DM34" s="114"/>
      <c r="DN34" s="114"/>
      <c r="DO34" s="114"/>
      <c r="DP34" s="114"/>
      <c r="DQ34" s="114"/>
      <c r="DR34" s="114"/>
      <c r="DS34" s="114"/>
      <c r="DT34" s="114"/>
      <c r="DU34" s="114"/>
      <c r="DV34" s="114"/>
      <c r="DW34" s="114"/>
      <c r="DX34" s="114"/>
      <c r="DY34" s="114"/>
      <c r="DZ34" s="114"/>
      <c r="EA34" s="114"/>
      <c r="EB34" s="114"/>
      <c r="EC34" s="114"/>
      <c r="ED34" s="114"/>
      <c r="EE34" s="114"/>
      <c r="EF34" s="114"/>
      <c r="EG34" s="114"/>
      <c r="EH34" s="114"/>
      <c r="EI34" s="114"/>
      <c r="EJ34" s="114"/>
      <c r="EK34" s="114"/>
      <c r="EL34" s="114"/>
      <c r="EM34" s="114"/>
      <c r="EN34" s="114"/>
      <c r="EO34" s="114"/>
      <c r="EP34" s="114"/>
      <c r="EQ34" s="114"/>
      <c r="ER34" s="114"/>
      <c r="ES34" s="114"/>
      <c r="ET34" s="114"/>
      <c r="EU34" s="114"/>
      <c r="EV34" s="114"/>
      <c r="EW34" s="114"/>
      <c r="EX34" s="114"/>
      <c r="EY34" s="114"/>
      <c r="EZ34" s="114"/>
      <c r="FA34" s="114"/>
      <c r="FB34" s="114"/>
      <c r="FC34" s="114"/>
      <c r="FD34" s="114"/>
      <c r="FE34" s="114"/>
      <c r="FF34" s="114"/>
      <c r="FG34" s="114"/>
      <c r="FH34" s="114"/>
      <c r="FI34" s="114"/>
      <c r="FJ34" s="114"/>
      <c r="FK34" s="114"/>
      <c r="FL34" s="114"/>
      <c r="FM34" s="114"/>
      <c r="FN34" s="114"/>
      <c r="FO34" s="114"/>
      <c r="FP34" s="114"/>
      <c r="FQ34" s="114"/>
      <c r="FR34" s="114"/>
      <c r="FS34" s="114"/>
      <c r="FT34" s="114"/>
      <c r="FU34" s="114"/>
      <c r="FV34" s="114"/>
      <c r="FW34" s="114"/>
      <c r="FX34" s="114"/>
      <c r="FY34" s="114"/>
      <c r="FZ34" s="114"/>
      <c r="GA34" s="114"/>
      <c r="GB34" s="114"/>
      <c r="GC34" s="114"/>
      <c r="GD34" s="114"/>
      <c r="GE34" s="114"/>
      <c r="GF34" s="114"/>
      <c r="GG34" s="114"/>
      <c r="GH34" s="114"/>
      <c r="GI34" s="114"/>
      <c r="GJ34" s="114"/>
      <c r="GK34" s="114"/>
      <c r="GL34" s="114"/>
      <c r="GM34" s="114"/>
      <c r="GN34" s="114"/>
      <c r="GO34" s="114"/>
      <c r="GP34" s="114"/>
      <c r="GQ34" s="114"/>
      <c r="GR34" s="114"/>
      <c r="GS34" s="114"/>
      <c r="GT34" s="114"/>
      <c r="GU34" s="114"/>
      <c r="GV34" s="114"/>
      <c r="GW34" s="114"/>
      <c r="GX34" s="114"/>
      <c r="GY34" s="114"/>
      <c r="GZ34" s="114"/>
      <c r="HA34" s="114"/>
      <c r="HB34" s="114"/>
      <c r="HC34" s="114"/>
      <c r="HD34" s="114"/>
      <c r="HE34" s="114"/>
      <c r="HF34" s="114"/>
      <c r="HG34" s="114"/>
      <c r="HH34" s="114"/>
      <c r="HI34" s="114"/>
      <c r="HJ34" s="114"/>
      <c r="HK34" s="114"/>
      <c r="HL34" s="114"/>
      <c r="HM34" s="114"/>
      <c r="HN34" s="114"/>
      <c r="HO34" s="114"/>
      <c r="HP34" s="114"/>
      <c r="HQ34" s="114"/>
      <c r="HR34" s="114"/>
      <c r="HS34" s="114"/>
      <c r="HT34" s="114"/>
      <c r="HU34" s="114"/>
      <c r="HV34" s="114"/>
      <c r="HW34" s="114"/>
      <c r="HX34" s="114"/>
      <c r="HY34" s="114"/>
      <c r="HZ34" s="114"/>
      <c r="IA34" s="114"/>
      <c r="IB34" s="114"/>
      <c r="IC34" s="114"/>
      <c r="ID34" s="114"/>
      <c r="IE34" s="114"/>
      <c r="IF34" s="114"/>
      <c r="IG34" s="114"/>
      <c r="IH34" s="114"/>
      <c r="II34" s="114"/>
      <c r="IJ34" s="114"/>
      <c r="IK34" s="114"/>
      <c r="IL34" s="114"/>
      <c r="IM34" s="114"/>
      <c r="IN34" s="114"/>
      <c r="IO34" s="114"/>
      <c r="IP34" s="114"/>
      <c r="IQ34" s="114"/>
      <c r="IR34" s="114"/>
      <c r="IS34" s="114"/>
    </row>
    <row r="35" spans="1:253" ht="23.1" customHeight="1" thickTop="1">
      <c r="A35" s="140"/>
      <c r="B35" s="158"/>
      <c r="H35" s="150"/>
      <c r="J35" s="150"/>
    </row>
    <row r="36" spans="1:253" ht="23.1" customHeight="1">
      <c r="A36" s="126" t="s">
        <v>3</v>
      </c>
      <c r="B36" s="158"/>
      <c r="H36" s="150"/>
      <c r="J36" s="150"/>
    </row>
    <row r="37" spans="1:253" s="140" customFormat="1" ht="23.1" customHeight="1">
      <c r="C37" s="159"/>
      <c r="D37" s="159"/>
      <c r="E37" s="159"/>
      <c r="F37" s="159"/>
      <c r="G37" s="159"/>
    </row>
    <row r="38" spans="1:253" s="140" customFormat="1" ht="23.1" customHeight="1">
      <c r="A38" s="167"/>
      <c r="B38" s="167"/>
      <c r="C38" s="159"/>
      <c r="D38" s="159"/>
      <c r="E38" s="159"/>
      <c r="F38" s="165"/>
      <c r="G38" s="165"/>
      <c r="H38" s="165"/>
      <c r="I38" s="165"/>
      <c r="J38" s="165"/>
    </row>
    <row r="39" spans="1:253" ht="23.1" customHeight="1">
      <c r="A39" s="166"/>
      <c r="B39" s="166"/>
      <c r="F39" s="168"/>
      <c r="G39" s="168"/>
      <c r="H39" s="168"/>
      <c r="I39" s="168"/>
      <c r="J39" s="168"/>
    </row>
    <row r="40" spans="1:253" ht="21.6" customHeight="1">
      <c r="A40" s="146" t="s">
        <v>86</v>
      </c>
      <c r="B40" s="147"/>
      <c r="C40" s="148"/>
      <c r="D40" s="148"/>
      <c r="E40" s="148"/>
      <c r="F40" s="148"/>
      <c r="G40" s="148"/>
      <c r="H40" s="148"/>
      <c r="I40" s="148"/>
      <c r="J40" s="148"/>
    </row>
    <row r="41" spans="1:253" ht="21.6" customHeight="1">
      <c r="A41" s="146" t="s">
        <v>70</v>
      </c>
      <c r="B41" s="147"/>
      <c r="C41" s="148"/>
      <c r="D41" s="148"/>
      <c r="E41" s="148"/>
      <c r="F41" s="148"/>
      <c r="G41" s="148"/>
      <c r="H41" s="148"/>
      <c r="I41" s="148"/>
      <c r="J41" s="148"/>
    </row>
    <row r="42" spans="1:253" ht="21.6" customHeight="1">
      <c r="A42" s="146" t="s">
        <v>183</v>
      </c>
      <c r="B42" s="149"/>
      <c r="J42" s="126"/>
    </row>
    <row r="43" spans="1:253" ht="21.6" customHeight="1">
      <c r="A43" s="146"/>
      <c r="B43" s="149"/>
      <c r="J43" s="150" t="s">
        <v>18</v>
      </c>
    </row>
    <row r="44" spans="1:253" s="138" customFormat="1" ht="21.6" customHeight="1">
      <c r="B44" s="151"/>
      <c r="C44" s="152"/>
      <c r="D44" s="169" t="s">
        <v>19</v>
      </c>
      <c r="E44" s="169"/>
      <c r="F44" s="169"/>
      <c r="G44" s="152"/>
      <c r="H44" s="169" t="s">
        <v>20</v>
      </c>
      <c r="I44" s="169"/>
      <c r="J44" s="169"/>
    </row>
    <row r="45" spans="1:253" s="115" customFormat="1" ht="21.6" customHeight="1">
      <c r="A45" s="126"/>
      <c r="B45" s="153" t="s">
        <v>0</v>
      </c>
      <c r="C45" s="136"/>
      <c r="D45" s="154" t="s">
        <v>184</v>
      </c>
      <c r="E45" s="155"/>
      <c r="F45" s="154" t="s">
        <v>185</v>
      </c>
      <c r="G45" s="136"/>
      <c r="H45" s="154" t="s">
        <v>184</v>
      </c>
      <c r="I45" s="155"/>
      <c r="J45" s="154" t="s">
        <v>185</v>
      </c>
    </row>
    <row r="46" spans="1:253" s="115" customFormat="1" ht="21.6" customHeight="1">
      <c r="A46" s="126"/>
      <c r="B46" s="156"/>
      <c r="C46" s="136"/>
      <c r="D46" s="157" t="s">
        <v>22</v>
      </c>
      <c r="E46" s="155"/>
      <c r="F46" s="157" t="s">
        <v>24</v>
      </c>
      <c r="G46" s="136"/>
      <c r="H46" s="157" t="s">
        <v>22</v>
      </c>
      <c r="I46" s="155"/>
      <c r="J46" s="157" t="s">
        <v>24</v>
      </c>
    </row>
    <row r="47" spans="1:253" s="115" customFormat="1" ht="21.6" customHeight="1">
      <c r="A47" s="126"/>
      <c r="B47" s="156"/>
      <c r="C47" s="136"/>
      <c r="D47" s="157" t="s">
        <v>23</v>
      </c>
      <c r="E47" s="155"/>
      <c r="F47" s="157"/>
      <c r="G47" s="136"/>
      <c r="H47" s="157" t="s">
        <v>23</v>
      </c>
      <c r="I47" s="155"/>
      <c r="J47" s="157"/>
    </row>
    <row r="48" spans="1:253" s="115" customFormat="1" ht="21.6" customHeight="1">
      <c r="A48" s="128" t="s">
        <v>29</v>
      </c>
      <c r="B48" s="129"/>
      <c r="C48" s="113"/>
      <c r="D48" s="113"/>
      <c r="E48" s="113"/>
      <c r="F48" s="113"/>
      <c r="G48" s="113"/>
      <c r="H48" s="129"/>
      <c r="I48" s="130"/>
      <c r="J48" s="129"/>
      <c r="K48" s="131"/>
      <c r="L48" s="131"/>
      <c r="M48" s="131"/>
      <c r="N48" s="131"/>
      <c r="O48" s="131"/>
      <c r="P48" s="131"/>
      <c r="Q48" s="131"/>
      <c r="R48" s="131"/>
      <c r="S48" s="131"/>
      <c r="T48" s="131"/>
      <c r="U48" s="131"/>
      <c r="V48" s="131"/>
      <c r="W48" s="131"/>
      <c r="X48" s="131"/>
      <c r="Y48" s="131"/>
      <c r="Z48" s="131"/>
      <c r="AA48" s="131"/>
      <c r="AB48" s="131"/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31"/>
      <c r="AP48" s="131"/>
      <c r="AQ48" s="131"/>
      <c r="AR48" s="131"/>
      <c r="AS48" s="131"/>
      <c r="AT48" s="131"/>
      <c r="AU48" s="131"/>
      <c r="AV48" s="131"/>
      <c r="AW48" s="131"/>
      <c r="AX48" s="131"/>
      <c r="AY48" s="131"/>
      <c r="AZ48" s="131"/>
      <c r="BA48" s="131"/>
      <c r="BB48" s="131"/>
      <c r="BC48" s="131"/>
      <c r="BD48" s="131"/>
      <c r="BE48" s="131"/>
      <c r="BF48" s="131"/>
      <c r="BG48" s="131"/>
      <c r="BH48" s="131"/>
      <c r="BI48" s="131"/>
      <c r="BJ48" s="131"/>
      <c r="BK48" s="131"/>
      <c r="BL48" s="131"/>
      <c r="BM48" s="131"/>
      <c r="BN48" s="131"/>
      <c r="BO48" s="131"/>
      <c r="BP48" s="131"/>
      <c r="BQ48" s="131"/>
      <c r="BR48" s="131"/>
      <c r="BS48" s="131"/>
      <c r="BT48" s="131"/>
      <c r="BU48" s="131"/>
      <c r="BV48" s="131"/>
      <c r="BW48" s="131"/>
      <c r="BX48" s="131"/>
      <c r="BY48" s="131"/>
      <c r="BZ48" s="131"/>
      <c r="CA48" s="131"/>
      <c r="CB48" s="131"/>
      <c r="CC48" s="131"/>
      <c r="CD48" s="131"/>
      <c r="CE48" s="131"/>
      <c r="CF48" s="131"/>
      <c r="CG48" s="131"/>
      <c r="CH48" s="131"/>
      <c r="CI48" s="131"/>
      <c r="CJ48" s="131"/>
      <c r="CK48" s="131"/>
      <c r="CL48" s="131"/>
      <c r="CM48" s="131"/>
      <c r="CN48" s="131"/>
      <c r="CO48" s="131"/>
      <c r="CP48" s="131"/>
      <c r="CQ48" s="131"/>
      <c r="CR48" s="131"/>
      <c r="CS48" s="131"/>
      <c r="CT48" s="131"/>
      <c r="CU48" s="131"/>
      <c r="CV48" s="131"/>
      <c r="CW48" s="131"/>
      <c r="CX48" s="131"/>
      <c r="CY48" s="131"/>
      <c r="CZ48" s="131"/>
      <c r="DA48" s="131"/>
      <c r="DB48" s="131"/>
      <c r="DC48" s="131"/>
      <c r="DD48" s="131"/>
      <c r="DE48" s="131"/>
      <c r="DF48" s="131"/>
      <c r="DG48" s="131"/>
      <c r="DH48" s="131"/>
      <c r="DI48" s="131"/>
      <c r="DJ48" s="131"/>
      <c r="DK48" s="131"/>
      <c r="DL48" s="131"/>
      <c r="DM48" s="131"/>
      <c r="DN48" s="131"/>
      <c r="DO48" s="131"/>
      <c r="DP48" s="131"/>
      <c r="DQ48" s="131"/>
      <c r="DR48" s="131"/>
      <c r="DS48" s="131"/>
      <c r="DT48" s="131"/>
      <c r="DU48" s="131"/>
      <c r="DV48" s="131"/>
      <c r="DW48" s="131"/>
      <c r="DX48" s="131"/>
      <c r="DY48" s="131"/>
      <c r="DZ48" s="131"/>
      <c r="EA48" s="131"/>
      <c r="EB48" s="131"/>
      <c r="EC48" s="131"/>
      <c r="ED48" s="131"/>
      <c r="EE48" s="131"/>
      <c r="EF48" s="131"/>
      <c r="EG48" s="131"/>
      <c r="EH48" s="131"/>
      <c r="EI48" s="131"/>
      <c r="EJ48" s="131"/>
      <c r="EK48" s="131"/>
      <c r="EL48" s="131"/>
      <c r="EM48" s="131"/>
      <c r="EN48" s="131"/>
      <c r="EO48" s="131"/>
      <c r="EP48" s="131"/>
      <c r="EQ48" s="131"/>
      <c r="ER48" s="131"/>
      <c r="ES48" s="131"/>
      <c r="ET48" s="131"/>
      <c r="EU48" s="131"/>
      <c r="EV48" s="131"/>
      <c r="EW48" s="131"/>
      <c r="EX48" s="131"/>
      <c r="EY48" s="131"/>
      <c r="EZ48" s="131"/>
      <c r="FA48" s="131"/>
      <c r="FB48" s="131"/>
      <c r="FC48" s="131"/>
      <c r="FD48" s="131"/>
      <c r="FE48" s="131"/>
      <c r="FF48" s="131"/>
      <c r="FG48" s="131"/>
      <c r="FH48" s="131"/>
      <c r="FI48" s="131"/>
      <c r="FJ48" s="131"/>
      <c r="FK48" s="131"/>
      <c r="FL48" s="131"/>
      <c r="FM48" s="131"/>
      <c r="FN48" s="131"/>
      <c r="FO48" s="131"/>
      <c r="FP48" s="131"/>
      <c r="FQ48" s="131"/>
      <c r="FR48" s="131"/>
      <c r="FS48" s="131"/>
      <c r="FT48" s="131"/>
      <c r="FU48" s="131"/>
      <c r="FV48" s="131"/>
      <c r="FW48" s="131"/>
      <c r="FX48" s="131"/>
      <c r="FY48" s="131"/>
      <c r="FZ48" s="131"/>
      <c r="GA48" s="131"/>
      <c r="GB48" s="131"/>
      <c r="GC48" s="131"/>
      <c r="GD48" s="131"/>
      <c r="GE48" s="131"/>
      <c r="GF48" s="131"/>
      <c r="GG48" s="131"/>
      <c r="GH48" s="131"/>
      <c r="GI48" s="131"/>
      <c r="GJ48" s="131"/>
      <c r="GK48" s="131"/>
      <c r="GL48" s="131"/>
      <c r="GM48" s="131"/>
      <c r="GN48" s="131"/>
      <c r="GO48" s="131"/>
      <c r="GP48" s="131"/>
      <c r="GQ48" s="131"/>
      <c r="GR48" s="131"/>
      <c r="GS48" s="131"/>
      <c r="GT48" s="131"/>
      <c r="GU48" s="131"/>
      <c r="GV48" s="131"/>
      <c r="GW48" s="131"/>
      <c r="GX48" s="131"/>
      <c r="GY48" s="131"/>
      <c r="GZ48" s="131"/>
      <c r="HA48" s="131"/>
      <c r="HB48" s="131"/>
      <c r="HC48" s="131"/>
      <c r="HD48" s="131"/>
      <c r="HE48" s="131"/>
      <c r="HF48" s="131"/>
      <c r="HG48" s="131"/>
      <c r="HH48" s="131"/>
      <c r="HI48" s="131"/>
      <c r="HJ48" s="131"/>
      <c r="HK48" s="131"/>
      <c r="HL48" s="131"/>
      <c r="HM48" s="131"/>
      <c r="HN48" s="131"/>
      <c r="HO48" s="131"/>
      <c r="HP48" s="131"/>
      <c r="HQ48" s="131"/>
      <c r="HR48" s="131"/>
      <c r="HS48" s="131"/>
      <c r="HT48" s="131"/>
      <c r="HU48" s="131"/>
      <c r="HV48" s="131"/>
      <c r="HW48" s="131"/>
      <c r="HX48" s="131"/>
      <c r="HY48" s="131"/>
      <c r="HZ48" s="131"/>
      <c r="IA48" s="131"/>
      <c r="IB48" s="131"/>
      <c r="IC48" s="131"/>
      <c r="ID48" s="131"/>
      <c r="IE48" s="131"/>
      <c r="IF48" s="131"/>
      <c r="IG48" s="131"/>
      <c r="IH48" s="131"/>
      <c r="II48" s="131"/>
      <c r="IJ48" s="131"/>
      <c r="IK48" s="131"/>
      <c r="IL48" s="131"/>
      <c r="IM48" s="131"/>
      <c r="IN48" s="131"/>
      <c r="IO48" s="131"/>
      <c r="IP48" s="131"/>
      <c r="IQ48" s="131"/>
      <c r="IR48" s="131"/>
      <c r="IS48" s="131"/>
    </row>
    <row r="49" spans="1:253" s="115" customFormat="1" ht="21.6" customHeight="1">
      <c r="A49" s="112" t="s">
        <v>4</v>
      </c>
      <c r="B49" s="132"/>
      <c r="C49" s="113"/>
      <c r="D49" s="113"/>
      <c r="E49" s="113"/>
      <c r="F49" s="113"/>
      <c r="G49" s="113"/>
      <c r="H49" s="113"/>
      <c r="I49" s="113"/>
      <c r="J49" s="113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14"/>
      <c r="BT49" s="114"/>
      <c r="BU49" s="114"/>
      <c r="BV49" s="114"/>
      <c r="BW49" s="114"/>
      <c r="BX49" s="114"/>
      <c r="BY49" s="114"/>
      <c r="BZ49" s="114"/>
      <c r="CA49" s="114"/>
      <c r="CB49" s="114"/>
      <c r="CC49" s="114"/>
      <c r="CD49" s="114"/>
      <c r="CE49" s="114"/>
      <c r="CF49" s="114"/>
      <c r="CG49" s="114"/>
      <c r="CH49" s="114"/>
      <c r="CI49" s="114"/>
      <c r="CJ49" s="114"/>
      <c r="CK49" s="114"/>
      <c r="CL49" s="114"/>
      <c r="CM49" s="114"/>
      <c r="CN49" s="114"/>
      <c r="CO49" s="114"/>
      <c r="CP49" s="114"/>
      <c r="CQ49" s="114"/>
      <c r="CR49" s="114"/>
      <c r="CS49" s="114"/>
      <c r="CT49" s="114"/>
      <c r="CU49" s="114"/>
      <c r="CV49" s="114"/>
      <c r="CW49" s="114"/>
      <c r="CX49" s="114"/>
      <c r="CY49" s="114"/>
      <c r="CZ49" s="114"/>
      <c r="DA49" s="114"/>
      <c r="DB49" s="114"/>
      <c r="DC49" s="114"/>
      <c r="DD49" s="114"/>
      <c r="DE49" s="114"/>
      <c r="DF49" s="114"/>
      <c r="DG49" s="114"/>
      <c r="DH49" s="114"/>
      <c r="DI49" s="114"/>
      <c r="DJ49" s="114"/>
      <c r="DK49" s="114"/>
      <c r="DL49" s="114"/>
      <c r="DM49" s="114"/>
      <c r="DN49" s="114"/>
      <c r="DO49" s="114"/>
      <c r="DP49" s="114"/>
      <c r="DQ49" s="114"/>
      <c r="DR49" s="114"/>
      <c r="DS49" s="114"/>
      <c r="DT49" s="114"/>
      <c r="DU49" s="114"/>
      <c r="DV49" s="114"/>
      <c r="DW49" s="114"/>
      <c r="DX49" s="114"/>
      <c r="DY49" s="114"/>
      <c r="DZ49" s="114"/>
      <c r="EA49" s="114"/>
      <c r="EB49" s="114"/>
      <c r="EC49" s="114"/>
      <c r="ED49" s="114"/>
      <c r="EE49" s="114"/>
      <c r="EF49" s="114"/>
      <c r="EG49" s="114"/>
      <c r="EH49" s="114"/>
      <c r="EI49" s="114"/>
      <c r="EJ49" s="114"/>
      <c r="EK49" s="114"/>
      <c r="EL49" s="114"/>
      <c r="EM49" s="114"/>
      <c r="EN49" s="114"/>
      <c r="EO49" s="114"/>
      <c r="EP49" s="114"/>
      <c r="EQ49" s="114"/>
      <c r="ER49" s="114"/>
      <c r="ES49" s="114"/>
      <c r="ET49" s="114"/>
      <c r="EU49" s="114"/>
      <c r="EV49" s="114"/>
      <c r="EW49" s="114"/>
      <c r="EX49" s="114"/>
      <c r="EY49" s="114"/>
      <c r="EZ49" s="114"/>
      <c r="FA49" s="114"/>
      <c r="FB49" s="114"/>
      <c r="FC49" s="114"/>
      <c r="FD49" s="114"/>
      <c r="FE49" s="114"/>
      <c r="FF49" s="114"/>
      <c r="FG49" s="114"/>
      <c r="FH49" s="114"/>
      <c r="FI49" s="114"/>
      <c r="FJ49" s="114"/>
      <c r="FK49" s="114"/>
      <c r="FL49" s="114"/>
      <c r="FM49" s="114"/>
      <c r="FN49" s="114"/>
      <c r="FO49" s="114"/>
      <c r="FP49" s="114"/>
      <c r="FQ49" s="114"/>
      <c r="FR49" s="114"/>
      <c r="FS49" s="114"/>
      <c r="FT49" s="114"/>
      <c r="FU49" s="114"/>
      <c r="FV49" s="114"/>
      <c r="FW49" s="114"/>
      <c r="FX49" s="114"/>
      <c r="FY49" s="114"/>
      <c r="FZ49" s="114"/>
      <c r="GA49" s="114"/>
      <c r="GB49" s="114"/>
      <c r="GC49" s="114"/>
      <c r="GD49" s="114"/>
      <c r="GE49" s="114"/>
      <c r="GF49" s="114"/>
      <c r="GG49" s="114"/>
      <c r="GH49" s="114"/>
      <c r="GI49" s="114"/>
      <c r="GJ49" s="114"/>
      <c r="GK49" s="114"/>
      <c r="GL49" s="114"/>
      <c r="GM49" s="114"/>
      <c r="GN49" s="114"/>
      <c r="GO49" s="114"/>
      <c r="GP49" s="114"/>
      <c r="GQ49" s="114"/>
      <c r="GR49" s="114"/>
      <c r="GS49" s="114"/>
      <c r="GT49" s="114"/>
      <c r="GU49" s="114"/>
      <c r="GV49" s="114"/>
      <c r="GW49" s="114"/>
      <c r="GX49" s="114"/>
      <c r="GY49" s="114"/>
      <c r="GZ49" s="114"/>
      <c r="HA49" s="114"/>
      <c r="HB49" s="114"/>
      <c r="HC49" s="114"/>
      <c r="HD49" s="114"/>
      <c r="HE49" s="114"/>
      <c r="HF49" s="114"/>
      <c r="HG49" s="114"/>
      <c r="HH49" s="114"/>
      <c r="HI49" s="114"/>
      <c r="HJ49" s="114"/>
      <c r="HK49" s="114"/>
      <c r="HL49" s="114"/>
      <c r="HM49" s="114"/>
      <c r="HN49" s="114"/>
      <c r="HO49" s="114"/>
      <c r="HP49" s="114"/>
      <c r="HQ49" s="114"/>
      <c r="HR49" s="114"/>
      <c r="HS49" s="114"/>
      <c r="HT49" s="114"/>
      <c r="HU49" s="114"/>
      <c r="HV49" s="114"/>
      <c r="HW49" s="114"/>
      <c r="HX49" s="114"/>
      <c r="HY49" s="114"/>
      <c r="HZ49" s="114"/>
      <c r="IA49" s="114"/>
      <c r="IB49" s="114"/>
      <c r="IC49" s="114"/>
      <c r="ID49" s="114"/>
      <c r="IE49" s="114"/>
      <c r="IF49" s="114"/>
      <c r="IG49" s="114"/>
      <c r="IH49" s="114"/>
      <c r="II49" s="114"/>
      <c r="IJ49" s="114"/>
      <c r="IK49" s="114"/>
      <c r="IL49" s="114"/>
      <c r="IM49" s="114"/>
      <c r="IN49" s="114"/>
      <c r="IO49" s="114"/>
      <c r="IP49" s="114"/>
      <c r="IQ49" s="114"/>
      <c r="IR49" s="114"/>
      <c r="IS49" s="114"/>
    </row>
    <row r="50" spans="1:253" s="115" customFormat="1" ht="21.6" customHeight="1">
      <c r="A50" s="126" t="s">
        <v>119</v>
      </c>
      <c r="B50" s="117">
        <v>16</v>
      </c>
      <c r="C50" s="119"/>
      <c r="D50" s="119">
        <v>237203</v>
      </c>
      <c r="E50" s="119"/>
      <c r="F50" s="119">
        <v>228192</v>
      </c>
      <c r="G50" s="119"/>
      <c r="H50" s="119">
        <v>207744</v>
      </c>
      <c r="I50" s="119"/>
      <c r="J50" s="119">
        <v>201276</v>
      </c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4"/>
      <c r="BQ50" s="114"/>
      <c r="BR50" s="114"/>
      <c r="BS50" s="114"/>
      <c r="BT50" s="114"/>
      <c r="BU50" s="114"/>
      <c r="BV50" s="114"/>
      <c r="BW50" s="114"/>
      <c r="BX50" s="114"/>
      <c r="BY50" s="114"/>
      <c r="BZ50" s="114"/>
      <c r="CA50" s="114"/>
      <c r="CB50" s="114"/>
      <c r="CC50" s="114"/>
      <c r="CD50" s="114"/>
      <c r="CE50" s="114"/>
      <c r="CF50" s="114"/>
      <c r="CG50" s="114"/>
      <c r="CH50" s="114"/>
      <c r="CI50" s="114"/>
      <c r="CJ50" s="114"/>
      <c r="CK50" s="114"/>
      <c r="CL50" s="114"/>
      <c r="CM50" s="114"/>
      <c r="CN50" s="114"/>
      <c r="CO50" s="114"/>
      <c r="CP50" s="114"/>
      <c r="CQ50" s="114"/>
      <c r="CR50" s="114"/>
      <c r="CS50" s="114"/>
      <c r="CT50" s="114"/>
      <c r="CU50" s="114"/>
      <c r="CV50" s="114"/>
      <c r="CW50" s="114"/>
      <c r="CX50" s="114"/>
      <c r="CY50" s="114"/>
      <c r="CZ50" s="114"/>
      <c r="DA50" s="114"/>
      <c r="DB50" s="114"/>
      <c r="DC50" s="114"/>
      <c r="DD50" s="114"/>
      <c r="DE50" s="114"/>
      <c r="DF50" s="114"/>
      <c r="DG50" s="114"/>
      <c r="DH50" s="114"/>
      <c r="DI50" s="114"/>
      <c r="DJ50" s="114"/>
      <c r="DK50" s="114"/>
      <c r="DL50" s="114"/>
      <c r="DM50" s="114"/>
      <c r="DN50" s="114"/>
      <c r="DO50" s="114"/>
      <c r="DP50" s="114"/>
      <c r="DQ50" s="114"/>
      <c r="DR50" s="114"/>
      <c r="DS50" s="114"/>
      <c r="DT50" s="114"/>
      <c r="DU50" s="114"/>
      <c r="DV50" s="114"/>
      <c r="DW50" s="114"/>
      <c r="DX50" s="114"/>
      <c r="DY50" s="114"/>
      <c r="DZ50" s="114"/>
      <c r="EA50" s="114"/>
      <c r="EB50" s="114"/>
      <c r="EC50" s="114"/>
      <c r="ED50" s="114"/>
      <c r="EE50" s="114"/>
      <c r="EF50" s="114"/>
      <c r="EG50" s="114"/>
      <c r="EH50" s="114"/>
      <c r="EI50" s="114"/>
      <c r="EJ50" s="114"/>
      <c r="EK50" s="114"/>
      <c r="EL50" s="114"/>
      <c r="EM50" s="114"/>
      <c r="EN50" s="114"/>
      <c r="EO50" s="114"/>
      <c r="EP50" s="114"/>
      <c r="EQ50" s="114"/>
      <c r="ER50" s="114"/>
      <c r="ES50" s="114"/>
      <c r="ET50" s="114"/>
      <c r="EU50" s="114"/>
      <c r="EV50" s="114"/>
      <c r="EW50" s="114"/>
      <c r="EX50" s="114"/>
      <c r="EY50" s="114"/>
      <c r="EZ50" s="114"/>
      <c r="FA50" s="114"/>
      <c r="FB50" s="114"/>
      <c r="FC50" s="114"/>
      <c r="FD50" s="114"/>
      <c r="FE50" s="114"/>
      <c r="FF50" s="114"/>
      <c r="FG50" s="114"/>
      <c r="FH50" s="114"/>
      <c r="FI50" s="114"/>
      <c r="FJ50" s="114"/>
      <c r="FK50" s="114"/>
      <c r="FL50" s="114"/>
      <c r="FM50" s="114"/>
      <c r="FN50" s="114"/>
      <c r="FO50" s="114"/>
      <c r="FP50" s="114"/>
      <c r="FQ50" s="114"/>
      <c r="FR50" s="114"/>
      <c r="FS50" s="114"/>
      <c r="FT50" s="114"/>
      <c r="FU50" s="114"/>
      <c r="FV50" s="114"/>
      <c r="FW50" s="114"/>
      <c r="FX50" s="114"/>
      <c r="FY50" s="114"/>
      <c r="FZ50" s="114"/>
      <c r="GA50" s="114"/>
      <c r="GB50" s="114"/>
      <c r="GC50" s="114"/>
      <c r="GD50" s="114"/>
      <c r="GE50" s="114"/>
      <c r="GF50" s="114"/>
      <c r="GG50" s="114"/>
      <c r="GH50" s="114"/>
      <c r="GI50" s="114"/>
      <c r="GJ50" s="114"/>
      <c r="GK50" s="114"/>
      <c r="GL50" s="114"/>
      <c r="GM50" s="114"/>
      <c r="GN50" s="114"/>
      <c r="GO50" s="114"/>
      <c r="GP50" s="114"/>
      <c r="GQ50" s="114"/>
      <c r="GR50" s="114"/>
      <c r="GS50" s="114"/>
      <c r="GT50" s="114"/>
      <c r="GU50" s="114"/>
      <c r="GV50" s="114"/>
      <c r="GW50" s="114"/>
      <c r="GX50" s="114"/>
      <c r="GY50" s="114"/>
      <c r="GZ50" s="114"/>
      <c r="HA50" s="114"/>
      <c r="HB50" s="114"/>
      <c r="HC50" s="114"/>
      <c r="HD50" s="114"/>
      <c r="HE50" s="114"/>
      <c r="HF50" s="114"/>
      <c r="HG50" s="114"/>
      <c r="HH50" s="114"/>
      <c r="HI50" s="114"/>
      <c r="HJ50" s="114"/>
      <c r="HK50" s="114"/>
      <c r="HL50" s="114"/>
      <c r="HM50" s="114"/>
      <c r="HN50" s="114"/>
      <c r="HO50" s="114"/>
      <c r="HP50" s="114"/>
      <c r="HQ50" s="114"/>
      <c r="HR50" s="114"/>
      <c r="HS50" s="114"/>
      <c r="HT50" s="114"/>
      <c r="HU50" s="114"/>
      <c r="HV50" s="114"/>
      <c r="HW50" s="114"/>
      <c r="HX50" s="114"/>
      <c r="HY50" s="114"/>
      <c r="HZ50" s="114"/>
      <c r="IA50" s="114"/>
      <c r="IB50" s="114"/>
      <c r="IC50" s="114"/>
      <c r="ID50" s="114"/>
      <c r="IE50" s="114"/>
      <c r="IF50" s="114"/>
      <c r="IG50" s="114"/>
      <c r="IH50" s="114"/>
      <c r="II50" s="114"/>
      <c r="IJ50" s="114"/>
      <c r="IK50" s="114"/>
      <c r="IL50" s="114"/>
      <c r="IM50" s="114"/>
      <c r="IN50" s="114"/>
      <c r="IO50" s="114"/>
      <c r="IP50" s="114"/>
      <c r="IQ50" s="114"/>
      <c r="IR50" s="114"/>
      <c r="IS50" s="114"/>
    </row>
    <row r="51" spans="1:253" s="115" customFormat="1" ht="21.6" customHeight="1">
      <c r="A51" s="126" t="s">
        <v>90</v>
      </c>
      <c r="B51" s="117">
        <v>5</v>
      </c>
      <c r="C51" s="133"/>
      <c r="D51" s="133">
        <v>1038</v>
      </c>
      <c r="E51" s="133"/>
      <c r="F51" s="133">
        <v>1926</v>
      </c>
      <c r="G51" s="133"/>
      <c r="H51" s="133">
        <v>4500</v>
      </c>
      <c r="I51" s="133"/>
      <c r="J51" s="133">
        <v>6969</v>
      </c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4"/>
      <c r="BC51" s="114"/>
      <c r="BD51" s="114"/>
      <c r="BE51" s="114"/>
      <c r="BF51" s="114"/>
      <c r="BG51" s="114"/>
      <c r="BH51" s="114"/>
      <c r="BI51" s="114"/>
      <c r="BJ51" s="114"/>
      <c r="BK51" s="114"/>
      <c r="BL51" s="114"/>
      <c r="BM51" s="114"/>
      <c r="BN51" s="114"/>
      <c r="BO51" s="114"/>
      <c r="BP51" s="114"/>
      <c r="BQ51" s="114"/>
      <c r="BR51" s="114"/>
      <c r="BS51" s="114"/>
      <c r="BT51" s="114"/>
      <c r="BU51" s="114"/>
      <c r="BV51" s="114"/>
      <c r="BW51" s="114"/>
      <c r="BX51" s="114"/>
      <c r="BY51" s="114"/>
      <c r="BZ51" s="114"/>
      <c r="CA51" s="114"/>
      <c r="CB51" s="114"/>
      <c r="CC51" s="114"/>
      <c r="CD51" s="114"/>
      <c r="CE51" s="114"/>
      <c r="CF51" s="114"/>
      <c r="CG51" s="114"/>
      <c r="CH51" s="114"/>
      <c r="CI51" s="114"/>
      <c r="CJ51" s="114"/>
      <c r="CK51" s="114"/>
      <c r="CL51" s="114"/>
      <c r="CM51" s="114"/>
      <c r="CN51" s="114"/>
      <c r="CO51" s="114"/>
      <c r="CP51" s="114"/>
      <c r="CQ51" s="114"/>
      <c r="CR51" s="114"/>
      <c r="CS51" s="114"/>
      <c r="CT51" s="114"/>
      <c r="CU51" s="114"/>
      <c r="CV51" s="114"/>
      <c r="CW51" s="114"/>
      <c r="CX51" s="114"/>
      <c r="CY51" s="114"/>
      <c r="CZ51" s="114"/>
      <c r="DA51" s="114"/>
      <c r="DB51" s="114"/>
      <c r="DC51" s="114"/>
      <c r="DD51" s="114"/>
      <c r="DE51" s="114"/>
      <c r="DF51" s="114"/>
      <c r="DG51" s="114"/>
      <c r="DH51" s="114"/>
      <c r="DI51" s="114"/>
      <c r="DJ51" s="114"/>
      <c r="DK51" s="114"/>
      <c r="DL51" s="114"/>
      <c r="DM51" s="114"/>
      <c r="DN51" s="114"/>
      <c r="DO51" s="114"/>
      <c r="DP51" s="114"/>
      <c r="DQ51" s="114"/>
      <c r="DR51" s="114"/>
      <c r="DS51" s="114"/>
      <c r="DT51" s="114"/>
      <c r="DU51" s="114"/>
      <c r="DV51" s="114"/>
      <c r="DW51" s="114"/>
      <c r="DX51" s="114"/>
      <c r="DY51" s="114"/>
      <c r="DZ51" s="114"/>
      <c r="EA51" s="114"/>
      <c r="EB51" s="114"/>
      <c r="EC51" s="114"/>
      <c r="ED51" s="114"/>
      <c r="EE51" s="114"/>
      <c r="EF51" s="114"/>
      <c r="EG51" s="114"/>
      <c r="EH51" s="114"/>
      <c r="EI51" s="114"/>
      <c r="EJ51" s="114"/>
      <c r="EK51" s="114"/>
      <c r="EL51" s="114"/>
      <c r="EM51" s="114"/>
      <c r="EN51" s="114"/>
      <c r="EO51" s="114"/>
      <c r="EP51" s="114"/>
      <c r="EQ51" s="114"/>
      <c r="ER51" s="114"/>
      <c r="ES51" s="114"/>
      <c r="ET51" s="114"/>
      <c r="EU51" s="114"/>
      <c r="EV51" s="114"/>
      <c r="EW51" s="114"/>
      <c r="EX51" s="114"/>
      <c r="EY51" s="114"/>
      <c r="EZ51" s="114"/>
      <c r="FA51" s="114"/>
      <c r="FB51" s="114"/>
      <c r="FC51" s="114"/>
      <c r="FD51" s="114"/>
      <c r="FE51" s="114"/>
      <c r="FF51" s="114"/>
      <c r="FG51" s="114"/>
      <c r="FH51" s="114"/>
      <c r="FI51" s="114"/>
      <c r="FJ51" s="114"/>
      <c r="FK51" s="114"/>
      <c r="FL51" s="114"/>
      <c r="FM51" s="114"/>
      <c r="FN51" s="114"/>
      <c r="FO51" s="114"/>
      <c r="FP51" s="114"/>
      <c r="FQ51" s="114"/>
      <c r="FR51" s="114"/>
      <c r="FS51" s="114"/>
      <c r="FT51" s="114"/>
      <c r="FU51" s="114"/>
      <c r="FV51" s="114"/>
      <c r="FW51" s="114"/>
      <c r="FX51" s="114"/>
      <c r="FY51" s="114"/>
      <c r="FZ51" s="114"/>
      <c r="GA51" s="114"/>
      <c r="GB51" s="114"/>
      <c r="GC51" s="114"/>
      <c r="GD51" s="114"/>
      <c r="GE51" s="114"/>
      <c r="GF51" s="114"/>
      <c r="GG51" s="114"/>
      <c r="GH51" s="114"/>
      <c r="GI51" s="114"/>
      <c r="GJ51" s="114"/>
      <c r="GK51" s="114"/>
      <c r="GL51" s="114"/>
      <c r="GM51" s="114"/>
      <c r="GN51" s="114"/>
      <c r="GO51" s="114"/>
      <c r="GP51" s="114"/>
      <c r="GQ51" s="114"/>
      <c r="GR51" s="114"/>
      <c r="GS51" s="114"/>
      <c r="GT51" s="114"/>
      <c r="GU51" s="114"/>
      <c r="GV51" s="114"/>
      <c r="GW51" s="114"/>
      <c r="GX51" s="114"/>
      <c r="GY51" s="114"/>
      <c r="GZ51" s="114"/>
      <c r="HA51" s="114"/>
      <c r="HB51" s="114"/>
      <c r="HC51" s="114"/>
      <c r="HD51" s="114"/>
      <c r="HE51" s="114"/>
      <c r="HF51" s="114"/>
      <c r="HG51" s="114"/>
      <c r="HH51" s="114"/>
      <c r="HI51" s="114"/>
      <c r="HJ51" s="114"/>
      <c r="HK51" s="114"/>
      <c r="HL51" s="114"/>
      <c r="HM51" s="114"/>
      <c r="HN51" s="114"/>
      <c r="HO51" s="114"/>
      <c r="HP51" s="114"/>
      <c r="HQ51" s="114"/>
      <c r="HR51" s="114"/>
      <c r="HS51" s="114"/>
      <c r="HT51" s="114"/>
      <c r="HU51" s="114"/>
      <c r="HV51" s="114"/>
      <c r="HW51" s="114"/>
      <c r="HX51" s="114"/>
      <c r="HY51" s="114"/>
      <c r="HZ51" s="114"/>
      <c r="IA51" s="114"/>
      <c r="IB51" s="114"/>
      <c r="IC51" s="114"/>
      <c r="ID51" s="114"/>
      <c r="IE51" s="114"/>
      <c r="IF51" s="114"/>
      <c r="IG51" s="114"/>
      <c r="IH51" s="114"/>
      <c r="II51" s="114"/>
      <c r="IJ51" s="114"/>
      <c r="IK51" s="114"/>
      <c r="IL51" s="114"/>
      <c r="IM51" s="114"/>
      <c r="IN51" s="114"/>
      <c r="IO51" s="114"/>
      <c r="IP51" s="114"/>
      <c r="IQ51" s="114"/>
      <c r="IR51" s="114"/>
      <c r="IS51" s="114"/>
    </row>
    <row r="52" spans="1:253" s="115" customFormat="1" ht="21.6" customHeight="1">
      <c r="A52" s="126" t="s">
        <v>91</v>
      </c>
      <c r="B52" s="117">
        <v>17</v>
      </c>
      <c r="C52" s="133"/>
      <c r="D52" s="133">
        <v>220089</v>
      </c>
      <c r="E52" s="133"/>
      <c r="F52" s="133">
        <v>198630</v>
      </c>
      <c r="G52" s="133"/>
      <c r="H52" s="133">
        <v>64661</v>
      </c>
      <c r="I52" s="133"/>
      <c r="J52" s="133">
        <v>73336</v>
      </c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4"/>
      <c r="BM52" s="114"/>
      <c r="BN52" s="114"/>
      <c r="BO52" s="114"/>
      <c r="BP52" s="114"/>
      <c r="BQ52" s="114"/>
      <c r="BR52" s="114"/>
      <c r="BS52" s="114"/>
      <c r="BT52" s="114"/>
      <c r="BU52" s="114"/>
      <c r="BV52" s="114"/>
      <c r="BW52" s="114"/>
      <c r="BX52" s="114"/>
      <c r="BY52" s="114"/>
      <c r="BZ52" s="114"/>
      <c r="CA52" s="114"/>
      <c r="CB52" s="114"/>
      <c r="CC52" s="114"/>
      <c r="CD52" s="114"/>
      <c r="CE52" s="114"/>
      <c r="CF52" s="114"/>
      <c r="CG52" s="114"/>
      <c r="CH52" s="114"/>
      <c r="CI52" s="114"/>
      <c r="CJ52" s="114"/>
      <c r="CK52" s="114"/>
      <c r="CL52" s="114"/>
      <c r="CM52" s="114"/>
      <c r="CN52" s="114"/>
      <c r="CO52" s="114"/>
      <c r="CP52" s="114"/>
      <c r="CQ52" s="114"/>
      <c r="CR52" s="114"/>
      <c r="CS52" s="114"/>
      <c r="CT52" s="114"/>
      <c r="CU52" s="114"/>
      <c r="CV52" s="114"/>
      <c r="CW52" s="114"/>
      <c r="CX52" s="114"/>
      <c r="CY52" s="114"/>
      <c r="CZ52" s="114"/>
      <c r="DA52" s="114"/>
      <c r="DB52" s="114"/>
      <c r="DC52" s="114"/>
      <c r="DD52" s="114"/>
      <c r="DE52" s="114"/>
      <c r="DF52" s="114"/>
      <c r="DG52" s="114"/>
      <c r="DH52" s="114"/>
      <c r="DI52" s="114"/>
      <c r="DJ52" s="114"/>
      <c r="DK52" s="114"/>
      <c r="DL52" s="114"/>
      <c r="DM52" s="114"/>
      <c r="DN52" s="114"/>
      <c r="DO52" s="114"/>
      <c r="DP52" s="114"/>
      <c r="DQ52" s="114"/>
      <c r="DR52" s="114"/>
      <c r="DS52" s="114"/>
      <c r="DT52" s="114"/>
      <c r="DU52" s="114"/>
      <c r="DV52" s="114"/>
      <c r="DW52" s="114"/>
      <c r="DX52" s="114"/>
      <c r="DY52" s="114"/>
      <c r="DZ52" s="114"/>
      <c r="EA52" s="114"/>
      <c r="EB52" s="114"/>
      <c r="EC52" s="114"/>
      <c r="ED52" s="114"/>
      <c r="EE52" s="114"/>
      <c r="EF52" s="114"/>
      <c r="EG52" s="114"/>
      <c r="EH52" s="114"/>
      <c r="EI52" s="114"/>
      <c r="EJ52" s="114"/>
      <c r="EK52" s="114"/>
      <c r="EL52" s="114"/>
      <c r="EM52" s="114"/>
      <c r="EN52" s="114"/>
      <c r="EO52" s="114"/>
      <c r="EP52" s="114"/>
      <c r="EQ52" s="114"/>
      <c r="ER52" s="114"/>
      <c r="ES52" s="114"/>
      <c r="ET52" s="114"/>
      <c r="EU52" s="114"/>
      <c r="EV52" s="114"/>
      <c r="EW52" s="114"/>
      <c r="EX52" s="114"/>
      <c r="EY52" s="114"/>
      <c r="EZ52" s="114"/>
      <c r="FA52" s="114"/>
      <c r="FB52" s="114"/>
      <c r="FC52" s="114"/>
      <c r="FD52" s="114"/>
      <c r="FE52" s="114"/>
      <c r="FF52" s="114"/>
      <c r="FG52" s="114"/>
      <c r="FH52" s="114"/>
      <c r="FI52" s="114"/>
      <c r="FJ52" s="114"/>
      <c r="FK52" s="114"/>
      <c r="FL52" s="114"/>
      <c r="FM52" s="114"/>
      <c r="FN52" s="114"/>
      <c r="FO52" s="114"/>
      <c r="FP52" s="114"/>
      <c r="FQ52" s="114"/>
      <c r="FR52" s="114"/>
      <c r="FS52" s="114"/>
      <c r="FT52" s="114"/>
      <c r="FU52" s="114"/>
      <c r="FV52" s="114"/>
      <c r="FW52" s="114"/>
      <c r="FX52" s="114"/>
      <c r="FY52" s="114"/>
      <c r="FZ52" s="114"/>
      <c r="GA52" s="114"/>
      <c r="GB52" s="114"/>
      <c r="GC52" s="114"/>
      <c r="GD52" s="114"/>
      <c r="GE52" s="114"/>
      <c r="GF52" s="114"/>
      <c r="GG52" s="114"/>
      <c r="GH52" s="114"/>
      <c r="GI52" s="114"/>
      <c r="GJ52" s="114"/>
      <c r="GK52" s="114"/>
      <c r="GL52" s="114"/>
      <c r="GM52" s="114"/>
      <c r="GN52" s="114"/>
      <c r="GO52" s="114"/>
      <c r="GP52" s="114"/>
      <c r="GQ52" s="114"/>
      <c r="GR52" s="114"/>
      <c r="GS52" s="114"/>
      <c r="GT52" s="114"/>
      <c r="GU52" s="114"/>
      <c r="GV52" s="114"/>
      <c r="GW52" s="114"/>
      <c r="GX52" s="114"/>
      <c r="GY52" s="114"/>
      <c r="GZ52" s="114"/>
      <c r="HA52" s="114"/>
      <c r="HB52" s="114"/>
      <c r="HC52" s="114"/>
      <c r="HD52" s="114"/>
      <c r="HE52" s="114"/>
      <c r="HF52" s="114"/>
      <c r="HG52" s="114"/>
      <c r="HH52" s="114"/>
      <c r="HI52" s="114"/>
      <c r="HJ52" s="114"/>
      <c r="HK52" s="114"/>
      <c r="HL52" s="114"/>
      <c r="HM52" s="114"/>
      <c r="HN52" s="114"/>
      <c r="HO52" s="114"/>
      <c r="HP52" s="114"/>
      <c r="HQ52" s="114"/>
      <c r="HR52" s="114"/>
      <c r="HS52" s="114"/>
      <c r="HT52" s="114"/>
      <c r="HU52" s="114"/>
      <c r="HV52" s="114"/>
      <c r="HW52" s="114"/>
      <c r="HX52" s="114"/>
      <c r="HY52" s="114"/>
      <c r="HZ52" s="114"/>
      <c r="IA52" s="114"/>
      <c r="IB52" s="114"/>
      <c r="IC52" s="114"/>
      <c r="ID52" s="114"/>
      <c r="IE52" s="114"/>
      <c r="IF52" s="114"/>
      <c r="IG52" s="114"/>
      <c r="IH52" s="114"/>
      <c r="II52" s="114"/>
      <c r="IJ52" s="114"/>
      <c r="IK52" s="114"/>
      <c r="IL52" s="114"/>
      <c r="IM52" s="114"/>
      <c r="IN52" s="114"/>
      <c r="IO52" s="114"/>
      <c r="IP52" s="114"/>
      <c r="IQ52" s="114"/>
      <c r="IR52" s="114"/>
      <c r="IS52" s="114"/>
    </row>
    <row r="53" spans="1:253" s="115" customFormat="1" ht="21.6" customHeight="1">
      <c r="A53" s="126" t="s">
        <v>219</v>
      </c>
      <c r="B53" s="117">
        <v>18</v>
      </c>
      <c r="C53" s="133"/>
      <c r="D53" s="118">
        <v>15225</v>
      </c>
      <c r="E53" s="133"/>
      <c r="F53" s="118">
        <v>0</v>
      </c>
      <c r="G53" s="133"/>
      <c r="H53" s="118">
        <v>15225</v>
      </c>
      <c r="I53" s="134"/>
      <c r="J53" s="118">
        <v>0</v>
      </c>
      <c r="K53" s="114"/>
      <c r="L53" s="114"/>
      <c r="M53" s="114"/>
      <c r="N53" s="114"/>
      <c r="O53" s="114"/>
      <c r="P53" s="114"/>
      <c r="Q53" s="114"/>
      <c r="R53" s="114"/>
      <c r="S53" s="114"/>
      <c r="T53" s="114"/>
      <c r="U53" s="114"/>
      <c r="V53" s="114"/>
      <c r="W53" s="114"/>
      <c r="X53" s="114"/>
      <c r="Y53" s="114"/>
      <c r="Z53" s="114"/>
      <c r="AA53" s="114"/>
      <c r="AB53" s="114"/>
      <c r="AC53" s="114"/>
      <c r="AD53" s="114"/>
      <c r="AE53" s="114"/>
      <c r="AF53" s="114"/>
      <c r="AG53" s="114"/>
      <c r="AH53" s="114"/>
      <c r="AI53" s="114"/>
      <c r="AJ53" s="114"/>
      <c r="AK53" s="114"/>
      <c r="AL53" s="114"/>
      <c r="AM53" s="114"/>
      <c r="AN53" s="114"/>
      <c r="AO53" s="114"/>
      <c r="AP53" s="114"/>
      <c r="AQ53" s="114"/>
      <c r="AR53" s="114"/>
      <c r="AS53" s="114"/>
      <c r="AT53" s="114"/>
      <c r="AU53" s="114"/>
      <c r="AV53" s="114"/>
      <c r="AW53" s="114"/>
      <c r="AX53" s="114"/>
      <c r="AY53" s="114"/>
      <c r="AZ53" s="114"/>
      <c r="BA53" s="114"/>
      <c r="BB53" s="114"/>
      <c r="BC53" s="114"/>
      <c r="BD53" s="114"/>
      <c r="BE53" s="114"/>
      <c r="BF53" s="114"/>
      <c r="BG53" s="114"/>
      <c r="BH53" s="114"/>
      <c r="BI53" s="114"/>
      <c r="BJ53" s="114"/>
      <c r="BK53" s="114"/>
      <c r="BL53" s="114"/>
      <c r="BM53" s="114"/>
      <c r="BN53" s="114"/>
      <c r="BO53" s="114"/>
      <c r="BP53" s="114"/>
      <c r="BQ53" s="114"/>
      <c r="BR53" s="114"/>
      <c r="BS53" s="114"/>
      <c r="BT53" s="114"/>
      <c r="BU53" s="114"/>
      <c r="BV53" s="114"/>
      <c r="BW53" s="114"/>
      <c r="BX53" s="114"/>
      <c r="BY53" s="114"/>
      <c r="BZ53" s="114"/>
      <c r="CA53" s="114"/>
      <c r="CB53" s="114"/>
      <c r="CC53" s="114"/>
      <c r="CD53" s="114"/>
      <c r="CE53" s="114"/>
      <c r="CF53" s="114"/>
      <c r="CG53" s="114"/>
      <c r="CH53" s="114"/>
      <c r="CI53" s="114"/>
      <c r="CJ53" s="114"/>
      <c r="CK53" s="114"/>
      <c r="CL53" s="114"/>
      <c r="CM53" s="114"/>
      <c r="CN53" s="114"/>
      <c r="CO53" s="114"/>
      <c r="CP53" s="114"/>
      <c r="CQ53" s="114"/>
      <c r="CR53" s="114"/>
      <c r="CS53" s="114"/>
      <c r="CT53" s="114"/>
      <c r="CU53" s="114"/>
      <c r="CV53" s="114"/>
      <c r="CW53" s="114"/>
      <c r="CX53" s="114"/>
      <c r="CY53" s="114"/>
      <c r="CZ53" s="114"/>
      <c r="DA53" s="114"/>
      <c r="DB53" s="114"/>
      <c r="DC53" s="114"/>
      <c r="DD53" s="114"/>
      <c r="DE53" s="114"/>
      <c r="DF53" s="114"/>
      <c r="DG53" s="114"/>
      <c r="DH53" s="114"/>
      <c r="DI53" s="114"/>
      <c r="DJ53" s="114"/>
      <c r="DK53" s="114"/>
      <c r="DL53" s="114"/>
      <c r="DM53" s="114"/>
      <c r="DN53" s="114"/>
      <c r="DO53" s="114"/>
      <c r="DP53" s="114"/>
      <c r="DQ53" s="114"/>
      <c r="DR53" s="114"/>
      <c r="DS53" s="114"/>
      <c r="DT53" s="114"/>
      <c r="DU53" s="114"/>
      <c r="DV53" s="114"/>
      <c r="DW53" s="114"/>
      <c r="DX53" s="114"/>
      <c r="DY53" s="114"/>
      <c r="DZ53" s="114"/>
      <c r="EA53" s="114"/>
      <c r="EB53" s="114"/>
      <c r="EC53" s="114"/>
      <c r="ED53" s="114"/>
      <c r="EE53" s="114"/>
      <c r="EF53" s="114"/>
      <c r="EG53" s="114"/>
      <c r="EH53" s="114"/>
      <c r="EI53" s="114"/>
      <c r="EJ53" s="114"/>
      <c r="EK53" s="114"/>
      <c r="EL53" s="114"/>
      <c r="EM53" s="114"/>
      <c r="EN53" s="114"/>
      <c r="EO53" s="114"/>
      <c r="EP53" s="114"/>
      <c r="EQ53" s="114"/>
      <c r="ER53" s="114"/>
      <c r="ES53" s="114"/>
      <c r="ET53" s="114"/>
      <c r="EU53" s="114"/>
      <c r="EV53" s="114"/>
      <c r="EW53" s="114"/>
      <c r="EX53" s="114"/>
      <c r="EY53" s="114"/>
      <c r="EZ53" s="114"/>
      <c r="FA53" s="114"/>
      <c r="FB53" s="114"/>
      <c r="FC53" s="114"/>
      <c r="FD53" s="114"/>
      <c r="FE53" s="114"/>
      <c r="FF53" s="114"/>
      <c r="FG53" s="114"/>
      <c r="FH53" s="114"/>
      <c r="FI53" s="114"/>
      <c r="FJ53" s="114"/>
      <c r="FK53" s="114"/>
      <c r="FL53" s="114"/>
      <c r="FM53" s="114"/>
      <c r="FN53" s="114"/>
      <c r="FO53" s="114"/>
      <c r="FP53" s="114"/>
      <c r="FQ53" s="114"/>
      <c r="FR53" s="114"/>
      <c r="FS53" s="114"/>
      <c r="FT53" s="114"/>
      <c r="FU53" s="114"/>
      <c r="FV53" s="114"/>
      <c r="FW53" s="114"/>
      <c r="FX53" s="114"/>
      <c r="FY53" s="114"/>
      <c r="FZ53" s="114"/>
      <c r="GA53" s="114"/>
      <c r="GB53" s="114"/>
      <c r="GC53" s="114"/>
      <c r="GD53" s="114"/>
      <c r="GE53" s="114"/>
      <c r="GF53" s="114"/>
      <c r="GG53" s="114"/>
      <c r="GH53" s="114"/>
      <c r="GI53" s="114"/>
      <c r="GJ53" s="114"/>
      <c r="GK53" s="114"/>
      <c r="GL53" s="114"/>
      <c r="GM53" s="114"/>
      <c r="GN53" s="114"/>
      <c r="GO53" s="114"/>
      <c r="GP53" s="114"/>
      <c r="GQ53" s="114"/>
      <c r="GR53" s="114"/>
      <c r="GS53" s="114"/>
      <c r="GT53" s="114"/>
      <c r="GU53" s="114"/>
      <c r="GV53" s="114"/>
      <c r="GW53" s="114"/>
      <c r="GX53" s="114"/>
      <c r="GY53" s="114"/>
      <c r="GZ53" s="114"/>
      <c r="HA53" s="114"/>
      <c r="HB53" s="114"/>
      <c r="HC53" s="114"/>
      <c r="HD53" s="114"/>
      <c r="HE53" s="114"/>
      <c r="HF53" s="114"/>
      <c r="HG53" s="114"/>
      <c r="HH53" s="114"/>
      <c r="HI53" s="114"/>
      <c r="HJ53" s="114"/>
      <c r="HK53" s="114"/>
      <c r="HL53" s="114"/>
      <c r="HM53" s="114"/>
      <c r="HN53" s="114"/>
      <c r="HO53" s="114"/>
      <c r="HP53" s="114"/>
      <c r="HQ53" s="114"/>
      <c r="HR53" s="114"/>
      <c r="HS53" s="114"/>
      <c r="HT53" s="114"/>
      <c r="HU53" s="114"/>
      <c r="HV53" s="114"/>
      <c r="HW53" s="114"/>
      <c r="HX53" s="114"/>
      <c r="HY53" s="114"/>
      <c r="HZ53" s="114"/>
      <c r="IA53" s="114"/>
      <c r="IB53" s="114"/>
      <c r="IC53" s="114"/>
      <c r="ID53" s="114"/>
      <c r="IE53" s="114"/>
      <c r="IF53" s="114"/>
      <c r="IG53" s="114"/>
      <c r="IH53" s="114"/>
      <c r="II53" s="114"/>
      <c r="IJ53" s="114"/>
      <c r="IK53" s="114"/>
      <c r="IL53" s="114"/>
      <c r="IM53" s="114"/>
      <c r="IN53" s="114"/>
      <c r="IO53" s="114"/>
      <c r="IP53" s="114"/>
      <c r="IQ53" s="114"/>
      <c r="IR53" s="114"/>
      <c r="IS53" s="114"/>
    </row>
    <row r="54" spans="1:253" s="115" customFormat="1" ht="21.6" customHeight="1">
      <c r="A54" s="126" t="s">
        <v>120</v>
      </c>
      <c r="D54" s="133"/>
      <c r="E54" s="133"/>
      <c r="F54" s="133"/>
      <c r="G54" s="133"/>
      <c r="H54" s="118"/>
      <c r="I54" s="133"/>
      <c r="J54" s="118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114"/>
      <c r="BD54" s="114"/>
      <c r="BE54" s="114"/>
      <c r="BF54" s="114"/>
      <c r="BG54" s="114"/>
      <c r="BH54" s="114"/>
      <c r="BI54" s="114"/>
      <c r="BJ54" s="114"/>
      <c r="BK54" s="114"/>
      <c r="BL54" s="114"/>
      <c r="BM54" s="114"/>
      <c r="BN54" s="114"/>
      <c r="BO54" s="114"/>
      <c r="BP54" s="114"/>
      <c r="BQ54" s="114"/>
      <c r="BR54" s="114"/>
      <c r="BS54" s="114"/>
      <c r="BT54" s="114"/>
      <c r="BU54" s="114"/>
      <c r="BV54" s="114"/>
      <c r="BW54" s="114"/>
      <c r="BX54" s="114"/>
      <c r="BY54" s="114"/>
      <c r="BZ54" s="114"/>
      <c r="CA54" s="114"/>
      <c r="CB54" s="114"/>
      <c r="CC54" s="114"/>
      <c r="CD54" s="114"/>
      <c r="CE54" s="114"/>
      <c r="CF54" s="114"/>
      <c r="CG54" s="114"/>
      <c r="CH54" s="114"/>
      <c r="CI54" s="114"/>
      <c r="CJ54" s="114"/>
      <c r="CK54" s="114"/>
      <c r="CL54" s="114"/>
      <c r="CM54" s="114"/>
      <c r="CN54" s="114"/>
      <c r="CO54" s="114"/>
      <c r="CP54" s="114"/>
      <c r="CQ54" s="114"/>
      <c r="CR54" s="114"/>
      <c r="CS54" s="114"/>
      <c r="CT54" s="114"/>
      <c r="CU54" s="114"/>
      <c r="CV54" s="114"/>
      <c r="CW54" s="114"/>
      <c r="CX54" s="114"/>
      <c r="CY54" s="114"/>
      <c r="CZ54" s="114"/>
      <c r="DA54" s="114"/>
      <c r="DB54" s="114"/>
      <c r="DC54" s="114"/>
      <c r="DD54" s="114"/>
      <c r="DE54" s="114"/>
      <c r="DF54" s="114"/>
      <c r="DG54" s="114"/>
      <c r="DH54" s="114"/>
      <c r="DI54" s="114"/>
      <c r="DJ54" s="114"/>
      <c r="DK54" s="114"/>
      <c r="DL54" s="114"/>
      <c r="DM54" s="114"/>
      <c r="DN54" s="114"/>
      <c r="DO54" s="114"/>
      <c r="DP54" s="114"/>
      <c r="DQ54" s="114"/>
      <c r="DR54" s="114"/>
      <c r="DS54" s="114"/>
      <c r="DT54" s="114"/>
      <c r="DU54" s="114"/>
      <c r="DV54" s="114"/>
      <c r="DW54" s="114"/>
      <c r="DX54" s="114"/>
      <c r="DY54" s="114"/>
      <c r="DZ54" s="114"/>
      <c r="EA54" s="114"/>
      <c r="EB54" s="114"/>
      <c r="EC54" s="114"/>
      <c r="ED54" s="114"/>
      <c r="EE54" s="114"/>
      <c r="EF54" s="114"/>
      <c r="EG54" s="114"/>
      <c r="EH54" s="114"/>
      <c r="EI54" s="114"/>
      <c r="EJ54" s="114"/>
      <c r="EK54" s="114"/>
      <c r="EL54" s="114"/>
      <c r="EM54" s="114"/>
      <c r="EN54" s="114"/>
      <c r="EO54" s="114"/>
      <c r="EP54" s="114"/>
      <c r="EQ54" s="114"/>
      <c r="ER54" s="114"/>
      <c r="ES54" s="114"/>
      <c r="ET54" s="114"/>
      <c r="EU54" s="114"/>
      <c r="EV54" s="114"/>
      <c r="EW54" s="114"/>
      <c r="EX54" s="114"/>
      <c r="EY54" s="114"/>
      <c r="EZ54" s="114"/>
      <c r="FA54" s="114"/>
      <c r="FB54" s="114"/>
      <c r="FC54" s="114"/>
      <c r="FD54" s="114"/>
      <c r="FE54" s="114"/>
      <c r="FF54" s="114"/>
      <c r="FG54" s="114"/>
      <c r="FH54" s="114"/>
      <c r="FI54" s="114"/>
      <c r="FJ54" s="114"/>
      <c r="FK54" s="114"/>
      <c r="FL54" s="114"/>
      <c r="FM54" s="114"/>
      <c r="FN54" s="114"/>
      <c r="FO54" s="114"/>
      <c r="FP54" s="114"/>
      <c r="FQ54" s="114"/>
      <c r="FR54" s="114"/>
      <c r="FS54" s="114"/>
      <c r="FT54" s="114"/>
      <c r="FU54" s="114"/>
      <c r="FV54" s="114"/>
      <c r="FW54" s="114"/>
      <c r="FX54" s="114"/>
      <c r="FY54" s="114"/>
      <c r="FZ54" s="114"/>
      <c r="GA54" s="114"/>
      <c r="GB54" s="114"/>
      <c r="GC54" s="114"/>
      <c r="GD54" s="114"/>
      <c r="GE54" s="114"/>
      <c r="GF54" s="114"/>
      <c r="GG54" s="114"/>
      <c r="GH54" s="114"/>
      <c r="GI54" s="114"/>
      <c r="GJ54" s="114"/>
      <c r="GK54" s="114"/>
      <c r="GL54" s="114"/>
      <c r="GM54" s="114"/>
      <c r="GN54" s="114"/>
      <c r="GO54" s="114"/>
      <c r="GP54" s="114"/>
      <c r="GQ54" s="114"/>
      <c r="GR54" s="114"/>
      <c r="GS54" s="114"/>
      <c r="GT54" s="114"/>
      <c r="GU54" s="114"/>
      <c r="GV54" s="114"/>
      <c r="GW54" s="114"/>
      <c r="GX54" s="114"/>
      <c r="GY54" s="114"/>
      <c r="GZ54" s="114"/>
      <c r="HA54" s="114"/>
      <c r="HB54" s="114"/>
      <c r="HC54" s="114"/>
      <c r="HD54" s="114"/>
      <c r="HE54" s="114"/>
      <c r="HF54" s="114"/>
      <c r="HG54" s="114"/>
      <c r="HH54" s="114"/>
      <c r="HI54" s="114"/>
      <c r="HJ54" s="114"/>
      <c r="HK54" s="114"/>
      <c r="HL54" s="114"/>
      <c r="HM54" s="114"/>
      <c r="HN54" s="114"/>
      <c r="HO54" s="114"/>
      <c r="HP54" s="114"/>
      <c r="HQ54" s="114"/>
      <c r="HR54" s="114"/>
      <c r="HS54" s="114"/>
      <c r="HT54" s="114"/>
      <c r="HU54" s="114"/>
      <c r="HV54" s="114"/>
      <c r="HW54" s="114"/>
      <c r="HX54" s="114"/>
      <c r="HY54" s="114"/>
      <c r="HZ54" s="114"/>
      <c r="IA54" s="114"/>
      <c r="IB54" s="114"/>
      <c r="IC54" s="114"/>
      <c r="ID54" s="114"/>
      <c r="IE54" s="114"/>
      <c r="IF54" s="114"/>
      <c r="IG54" s="114"/>
      <c r="IH54" s="114"/>
      <c r="II54" s="114"/>
      <c r="IJ54" s="114"/>
      <c r="IK54" s="114"/>
      <c r="IL54" s="114"/>
      <c r="IM54" s="114"/>
      <c r="IN54" s="114"/>
      <c r="IO54" s="114"/>
      <c r="IP54" s="114"/>
      <c r="IQ54" s="114"/>
      <c r="IR54" s="114"/>
      <c r="IS54" s="114"/>
    </row>
    <row r="55" spans="1:253" s="115" customFormat="1" ht="21.6" customHeight="1">
      <c r="A55" s="126" t="s">
        <v>108</v>
      </c>
      <c r="B55" s="117">
        <v>19</v>
      </c>
      <c r="C55" s="133"/>
      <c r="D55" s="118">
        <v>0</v>
      </c>
      <c r="E55" s="133"/>
      <c r="F55" s="133">
        <v>4588</v>
      </c>
      <c r="G55" s="133"/>
      <c r="H55" s="118">
        <v>0</v>
      </c>
      <c r="I55" s="133"/>
      <c r="J55" s="133">
        <v>4537</v>
      </c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114"/>
      <c r="BD55" s="114"/>
      <c r="BE55" s="114"/>
      <c r="BF55" s="114"/>
      <c r="BG55" s="114"/>
      <c r="BH55" s="114"/>
      <c r="BI55" s="114"/>
      <c r="BJ55" s="114"/>
      <c r="BK55" s="114"/>
      <c r="BL55" s="114"/>
      <c r="BM55" s="114"/>
      <c r="BN55" s="114"/>
      <c r="BO55" s="114"/>
      <c r="BP55" s="114"/>
      <c r="BQ55" s="114"/>
      <c r="BR55" s="114"/>
      <c r="BS55" s="114"/>
      <c r="BT55" s="114"/>
      <c r="BU55" s="114"/>
      <c r="BV55" s="114"/>
      <c r="BW55" s="114"/>
      <c r="BX55" s="114"/>
      <c r="BY55" s="114"/>
      <c r="BZ55" s="114"/>
      <c r="CA55" s="114"/>
      <c r="CB55" s="114"/>
      <c r="CC55" s="114"/>
      <c r="CD55" s="114"/>
      <c r="CE55" s="114"/>
      <c r="CF55" s="114"/>
      <c r="CG55" s="114"/>
      <c r="CH55" s="114"/>
      <c r="CI55" s="114"/>
      <c r="CJ55" s="114"/>
      <c r="CK55" s="114"/>
      <c r="CL55" s="114"/>
      <c r="CM55" s="114"/>
      <c r="CN55" s="114"/>
      <c r="CO55" s="114"/>
      <c r="CP55" s="114"/>
      <c r="CQ55" s="114"/>
      <c r="CR55" s="114"/>
      <c r="CS55" s="114"/>
      <c r="CT55" s="114"/>
      <c r="CU55" s="114"/>
      <c r="CV55" s="114"/>
      <c r="CW55" s="114"/>
      <c r="CX55" s="114"/>
      <c r="CY55" s="114"/>
      <c r="CZ55" s="114"/>
      <c r="DA55" s="114"/>
      <c r="DB55" s="114"/>
      <c r="DC55" s="114"/>
      <c r="DD55" s="114"/>
      <c r="DE55" s="114"/>
      <c r="DF55" s="114"/>
      <c r="DG55" s="114"/>
      <c r="DH55" s="114"/>
      <c r="DI55" s="114"/>
      <c r="DJ55" s="114"/>
      <c r="DK55" s="114"/>
      <c r="DL55" s="114"/>
      <c r="DM55" s="114"/>
      <c r="DN55" s="114"/>
      <c r="DO55" s="114"/>
      <c r="DP55" s="114"/>
      <c r="DQ55" s="114"/>
      <c r="DR55" s="114"/>
      <c r="DS55" s="114"/>
      <c r="DT55" s="114"/>
      <c r="DU55" s="114"/>
      <c r="DV55" s="114"/>
      <c r="DW55" s="114"/>
      <c r="DX55" s="114"/>
      <c r="DY55" s="114"/>
      <c r="DZ55" s="114"/>
      <c r="EA55" s="114"/>
      <c r="EB55" s="114"/>
      <c r="EC55" s="114"/>
      <c r="ED55" s="114"/>
      <c r="EE55" s="114"/>
      <c r="EF55" s="114"/>
      <c r="EG55" s="114"/>
      <c r="EH55" s="114"/>
      <c r="EI55" s="114"/>
      <c r="EJ55" s="114"/>
      <c r="EK55" s="114"/>
      <c r="EL55" s="114"/>
      <c r="EM55" s="114"/>
      <c r="EN55" s="114"/>
      <c r="EO55" s="114"/>
      <c r="EP55" s="114"/>
      <c r="EQ55" s="114"/>
      <c r="ER55" s="114"/>
      <c r="ES55" s="114"/>
      <c r="ET55" s="114"/>
      <c r="EU55" s="114"/>
      <c r="EV55" s="114"/>
      <c r="EW55" s="114"/>
      <c r="EX55" s="114"/>
      <c r="EY55" s="114"/>
      <c r="EZ55" s="114"/>
      <c r="FA55" s="114"/>
      <c r="FB55" s="114"/>
      <c r="FC55" s="114"/>
      <c r="FD55" s="114"/>
      <c r="FE55" s="114"/>
      <c r="FF55" s="114"/>
      <c r="FG55" s="114"/>
      <c r="FH55" s="114"/>
      <c r="FI55" s="114"/>
      <c r="FJ55" s="114"/>
      <c r="FK55" s="114"/>
      <c r="FL55" s="114"/>
      <c r="FM55" s="114"/>
      <c r="FN55" s="114"/>
      <c r="FO55" s="114"/>
      <c r="FP55" s="114"/>
      <c r="FQ55" s="114"/>
      <c r="FR55" s="114"/>
      <c r="FS55" s="114"/>
      <c r="FT55" s="114"/>
      <c r="FU55" s="114"/>
      <c r="FV55" s="114"/>
      <c r="FW55" s="114"/>
      <c r="FX55" s="114"/>
      <c r="FY55" s="114"/>
      <c r="FZ55" s="114"/>
      <c r="GA55" s="114"/>
      <c r="GB55" s="114"/>
      <c r="GC55" s="114"/>
      <c r="GD55" s="114"/>
      <c r="GE55" s="114"/>
      <c r="GF55" s="114"/>
      <c r="GG55" s="114"/>
      <c r="GH55" s="114"/>
      <c r="GI55" s="114"/>
      <c r="GJ55" s="114"/>
      <c r="GK55" s="114"/>
      <c r="GL55" s="114"/>
      <c r="GM55" s="114"/>
      <c r="GN55" s="114"/>
      <c r="GO55" s="114"/>
      <c r="GP55" s="114"/>
      <c r="GQ55" s="114"/>
      <c r="GR55" s="114"/>
      <c r="GS55" s="114"/>
      <c r="GT55" s="114"/>
      <c r="GU55" s="114"/>
      <c r="GV55" s="114"/>
      <c r="GW55" s="114"/>
      <c r="GX55" s="114"/>
      <c r="GY55" s="114"/>
      <c r="GZ55" s="114"/>
      <c r="HA55" s="114"/>
      <c r="HB55" s="114"/>
      <c r="HC55" s="114"/>
      <c r="HD55" s="114"/>
      <c r="HE55" s="114"/>
      <c r="HF55" s="114"/>
      <c r="HG55" s="114"/>
      <c r="HH55" s="114"/>
      <c r="HI55" s="114"/>
      <c r="HJ55" s="114"/>
      <c r="HK55" s="114"/>
      <c r="HL55" s="114"/>
      <c r="HM55" s="114"/>
      <c r="HN55" s="114"/>
      <c r="HO55" s="114"/>
      <c r="HP55" s="114"/>
      <c r="HQ55" s="114"/>
      <c r="HR55" s="114"/>
      <c r="HS55" s="114"/>
      <c r="HT55" s="114"/>
      <c r="HU55" s="114"/>
      <c r="HV55" s="114"/>
      <c r="HW55" s="114"/>
      <c r="HX55" s="114"/>
      <c r="HY55" s="114"/>
      <c r="HZ55" s="114"/>
      <c r="IA55" s="114"/>
      <c r="IB55" s="114"/>
      <c r="IC55" s="114"/>
      <c r="ID55" s="114"/>
      <c r="IE55" s="114"/>
      <c r="IF55" s="114"/>
      <c r="IG55" s="114"/>
      <c r="IH55" s="114"/>
      <c r="II55" s="114"/>
      <c r="IJ55" s="114"/>
      <c r="IK55" s="114"/>
      <c r="IL55" s="114"/>
      <c r="IM55" s="114"/>
      <c r="IN55" s="114"/>
      <c r="IO55" s="114"/>
      <c r="IP55" s="114"/>
      <c r="IQ55" s="114"/>
      <c r="IR55" s="114"/>
      <c r="IS55" s="114"/>
    </row>
    <row r="56" spans="1:253" s="115" customFormat="1" ht="21.6" customHeight="1">
      <c r="A56" s="126" t="s">
        <v>202</v>
      </c>
      <c r="B56" s="117">
        <v>19</v>
      </c>
      <c r="C56" s="133"/>
      <c r="D56" s="133">
        <v>21632</v>
      </c>
      <c r="E56" s="133"/>
      <c r="F56" s="118">
        <v>0</v>
      </c>
      <c r="G56" s="133"/>
      <c r="H56" s="133">
        <v>10730</v>
      </c>
      <c r="I56" s="133"/>
      <c r="J56" s="118">
        <v>0</v>
      </c>
      <c r="K56" s="114"/>
      <c r="L56" s="114"/>
      <c r="M56" s="114"/>
      <c r="N56" s="114"/>
      <c r="O56" s="114"/>
      <c r="P56" s="114"/>
      <c r="Q56" s="114"/>
      <c r="R56" s="114"/>
      <c r="S56" s="114"/>
      <c r="T56" s="114"/>
      <c r="U56" s="114"/>
      <c r="V56" s="114"/>
      <c r="W56" s="114"/>
      <c r="X56" s="114"/>
      <c r="Y56" s="114"/>
      <c r="Z56" s="114"/>
      <c r="AA56" s="114"/>
      <c r="AB56" s="114"/>
      <c r="AC56" s="114"/>
      <c r="AD56" s="114"/>
      <c r="AE56" s="114"/>
      <c r="AF56" s="114"/>
      <c r="AG56" s="114"/>
      <c r="AH56" s="114"/>
      <c r="AI56" s="114"/>
      <c r="AJ56" s="114"/>
      <c r="AK56" s="114"/>
      <c r="AL56" s="114"/>
      <c r="AM56" s="114"/>
      <c r="AN56" s="114"/>
      <c r="AO56" s="114"/>
      <c r="AP56" s="114"/>
      <c r="AQ56" s="114"/>
      <c r="AR56" s="114"/>
      <c r="AS56" s="114"/>
      <c r="AT56" s="114"/>
      <c r="AU56" s="114"/>
      <c r="AV56" s="114"/>
      <c r="AW56" s="114"/>
      <c r="AX56" s="114"/>
      <c r="AY56" s="114"/>
      <c r="AZ56" s="114"/>
      <c r="BA56" s="114"/>
      <c r="BB56" s="114"/>
      <c r="BC56" s="114"/>
      <c r="BD56" s="114"/>
      <c r="BE56" s="114"/>
      <c r="BF56" s="114"/>
      <c r="BG56" s="114"/>
      <c r="BH56" s="114"/>
      <c r="BI56" s="114"/>
      <c r="BJ56" s="114"/>
      <c r="BK56" s="114"/>
      <c r="BL56" s="114"/>
      <c r="BM56" s="114"/>
      <c r="BN56" s="114"/>
      <c r="BO56" s="114"/>
      <c r="BP56" s="114"/>
      <c r="BQ56" s="114"/>
      <c r="BR56" s="114"/>
      <c r="BS56" s="114"/>
      <c r="BT56" s="114"/>
      <c r="BU56" s="114"/>
      <c r="BV56" s="114"/>
      <c r="BW56" s="114"/>
      <c r="BX56" s="114"/>
      <c r="BY56" s="114"/>
      <c r="BZ56" s="114"/>
      <c r="CA56" s="114"/>
      <c r="CB56" s="114"/>
      <c r="CC56" s="114"/>
      <c r="CD56" s="114"/>
      <c r="CE56" s="114"/>
      <c r="CF56" s="114"/>
      <c r="CG56" s="114"/>
      <c r="CH56" s="114"/>
      <c r="CI56" s="114"/>
      <c r="CJ56" s="114"/>
      <c r="CK56" s="114"/>
      <c r="CL56" s="114"/>
      <c r="CM56" s="114"/>
      <c r="CN56" s="114"/>
      <c r="CO56" s="114"/>
      <c r="CP56" s="114"/>
      <c r="CQ56" s="114"/>
      <c r="CR56" s="114"/>
      <c r="CS56" s="114"/>
      <c r="CT56" s="114"/>
      <c r="CU56" s="114"/>
      <c r="CV56" s="114"/>
      <c r="CW56" s="114"/>
      <c r="CX56" s="114"/>
      <c r="CY56" s="114"/>
      <c r="CZ56" s="114"/>
      <c r="DA56" s="114"/>
      <c r="DB56" s="114"/>
      <c r="DC56" s="114"/>
      <c r="DD56" s="114"/>
      <c r="DE56" s="114"/>
      <c r="DF56" s="114"/>
      <c r="DG56" s="114"/>
      <c r="DH56" s="114"/>
      <c r="DI56" s="114"/>
      <c r="DJ56" s="114"/>
      <c r="DK56" s="114"/>
      <c r="DL56" s="114"/>
      <c r="DM56" s="114"/>
      <c r="DN56" s="114"/>
      <c r="DO56" s="114"/>
      <c r="DP56" s="114"/>
      <c r="DQ56" s="114"/>
      <c r="DR56" s="114"/>
      <c r="DS56" s="114"/>
      <c r="DT56" s="114"/>
      <c r="DU56" s="114"/>
      <c r="DV56" s="114"/>
      <c r="DW56" s="114"/>
      <c r="DX56" s="114"/>
      <c r="DY56" s="114"/>
      <c r="DZ56" s="114"/>
      <c r="EA56" s="114"/>
      <c r="EB56" s="114"/>
      <c r="EC56" s="114"/>
      <c r="ED56" s="114"/>
      <c r="EE56" s="114"/>
      <c r="EF56" s="114"/>
      <c r="EG56" s="114"/>
      <c r="EH56" s="114"/>
      <c r="EI56" s="114"/>
      <c r="EJ56" s="114"/>
      <c r="EK56" s="114"/>
      <c r="EL56" s="114"/>
      <c r="EM56" s="114"/>
      <c r="EN56" s="114"/>
      <c r="EO56" s="114"/>
      <c r="EP56" s="114"/>
      <c r="EQ56" s="114"/>
      <c r="ER56" s="114"/>
      <c r="ES56" s="114"/>
      <c r="ET56" s="114"/>
      <c r="EU56" s="114"/>
      <c r="EV56" s="114"/>
      <c r="EW56" s="114"/>
      <c r="EX56" s="114"/>
      <c r="EY56" s="114"/>
      <c r="EZ56" s="114"/>
      <c r="FA56" s="114"/>
      <c r="FB56" s="114"/>
      <c r="FC56" s="114"/>
      <c r="FD56" s="114"/>
      <c r="FE56" s="114"/>
      <c r="FF56" s="114"/>
      <c r="FG56" s="114"/>
      <c r="FH56" s="114"/>
      <c r="FI56" s="114"/>
      <c r="FJ56" s="114"/>
      <c r="FK56" s="114"/>
      <c r="FL56" s="114"/>
      <c r="FM56" s="114"/>
      <c r="FN56" s="114"/>
      <c r="FO56" s="114"/>
      <c r="FP56" s="114"/>
      <c r="FQ56" s="114"/>
      <c r="FR56" s="114"/>
      <c r="FS56" s="114"/>
      <c r="FT56" s="114"/>
      <c r="FU56" s="114"/>
      <c r="FV56" s="114"/>
      <c r="FW56" s="114"/>
      <c r="FX56" s="114"/>
      <c r="FY56" s="114"/>
      <c r="FZ56" s="114"/>
      <c r="GA56" s="114"/>
      <c r="GB56" s="114"/>
      <c r="GC56" s="114"/>
      <c r="GD56" s="114"/>
      <c r="GE56" s="114"/>
      <c r="GF56" s="114"/>
      <c r="GG56" s="114"/>
      <c r="GH56" s="114"/>
      <c r="GI56" s="114"/>
      <c r="GJ56" s="114"/>
      <c r="GK56" s="114"/>
      <c r="GL56" s="114"/>
      <c r="GM56" s="114"/>
      <c r="GN56" s="114"/>
      <c r="GO56" s="114"/>
      <c r="GP56" s="114"/>
      <c r="GQ56" s="114"/>
      <c r="GR56" s="114"/>
      <c r="GS56" s="114"/>
      <c r="GT56" s="114"/>
      <c r="GU56" s="114"/>
      <c r="GV56" s="114"/>
      <c r="GW56" s="114"/>
      <c r="GX56" s="114"/>
      <c r="GY56" s="114"/>
      <c r="GZ56" s="114"/>
      <c r="HA56" s="114"/>
      <c r="HB56" s="114"/>
      <c r="HC56" s="114"/>
      <c r="HD56" s="114"/>
      <c r="HE56" s="114"/>
      <c r="HF56" s="114"/>
      <c r="HG56" s="114"/>
      <c r="HH56" s="114"/>
      <c r="HI56" s="114"/>
      <c r="HJ56" s="114"/>
      <c r="HK56" s="114"/>
      <c r="HL56" s="114"/>
      <c r="HM56" s="114"/>
      <c r="HN56" s="114"/>
      <c r="HO56" s="114"/>
      <c r="HP56" s="114"/>
      <c r="HQ56" s="114"/>
      <c r="HR56" s="114"/>
      <c r="HS56" s="114"/>
      <c r="HT56" s="114"/>
      <c r="HU56" s="114"/>
      <c r="HV56" s="114"/>
      <c r="HW56" s="114"/>
      <c r="HX56" s="114"/>
      <c r="HY56" s="114"/>
      <c r="HZ56" s="114"/>
      <c r="IA56" s="114"/>
      <c r="IB56" s="114"/>
      <c r="IC56" s="114"/>
      <c r="ID56" s="114"/>
      <c r="IE56" s="114"/>
      <c r="IF56" s="114"/>
      <c r="IG56" s="114"/>
      <c r="IH56" s="114"/>
      <c r="II56" s="114"/>
      <c r="IJ56" s="114"/>
      <c r="IK56" s="114"/>
      <c r="IL56" s="114"/>
      <c r="IM56" s="114"/>
      <c r="IN56" s="114"/>
      <c r="IO56" s="114"/>
      <c r="IP56" s="114"/>
      <c r="IQ56" s="114"/>
      <c r="IR56" s="114"/>
      <c r="IS56" s="114"/>
    </row>
    <row r="57" spans="1:253" s="115" customFormat="1" ht="21.6" customHeight="1">
      <c r="A57" s="126" t="s">
        <v>145</v>
      </c>
      <c r="B57" s="117">
        <v>5</v>
      </c>
      <c r="C57" s="133"/>
      <c r="D57" s="118">
        <v>20000</v>
      </c>
      <c r="E57" s="133"/>
      <c r="F57" s="118">
        <v>20000</v>
      </c>
      <c r="G57" s="133"/>
      <c r="H57" s="118">
        <v>0</v>
      </c>
      <c r="I57" s="133"/>
      <c r="J57" s="118">
        <v>0</v>
      </c>
      <c r="K57" s="114"/>
      <c r="L57" s="114"/>
      <c r="M57" s="114"/>
      <c r="N57" s="114"/>
      <c r="O57" s="114"/>
      <c r="P57" s="114"/>
      <c r="Q57" s="114"/>
      <c r="R57" s="114"/>
      <c r="S57" s="114"/>
      <c r="T57" s="114"/>
      <c r="U57" s="114"/>
      <c r="V57" s="114"/>
      <c r="W57" s="114"/>
      <c r="X57" s="114"/>
      <c r="Y57" s="114"/>
      <c r="Z57" s="114"/>
      <c r="AA57" s="114"/>
      <c r="AB57" s="114"/>
      <c r="AC57" s="114"/>
      <c r="AD57" s="114"/>
      <c r="AE57" s="114"/>
      <c r="AF57" s="114"/>
      <c r="AG57" s="114"/>
      <c r="AH57" s="114"/>
      <c r="AI57" s="114"/>
      <c r="AJ57" s="114"/>
      <c r="AK57" s="114"/>
      <c r="AL57" s="114"/>
      <c r="AM57" s="114"/>
      <c r="AN57" s="114"/>
      <c r="AO57" s="114"/>
      <c r="AP57" s="114"/>
      <c r="AQ57" s="114"/>
      <c r="AR57" s="114"/>
      <c r="AS57" s="114"/>
      <c r="AT57" s="114"/>
      <c r="AU57" s="114"/>
      <c r="AV57" s="114"/>
      <c r="AW57" s="114"/>
      <c r="AX57" s="114"/>
      <c r="AY57" s="114"/>
      <c r="AZ57" s="114"/>
      <c r="BA57" s="114"/>
      <c r="BB57" s="114"/>
      <c r="BC57" s="114"/>
      <c r="BD57" s="114"/>
      <c r="BE57" s="114"/>
      <c r="BF57" s="114"/>
      <c r="BG57" s="114"/>
      <c r="BH57" s="114"/>
      <c r="BI57" s="114"/>
      <c r="BJ57" s="114"/>
      <c r="BK57" s="114"/>
      <c r="BL57" s="114"/>
      <c r="BM57" s="114"/>
      <c r="BN57" s="114"/>
      <c r="BO57" s="114"/>
      <c r="BP57" s="114"/>
      <c r="BQ57" s="114"/>
      <c r="BR57" s="114"/>
      <c r="BS57" s="114"/>
      <c r="BT57" s="114"/>
      <c r="BU57" s="114"/>
      <c r="BV57" s="114"/>
      <c r="BW57" s="114"/>
      <c r="BX57" s="114"/>
      <c r="BY57" s="114"/>
      <c r="BZ57" s="114"/>
      <c r="CA57" s="114"/>
      <c r="CB57" s="114"/>
      <c r="CC57" s="114"/>
      <c r="CD57" s="114"/>
      <c r="CE57" s="114"/>
      <c r="CF57" s="114"/>
      <c r="CG57" s="114"/>
      <c r="CH57" s="114"/>
      <c r="CI57" s="114"/>
      <c r="CJ57" s="114"/>
      <c r="CK57" s="114"/>
      <c r="CL57" s="114"/>
      <c r="CM57" s="114"/>
      <c r="CN57" s="114"/>
      <c r="CO57" s="114"/>
      <c r="CP57" s="114"/>
      <c r="CQ57" s="114"/>
      <c r="CR57" s="114"/>
      <c r="CS57" s="114"/>
      <c r="CT57" s="114"/>
      <c r="CU57" s="114"/>
      <c r="CV57" s="114"/>
      <c r="CW57" s="114"/>
      <c r="CX57" s="114"/>
      <c r="CY57" s="114"/>
      <c r="CZ57" s="114"/>
      <c r="DA57" s="114"/>
      <c r="DB57" s="114"/>
      <c r="DC57" s="114"/>
      <c r="DD57" s="114"/>
      <c r="DE57" s="114"/>
      <c r="DF57" s="114"/>
      <c r="DG57" s="114"/>
      <c r="DH57" s="114"/>
      <c r="DI57" s="114"/>
      <c r="DJ57" s="114"/>
      <c r="DK57" s="114"/>
      <c r="DL57" s="114"/>
      <c r="DM57" s="114"/>
      <c r="DN57" s="114"/>
      <c r="DO57" s="114"/>
      <c r="DP57" s="114"/>
      <c r="DQ57" s="114"/>
      <c r="DR57" s="114"/>
      <c r="DS57" s="114"/>
      <c r="DT57" s="114"/>
      <c r="DU57" s="114"/>
      <c r="DV57" s="114"/>
      <c r="DW57" s="114"/>
      <c r="DX57" s="114"/>
      <c r="DY57" s="114"/>
      <c r="DZ57" s="114"/>
      <c r="EA57" s="114"/>
      <c r="EB57" s="114"/>
      <c r="EC57" s="114"/>
      <c r="ED57" s="114"/>
      <c r="EE57" s="114"/>
      <c r="EF57" s="114"/>
      <c r="EG57" s="114"/>
      <c r="EH57" s="114"/>
      <c r="EI57" s="114"/>
      <c r="EJ57" s="114"/>
      <c r="EK57" s="114"/>
      <c r="EL57" s="114"/>
      <c r="EM57" s="114"/>
      <c r="EN57" s="114"/>
      <c r="EO57" s="114"/>
      <c r="EP57" s="114"/>
      <c r="EQ57" s="114"/>
      <c r="ER57" s="114"/>
      <c r="ES57" s="114"/>
      <c r="ET57" s="114"/>
      <c r="EU57" s="114"/>
      <c r="EV57" s="114"/>
      <c r="EW57" s="114"/>
      <c r="EX57" s="114"/>
      <c r="EY57" s="114"/>
      <c r="EZ57" s="114"/>
      <c r="FA57" s="114"/>
      <c r="FB57" s="114"/>
      <c r="FC57" s="114"/>
      <c r="FD57" s="114"/>
      <c r="FE57" s="114"/>
      <c r="FF57" s="114"/>
      <c r="FG57" s="114"/>
      <c r="FH57" s="114"/>
      <c r="FI57" s="114"/>
      <c r="FJ57" s="114"/>
      <c r="FK57" s="114"/>
      <c r="FL57" s="114"/>
      <c r="FM57" s="114"/>
      <c r="FN57" s="114"/>
      <c r="FO57" s="114"/>
      <c r="FP57" s="114"/>
      <c r="FQ57" s="114"/>
      <c r="FR57" s="114"/>
      <c r="FS57" s="114"/>
      <c r="FT57" s="114"/>
      <c r="FU57" s="114"/>
      <c r="FV57" s="114"/>
      <c r="FW57" s="114"/>
      <c r="FX57" s="114"/>
      <c r="FY57" s="114"/>
      <c r="FZ57" s="114"/>
      <c r="GA57" s="114"/>
      <c r="GB57" s="114"/>
      <c r="GC57" s="114"/>
      <c r="GD57" s="114"/>
      <c r="GE57" s="114"/>
      <c r="GF57" s="114"/>
      <c r="GG57" s="114"/>
      <c r="GH57" s="114"/>
      <c r="GI57" s="114"/>
      <c r="GJ57" s="114"/>
      <c r="GK57" s="114"/>
      <c r="GL57" s="114"/>
      <c r="GM57" s="114"/>
      <c r="GN57" s="114"/>
      <c r="GO57" s="114"/>
      <c r="GP57" s="114"/>
      <c r="GQ57" s="114"/>
      <c r="GR57" s="114"/>
      <c r="GS57" s="114"/>
      <c r="GT57" s="114"/>
      <c r="GU57" s="114"/>
      <c r="GV57" s="114"/>
      <c r="GW57" s="114"/>
      <c r="GX57" s="114"/>
      <c r="GY57" s="114"/>
      <c r="GZ57" s="114"/>
      <c r="HA57" s="114"/>
      <c r="HB57" s="114"/>
      <c r="HC57" s="114"/>
      <c r="HD57" s="114"/>
      <c r="HE57" s="114"/>
      <c r="HF57" s="114"/>
      <c r="HG57" s="114"/>
      <c r="HH57" s="114"/>
      <c r="HI57" s="114"/>
      <c r="HJ57" s="114"/>
      <c r="HK57" s="114"/>
      <c r="HL57" s="114"/>
      <c r="HM57" s="114"/>
      <c r="HN57" s="114"/>
      <c r="HO57" s="114"/>
      <c r="HP57" s="114"/>
      <c r="HQ57" s="114"/>
      <c r="HR57" s="114"/>
      <c r="HS57" s="114"/>
      <c r="HT57" s="114"/>
      <c r="HU57" s="114"/>
      <c r="HV57" s="114"/>
      <c r="HW57" s="114"/>
      <c r="HX57" s="114"/>
      <c r="HY57" s="114"/>
      <c r="HZ57" s="114"/>
      <c r="IA57" s="114"/>
      <c r="IB57" s="114"/>
      <c r="IC57" s="114"/>
      <c r="ID57" s="114"/>
      <c r="IE57" s="114"/>
      <c r="IF57" s="114"/>
      <c r="IG57" s="114"/>
      <c r="IH57" s="114"/>
      <c r="II57" s="114"/>
      <c r="IJ57" s="114"/>
      <c r="IK57" s="114"/>
      <c r="IL57" s="114"/>
      <c r="IM57" s="114"/>
      <c r="IN57" s="114"/>
      <c r="IO57" s="114"/>
      <c r="IP57" s="114"/>
      <c r="IQ57" s="114"/>
      <c r="IR57" s="114"/>
      <c r="IS57" s="114"/>
    </row>
    <row r="58" spans="1:253" s="115" customFormat="1" ht="21.6" customHeight="1">
      <c r="A58" s="126" t="s">
        <v>110</v>
      </c>
      <c r="B58" s="117"/>
      <c r="C58" s="133"/>
      <c r="D58" s="133">
        <v>7479</v>
      </c>
      <c r="E58" s="133"/>
      <c r="F58" s="133">
        <v>6324</v>
      </c>
      <c r="G58" s="133"/>
      <c r="H58" s="118">
        <v>3688</v>
      </c>
      <c r="I58" s="118"/>
      <c r="J58" s="118">
        <v>3513</v>
      </c>
      <c r="K58" s="114"/>
      <c r="L58" s="114"/>
      <c r="M58" s="114"/>
      <c r="N58" s="114"/>
      <c r="O58" s="114"/>
      <c r="P58" s="114"/>
      <c r="Q58" s="114"/>
      <c r="R58" s="114"/>
      <c r="S58" s="114"/>
      <c r="T58" s="114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14"/>
      <c r="AK58" s="114"/>
      <c r="AL58" s="114"/>
      <c r="AM58" s="114"/>
      <c r="AN58" s="114"/>
      <c r="AO58" s="114"/>
      <c r="AP58" s="114"/>
      <c r="AQ58" s="114"/>
      <c r="AR58" s="114"/>
      <c r="AS58" s="114"/>
      <c r="AT58" s="114"/>
      <c r="AU58" s="114"/>
      <c r="AV58" s="114"/>
      <c r="AW58" s="114"/>
      <c r="AX58" s="114"/>
      <c r="AY58" s="114"/>
      <c r="AZ58" s="114"/>
      <c r="BA58" s="114"/>
      <c r="BB58" s="114"/>
      <c r="BC58" s="114"/>
      <c r="BD58" s="114"/>
      <c r="BE58" s="114"/>
      <c r="BF58" s="114"/>
      <c r="BG58" s="114"/>
      <c r="BH58" s="114"/>
      <c r="BI58" s="114"/>
      <c r="BJ58" s="114"/>
      <c r="BK58" s="114"/>
      <c r="BL58" s="114"/>
      <c r="BM58" s="114"/>
      <c r="BN58" s="114"/>
      <c r="BO58" s="114"/>
      <c r="BP58" s="114"/>
      <c r="BQ58" s="114"/>
      <c r="BR58" s="114"/>
      <c r="BS58" s="114"/>
      <c r="BT58" s="114"/>
      <c r="BU58" s="114"/>
      <c r="BV58" s="114"/>
      <c r="BW58" s="114"/>
      <c r="BX58" s="114"/>
      <c r="BY58" s="114"/>
      <c r="BZ58" s="114"/>
      <c r="CA58" s="114"/>
      <c r="CB58" s="114"/>
      <c r="CC58" s="114"/>
      <c r="CD58" s="114"/>
      <c r="CE58" s="114"/>
      <c r="CF58" s="114"/>
      <c r="CG58" s="114"/>
      <c r="CH58" s="114"/>
      <c r="CI58" s="114"/>
      <c r="CJ58" s="114"/>
      <c r="CK58" s="114"/>
      <c r="CL58" s="114"/>
      <c r="CM58" s="114"/>
      <c r="CN58" s="114"/>
      <c r="CO58" s="114"/>
      <c r="CP58" s="114"/>
      <c r="CQ58" s="114"/>
      <c r="CR58" s="114"/>
      <c r="CS58" s="114"/>
      <c r="CT58" s="114"/>
      <c r="CU58" s="114"/>
      <c r="CV58" s="114"/>
      <c r="CW58" s="114"/>
      <c r="CX58" s="114"/>
      <c r="CY58" s="114"/>
      <c r="CZ58" s="114"/>
      <c r="DA58" s="114"/>
      <c r="DB58" s="114"/>
      <c r="DC58" s="114"/>
      <c r="DD58" s="114"/>
      <c r="DE58" s="114"/>
      <c r="DF58" s="114"/>
      <c r="DG58" s="114"/>
      <c r="DH58" s="114"/>
      <c r="DI58" s="114"/>
      <c r="DJ58" s="114"/>
      <c r="DK58" s="114"/>
      <c r="DL58" s="114"/>
      <c r="DM58" s="114"/>
      <c r="DN58" s="114"/>
      <c r="DO58" s="114"/>
      <c r="DP58" s="114"/>
      <c r="DQ58" s="114"/>
      <c r="DR58" s="114"/>
      <c r="DS58" s="114"/>
      <c r="DT58" s="114"/>
      <c r="DU58" s="114"/>
      <c r="DV58" s="114"/>
      <c r="DW58" s="114"/>
      <c r="DX58" s="114"/>
      <c r="DY58" s="114"/>
      <c r="DZ58" s="114"/>
      <c r="EA58" s="114"/>
      <c r="EB58" s="114"/>
      <c r="EC58" s="114"/>
      <c r="ED58" s="114"/>
      <c r="EE58" s="114"/>
      <c r="EF58" s="114"/>
      <c r="EG58" s="114"/>
      <c r="EH58" s="114"/>
      <c r="EI58" s="114"/>
      <c r="EJ58" s="114"/>
      <c r="EK58" s="114"/>
      <c r="EL58" s="114"/>
      <c r="EM58" s="114"/>
      <c r="EN58" s="114"/>
      <c r="EO58" s="114"/>
      <c r="EP58" s="114"/>
      <c r="EQ58" s="114"/>
      <c r="ER58" s="114"/>
      <c r="ES58" s="114"/>
      <c r="ET58" s="114"/>
      <c r="EU58" s="114"/>
      <c r="EV58" s="114"/>
      <c r="EW58" s="114"/>
      <c r="EX58" s="114"/>
      <c r="EY58" s="114"/>
      <c r="EZ58" s="114"/>
      <c r="FA58" s="114"/>
      <c r="FB58" s="114"/>
      <c r="FC58" s="114"/>
      <c r="FD58" s="114"/>
      <c r="FE58" s="114"/>
      <c r="FF58" s="114"/>
      <c r="FG58" s="114"/>
      <c r="FH58" s="114"/>
      <c r="FI58" s="114"/>
      <c r="FJ58" s="114"/>
      <c r="FK58" s="114"/>
      <c r="FL58" s="114"/>
      <c r="FM58" s="114"/>
      <c r="FN58" s="114"/>
      <c r="FO58" s="114"/>
      <c r="FP58" s="114"/>
      <c r="FQ58" s="114"/>
      <c r="FR58" s="114"/>
      <c r="FS58" s="114"/>
      <c r="FT58" s="114"/>
      <c r="FU58" s="114"/>
      <c r="FV58" s="114"/>
      <c r="FW58" s="114"/>
      <c r="FX58" s="114"/>
      <c r="FY58" s="114"/>
      <c r="FZ58" s="114"/>
      <c r="GA58" s="114"/>
      <c r="GB58" s="114"/>
      <c r="GC58" s="114"/>
      <c r="GD58" s="114"/>
      <c r="GE58" s="114"/>
      <c r="GF58" s="114"/>
      <c r="GG58" s="114"/>
      <c r="GH58" s="114"/>
      <c r="GI58" s="114"/>
      <c r="GJ58" s="114"/>
      <c r="GK58" s="114"/>
      <c r="GL58" s="114"/>
      <c r="GM58" s="114"/>
      <c r="GN58" s="114"/>
      <c r="GO58" s="114"/>
      <c r="GP58" s="114"/>
      <c r="GQ58" s="114"/>
      <c r="GR58" s="114"/>
      <c r="GS58" s="114"/>
      <c r="GT58" s="114"/>
      <c r="GU58" s="114"/>
      <c r="GV58" s="114"/>
      <c r="GW58" s="114"/>
      <c r="GX58" s="114"/>
      <c r="GY58" s="114"/>
      <c r="GZ58" s="114"/>
      <c r="HA58" s="114"/>
      <c r="HB58" s="114"/>
      <c r="HC58" s="114"/>
      <c r="HD58" s="114"/>
      <c r="HE58" s="114"/>
      <c r="HF58" s="114"/>
      <c r="HG58" s="114"/>
      <c r="HH58" s="114"/>
      <c r="HI58" s="114"/>
      <c r="HJ58" s="114"/>
      <c r="HK58" s="114"/>
      <c r="HL58" s="114"/>
      <c r="HM58" s="114"/>
      <c r="HN58" s="114"/>
      <c r="HO58" s="114"/>
      <c r="HP58" s="114"/>
      <c r="HQ58" s="114"/>
      <c r="HR58" s="114"/>
      <c r="HS58" s="114"/>
      <c r="HT58" s="114"/>
      <c r="HU58" s="114"/>
      <c r="HV58" s="114"/>
      <c r="HW58" s="114"/>
      <c r="HX58" s="114"/>
      <c r="HY58" s="114"/>
      <c r="HZ58" s="114"/>
      <c r="IA58" s="114"/>
      <c r="IB58" s="114"/>
      <c r="IC58" s="114"/>
      <c r="ID58" s="114"/>
      <c r="IE58" s="114"/>
      <c r="IF58" s="114"/>
      <c r="IG58" s="114"/>
      <c r="IH58" s="114"/>
      <c r="II58" s="114"/>
      <c r="IJ58" s="114"/>
      <c r="IK58" s="114"/>
      <c r="IL58" s="114"/>
      <c r="IM58" s="114"/>
      <c r="IN58" s="114"/>
      <c r="IO58" s="114"/>
      <c r="IP58" s="114"/>
      <c r="IQ58" s="114"/>
      <c r="IR58" s="114"/>
      <c r="IS58" s="114"/>
    </row>
    <row r="59" spans="1:253" s="115" customFormat="1" ht="21.6" customHeight="1">
      <c r="A59" s="120" t="s">
        <v>5</v>
      </c>
      <c r="B59" s="117"/>
      <c r="C59" s="134"/>
      <c r="D59" s="135">
        <f>SUM(D50:D58)</f>
        <v>522666</v>
      </c>
      <c r="E59" s="134"/>
      <c r="F59" s="135">
        <f>SUM(F50:F58)</f>
        <v>459660</v>
      </c>
      <c r="G59" s="134"/>
      <c r="H59" s="135">
        <f>SUM(H50:H58)</f>
        <v>306548</v>
      </c>
      <c r="I59" s="134"/>
      <c r="J59" s="135">
        <f>SUM(J50:J58)</f>
        <v>289631</v>
      </c>
      <c r="K59" s="114"/>
      <c r="L59" s="114"/>
      <c r="M59" s="114"/>
      <c r="N59" s="114"/>
      <c r="O59" s="114"/>
      <c r="P59" s="114"/>
      <c r="Q59" s="114"/>
      <c r="R59" s="114"/>
      <c r="S59" s="114"/>
      <c r="T59" s="114"/>
      <c r="U59" s="114"/>
      <c r="V59" s="114"/>
      <c r="W59" s="114"/>
      <c r="X59" s="114"/>
      <c r="Y59" s="114"/>
      <c r="Z59" s="114"/>
      <c r="AA59" s="114"/>
      <c r="AB59" s="114"/>
      <c r="AC59" s="114"/>
      <c r="AD59" s="114"/>
      <c r="AE59" s="114"/>
      <c r="AF59" s="114"/>
      <c r="AG59" s="114"/>
      <c r="AH59" s="114"/>
      <c r="AI59" s="114"/>
      <c r="AJ59" s="114"/>
      <c r="AK59" s="114"/>
      <c r="AL59" s="114"/>
      <c r="AM59" s="114"/>
      <c r="AN59" s="114"/>
      <c r="AO59" s="114"/>
      <c r="AP59" s="114"/>
      <c r="AQ59" s="114"/>
      <c r="AR59" s="114"/>
      <c r="AS59" s="114"/>
      <c r="AT59" s="114"/>
      <c r="AU59" s="114"/>
      <c r="AV59" s="114"/>
      <c r="AW59" s="114"/>
      <c r="AX59" s="114"/>
      <c r="AY59" s="114"/>
      <c r="AZ59" s="114"/>
      <c r="BA59" s="114"/>
      <c r="BB59" s="114"/>
      <c r="BC59" s="114"/>
      <c r="BD59" s="114"/>
      <c r="BE59" s="114"/>
      <c r="BF59" s="114"/>
      <c r="BG59" s="114"/>
      <c r="BH59" s="114"/>
      <c r="BI59" s="114"/>
      <c r="BJ59" s="114"/>
      <c r="BK59" s="114"/>
      <c r="BL59" s="114"/>
      <c r="BM59" s="114"/>
      <c r="BN59" s="114"/>
      <c r="BO59" s="114"/>
      <c r="BP59" s="114"/>
      <c r="BQ59" s="114"/>
      <c r="BR59" s="114"/>
      <c r="BS59" s="114"/>
      <c r="BT59" s="114"/>
      <c r="BU59" s="114"/>
      <c r="BV59" s="114"/>
      <c r="BW59" s="114"/>
      <c r="BX59" s="114"/>
      <c r="BY59" s="114"/>
      <c r="BZ59" s="114"/>
      <c r="CA59" s="114"/>
      <c r="CB59" s="114"/>
      <c r="CC59" s="114"/>
      <c r="CD59" s="114"/>
      <c r="CE59" s="114"/>
      <c r="CF59" s="114"/>
      <c r="CG59" s="114"/>
      <c r="CH59" s="114"/>
      <c r="CI59" s="114"/>
      <c r="CJ59" s="114"/>
      <c r="CK59" s="114"/>
      <c r="CL59" s="114"/>
      <c r="CM59" s="114"/>
      <c r="CN59" s="114"/>
      <c r="CO59" s="114"/>
      <c r="CP59" s="114"/>
      <c r="CQ59" s="114"/>
      <c r="CR59" s="114"/>
      <c r="CS59" s="114"/>
      <c r="CT59" s="114"/>
      <c r="CU59" s="114"/>
      <c r="CV59" s="114"/>
      <c r="CW59" s="114"/>
      <c r="CX59" s="114"/>
      <c r="CY59" s="114"/>
      <c r="CZ59" s="114"/>
      <c r="DA59" s="114"/>
      <c r="DB59" s="114"/>
      <c r="DC59" s="114"/>
      <c r="DD59" s="114"/>
      <c r="DE59" s="114"/>
      <c r="DF59" s="114"/>
      <c r="DG59" s="114"/>
      <c r="DH59" s="114"/>
      <c r="DI59" s="114"/>
      <c r="DJ59" s="114"/>
      <c r="DK59" s="114"/>
      <c r="DL59" s="114"/>
      <c r="DM59" s="114"/>
      <c r="DN59" s="114"/>
      <c r="DO59" s="114"/>
      <c r="DP59" s="114"/>
      <c r="DQ59" s="114"/>
      <c r="DR59" s="114"/>
      <c r="DS59" s="114"/>
      <c r="DT59" s="114"/>
      <c r="DU59" s="114"/>
      <c r="DV59" s="114"/>
      <c r="DW59" s="114"/>
      <c r="DX59" s="114"/>
      <c r="DY59" s="114"/>
      <c r="DZ59" s="114"/>
      <c r="EA59" s="114"/>
      <c r="EB59" s="114"/>
      <c r="EC59" s="114"/>
      <c r="ED59" s="114"/>
      <c r="EE59" s="114"/>
      <c r="EF59" s="114"/>
      <c r="EG59" s="114"/>
      <c r="EH59" s="114"/>
      <c r="EI59" s="114"/>
      <c r="EJ59" s="114"/>
      <c r="EK59" s="114"/>
      <c r="EL59" s="114"/>
      <c r="EM59" s="114"/>
      <c r="EN59" s="114"/>
      <c r="EO59" s="114"/>
      <c r="EP59" s="114"/>
      <c r="EQ59" s="114"/>
      <c r="ER59" s="114"/>
      <c r="ES59" s="114"/>
      <c r="ET59" s="114"/>
      <c r="EU59" s="114"/>
      <c r="EV59" s="114"/>
      <c r="EW59" s="114"/>
      <c r="EX59" s="114"/>
      <c r="EY59" s="114"/>
      <c r="EZ59" s="114"/>
      <c r="FA59" s="114"/>
      <c r="FB59" s="114"/>
      <c r="FC59" s="114"/>
      <c r="FD59" s="114"/>
      <c r="FE59" s="114"/>
      <c r="FF59" s="114"/>
      <c r="FG59" s="114"/>
      <c r="FH59" s="114"/>
      <c r="FI59" s="114"/>
      <c r="FJ59" s="114"/>
      <c r="FK59" s="114"/>
      <c r="FL59" s="114"/>
      <c r="FM59" s="114"/>
      <c r="FN59" s="114"/>
      <c r="FO59" s="114"/>
      <c r="FP59" s="114"/>
      <c r="FQ59" s="114"/>
      <c r="FR59" s="114"/>
      <c r="FS59" s="114"/>
      <c r="FT59" s="114"/>
      <c r="FU59" s="114"/>
      <c r="FV59" s="114"/>
      <c r="FW59" s="114"/>
      <c r="FX59" s="114"/>
      <c r="FY59" s="114"/>
      <c r="FZ59" s="114"/>
      <c r="GA59" s="114"/>
      <c r="GB59" s="114"/>
      <c r="GC59" s="114"/>
      <c r="GD59" s="114"/>
      <c r="GE59" s="114"/>
      <c r="GF59" s="114"/>
      <c r="GG59" s="114"/>
      <c r="GH59" s="114"/>
      <c r="GI59" s="114"/>
      <c r="GJ59" s="114"/>
      <c r="GK59" s="114"/>
      <c r="GL59" s="114"/>
      <c r="GM59" s="114"/>
      <c r="GN59" s="114"/>
      <c r="GO59" s="114"/>
      <c r="GP59" s="114"/>
      <c r="GQ59" s="114"/>
      <c r="GR59" s="114"/>
      <c r="GS59" s="114"/>
      <c r="GT59" s="114"/>
      <c r="GU59" s="114"/>
      <c r="GV59" s="114"/>
      <c r="GW59" s="114"/>
      <c r="GX59" s="114"/>
      <c r="GY59" s="114"/>
      <c r="GZ59" s="114"/>
      <c r="HA59" s="114"/>
      <c r="HB59" s="114"/>
      <c r="HC59" s="114"/>
      <c r="HD59" s="114"/>
      <c r="HE59" s="114"/>
      <c r="HF59" s="114"/>
      <c r="HG59" s="114"/>
      <c r="HH59" s="114"/>
      <c r="HI59" s="114"/>
      <c r="HJ59" s="114"/>
      <c r="HK59" s="114"/>
      <c r="HL59" s="114"/>
      <c r="HM59" s="114"/>
      <c r="HN59" s="114"/>
      <c r="HO59" s="114"/>
      <c r="HP59" s="114"/>
      <c r="HQ59" s="114"/>
      <c r="HR59" s="114"/>
      <c r="HS59" s="114"/>
      <c r="HT59" s="114"/>
      <c r="HU59" s="114"/>
      <c r="HV59" s="114"/>
      <c r="HW59" s="114"/>
      <c r="HX59" s="114"/>
      <c r="HY59" s="114"/>
      <c r="HZ59" s="114"/>
      <c r="IA59" s="114"/>
      <c r="IB59" s="114"/>
      <c r="IC59" s="114"/>
      <c r="ID59" s="114"/>
      <c r="IE59" s="114"/>
      <c r="IF59" s="114"/>
      <c r="IG59" s="114"/>
      <c r="IH59" s="114"/>
      <c r="II59" s="114"/>
      <c r="IJ59" s="114"/>
      <c r="IK59" s="114"/>
      <c r="IL59" s="114"/>
      <c r="IM59" s="114"/>
      <c r="IN59" s="114"/>
      <c r="IO59" s="114"/>
      <c r="IP59" s="114"/>
      <c r="IQ59" s="114"/>
      <c r="IR59" s="114"/>
      <c r="IS59" s="114"/>
    </row>
    <row r="60" spans="1:253" ht="21.6" customHeight="1">
      <c r="A60" s="120" t="s">
        <v>56</v>
      </c>
      <c r="B60" s="117"/>
      <c r="C60" s="134"/>
      <c r="D60" s="134"/>
      <c r="E60" s="134"/>
      <c r="F60" s="134"/>
      <c r="G60" s="134"/>
      <c r="H60" s="134"/>
      <c r="I60" s="134"/>
      <c r="J60" s="134"/>
      <c r="K60" s="122"/>
      <c r="L60" s="122"/>
      <c r="M60" s="122"/>
      <c r="N60" s="122"/>
      <c r="O60" s="122"/>
      <c r="P60" s="122"/>
      <c r="Q60" s="122"/>
      <c r="R60" s="122"/>
      <c r="S60" s="122"/>
      <c r="T60" s="122"/>
      <c r="U60" s="122"/>
      <c r="V60" s="122"/>
      <c r="W60" s="122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  <c r="AY60" s="122"/>
      <c r="AZ60" s="122"/>
      <c r="BA60" s="122"/>
      <c r="BB60" s="122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22"/>
      <c r="BO60" s="122"/>
      <c r="BP60" s="122"/>
      <c r="BQ60" s="122"/>
      <c r="BR60" s="122"/>
      <c r="BS60" s="122"/>
      <c r="BT60" s="122"/>
      <c r="BU60" s="122"/>
      <c r="BV60" s="122"/>
      <c r="BW60" s="122"/>
      <c r="BX60" s="12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22"/>
      <c r="CK60" s="122"/>
      <c r="CL60" s="122"/>
      <c r="CM60" s="122"/>
      <c r="CN60" s="122"/>
      <c r="CO60" s="122"/>
      <c r="CP60" s="122"/>
      <c r="CQ60" s="122"/>
      <c r="CR60" s="122"/>
      <c r="CS60" s="12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22"/>
      <c r="DE60" s="122"/>
      <c r="DF60" s="122"/>
      <c r="DG60" s="122"/>
      <c r="DH60" s="122"/>
      <c r="DI60" s="122"/>
      <c r="DJ60" s="122"/>
      <c r="DK60" s="122"/>
      <c r="DL60" s="122"/>
      <c r="DM60" s="12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22"/>
      <c r="DY60" s="122"/>
      <c r="DZ60" s="122"/>
      <c r="EA60" s="122"/>
      <c r="EB60" s="122"/>
      <c r="EC60" s="122"/>
      <c r="ED60" s="122"/>
      <c r="EE60" s="122"/>
      <c r="EF60" s="122"/>
      <c r="EG60" s="12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22"/>
      <c r="ES60" s="122"/>
      <c r="ET60" s="122"/>
      <c r="EU60" s="122"/>
      <c r="EV60" s="122"/>
      <c r="EW60" s="122"/>
      <c r="EX60" s="122"/>
      <c r="EY60" s="122"/>
      <c r="EZ60" s="122"/>
      <c r="FA60" s="122"/>
      <c r="FB60" s="122"/>
      <c r="FC60" s="122"/>
      <c r="FD60" s="122"/>
      <c r="FE60" s="122"/>
      <c r="FF60" s="122"/>
      <c r="FG60" s="122"/>
      <c r="FH60" s="122"/>
      <c r="FI60" s="122"/>
      <c r="FJ60" s="122"/>
      <c r="FK60" s="122"/>
      <c r="FL60" s="122"/>
      <c r="FM60" s="122"/>
      <c r="FN60" s="122"/>
      <c r="FO60" s="122"/>
      <c r="FP60" s="122"/>
      <c r="FQ60" s="122"/>
      <c r="FR60" s="122"/>
      <c r="FS60" s="122"/>
      <c r="FT60" s="122"/>
      <c r="FU60" s="122"/>
      <c r="FV60" s="122"/>
      <c r="FW60" s="122"/>
      <c r="FX60" s="122"/>
      <c r="FY60" s="122"/>
      <c r="FZ60" s="122"/>
      <c r="GA60" s="122"/>
      <c r="GB60" s="122"/>
      <c r="GC60" s="122"/>
      <c r="GD60" s="122"/>
      <c r="GE60" s="122"/>
      <c r="GF60" s="122"/>
      <c r="GG60" s="122"/>
      <c r="GH60" s="122"/>
      <c r="GI60" s="122"/>
      <c r="GJ60" s="122"/>
      <c r="GK60" s="122"/>
      <c r="GL60" s="122"/>
      <c r="GM60" s="122"/>
      <c r="GN60" s="122"/>
      <c r="GO60" s="122"/>
      <c r="GP60" s="122"/>
      <c r="GQ60" s="122"/>
      <c r="GR60" s="122"/>
      <c r="GS60" s="122"/>
      <c r="GT60" s="122"/>
      <c r="GU60" s="122"/>
      <c r="GV60" s="122"/>
      <c r="GW60" s="122"/>
      <c r="GX60" s="122"/>
      <c r="GY60" s="122"/>
      <c r="GZ60" s="122"/>
      <c r="HA60" s="122"/>
      <c r="HB60" s="122"/>
      <c r="HC60" s="122"/>
      <c r="HD60" s="122"/>
      <c r="HE60" s="122"/>
      <c r="HF60" s="122"/>
      <c r="HG60" s="122"/>
      <c r="HH60" s="122"/>
      <c r="HI60" s="122"/>
      <c r="HJ60" s="122"/>
      <c r="HK60" s="122"/>
      <c r="HL60" s="122"/>
      <c r="HM60" s="122"/>
      <c r="HN60" s="122"/>
      <c r="HO60" s="122"/>
      <c r="HP60" s="122"/>
      <c r="HQ60" s="122"/>
      <c r="HR60" s="122"/>
      <c r="HS60" s="122"/>
      <c r="HT60" s="122"/>
      <c r="HU60" s="122"/>
      <c r="HV60" s="122"/>
      <c r="HW60" s="122"/>
      <c r="HX60" s="122"/>
      <c r="HY60" s="122"/>
      <c r="HZ60" s="122"/>
      <c r="IA60" s="122"/>
      <c r="IB60" s="122"/>
      <c r="IC60" s="122"/>
      <c r="ID60" s="122"/>
      <c r="IE60" s="122"/>
      <c r="IF60" s="122"/>
      <c r="IG60" s="122"/>
      <c r="IH60" s="122"/>
      <c r="II60" s="122"/>
      <c r="IJ60" s="122"/>
      <c r="IK60" s="122"/>
      <c r="IL60" s="122"/>
      <c r="IM60" s="122"/>
      <c r="IN60" s="122"/>
      <c r="IO60" s="122"/>
      <c r="IP60" s="122"/>
      <c r="IQ60" s="122"/>
      <c r="IR60" s="122"/>
      <c r="IS60" s="122"/>
    </row>
    <row r="61" spans="1:253" ht="21.6" customHeight="1">
      <c r="A61" s="123" t="s">
        <v>220</v>
      </c>
      <c r="B61" s="117">
        <v>18</v>
      </c>
      <c r="C61" s="134"/>
      <c r="D61" s="125">
        <v>74493</v>
      </c>
      <c r="E61" s="134"/>
      <c r="F61" s="125">
        <v>0</v>
      </c>
      <c r="G61" s="134"/>
      <c r="H61" s="125">
        <v>74493</v>
      </c>
      <c r="I61" s="125"/>
      <c r="J61" s="125">
        <v>0</v>
      </c>
      <c r="K61" s="122"/>
      <c r="L61" s="122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  <c r="AY61" s="122"/>
      <c r="AZ61" s="122"/>
      <c r="BA61" s="122"/>
      <c r="BB61" s="122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22"/>
      <c r="BO61" s="122"/>
      <c r="BP61" s="122"/>
      <c r="BQ61" s="122"/>
      <c r="BR61" s="122"/>
      <c r="BS61" s="122"/>
      <c r="BT61" s="122"/>
      <c r="BU61" s="122"/>
      <c r="BV61" s="122"/>
      <c r="BW61" s="122"/>
      <c r="BX61" s="12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22"/>
      <c r="CK61" s="122"/>
      <c r="CL61" s="122"/>
      <c r="CM61" s="122"/>
      <c r="CN61" s="122"/>
      <c r="CO61" s="122"/>
      <c r="CP61" s="122"/>
      <c r="CQ61" s="122"/>
      <c r="CR61" s="122"/>
      <c r="CS61" s="12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22"/>
      <c r="DE61" s="122"/>
      <c r="DF61" s="122"/>
      <c r="DG61" s="122"/>
      <c r="DH61" s="122"/>
      <c r="DI61" s="122"/>
      <c r="DJ61" s="122"/>
      <c r="DK61" s="122"/>
      <c r="DL61" s="122"/>
      <c r="DM61" s="12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22"/>
      <c r="DY61" s="122"/>
      <c r="DZ61" s="122"/>
      <c r="EA61" s="122"/>
      <c r="EB61" s="122"/>
      <c r="EC61" s="122"/>
      <c r="ED61" s="122"/>
      <c r="EE61" s="122"/>
      <c r="EF61" s="122"/>
      <c r="EG61" s="12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22"/>
      <c r="ES61" s="122"/>
      <c r="ET61" s="122"/>
      <c r="EU61" s="122"/>
      <c r="EV61" s="122"/>
      <c r="EW61" s="122"/>
      <c r="EX61" s="122"/>
      <c r="EY61" s="122"/>
      <c r="EZ61" s="122"/>
      <c r="FA61" s="122"/>
      <c r="FB61" s="122"/>
      <c r="FC61" s="122"/>
      <c r="FD61" s="122"/>
      <c r="FE61" s="122"/>
      <c r="FF61" s="122"/>
      <c r="FG61" s="122"/>
      <c r="FH61" s="122"/>
      <c r="FI61" s="122"/>
      <c r="FJ61" s="122"/>
      <c r="FK61" s="122"/>
      <c r="FL61" s="122"/>
      <c r="FM61" s="122"/>
      <c r="FN61" s="122"/>
      <c r="FO61" s="122"/>
      <c r="FP61" s="122"/>
      <c r="FQ61" s="122"/>
      <c r="FR61" s="122"/>
      <c r="FS61" s="122"/>
      <c r="FT61" s="122"/>
      <c r="FU61" s="122"/>
      <c r="FV61" s="122"/>
      <c r="FW61" s="122"/>
      <c r="FX61" s="122"/>
      <c r="FY61" s="122"/>
      <c r="FZ61" s="122"/>
      <c r="GA61" s="122"/>
      <c r="GB61" s="122"/>
      <c r="GC61" s="122"/>
      <c r="GD61" s="122"/>
      <c r="GE61" s="122"/>
      <c r="GF61" s="122"/>
      <c r="GG61" s="122"/>
      <c r="GH61" s="122"/>
      <c r="GI61" s="122"/>
      <c r="GJ61" s="122"/>
      <c r="GK61" s="122"/>
      <c r="GL61" s="122"/>
      <c r="GM61" s="122"/>
      <c r="GN61" s="122"/>
      <c r="GO61" s="122"/>
      <c r="GP61" s="122"/>
      <c r="GQ61" s="122"/>
      <c r="GR61" s="122"/>
      <c r="GS61" s="122"/>
      <c r="GT61" s="122"/>
      <c r="GU61" s="122"/>
      <c r="GV61" s="122"/>
      <c r="GW61" s="122"/>
      <c r="GX61" s="122"/>
      <c r="GY61" s="122"/>
      <c r="GZ61" s="122"/>
      <c r="HA61" s="122"/>
      <c r="HB61" s="122"/>
      <c r="HC61" s="122"/>
      <c r="HD61" s="122"/>
      <c r="HE61" s="122"/>
      <c r="HF61" s="122"/>
      <c r="HG61" s="122"/>
      <c r="HH61" s="122"/>
      <c r="HI61" s="122"/>
      <c r="HJ61" s="122"/>
      <c r="HK61" s="122"/>
      <c r="HL61" s="122"/>
      <c r="HM61" s="122"/>
      <c r="HN61" s="122"/>
      <c r="HO61" s="122"/>
      <c r="HP61" s="122"/>
      <c r="HQ61" s="122"/>
      <c r="HR61" s="122"/>
      <c r="HS61" s="122"/>
      <c r="HT61" s="122"/>
      <c r="HU61" s="122"/>
      <c r="HV61" s="122"/>
      <c r="HW61" s="122"/>
      <c r="HX61" s="122"/>
      <c r="HY61" s="122"/>
      <c r="HZ61" s="122"/>
      <c r="IA61" s="122"/>
      <c r="IB61" s="122"/>
      <c r="IC61" s="122"/>
      <c r="ID61" s="122"/>
      <c r="IE61" s="122"/>
      <c r="IF61" s="122"/>
      <c r="IG61" s="122"/>
      <c r="IH61" s="122"/>
      <c r="II61" s="122"/>
      <c r="IJ61" s="122"/>
      <c r="IK61" s="122"/>
      <c r="IL61" s="122"/>
      <c r="IM61" s="122"/>
      <c r="IN61" s="122"/>
      <c r="IO61" s="122"/>
      <c r="IP61" s="122"/>
      <c r="IQ61" s="122"/>
      <c r="IR61" s="122"/>
      <c r="IS61" s="122"/>
    </row>
    <row r="62" spans="1:253" ht="21.6" customHeight="1">
      <c r="A62" s="123" t="s">
        <v>62</v>
      </c>
      <c r="D62" s="134"/>
      <c r="E62" s="134"/>
      <c r="F62" s="134"/>
      <c r="G62" s="134"/>
      <c r="H62" s="134"/>
      <c r="I62" s="134"/>
      <c r="J62" s="134"/>
      <c r="K62" s="122"/>
      <c r="L62" s="122"/>
      <c r="M62" s="122"/>
      <c r="N62" s="122"/>
      <c r="O62" s="122"/>
      <c r="P62" s="122"/>
      <c r="Q62" s="122"/>
      <c r="R62" s="122"/>
      <c r="S62" s="122"/>
      <c r="T62" s="122"/>
      <c r="U62" s="122"/>
      <c r="V62" s="122"/>
      <c r="W62" s="122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  <c r="AY62" s="122"/>
      <c r="AZ62" s="122"/>
      <c r="BA62" s="122"/>
      <c r="BB62" s="122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22"/>
      <c r="BO62" s="122"/>
      <c r="BP62" s="122"/>
      <c r="BQ62" s="122"/>
      <c r="BR62" s="122"/>
      <c r="BS62" s="122"/>
      <c r="BT62" s="122"/>
      <c r="BU62" s="122"/>
      <c r="BV62" s="122"/>
      <c r="BW62" s="122"/>
      <c r="BX62" s="12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22"/>
      <c r="CK62" s="122"/>
      <c r="CL62" s="122"/>
      <c r="CM62" s="122"/>
      <c r="CN62" s="122"/>
      <c r="CO62" s="122"/>
      <c r="CP62" s="122"/>
      <c r="CQ62" s="122"/>
      <c r="CR62" s="122"/>
      <c r="CS62" s="12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22"/>
      <c r="DE62" s="122"/>
      <c r="DF62" s="122"/>
      <c r="DG62" s="122"/>
      <c r="DH62" s="122"/>
      <c r="DI62" s="122"/>
      <c r="DJ62" s="122"/>
      <c r="DK62" s="122"/>
      <c r="DL62" s="122"/>
      <c r="DM62" s="12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22"/>
      <c r="DY62" s="122"/>
      <c r="DZ62" s="122"/>
      <c r="EA62" s="122"/>
      <c r="EB62" s="122"/>
      <c r="EC62" s="122"/>
      <c r="ED62" s="122"/>
      <c r="EE62" s="122"/>
      <c r="EF62" s="122"/>
      <c r="EG62" s="12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22"/>
      <c r="ES62" s="122"/>
      <c r="ET62" s="122"/>
      <c r="EU62" s="122"/>
      <c r="EV62" s="122"/>
      <c r="EW62" s="122"/>
      <c r="EX62" s="122"/>
      <c r="EY62" s="122"/>
      <c r="EZ62" s="122"/>
      <c r="FA62" s="122"/>
      <c r="FB62" s="122"/>
      <c r="FC62" s="122"/>
      <c r="FD62" s="122"/>
      <c r="FE62" s="122"/>
      <c r="FF62" s="122"/>
      <c r="FG62" s="122"/>
      <c r="FH62" s="122"/>
      <c r="FI62" s="122"/>
      <c r="FJ62" s="122"/>
      <c r="FK62" s="122"/>
      <c r="FL62" s="122"/>
      <c r="FM62" s="122"/>
      <c r="FN62" s="122"/>
      <c r="FO62" s="122"/>
      <c r="FP62" s="122"/>
      <c r="FQ62" s="122"/>
      <c r="FR62" s="122"/>
      <c r="FS62" s="122"/>
      <c r="FT62" s="122"/>
      <c r="FU62" s="122"/>
      <c r="FV62" s="122"/>
      <c r="FW62" s="122"/>
      <c r="FX62" s="122"/>
      <c r="FY62" s="122"/>
      <c r="FZ62" s="122"/>
      <c r="GA62" s="122"/>
      <c r="GB62" s="122"/>
      <c r="GC62" s="122"/>
      <c r="GD62" s="122"/>
      <c r="GE62" s="122"/>
      <c r="GF62" s="122"/>
      <c r="GG62" s="122"/>
      <c r="GH62" s="122"/>
      <c r="GI62" s="122"/>
      <c r="GJ62" s="122"/>
      <c r="GK62" s="122"/>
      <c r="GL62" s="122"/>
      <c r="GM62" s="122"/>
      <c r="GN62" s="122"/>
      <c r="GO62" s="122"/>
      <c r="GP62" s="122"/>
      <c r="GQ62" s="122"/>
      <c r="GR62" s="122"/>
      <c r="GS62" s="122"/>
      <c r="GT62" s="122"/>
      <c r="GU62" s="122"/>
      <c r="GV62" s="122"/>
      <c r="GW62" s="122"/>
      <c r="GX62" s="122"/>
      <c r="GY62" s="122"/>
      <c r="GZ62" s="122"/>
      <c r="HA62" s="122"/>
      <c r="HB62" s="122"/>
      <c r="HC62" s="122"/>
      <c r="HD62" s="122"/>
      <c r="HE62" s="122"/>
      <c r="HF62" s="122"/>
      <c r="HG62" s="122"/>
      <c r="HH62" s="122"/>
      <c r="HI62" s="122"/>
      <c r="HJ62" s="122"/>
      <c r="HK62" s="122"/>
      <c r="HL62" s="122"/>
      <c r="HM62" s="122"/>
      <c r="HN62" s="122"/>
      <c r="HO62" s="122"/>
      <c r="HP62" s="122"/>
      <c r="HQ62" s="122"/>
      <c r="HR62" s="122"/>
      <c r="HS62" s="122"/>
      <c r="HT62" s="122"/>
      <c r="HU62" s="122"/>
      <c r="HV62" s="122"/>
      <c r="HW62" s="122"/>
      <c r="HX62" s="122"/>
      <c r="HY62" s="122"/>
      <c r="HZ62" s="122"/>
      <c r="IA62" s="122"/>
      <c r="IB62" s="122"/>
      <c r="IC62" s="122"/>
      <c r="ID62" s="122"/>
      <c r="IE62" s="122"/>
      <c r="IF62" s="122"/>
      <c r="IG62" s="122"/>
      <c r="IH62" s="122"/>
      <c r="II62" s="122"/>
      <c r="IJ62" s="122"/>
      <c r="IK62" s="122"/>
      <c r="IL62" s="122"/>
      <c r="IM62" s="122"/>
      <c r="IN62" s="122"/>
      <c r="IO62" s="122"/>
      <c r="IP62" s="122"/>
      <c r="IQ62" s="122"/>
      <c r="IR62" s="122"/>
      <c r="IS62" s="122"/>
    </row>
    <row r="63" spans="1:253" ht="21.6" customHeight="1">
      <c r="A63" s="123" t="s">
        <v>63</v>
      </c>
      <c r="B63" s="117">
        <v>19</v>
      </c>
      <c r="C63" s="134"/>
      <c r="D63" s="118">
        <v>0</v>
      </c>
      <c r="E63" s="134"/>
      <c r="F63" s="134">
        <v>28898</v>
      </c>
      <c r="G63" s="134"/>
      <c r="H63" s="118">
        <v>0</v>
      </c>
      <c r="I63" s="134"/>
      <c r="J63" s="133">
        <v>28841</v>
      </c>
      <c r="K63" s="122"/>
      <c r="L63" s="122"/>
      <c r="M63" s="122"/>
      <c r="N63" s="122"/>
      <c r="O63" s="122"/>
      <c r="P63" s="122"/>
      <c r="Q63" s="122"/>
      <c r="R63" s="122"/>
      <c r="S63" s="122"/>
      <c r="T63" s="122"/>
      <c r="U63" s="122"/>
      <c r="V63" s="122"/>
      <c r="W63" s="122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  <c r="AY63" s="122"/>
      <c r="AZ63" s="122"/>
      <c r="BA63" s="122"/>
      <c r="BB63" s="122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22"/>
      <c r="BO63" s="122"/>
      <c r="BP63" s="122"/>
      <c r="BQ63" s="122"/>
      <c r="BR63" s="122"/>
      <c r="BS63" s="122"/>
      <c r="BT63" s="122"/>
      <c r="BU63" s="122"/>
      <c r="BV63" s="122"/>
      <c r="BW63" s="122"/>
      <c r="BX63" s="12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22"/>
      <c r="CK63" s="122"/>
      <c r="CL63" s="122"/>
      <c r="CM63" s="122"/>
      <c r="CN63" s="122"/>
      <c r="CO63" s="122"/>
      <c r="CP63" s="122"/>
      <c r="CQ63" s="122"/>
      <c r="CR63" s="122"/>
      <c r="CS63" s="12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22"/>
      <c r="DE63" s="122"/>
      <c r="DF63" s="122"/>
      <c r="DG63" s="122"/>
      <c r="DH63" s="122"/>
      <c r="DI63" s="122"/>
      <c r="DJ63" s="122"/>
      <c r="DK63" s="122"/>
      <c r="DL63" s="122"/>
      <c r="DM63" s="12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22"/>
      <c r="DY63" s="122"/>
      <c r="DZ63" s="122"/>
      <c r="EA63" s="122"/>
      <c r="EB63" s="122"/>
      <c r="EC63" s="122"/>
      <c r="ED63" s="122"/>
      <c r="EE63" s="122"/>
      <c r="EF63" s="122"/>
      <c r="EG63" s="12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22"/>
      <c r="ES63" s="122"/>
      <c r="ET63" s="122"/>
      <c r="EU63" s="122"/>
      <c r="EV63" s="122"/>
      <c r="EW63" s="122"/>
      <c r="EX63" s="122"/>
      <c r="EY63" s="122"/>
      <c r="EZ63" s="122"/>
      <c r="FA63" s="122"/>
      <c r="FB63" s="122"/>
      <c r="FC63" s="122"/>
      <c r="FD63" s="122"/>
      <c r="FE63" s="122"/>
      <c r="FF63" s="122"/>
      <c r="FG63" s="122"/>
      <c r="FH63" s="122"/>
      <c r="FI63" s="122"/>
      <c r="FJ63" s="122"/>
      <c r="FK63" s="122"/>
      <c r="FL63" s="122"/>
      <c r="FM63" s="122"/>
      <c r="FN63" s="122"/>
      <c r="FO63" s="122"/>
      <c r="FP63" s="122"/>
      <c r="FQ63" s="122"/>
      <c r="FR63" s="122"/>
      <c r="FS63" s="122"/>
      <c r="FT63" s="122"/>
      <c r="FU63" s="122"/>
      <c r="FV63" s="122"/>
      <c r="FW63" s="122"/>
      <c r="FX63" s="122"/>
      <c r="FY63" s="122"/>
      <c r="FZ63" s="122"/>
      <c r="GA63" s="122"/>
      <c r="GB63" s="122"/>
      <c r="GC63" s="122"/>
      <c r="GD63" s="122"/>
      <c r="GE63" s="122"/>
      <c r="GF63" s="122"/>
      <c r="GG63" s="122"/>
      <c r="GH63" s="122"/>
      <c r="GI63" s="122"/>
      <c r="GJ63" s="122"/>
      <c r="GK63" s="122"/>
      <c r="GL63" s="122"/>
      <c r="GM63" s="122"/>
      <c r="GN63" s="122"/>
      <c r="GO63" s="122"/>
      <c r="GP63" s="122"/>
      <c r="GQ63" s="122"/>
      <c r="GR63" s="122"/>
      <c r="GS63" s="122"/>
      <c r="GT63" s="122"/>
      <c r="GU63" s="122"/>
      <c r="GV63" s="122"/>
      <c r="GW63" s="122"/>
      <c r="GX63" s="122"/>
      <c r="GY63" s="122"/>
      <c r="GZ63" s="122"/>
      <c r="HA63" s="122"/>
      <c r="HB63" s="122"/>
      <c r="HC63" s="122"/>
      <c r="HD63" s="122"/>
      <c r="HE63" s="122"/>
      <c r="HF63" s="122"/>
      <c r="HG63" s="122"/>
      <c r="HH63" s="122"/>
      <c r="HI63" s="122"/>
      <c r="HJ63" s="122"/>
      <c r="HK63" s="122"/>
      <c r="HL63" s="122"/>
      <c r="HM63" s="122"/>
      <c r="HN63" s="122"/>
      <c r="HO63" s="122"/>
      <c r="HP63" s="122"/>
      <c r="HQ63" s="122"/>
      <c r="HR63" s="122"/>
      <c r="HS63" s="122"/>
      <c r="HT63" s="122"/>
      <c r="HU63" s="122"/>
      <c r="HV63" s="122"/>
      <c r="HW63" s="122"/>
      <c r="HX63" s="122"/>
      <c r="HY63" s="122"/>
      <c r="HZ63" s="122"/>
      <c r="IA63" s="122"/>
      <c r="IB63" s="122"/>
      <c r="IC63" s="122"/>
      <c r="ID63" s="122"/>
      <c r="IE63" s="122"/>
      <c r="IF63" s="122"/>
      <c r="IG63" s="122"/>
      <c r="IH63" s="122"/>
      <c r="II63" s="122"/>
      <c r="IJ63" s="122"/>
      <c r="IK63" s="122"/>
      <c r="IL63" s="122"/>
      <c r="IM63" s="122"/>
      <c r="IN63" s="122"/>
      <c r="IO63" s="122"/>
      <c r="IP63" s="122"/>
      <c r="IQ63" s="122"/>
      <c r="IR63" s="122"/>
      <c r="IS63" s="122"/>
    </row>
    <row r="64" spans="1:253" ht="21.6" customHeight="1">
      <c r="A64" s="123" t="s">
        <v>203</v>
      </c>
      <c r="B64" s="117">
        <v>19</v>
      </c>
      <c r="C64" s="134"/>
      <c r="D64" s="125">
        <v>62978</v>
      </c>
      <c r="E64" s="134"/>
      <c r="F64" s="125">
        <v>0</v>
      </c>
      <c r="G64" s="134"/>
      <c r="H64" s="125">
        <v>46925</v>
      </c>
      <c r="I64" s="125"/>
      <c r="J64" s="125">
        <v>0</v>
      </c>
      <c r="K64" s="122"/>
      <c r="L64" s="122"/>
      <c r="M64" s="122"/>
      <c r="N64" s="122"/>
      <c r="O64" s="122"/>
      <c r="P64" s="122"/>
      <c r="Q64" s="122"/>
      <c r="R64" s="122"/>
      <c r="S64" s="122"/>
      <c r="T64" s="122"/>
      <c r="U64" s="122"/>
      <c r="V64" s="122"/>
      <c r="W64" s="122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  <c r="AY64" s="122"/>
      <c r="AZ64" s="122"/>
      <c r="BA64" s="122"/>
      <c r="BB64" s="122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22"/>
      <c r="BO64" s="122"/>
      <c r="BP64" s="122"/>
      <c r="BQ64" s="122"/>
      <c r="BR64" s="122"/>
      <c r="BS64" s="122"/>
      <c r="BT64" s="122"/>
      <c r="BU64" s="122"/>
      <c r="BV64" s="122"/>
      <c r="BW64" s="122"/>
      <c r="BX64" s="12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22"/>
      <c r="CK64" s="122"/>
      <c r="CL64" s="122"/>
      <c r="CM64" s="122"/>
      <c r="CN64" s="122"/>
      <c r="CO64" s="122"/>
      <c r="CP64" s="122"/>
      <c r="CQ64" s="122"/>
      <c r="CR64" s="122"/>
      <c r="CS64" s="12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22"/>
      <c r="DE64" s="122"/>
      <c r="DF64" s="122"/>
      <c r="DG64" s="122"/>
      <c r="DH64" s="122"/>
      <c r="DI64" s="122"/>
      <c r="DJ64" s="122"/>
      <c r="DK64" s="122"/>
      <c r="DL64" s="122"/>
      <c r="DM64" s="12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22"/>
      <c r="DY64" s="122"/>
      <c r="DZ64" s="122"/>
      <c r="EA64" s="122"/>
      <c r="EB64" s="122"/>
      <c r="EC64" s="122"/>
      <c r="ED64" s="122"/>
      <c r="EE64" s="122"/>
      <c r="EF64" s="122"/>
      <c r="EG64" s="12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22"/>
      <c r="ES64" s="122"/>
      <c r="ET64" s="122"/>
      <c r="EU64" s="122"/>
      <c r="EV64" s="122"/>
      <c r="EW64" s="122"/>
      <c r="EX64" s="122"/>
      <c r="EY64" s="122"/>
      <c r="EZ64" s="122"/>
      <c r="FA64" s="122"/>
      <c r="FB64" s="122"/>
      <c r="FC64" s="122"/>
      <c r="FD64" s="122"/>
      <c r="FE64" s="122"/>
      <c r="FF64" s="122"/>
      <c r="FG64" s="122"/>
      <c r="FH64" s="122"/>
      <c r="FI64" s="122"/>
      <c r="FJ64" s="122"/>
      <c r="FK64" s="122"/>
      <c r="FL64" s="122"/>
      <c r="FM64" s="122"/>
      <c r="FN64" s="122"/>
      <c r="FO64" s="122"/>
      <c r="FP64" s="122"/>
      <c r="FQ64" s="122"/>
      <c r="FR64" s="122"/>
      <c r="FS64" s="122"/>
      <c r="FT64" s="122"/>
      <c r="FU64" s="122"/>
      <c r="FV64" s="122"/>
      <c r="FW64" s="122"/>
      <c r="FX64" s="122"/>
      <c r="FY64" s="122"/>
      <c r="FZ64" s="122"/>
      <c r="GA64" s="122"/>
      <c r="GB64" s="122"/>
      <c r="GC64" s="122"/>
      <c r="GD64" s="122"/>
      <c r="GE64" s="122"/>
      <c r="GF64" s="122"/>
      <c r="GG64" s="122"/>
      <c r="GH64" s="122"/>
      <c r="GI64" s="122"/>
      <c r="GJ64" s="122"/>
      <c r="GK64" s="122"/>
      <c r="GL64" s="122"/>
      <c r="GM64" s="122"/>
      <c r="GN64" s="122"/>
      <c r="GO64" s="122"/>
      <c r="GP64" s="122"/>
      <c r="GQ64" s="122"/>
      <c r="GR64" s="122"/>
      <c r="GS64" s="122"/>
      <c r="GT64" s="122"/>
      <c r="GU64" s="122"/>
      <c r="GV64" s="122"/>
      <c r="GW64" s="122"/>
      <c r="GX64" s="122"/>
      <c r="GY64" s="122"/>
      <c r="GZ64" s="122"/>
      <c r="HA64" s="122"/>
      <c r="HB64" s="122"/>
      <c r="HC64" s="122"/>
      <c r="HD64" s="122"/>
      <c r="HE64" s="122"/>
      <c r="HF64" s="122"/>
      <c r="HG64" s="122"/>
      <c r="HH64" s="122"/>
      <c r="HI64" s="122"/>
      <c r="HJ64" s="122"/>
      <c r="HK64" s="122"/>
      <c r="HL64" s="122"/>
      <c r="HM64" s="122"/>
      <c r="HN64" s="122"/>
      <c r="HO64" s="122"/>
      <c r="HP64" s="122"/>
      <c r="HQ64" s="122"/>
      <c r="HR64" s="122"/>
      <c r="HS64" s="122"/>
      <c r="HT64" s="122"/>
      <c r="HU64" s="122"/>
      <c r="HV64" s="122"/>
      <c r="HW64" s="122"/>
      <c r="HX64" s="122"/>
      <c r="HY64" s="122"/>
      <c r="HZ64" s="122"/>
      <c r="IA64" s="122"/>
      <c r="IB64" s="122"/>
      <c r="IC64" s="122"/>
      <c r="ID64" s="122"/>
      <c r="IE64" s="122"/>
      <c r="IF64" s="122"/>
      <c r="IG64" s="122"/>
      <c r="IH64" s="122"/>
      <c r="II64" s="122"/>
      <c r="IJ64" s="122"/>
      <c r="IK64" s="122"/>
      <c r="IL64" s="122"/>
      <c r="IM64" s="122"/>
      <c r="IN64" s="122"/>
      <c r="IO64" s="122"/>
      <c r="IP64" s="122"/>
      <c r="IQ64" s="122"/>
      <c r="IR64" s="122"/>
      <c r="IS64" s="122"/>
    </row>
    <row r="65" spans="1:253" ht="21.6" customHeight="1">
      <c r="A65" s="123" t="s">
        <v>131</v>
      </c>
      <c r="B65" s="117"/>
      <c r="C65" s="134"/>
      <c r="D65" s="134">
        <v>359</v>
      </c>
      <c r="E65" s="134"/>
      <c r="F65" s="134">
        <v>340</v>
      </c>
      <c r="G65" s="134"/>
      <c r="H65" s="125">
        <v>0</v>
      </c>
      <c r="I65" s="125"/>
      <c r="J65" s="125">
        <v>0</v>
      </c>
      <c r="K65" s="122"/>
      <c r="L65" s="122"/>
      <c r="M65" s="122"/>
      <c r="N65" s="122"/>
      <c r="O65" s="122"/>
      <c r="P65" s="122"/>
      <c r="Q65" s="122"/>
      <c r="R65" s="122"/>
      <c r="S65" s="122"/>
      <c r="T65" s="122"/>
      <c r="U65" s="122"/>
      <c r="V65" s="122"/>
      <c r="W65" s="122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  <c r="AY65" s="122"/>
      <c r="AZ65" s="122"/>
      <c r="BA65" s="122"/>
      <c r="BB65" s="122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22"/>
      <c r="BO65" s="122"/>
      <c r="BP65" s="122"/>
      <c r="BQ65" s="122"/>
      <c r="BR65" s="122"/>
      <c r="BS65" s="122"/>
      <c r="BT65" s="122"/>
      <c r="BU65" s="122"/>
      <c r="BV65" s="122"/>
      <c r="BW65" s="122"/>
      <c r="BX65" s="12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22"/>
      <c r="CJ65" s="122"/>
      <c r="CK65" s="122"/>
      <c r="CL65" s="122"/>
      <c r="CM65" s="122"/>
      <c r="CN65" s="122"/>
      <c r="CO65" s="122"/>
      <c r="CP65" s="122"/>
      <c r="CQ65" s="122"/>
      <c r="CR65" s="122"/>
      <c r="CS65" s="122"/>
      <c r="CT65" s="122"/>
      <c r="CU65" s="122"/>
      <c r="CV65" s="122"/>
      <c r="CW65" s="122"/>
      <c r="CX65" s="122"/>
      <c r="CY65" s="122"/>
      <c r="CZ65" s="122"/>
      <c r="DA65" s="122"/>
      <c r="DB65" s="122"/>
      <c r="DC65" s="122"/>
      <c r="DD65" s="122"/>
      <c r="DE65" s="122"/>
      <c r="DF65" s="122"/>
      <c r="DG65" s="122"/>
      <c r="DH65" s="122"/>
      <c r="DI65" s="122"/>
      <c r="DJ65" s="122"/>
      <c r="DK65" s="122"/>
      <c r="DL65" s="122"/>
      <c r="DM65" s="12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22"/>
      <c r="DY65" s="122"/>
      <c r="DZ65" s="122"/>
      <c r="EA65" s="122"/>
      <c r="EB65" s="122"/>
      <c r="EC65" s="122"/>
      <c r="ED65" s="122"/>
      <c r="EE65" s="122"/>
      <c r="EF65" s="122"/>
      <c r="EG65" s="12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22"/>
      <c r="ES65" s="122"/>
      <c r="ET65" s="122"/>
      <c r="EU65" s="122"/>
      <c r="EV65" s="122"/>
      <c r="EW65" s="122"/>
      <c r="EX65" s="122"/>
      <c r="EY65" s="122"/>
      <c r="EZ65" s="122"/>
      <c r="FA65" s="122"/>
      <c r="FB65" s="122"/>
      <c r="FC65" s="122"/>
      <c r="FD65" s="122"/>
      <c r="FE65" s="122"/>
      <c r="FF65" s="122"/>
      <c r="FG65" s="122"/>
      <c r="FH65" s="122"/>
      <c r="FI65" s="122"/>
      <c r="FJ65" s="122"/>
      <c r="FK65" s="122"/>
      <c r="FL65" s="122"/>
      <c r="FM65" s="122"/>
      <c r="FN65" s="122"/>
      <c r="FO65" s="122"/>
      <c r="FP65" s="122"/>
      <c r="FQ65" s="122"/>
      <c r="FR65" s="122"/>
      <c r="FS65" s="122"/>
      <c r="FT65" s="122"/>
      <c r="FU65" s="122"/>
      <c r="FV65" s="122"/>
      <c r="FW65" s="122"/>
      <c r="FX65" s="122"/>
      <c r="FY65" s="122"/>
      <c r="FZ65" s="122"/>
      <c r="GA65" s="122"/>
      <c r="GB65" s="122"/>
      <c r="GC65" s="122"/>
      <c r="GD65" s="122"/>
      <c r="GE65" s="122"/>
      <c r="GF65" s="122"/>
      <c r="GG65" s="122"/>
      <c r="GH65" s="122"/>
      <c r="GI65" s="122"/>
      <c r="GJ65" s="122"/>
      <c r="GK65" s="122"/>
      <c r="GL65" s="122"/>
      <c r="GM65" s="122"/>
      <c r="GN65" s="122"/>
      <c r="GO65" s="122"/>
      <c r="GP65" s="122"/>
      <c r="GQ65" s="122"/>
      <c r="GR65" s="122"/>
      <c r="GS65" s="122"/>
      <c r="GT65" s="122"/>
      <c r="GU65" s="122"/>
      <c r="GV65" s="122"/>
      <c r="GW65" s="122"/>
      <c r="GX65" s="122"/>
      <c r="GY65" s="122"/>
      <c r="GZ65" s="122"/>
      <c r="HA65" s="122"/>
      <c r="HB65" s="122"/>
      <c r="HC65" s="122"/>
      <c r="HD65" s="122"/>
      <c r="HE65" s="122"/>
      <c r="HF65" s="122"/>
      <c r="HG65" s="122"/>
      <c r="HH65" s="122"/>
      <c r="HI65" s="122"/>
      <c r="HJ65" s="122"/>
      <c r="HK65" s="122"/>
      <c r="HL65" s="122"/>
      <c r="HM65" s="122"/>
      <c r="HN65" s="122"/>
      <c r="HO65" s="122"/>
      <c r="HP65" s="122"/>
      <c r="HQ65" s="122"/>
      <c r="HR65" s="122"/>
      <c r="HS65" s="122"/>
      <c r="HT65" s="122"/>
      <c r="HU65" s="122"/>
      <c r="HV65" s="122"/>
      <c r="HW65" s="122"/>
      <c r="HX65" s="122"/>
      <c r="HY65" s="122"/>
      <c r="HZ65" s="122"/>
      <c r="IA65" s="122"/>
      <c r="IB65" s="122"/>
      <c r="IC65" s="122"/>
      <c r="ID65" s="122"/>
      <c r="IE65" s="122"/>
      <c r="IF65" s="122"/>
      <c r="IG65" s="122"/>
      <c r="IH65" s="122"/>
      <c r="II65" s="122"/>
      <c r="IJ65" s="122"/>
      <c r="IK65" s="122"/>
      <c r="IL65" s="122"/>
      <c r="IM65" s="122"/>
      <c r="IN65" s="122"/>
      <c r="IO65" s="122"/>
      <c r="IP65" s="122"/>
      <c r="IQ65" s="122"/>
      <c r="IR65" s="122"/>
      <c r="IS65" s="122"/>
    </row>
    <row r="66" spans="1:253" ht="21.6" customHeight="1">
      <c r="A66" s="123" t="s">
        <v>57</v>
      </c>
      <c r="B66" s="117">
        <v>20</v>
      </c>
      <c r="C66" s="134"/>
      <c r="D66" s="134">
        <v>11477</v>
      </c>
      <c r="E66" s="134"/>
      <c r="F66" s="134">
        <v>10533</v>
      </c>
      <c r="G66" s="134"/>
      <c r="H66" s="125">
        <v>11025</v>
      </c>
      <c r="I66" s="125"/>
      <c r="J66" s="125">
        <v>10156</v>
      </c>
      <c r="K66" s="122"/>
      <c r="L66" s="122"/>
      <c r="M66" s="122"/>
      <c r="N66" s="122"/>
      <c r="O66" s="122"/>
      <c r="P66" s="122"/>
      <c r="Q66" s="122"/>
      <c r="R66" s="122"/>
      <c r="S66" s="122"/>
      <c r="T66" s="122"/>
      <c r="U66" s="122"/>
      <c r="V66" s="122"/>
      <c r="W66" s="122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  <c r="AY66" s="122"/>
      <c r="AZ66" s="122"/>
      <c r="BA66" s="122"/>
      <c r="BB66" s="122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22"/>
      <c r="BO66" s="122"/>
      <c r="BP66" s="122"/>
      <c r="BQ66" s="122"/>
      <c r="BR66" s="122"/>
      <c r="BS66" s="122"/>
      <c r="BT66" s="122"/>
      <c r="BU66" s="122"/>
      <c r="BV66" s="122"/>
      <c r="BW66" s="122"/>
      <c r="BX66" s="12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22"/>
      <c r="CK66" s="122"/>
      <c r="CL66" s="122"/>
      <c r="CM66" s="122"/>
      <c r="CN66" s="122"/>
      <c r="CO66" s="122"/>
      <c r="CP66" s="122"/>
      <c r="CQ66" s="122"/>
      <c r="CR66" s="122"/>
      <c r="CS66" s="12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22"/>
      <c r="DE66" s="122"/>
      <c r="DF66" s="122"/>
      <c r="DG66" s="122"/>
      <c r="DH66" s="122"/>
      <c r="DI66" s="122"/>
      <c r="DJ66" s="122"/>
      <c r="DK66" s="122"/>
      <c r="DL66" s="122"/>
      <c r="DM66" s="12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22"/>
      <c r="DY66" s="122"/>
      <c r="DZ66" s="122"/>
      <c r="EA66" s="122"/>
      <c r="EB66" s="122"/>
      <c r="EC66" s="122"/>
      <c r="ED66" s="122"/>
      <c r="EE66" s="122"/>
      <c r="EF66" s="122"/>
      <c r="EG66" s="12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22"/>
      <c r="ES66" s="122"/>
      <c r="ET66" s="122"/>
      <c r="EU66" s="122"/>
      <c r="EV66" s="122"/>
      <c r="EW66" s="122"/>
      <c r="EX66" s="122"/>
      <c r="EY66" s="122"/>
      <c r="EZ66" s="122"/>
      <c r="FA66" s="122"/>
      <c r="FB66" s="122"/>
      <c r="FC66" s="122"/>
      <c r="FD66" s="122"/>
      <c r="FE66" s="122"/>
      <c r="FF66" s="122"/>
      <c r="FG66" s="122"/>
      <c r="FH66" s="122"/>
      <c r="FI66" s="122"/>
      <c r="FJ66" s="122"/>
      <c r="FK66" s="122"/>
      <c r="FL66" s="122"/>
      <c r="FM66" s="122"/>
      <c r="FN66" s="122"/>
      <c r="FO66" s="122"/>
      <c r="FP66" s="122"/>
      <c r="FQ66" s="122"/>
      <c r="FR66" s="122"/>
      <c r="FS66" s="122"/>
      <c r="FT66" s="122"/>
      <c r="FU66" s="122"/>
      <c r="FV66" s="122"/>
      <c r="FW66" s="122"/>
      <c r="FX66" s="122"/>
      <c r="FY66" s="122"/>
      <c r="FZ66" s="122"/>
      <c r="GA66" s="122"/>
      <c r="GB66" s="122"/>
      <c r="GC66" s="122"/>
      <c r="GD66" s="122"/>
      <c r="GE66" s="122"/>
      <c r="GF66" s="122"/>
      <c r="GG66" s="122"/>
      <c r="GH66" s="122"/>
      <c r="GI66" s="122"/>
      <c r="GJ66" s="122"/>
      <c r="GK66" s="122"/>
      <c r="GL66" s="122"/>
      <c r="GM66" s="122"/>
      <c r="GN66" s="122"/>
      <c r="GO66" s="122"/>
      <c r="GP66" s="122"/>
      <c r="GQ66" s="122"/>
      <c r="GR66" s="122"/>
      <c r="GS66" s="122"/>
      <c r="GT66" s="122"/>
      <c r="GU66" s="122"/>
      <c r="GV66" s="122"/>
      <c r="GW66" s="122"/>
      <c r="GX66" s="122"/>
      <c r="GY66" s="122"/>
      <c r="GZ66" s="122"/>
      <c r="HA66" s="122"/>
      <c r="HB66" s="122"/>
      <c r="HC66" s="122"/>
      <c r="HD66" s="122"/>
      <c r="HE66" s="122"/>
      <c r="HF66" s="122"/>
      <c r="HG66" s="122"/>
      <c r="HH66" s="122"/>
      <c r="HI66" s="122"/>
      <c r="HJ66" s="122"/>
      <c r="HK66" s="122"/>
      <c r="HL66" s="122"/>
      <c r="HM66" s="122"/>
      <c r="HN66" s="122"/>
      <c r="HO66" s="122"/>
      <c r="HP66" s="122"/>
      <c r="HQ66" s="122"/>
      <c r="HR66" s="122"/>
      <c r="HS66" s="122"/>
      <c r="HT66" s="122"/>
      <c r="HU66" s="122"/>
      <c r="HV66" s="122"/>
      <c r="HW66" s="122"/>
      <c r="HX66" s="122"/>
      <c r="HY66" s="122"/>
      <c r="HZ66" s="122"/>
      <c r="IA66" s="122"/>
      <c r="IB66" s="122"/>
      <c r="IC66" s="122"/>
      <c r="ID66" s="122"/>
      <c r="IE66" s="122"/>
      <c r="IF66" s="122"/>
      <c r="IG66" s="122"/>
      <c r="IH66" s="122"/>
      <c r="II66" s="122"/>
      <c r="IJ66" s="122"/>
      <c r="IK66" s="122"/>
      <c r="IL66" s="122"/>
      <c r="IM66" s="122"/>
      <c r="IN66" s="122"/>
      <c r="IO66" s="122"/>
      <c r="IP66" s="122"/>
      <c r="IQ66" s="122"/>
      <c r="IR66" s="122"/>
      <c r="IS66" s="122"/>
    </row>
    <row r="67" spans="1:253" ht="21.6" customHeight="1">
      <c r="A67" s="123" t="s">
        <v>77</v>
      </c>
      <c r="B67" s="117"/>
      <c r="C67" s="134"/>
      <c r="D67" s="137">
        <v>2573</v>
      </c>
      <c r="E67" s="134"/>
      <c r="F67" s="137">
        <v>3531</v>
      </c>
      <c r="G67" s="134"/>
      <c r="H67" s="124">
        <v>2573</v>
      </c>
      <c r="I67" s="125"/>
      <c r="J67" s="124">
        <v>3531</v>
      </c>
      <c r="K67" s="122"/>
      <c r="L67" s="122"/>
      <c r="M67" s="122"/>
      <c r="N67" s="122"/>
      <c r="O67" s="122"/>
      <c r="P67" s="122"/>
      <c r="Q67" s="122"/>
      <c r="R67" s="122"/>
      <c r="S67" s="122"/>
      <c r="T67" s="122"/>
      <c r="U67" s="122"/>
      <c r="V67" s="122"/>
      <c r="W67" s="122"/>
      <c r="X67" s="122"/>
      <c r="Y67" s="122"/>
      <c r="Z67" s="122"/>
      <c r="AA67" s="122"/>
      <c r="AB67" s="122"/>
      <c r="AC67" s="122"/>
      <c r="AD67" s="122"/>
      <c r="AE67" s="122"/>
      <c r="AF67" s="122"/>
      <c r="AG67" s="122"/>
      <c r="AH67" s="122"/>
      <c r="AI67" s="122"/>
      <c r="AJ67" s="122"/>
      <c r="AK67" s="122"/>
      <c r="AL67" s="122"/>
      <c r="AM67" s="122"/>
      <c r="AN67" s="122"/>
      <c r="AO67" s="122"/>
      <c r="AP67" s="122"/>
      <c r="AQ67" s="122"/>
      <c r="AR67" s="122"/>
      <c r="AS67" s="122"/>
      <c r="AT67" s="122"/>
      <c r="AU67" s="122"/>
      <c r="AV67" s="122"/>
      <c r="AW67" s="122"/>
      <c r="AX67" s="122"/>
      <c r="AY67" s="122"/>
      <c r="AZ67" s="122"/>
      <c r="BA67" s="122"/>
      <c r="BB67" s="122"/>
      <c r="BC67" s="122"/>
      <c r="BD67" s="122"/>
      <c r="BE67" s="122"/>
      <c r="BF67" s="122"/>
      <c r="BG67" s="122"/>
      <c r="BH67" s="122"/>
      <c r="BI67" s="122"/>
      <c r="BJ67" s="122"/>
      <c r="BK67" s="122"/>
      <c r="BL67" s="122"/>
      <c r="BM67" s="122"/>
      <c r="BN67" s="122"/>
      <c r="BO67" s="122"/>
      <c r="BP67" s="122"/>
      <c r="BQ67" s="122"/>
      <c r="BR67" s="122"/>
      <c r="BS67" s="122"/>
      <c r="BT67" s="122"/>
      <c r="BU67" s="122"/>
      <c r="BV67" s="122"/>
      <c r="BW67" s="122"/>
      <c r="BX67" s="122"/>
      <c r="BY67" s="122"/>
      <c r="BZ67" s="122"/>
      <c r="CA67" s="122"/>
      <c r="CB67" s="122"/>
      <c r="CC67" s="122"/>
      <c r="CD67" s="122"/>
      <c r="CE67" s="122"/>
      <c r="CF67" s="122"/>
      <c r="CG67" s="122"/>
      <c r="CH67" s="122"/>
      <c r="CI67" s="122"/>
      <c r="CJ67" s="122"/>
      <c r="CK67" s="122"/>
      <c r="CL67" s="122"/>
      <c r="CM67" s="122"/>
      <c r="CN67" s="122"/>
      <c r="CO67" s="122"/>
      <c r="CP67" s="122"/>
      <c r="CQ67" s="122"/>
      <c r="CR67" s="122"/>
      <c r="CS67" s="122"/>
      <c r="CT67" s="122"/>
      <c r="CU67" s="122"/>
      <c r="CV67" s="122"/>
      <c r="CW67" s="122"/>
      <c r="CX67" s="122"/>
      <c r="CY67" s="122"/>
      <c r="CZ67" s="122"/>
      <c r="DA67" s="122"/>
      <c r="DB67" s="122"/>
      <c r="DC67" s="122"/>
      <c r="DD67" s="122"/>
      <c r="DE67" s="122"/>
      <c r="DF67" s="122"/>
      <c r="DG67" s="122"/>
      <c r="DH67" s="122"/>
      <c r="DI67" s="122"/>
      <c r="DJ67" s="122"/>
      <c r="DK67" s="122"/>
      <c r="DL67" s="122"/>
      <c r="DM67" s="122"/>
      <c r="DN67" s="122"/>
      <c r="DO67" s="122"/>
      <c r="DP67" s="122"/>
      <c r="DQ67" s="122"/>
      <c r="DR67" s="122"/>
      <c r="DS67" s="122"/>
      <c r="DT67" s="122"/>
      <c r="DU67" s="122"/>
      <c r="DV67" s="122"/>
      <c r="DW67" s="122"/>
      <c r="DX67" s="122"/>
      <c r="DY67" s="122"/>
      <c r="DZ67" s="122"/>
      <c r="EA67" s="122"/>
      <c r="EB67" s="122"/>
      <c r="EC67" s="122"/>
      <c r="ED67" s="122"/>
      <c r="EE67" s="122"/>
      <c r="EF67" s="122"/>
      <c r="EG67" s="122"/>
      <c r="EH67" s="122"/>
      <c r="EI67" s="122"/>
      <c r="EJ67" s="122"/>
      <c r="EK67" s="122"/>
      <c r="EL67" s="122"/>
      <c r="EM67" s="122"/>
      <c r="EN67" s="122"/>
      <c r="EO67" s="122"/>
      <c r="EP67" s="122"/>
      <c r="EQ67" s="122"/>
      <c r="ER67" s="122"/>
      <c r="ES67" s="122"/>
      <c r="ET67" s="122"/>
      <c r="EU67" s="122"/>
      <c r="EV67" s="122"/>
      <c r="EW67" s="122"/>
      <c r="EX67" s="122"/>
      <c r="EY67" s="122"/>
      <c r="EZ67" s="122"/>
      <c r="FA67" s="122"/>
      <c r="FB67" s="122"/>
      <c r="FC67" s="122"/>
      <c r="FD67" s="122"/>
      <c r="FE67" s="122"/>
      <c r="FF67" s="122"/>
      <c r="FG67" s="122"/>
      <c r="FH67" s="122"/>
      <c r="FI67" s="122"/>
      <c r="FJ67" s="122"/>
      <c r="FK67" s="122"/>
      <c r="FL67" s="122"/>
      <c r="FM67" s="122"/>
      <c r="FN67" s="122"/>
      <c r="FO67" s="122"/>
      <c r="FP67" s="122"/>
      <c r="FQ67" s="122"/>
      <c r="FR67" s="122"/>
      <c r="FS67" s="122"/>
      <c r="FT67" s="122"/>
      <c r="FU67" s="122"/>
      <c r="FV67" s="122"/>
      <c r="FW67" s="122"/>
      <c r="FX67" s="122"/>
      <c r="FY67" s="122"/>
      <c r="FZ67" s="122"/>
      <c r="GA67" s="122"/>
      <c r="GB67" s="122"/>
      <c r="GC67" s="122"/>
      <c r="GD67" s="122"/>
      <c r="GE67" s="122"/>
      <c r="GF67" s="122"/>
      <c r="GG67" s="122"/>
      <c r="GH67" s="122"/>
      <c r="GI67" s="122"/>
      <c r="GJ67" s="122"/>
      <c r="GK67" s="122"/>
      <c r="GL67" s="122"/>
      <c r="GM67" s="122"/>
      <c r="GN67" s="122"/>
      <c r="GO67" s="122"/>
      <c r="GP67" s="122"/>
      <c r="GQ67" s="122"/>
      <c r="GR67" s="122"/>
      <c r="GS67" s="122"/>
      <c r="GT67" s="122"/>
      <c r="GU67" s="122"/>
      <c r="GV67" s="122"/>
      <c r="GW67" s="122"/>
      <c r="GX67" s="122"/>
      <c r="GY67" s="122"/>
      <c r="GZ67" s="122"/>
      <c r="HA67" s="122"/>
      <c r="HB67" s="122"/>
      <c r="HC67" s="122"/>
      <c r="HD67" s="122"/>
      <c r="HE67" s="122"/>
      <c r="HF67" s="122"/>
      <c r="HG67" s="122"/>
      <c r="HH67" s="122"/>
      <c r="HI67" s="122"/>
      <c r="HJ67" s="122"/>
      <c r="HK67" s="122"/>
      <c r="HL67" s="122"/>
      <c r="HM67" s="122"/>
      <c r="HN67" s="122"/>
      <c r="HO67" s="122"/>
      <c r="HP67" s="122"/>
      <c r="HQ67" s="122"/>
      <c r="HR67" s="122"/>
      <c r="HS67" s="122"/>
      <c r="HT67" s="122"/>
      <c r="HU67" s="122"/>
      <c r="HV67" s="122"/>
      <c r="HW67" s="122"/>
      <c r="HX67" s="122"/>
      <c r="HY67" s="122"/>
      <c r="HZ67" s="122"/>
      <c r="IA67" s="122"/>
      <c r="IB67" s="122"/>
      <c r="IC67" s="122"/>
      <c r="ID67" s="122"/>
      <c r="IE67" s="122"/>
      <c r="IF67" s="122"/>
      <c r="IG67" s="122"/>
      <c r="IH67" s="122"/>
      <c r="II67" s="122"/>
      <c r="IJ67" s="122"/>
      <c r="IK67" s="122"/>
      <c r="IL67" s="122"/>
      <c r="IM67" s="122"/>
      <c r="IN67" s="122"/>
      <c r="IO67" s="122"/>
      <c r="IP67" s="122"/>
      <c r="IQ67" s="122"/>
      <c r="IR67" s="122"/>
      <c r="IS67" s="122"/>
    </row>
    <row r="68" spans="1:253" ht="21.6" customHeight="1">
      <c r="A68" s="120" t="s">
        <v>48</v>
      </c>
      <c r="B68" s="117"/>
      <c r="C68" s="134"/>
      <c r="D68" s="134">
        <f>SUM(D61:D67)</f>
        <v>151880</v>
      </c>
      <c r="E68" s="134"/>
      <c r="F68" s="134">
        <f>SUM(F61:F67)</f>
        <v>43302</v>
      </c>
      <c r="G68" s="134"/>
      <c r="H68" s="134">
        <f>SUM(H61:H67)</f>
        <v>135016</v>
      </c>
      <c r="I68" s="134"/>
      <c r="J68" s="134">
        <f>SUM(J61:J67)</f>
        <v>42528</v>
      </c>
      <c r="K68" s="122"/>
      <c r="L68" s="122"/>
      <c r="M68" s="122"/>
      <c r="N68" s="122"/>
      <c r="O68" s="122"/>
      <c r="P68" s="122"/>
      <c r="Q68" s="122"/>
      <c r="R68" s="122"/>
      <c r="S68" s="122"/>
      <c r="T68" s="122"/>
      <c r="U68" s="122"/>
      <c r="V68" s="122"/>
      <c r="W68" s="122"/>
      <c r="X68" s="122"/>
      <c r="Y68" s="122"/>
      <c r="Z68" s="122"/>
      <c r="AA68" s="122"/>
      <c r="AB68" s="122"/>
      <c r="AC68" s="122"/>
      <c r="AD68" s="122"/>
      <c r="AE68" s="122"/>
      <c r="AF68" s="122"/>
      <c r="AG68" s="122"/>
      <c r="AH68" s="122"/>
      <c r="AI68" s="122"/>
      <c r="AJ68" s="122"/>
      <c r="AK68" s="122"/>
      <c r="AL68" s="122"/>
      <c r="AM68" s="122"/>
      <c r="AN68" s="122"/>
      <c r="AO68" s="122"/>
      <c r="AP68" s="122"/>
      <c r="AQ68" s="122"/>
      <c r="AR68" s="122"/>
      <c r="AS68" s="122"/>
      <c r="AT68" s="122"/>
      <c r="AU68" s="122"/>
      <c r="AV68" s="122"/>
      <c r="AW68" s="122"/>
      <c r="AX68" s="122"/>
      <c r="AY68" s="122"/>
      <c r="AZ68" s="122"/>
      <c r="BA68" s="122"/>
      <c r="BB68" s="122"/>
      <c r="BC68" s="122"/>
      <c r="BD68" s="122"/>
      <c r="BE68" s="122"/>
      <c r="BF68" s="122"/>
      <c r="BG68" s="122"/>
      <c r="BH68" s="122"/>
      <c r="BI68" s="122"/>
      <c r="BJ68" s="122"/>
      <c r="BK68" s="122"/>
      <c r="BL68" s="122"/>
      <c r="BM68" s="122"/>
      <c r="BN68" s="122"/>
      <c r="BO68" s="122"/>
      <c r="BP68" s="122"/>
      <c r="BQ68" s="122"/>
      <c r="BR68" s="122"/>
      <c r="BS68" s="122"/>
      <c r="BT68" s="122"/>
      <c r="BU68" s="122"/>
      <c r="BV68" s="122"/>
      <c r="BW68" s="122"/>
      <c r="BX68" s="122"/>
      <c r="BY68" s="122"/>
      <c r="BZ68" s="122"/>
      <c r="CA68" s="122"/>
      <c r="CB68" s="122"/>
      <c r="CC68" s="122"/>
      <c r="CD68" s="122"/>
      <c r="CE68" s="122"/>
      <c r="CF68" s="122"/>
      <c r="CG68" s="122"/>
      <c r="CH68" s="122"/>
      <c r="CI68" s="122"/>
      <c r="CJ68" s="122"/>
      <c r="CK68" s="122"/>
      <c r="CL68" s="122"/>
      <c r="CM68" s="122"/>
      <c r="CN68" s="122"/>
      <c r="CO68" s="122"/>
      <c r="CP68" s="122"/>
      <c r="CQ68" s="122"/>
      <c r="CR68" s="122"/>
      <c r="CS68" s="122"/>
      <c r="CT68" s="122"/>
      <c r="CU68" s="122"/>
      <c r="CV68" s="122"/>
      <c r="CW68" s="122"/>
      <c r="CX68" s="122"/>
      <c r="CY68" s="122"/>
      <c r="CZ68" s="122"/>
      <c r="DA68" s="122"/>
      <c r="DB68" s="122"/>
      <c r="DC68" s="122"/>
      <c r="DD68" s="122"/>
      <c r="DE68" s="122"/>
      <c r="DF68" s="122"/>
      <c r="DG68" s="122"/>
      <c r="DH68" s="122"/>
      <c r="DI68" s="122"/>
      <c r="DJ68" s="122"/>
      <c r="DK68" s="122"/>
      <c r="DL68" s="122"/>
      <c r="DM68" s="122"/>
      <c r="DN68" s="122"/>
      <c r="DO68" s="122"/>
      <c r="DP68" s="122"/>
      <c r="DQ68" s="122"/>
      <c r="DR68" s="122"/>
      <c r="DS68" s="122"/>
      <c r="DT68" s="122"/>
      <c r="DU68" s="122"/>
      <c r="DV68" s="122"/>
      <c r="DW68" s="122"/>
      <c r="DX68" s="122"/>
      <c r="DY68" s="122"/>
      <c r="DZ68" s="122"/>
      <c r="EA68" s="122"/>
      <c r="EB68" s="122"/>
      <c r="EC68" s="122"/>
      <c r="ED68" s="122"/>
      <c r="EE68" s="122"/>
      <c r="EF68" s="122"/>
      <c r="EG68" s="122"/>
      <c r="EH68" s="122"/>
      <c r="EI68" s="122"/>
      <c r="EJ68" s="122"/>
      <c r="EK68" s="122"/>
      <c r="EL68" s="122"/>
      <c r="EM68" s="122"/>
      <c r="EN68" s="122"/>
      <c r="EO68" s="122"/>
      <c r="EP68" s="122"/>
      <c r="EQ68" s="122"/>
      <c r="ER68" s="122"/>
      <c r="ES68" s="122"/>
      <c r="ET68" s="122"/>
      <c r="EU68" s="122"/>
      <c r="EV68" s="122"/>
      <c r="EW68" s="122"/>
      <c r="EX68" s="122"/>
      <c r="EY68" s="122"/>
      <c r="EZ68" s="122"/>
      <c r="FA68" s="122"/>
      <c r="FB68" s="122"/>
      <c r="FC68" s="122"/>
      <c r="FD68" s="122"/>
      <c r="FE68" s="122"/>
      <c r="FF68" s="122"/>
      <c r="FG68" s="122"/>
      <c r="FH68" s="122"/>
      <c r="FI68" s="122"/>
      <c r="FJ68" s="122"/>
      <c r="FK68" s="122"/>
      <c r="FL68" s="122"/>
      <c r="FM68" s="122"/>
      <c r="FN68" s="122"/>
      <c r="FO68" s="122"/>
      <c r="FP68" s="122"/>
      <c r="FQ68" s="122"/>
      <c r="FR68" s="122"/>
      <c r="FS68" s="122"/>
      <c r="FT68" s="122"/>
      <c r="FU68" s="122"/>
      <c r="FV68" s="122"/>
      <c r="FW68" s="122"/>
      <c r="FX68" s="122"/>
      <c r="FY68" s="122"/>
      <c r="FZ68" s="122"/>
      <c r="GA68" s="122"/>
      <c r="GB68" s="122"/>
      <c r="GC68" s="122"/>
      <c r="GD68" s="122"/>
      <c r="GE68" s="122"/>
      <c r="GF68" s="122"/>
      <c r="GG68" s="122"/>
      <c r="GH68" s="122"/>
      <c r="GI68" s="122"/>
      <c r="GJ68" s="122"/>
      <c r="GK68" s="122"/>
      <c r="GL68" s="122"/>
      <c r="GM68" s="122"/>
      <c r="GN68" s="122"/>
      <c r="GO68" s="122"/>
      <c r="GP68" s="122"/>
      <c r="GQ68" s="122"/>
      <c r="GR68" s="122"/>
      <c r="GS68" s="122"/>
      <c r="GT68" s="122"/>
      <c r="GU68" s="122"/>
      <c r="GV68" s="122"/>
      <c r="GW68" s="122"/>
      <c r="GX68" s="122"/>
      <c r="GY68" s="122"/>
      <c r="GZ68" s="122"/>
      <c r="HA68" s="122"/>
      <c r="HB68" s="122"/>
      <c r="HC68" s="122"/>
      <c r="HD68" s="122"/>
      <c r="HE68" s="122"/>
      <c r="HF68" s="122"/>
      <c r="HG68" s="122"/>
      <c r="HH68" s="122"/>
      <c r="HI68" s="122"/>
      <c r="HJ68" s="122"/>
      <c r="HK68" s="122"/>
      <c r="HL68" s="122"/>
      <c r="HM68" s="122"/>
      <c r="HN68" s="122"/>
      <c r="HO68" s="122"/>
      <c r="HP68" s="122"/>
      <c r="HQ68" s="122"/>
      <c r="HR68" s="122"/>
      <c r="HS68" s="122"/>
      <c r="HT68" s="122"/>
      <c r="HU68" s="122"/>
      <c r="HV68" s="122"/>
      <c r="HW68" s="122"/>
      <c r="HX68" s="122"/>
      <c r="HY68" s="122"/>
      <c r="HZ68" s="122"/>
      <c r="IA68" s="122"/>
      <c r="IB68" s="122"/>
      <c r="IC68" s="122"/>
      <c r="ID68" s="122"/>
      <c r="IE68" s="122"/>
      <c r="IF68" s="122"/>
      <c r="IG68" s="122"/>
      <c r="IH68" s="122"/>
      <c r="II68" s="122"/>
      <c r="IJ68" s="122"/>
      <c r="IK68" s="122"/>
      <c r="IL68" s="122"/>
      <c r="IM68" s="122"/>
      <c r="IN68" s="122"/>
      <c r="IO68" s="122"/>
      <c r="IP68" s="122"/>
      <c r="IQ68" s="122"/>
      <c r="IR68" s="122"/>
      <c r="IS68" s="122"/>
    </row>
    <row r="69" spans="1:253" ht="21.6" customHeight="1">
      <c r="A69" s="120" t="s">
        <v>49</v>
      </c>
      <c r="B69" s="115"/>
      <c r="C69" s="134"/>
      <c r="D69" s="135">
        <f>D68+D59</f>
        <v>674546</v>
      </c>
      <c r="E69" s="134"/>
      <c r="F69" s="135">
        <f>F68+F59</f>
        <v>502962</v>
      </c>
      <c r="G69" s="134"/>
      <c r="H69" s="135">
        <f>H68+H59</f>
        <v>441564</v>
      </c>
      <c r="I69" s="134"/>
      <c r="J69" s="135">
        <f>J68+J59</f>
        <v>332159</v>
      </c>
      <c r="K69" s="122"/>
      <c r="L69" s="122"/>
      <c r="M69" s="122"/>
      <c r="N69" s="122"/>
      <c r="O69" s="122"/>
      <c r="P69" s="122"/>
      <c r="Q69" s="122"/>
      <c r="R69" s="122"/>
      <c r="S69" s="122"/>
      <c r="T69" s="122"/>
      <c r="U69" s="122"/>
      <c r="V69" s="122"/>
      <c r="W69" s="122"/>
      <c r="X69" s="122"/>
      <c r="Y69" s="122"/>
      <c r="Z69" s="122"/>
      <c r="AA69" s="122"/>
      <c r="AB69" s="122"/>
      <c r="AC69" s="122"/>
      <c r="AD69" s="122"/>
      <c r="AE69" s="122"/>
      <c r="AF69" s="122"/>
      <c r="AG69" s="122"/>
      <c r="AH69" s="122"/>
      <c r="AI69" s="122"/>
      <c r="AJ69" s="122"/>
      <c r="AK69" s="122"/>
      <c r="AL69" s="122"/>
      <c r="AM69" s="122"/>
      <c r="AN69" s="122"/>
      <c r="AO69" s="122"/>
      <c r="AP69" s="122"/>
      <c r="AQ69" s="122"/>
      <c r="AR69" s="122"/>
      <c r="AS69" s="122"/>
      <c r="AT69" s="122"/>
      <c r="AU69" s="122"/>
      <c r="AV69" s="122"/>
      <c r="AW69" s="122"/>
      <c r="AX69" s="122"/>
      <c r="AY69" s="122"/>
      <c r="AZ69" s="122"/>
      <c r="BA69" s="122"/>
      <c r="BB69" s="122"/>
      <c r="BC69" s="122"/>
      <c r="BD69" s="122"/>
      <c r="BE69" s="122"/>
      <c r="BF69" s="122"/>
      <c r="BG69" s="122"/>
      <c r="BH69" s="122"/>
      <c r="BI69" s="122"/>
      <c r="BJ69" s="122"/>
      <c r="BK69" s="122"/>
      <c r="BL69" s="122"/>
      <c r="BM69" s="122"/>
      <c r="BN69" s="122"/>
      <c r="BO69" s="122"/>
      <c r="BP69" s="122"/>
      <c r="BQ69" s="122"/>
      <c r="BR69" s="122"/>
      <c r="BS69" s="122"/>
      <c r="BT69" s="122"/>
      <c r="BU69" s="122"/>
      <c r="BV69" s="122"/>
      <c r="BW69" s="122"/>
      <c r="BX69" s="122"/>
      <c r="BY69" s="122"/>
      <c r="BZ69" s="122"/>
      <c r="CA69" s="122"/>
      <c r="CB69" s="122"/>
      <c r="CC69" s="122"/>
      <c r="CD69" s="122"/>
      <c r="CE69" s="122"/>
      <c r="CF69" s="122"/>
      <c r="CG69" s="122"/>
      <c r="CH69" s="122"/>
      <c r="CI69" s="122"/>
      <c r="CJ69" s="122"/>
      <c r="CK69" s="122"/>
      <c r="CL69" s="122"/>
      <c r="CM69" s="122"/>
      <c r="CN69" s="122"/>
      <c r="CO69" s="122"/>
      <c r="CP69" s="122"/>
      <c r="CQ69" s="122"/>
      <c r="CR69" s="122"/>
      <c r="CS69" s="122"/>
      <c r="CT69" s="122"/>
      <c r="CU69" s="122"/>
      <c r="CV69" s="122"/>
      <c r="CW69" s="122"/>
      <c r="CX69" s="122"/>
      <c r="CY69" s="122"/>
      <c r="CZ69" s="122"/>
      <c r="DA69" s="122"/>
      <c r="DB69" s="122"/>
      <c r="DC69" s="122"/>
      <c r="DD69" s="122"/>
      <c r="DE69" s="122"/>
      <c r="DF69" s="122"/>
      <c r="DG69" s="122"/>
      <c r="DH69" s="122"/>
      <c r="DI69" s="122"/>
      <c r="DJ69" s="122"/>
      <c r="DK69" s="122"/>
      <c r="DL69" s="122"/>
      <c r="DM69" s="122"/>
      <c r="DN69" s="122"/>
      <c r="DO69" s="122"/>
      <c r="DP69" s="122"/>
      <c r="DQ69" s="122"/>
      <c r="DR69" s="122"/>
      <c r="DS69" s="122"/>
      <c r="DT69" s="122"/>
      <c r="DU69" s="122"/>
      <c r="DV69" s="122"/>
      <c r="DW69" s="122"/>
      <c r="DX69" s="122"/>
      <c r="DY69" s="122"/>
      <c r="DZ69" s="122"/>
      <c r="EA69" s="122"/>
      <c r="EB69" s="122"/>
      <c r="EC69" s="122"/>
      <c r="ED69" s="122"/>
      <c r="EE69" s="122"/>
      <c r="EF69" s="122"/>
      <c r="EG69" s="122"/>
      <c r="EH69" s="122"/>
      <c r="EI69" s="122"/>
      <c r="EJ69" s="122"/>
      <c r="EK69" s="122"/>
      <c r="EL69" s="122"/>
      <c r="EM69" s="122"/>
      <c r="EN69" s="122"/>
      <c r="EO69" s="122"/>
      <c r="EP69" s="122"/>
      <c r="EQ69" s="122"/>
      <c r="ER69" s="122"/>
      <c r="ES69" s="122"/>
      <c r="ET69" s="122"/>
      <c r="EU69" s="122"/>
      <c r="EV69" s="122"/>
      <c r="EW69" s="122"/>
      <c r="EX69" s="122"/>
      <c r="EY69" s="122"/>
      <c r="EZ69" s="122"/>
      <c r="FA69" s="122"/>
      <c r="FB69" s="122"/>
      <c r="FC69" s="122"/>
      <c r="FD69" s="122"/>
      <c r="FE69" s="122"/>
      <c r="FF69" s="122"/>
      <c r="FG69" s="122"/>
      <c r="FH69" s="122"/>
      <c r="FI69" s="122"/>
      <c r="FJ69" s="122"/>
      <c r="FK69" s="122"/>
      <c r="FL69" s="122"/>
      <c r="FM69" s="122"/>
      <c r="FN69" s="122"/>
      <c r="FO69" s="122"/>
      <c r="FP69" s="122"/>
      <c r="FQ69" s="122"/>
      <c r="FR69" s="122"/>
      <c r="FS69" s="122"/>
      <c r="FT69" s="122"/>
      <c r="FU69" s="122"/>
      <c r="FV69" s="122"/>
      <c r="FW69" s="122"/>
      <c r="FX69" s="122"/>
      <c r="FY69" s="122"/>
      <c r="FZ69" s="122"/>
      <c r="GA69" s="122"/>
      <c r="GB69" s="122"/>
      <c r="GC69" s="122"/>
      <c r="GD69" s="122"/>
      <c r="GE69" s="122"/>
      <c r="GF69" s="122"/>
      <c r="GG69" s="122"/>
      <c r="GH69" s="122"/>
      <c r="GI69" s="122"/>
      <c r="GJ69" s="122"/>
      <c r="GK69" s="122"/>
      <c r="GL69" s="122"/>
      <c r="GM69" s="122"/>
      <c r="GN69" s="122"/>
      <c r="GO69" s="122"/>
      <c r="GP69" s="122"/>
      <c r="GQ69" s="122"/>
      <c r="GR69" s="122"/>
      <c r="GS69" s="122"/>
      <c r="GT69" s="122"/>
      <c r="GU69" s="122"/>
      <c r="GV69" s="122"/>
      <c r="GW69" s="122"/>
      <c r="GX69" s="122"/>
      <c r="GY69" s="122"/>
      <c r="GZ69" s="122"/>
      <c r="HA69" s="122"/>
      <c r="HB69" s="122"/>
      <c r="HC69" s="122"/>
      <c r="HD69" s="122"/>
      <c r="HE69" s="122"/>
      <c r="HF69" s="122"/>
      <c r="HG69" s="122"/>
      <c r="HH69" s="122"/>
      <c r="HI69" s="122"/>
      <c r="HJ69" s="122"/>
      <c r="HK69" s="122"/>
      <c r="HL69" s="122"/>
      <c r="HM69" s="122"/>
      <c r="HN69" s="122"/>
      <c r="HO69" s="122"/>
      <c r="HP69" s="122"/>
      <c r="HQ69" s="122"/>
      <c r="HR69" s="122"/>
      <c r="HS69" s="122"/>
      <c r="HT69" s="122"/>
      <c r="HU69" s="122"/>
      <c r="HV69" s="122"/>
      <c r="HW69" s="122"/>
      <c r="HX69" s="122"/>
      <c r="HY69" s="122"/>
      <c r="HZ69" s="122"/>
      <c r="IA69" s="122"/>
      <c r="IB69" s="122"/>
      <c r="IC69" s="122"/>
      <c r="ID69" s="122"/>
      <c r="IE69" s="122"/>
      <c r="IF69" s="122"/>
      <c r="IG69" s="122"/>
      <c r="IH69" s="122"/>
      <c r="II69" s="122"/>
      <c r="IJ69" s="122"/>
      <c r="IK69" s="122"/>
      <c r="IL69" s="122"/>
      <c r="IM69" s="122"/>
      <c r="IN69" s="122"/>
      <c r="IO69" s="122"/>
      <c r="IP69" s="122"/>
      <c r="IQ69" s="122"/>
      <c r="IR69" s="122"/>
      <c r="IS69" s="122"/>
    </row>
    <row r="70" spans="1:253" ht="21.6" customHeight="1">
      <c r="A70" s="120"/>
      <c r="B70" s="115"/>
      <c r="C70" s="134"/>
      <c r="D70" s="134"/>
      <c r="E70" s="134"/>
      <c r="F70" s="134"/>
      <c r="G70" s="134"/>
      <c r="H70" s="134"/>
      <c r="I70" s="134"/>
      <c r="J70" s="134"/>
      <c r="K70" s="122"/>
      <c r="L70" s="122"/>
      <c r="M70" s="122"/>
      <c r="N70" s="122"/>
      <c r="O70" s="122"/>
      <c r="P70" s="122"/>
      <c r="Q70" s="122"/>
      <c r="R70" s="122"/>
      <c r="S70" s="122"/>
      <c r="T70" s="122"/>
      <c r="U70" s="122"/>
      <c r="V70" s="122"/>
      <c r="W70" s="122"/>
      <c r="X70" s="122"/>
      <c r="Y70" s="122"/>
      <c r="Z70" s="122"/>
      <c r="AA70" s="122"/>
      <c r="AB70" s="122"/>
      <c r="AC70" s="122"/>
      <c r="AD70" s="122"/>
      <c r="AE70" s="122"/>
      <c r="AF70" s="122"/>
      <c r="AG70" s="122"/>
      <c r="AH70" s="122"/>
      <c r="AI70" s="122"/>
      <c r="AJ70" s="122"/>
      <c r="AK70" s="122"/>
      <c r="AL70" s="122"/>
      <c r="AM70" s="122"/>
      <c r="AN70" s="122"/>
      <c r="AO70" s="122"/>
      <c r="AP70" s="122"/>
      <c r="AQ70" s="122"/>
      <c r="AR70" s="122"/>
      <c r="AS70" s="122"/>
      <c r="AT70" s="122"/>
      <c r="AU70" s="122"/>
      <c r="AV70" s="122"/>
      <c r="AW70" s="122"/>
      <c r="AX70" s="122"/>
      <c r="AY70" s="122"/>
      <c r="AZ70" s="122"/>
      <c r="BA70" s="122"/>
      <c r="BB70" s="122"/>
      <c r="BC70" s="122"/>
      <c r="BD70" s="122"/>
      <c r="BE70" s="122"/>
      <c r="BF70" s="122"/>
      <c r="BG70" s="122"/>
      <c r="BH70" s="122"/>
      <c r="BI70" s="122"/>
      <c r="BJ70" s="122"/>
      <c r="BK70" s="122"/>
      <c r="BL70" s="122"/>
      <c r="BM70" s="122"/>
      <c r="BN70" s="122"/>
      <c r="BO70" s="122"/>
      <c r="BP70" s="122"/>
      <c r="BQ70" s="122"/>
      <c r="BR70" s="122"/>
      <c r="BS70" s="122"/>
      <c r="BT70" s="122"/>
      <c r="BU70" s="122"/>
      <c r="BV70" s="122"/>
      <c r="BW70" s="122"/>
      <c r="BX70" s="122"/>
      <c r="BY70" s="122"/>
      <c r="BZ70" s="122"/>
      <c r="CA70" s="122"/>
      <c r="CB70" s="122"/>
      <c r="CC70" s="122"/>
      <c r="CD70" s="122"/>
      <c r="CE70" s="122"/>
      <c r="CF70" s="122"/>
      <c r="CG70" s="122"/>
      <c r="CH70" s="122"/>
      <c r="CI70" s="122"/>
      <c r="CJ70" s="122"/>
      <c r="CK70" s="122"/>
      <c r="CL70" s="122"/>
      <c r="CM70" s="122"/>
      <c r="CN70" s="122"/>
      <c r="CO70" s="122"/>
      <c r="CP70" s="122"/>
      <c r="CQ70" s="122"/>
      <c r="CR70" s="122"/>
      <c r="CS70" s="122"/>
      <c r="CT70" s="122"/>
      <c r="CU70" s="122"/>
      <c r="CV70" s="122"/>
      <c r="CW70" s="122"/>
      <c r="CX70" s="122"/>
      <c r="CY70" s="122"/>
      <c r="CZ70" s="122"/>
      <c r="DA70" s="122"/>
      <c r="DB70" s="122"/>
      <c r="DC70" s="122"/>
      <c r="DD70" s="122"/>
      <c r="DE70" s="122"/>
      <c r="DF70" s="122"/>
      <c r="DG70" s="122"/>
      <c r="DH70" s="122"/>
      <c r="DI70" s="122"/>
      <c r="DJ70" s="122"/>
      <c r="DK70" s="122"/>
      <c r="DL70" s="122"/>
      <c r="DM70" s="122"/>
      <c r="DN70" s="122"/>
      <c r="DO70" s="122"/>
      <c r="DP70" s="122"/>
      <c r="DQ70" s="122"/>
      <c r="DR70" s="122"/>
      <c r="DS70" s="122"/>
      <c r="DT70" s="122"/>
      <c r="DU70" s="122"/>
      <c r="DV70" s="122"/>
      <c r="DW70" s="122"/>
      <c r="DX70" s="122"/>
      <c r="DY70" s="122"/>
      <c r="DZ70" s="122"/>
      <c r="EA70" s="122"/>
      <c r="EB70" s="122"/>
      <c r="EC70" s="122"/>
      <c r="ED70" s="122"/>
      <c r="EE70" s="122"/>
      <c r="EF70" s="122"/>
      <c r="EG70" s="122"/>
      <c r="EH70" s="122"/>
      <c r="EI70" s="122"/>
      <c r="EJ70" s="122"/>
      <c r="EK70" s="122"/>
      <c r="EL70" s="122"/>
      <c r="EM70" s="122"/>
      <c r="EN70" s="122"/>
      <c r="EO70" s="122"/>
      <c r="EP70" s="122"/>
      <c r="EQ70" s="122"/>
      <c r="ER70" s="122"/>
      <c r="ES70" s="122"/>
      <c r="ET70" s="122"/>
      <c r="EU70" s="122"/>
      <c r="EV70" s="122"/>
      <c r="EW70" s="122"/>
      <c r="EX70" s="122"/>
      <c r="EY70" s="122"/>
      <c r="EZ70" s="122"/>
      <c r="FA70" s="122"/>
      <c r="FB70" s="122"/>
      <c r="FC70" s="122"/>
      <c r="FD70" s="122"/>
      <c r="FE70" s="122"/>
      <c r="FF70" s="122"/>
      <c r="FG70" s="122"/>
      <c r="FH70" s="122"/>
      <c r="FI70" s="122"/>
      <c r="FJ70" s="122"/>
      <c r="FK70" s="122"/>
      <c r="FL70" s="122"/>
      <c r="FM70" s="122"/>
      <c r="FN70" s="122"/>
      <c r="FO70" s="122"/>
      <c r="FP70" s="122"/>
      <c r="FQ70" s="122"/>
      <c r="FR70" s="122"/>
      <c r="FS70" s="122"/>
      <c r="FT70" s="122"/>
      <c r="FU70" s="122"/>
      <c r="FV70" s="122"/>
      <c r="FW70" s="122"/>
      <c r="FX70" s="122"/>
      <c r="FY70" s="122"/>
      <c r="FZ70" s="122"/>
      <c r="GA70" s="122"/>
      <c r="GB70" s="122"/>
      <c r="GC70" s="122"/>
      <c r="GD70" s="122"/>
      <c r="GE70" s="122"/>
      <c r="GF70" s="122"/>
      <c r="GG70" s="122"/>
      <c r="GH70" s="122"/>
      <c r="GI70" s="122"/>
      <c r="GJ70" s="122"/>
      <c r="GK70" s="122"/>
      <c r="GL70" s="122"/>
      <c r="GM70" s="122"/>
      <c r="GN70" s="122"/>
      <c r="GO70" s="122"/>
      <c r="GP70" s="122"/>
      <c r="GQ70" s="122"/>
      <c r="GR70" s="122"/>
      <c r="GS70" s="122"/>
      <c r="GT70" s="122"/>
      <c r="GU70" s="122"/>
      <c r="GV70" s="122"/>
      <c r="GW70" s="122"/>
      <c r="GX70" s="122"/>
      <c r="GY70" s="122"/>
      <c r="GZ70" s="122"/>
      <c r="HA70" s="122"/>
      <c r="HB70" s="122"/>
      <c r="HC70" s="122"/>
      <c r="HD70" s="122"/>
      <c r="HE70" s="122"/>
      <c r="HF70" s="122"/>
      <c r="HG70" s="122"/>
      <c r="HH70" s="122"/>
      <c r="HI70" s="122"/>
      <c r="HJ70" s="122"/>
      <c r="HK70" s="122"/>
      <c r="HL70" s="122"/>
      <c r="HM70" s="122"/>
      <c r="HN70" s="122"/>
      <c r="HO70" s="122"/>
      <c r="HP70" s="122"/>
      <c r="HQ70" s="122"/>
      <c r="HR70" s="122"/>
      <c r="HS70" s="122"/>
      <c r="HT70" s="122"/>
      <c r="HU70" s="122"/>
      <c r="HV70" s="122"/>
      <c r="HW70" s="122"/>
      <c r="HX70" s="122"/>
      <c r="HY70" s="122"/>
      <c r="HZ70" s="122"/>
      <c r="IA70" s="122"/>
      <c r="IB70" s="122"/>
      <c r="IC70" s="122"/>
      <c r="ID70" s="122"/>
      <c r="IE70" s="122"/>
      <c r="IF70" s="122"/>
      <c r="IG70" s="122"/>
      <c r="IH70" s="122"/>
      <c r="II70" s="122"/>
      <c r="IJ70" s="122"/>
      <c r="IK70" s="122"/>
      <c r="IL70" s="122"/>
      <c r="IM70" s="122"/>
      <c r="IN70" s="122"/>
      <c r="IO70" s="122"/>
      <c r="IP70" s="122"/>
      <c r="IQ70" s="122"/>
      <c r="IR70" s="122"/>
      <c r="IS70" s="122"/>
    </row>
    <row r="71" spans="1:253" ht="23.1" customHeight="1">
      <c r="A71" s="126" t="s">
        <v>3</v>
      </c>
      <c r="B71" s="158"/>
      <c r="H71" s="150"/>
      <c r="J71" s="150"/>
    </row>
    <row r="72" spans="1:253" s="140" customFormat="1" ht="23.1" customHeight="1">
      <c r="C72" s="159"/>
      <c r="D72" s="159"/>
      <c r="E72" s="159"/>
      <c r="F72" s="159"/>
      <c r="G72" s="159"/>
    </row>
    <row r="73" spans="1:253" ht="21.6" customHeight="1">
      <c r="A73" s="146" t="s">
        <v>86</v>
      </c>
      <c r="B73" s="147"/>
      <c r="C73" s="148"/>
      <c r="D73" s="148"/>
      <c r="E73" s="148"/>
      <c r="F73" s="148"/>
      <c r="G73" s="148"/>
      <c r="H73" s="148"/>
      <c r="I73" s="148"/>
      <c r="J73" s="148"/>
    </row>
    <row r="74" spans="1:253" ht="21.6" customHeight="1">
      <c r="A74" s="146" t="s">
        <v>70</v>
      </c>
      <c r="B74" s="147"/>
      <c r="C74" s="148"/>
      <c r="D74" s="148"/>
      <c r="E74" s="148"/>
      <c r="F74" s="148"/>
      <c r="G74" s="148"/>
      <c r="H74" s="148"/>
      <c r="I74" s="148"/>
      <c r="J74" s="148"/>
    </row>
    <row r="75" spans="1:253" ht="21.6" customHeight="1">
      <c r="A75" s="146" t="s">
        <v>183</v>
      </c>
      <c r="B75" s="164"/>
      <c r="J75" s="126"/>
    </row>
    <row r="76" spans="1:253" ht="21.6" customHeight="1">
      <c r="A76" s="146"/>
      <c r="B76" s="164"/>
      <c r="J76" s="150" t="s">
        <v>18</v>
      </c>
    </row>
    <row r="77" spans="1:253" s="138" customFormat="1" ht="21.6" customHeight="1">
      <c r="B77" s="151"/>
      <c r="C77" s="152"/>
      <c r="D77" s="169" t="s">
        <v>19</v>
      </c>
      <c r="E77" s="169"/>
      <c r="F77" s="169"/>
      <c r="G77" s="152"/>
      <c r="H77" s="169" t="s">
        <v>20</v>
      </c>
      <c r="I77" s="169"/>
      <c r="J77" s="169"/>
    </row>
    <row r="78" spans="1:253" s="115" customFormat="1" ht="21.6" customHeight="1">
      <c r="A78" s="126"/>
      <c r="B78" s="117"/>
      <c r="C78" s="136"/>
      <c r="D78" s="154" t="s">
        <v>184</v>
      </c>
      <c r="E78" s="155"/>
      <c r="F78" s="154" t="s">
        <v>185</v>
      </c>
      <c r="G78" s="136"/>
      <c r="H78" s="154" t="s">
        <v>184</v>
      </c>
      <c r="I78" s="155"/>
      <c r="J78" s="154" t="s">
        <v>185</v>
      </c>
    </row>
    <row r="79" spans="1:253" s="115" customFormat="1" ht="21.6" customHeight="1">
      <c r="A79" s="126"/>
      <c r="B79" s="156"/>
      <c r="C79" s="136"/>
      <c r="D79" s="157" t="s">
        <v>22</v>
      </c>
      <c r="E79" s="155"/>
      <c r="F79" s="157" t="s">
        <v>24</v>
      </c>
      <c r="G79" s="136"/>
      <c r="H79" s="157" t="s">
        <v>22</v>
      </c>
      <c r="I79" s="155"/>
      <c r="J79" s="157" t="s">
        <v>24</v>
      </c>
    </row>
    <row r="80" spans="1:253" s="115" customFormat="1" ht="21.6" customHeight="1">
      <c r="A80" s="126"/>
      <c r="B80" s="156"/>
      <c r="C80" s="136"/>
      <c r="D80" s="157" t="s">
        <v>23</v>
      </c>
      <c r="E80" s="155"/>
      <c r="F80" s="157"/>
      <c r="G80" s="136"/>
      <c r="H80" s="157" t="s">
        <v>23</v>
      </c>
      <c r="I80" s="155"/>
      <c r="J80" s="157"/>
    </row>
    <row r="81" spans="1:253" s="140" customFormat="1" ht="21.6" customHeight="1">
      <c r="A81" s="138" t="s">
        <v>6</v>
      </c>
      <c r="B81" s="115"/>
      <c r="C81" s="139"/>
      <c r="D81" s="139"/>
      <c r="E81" s="139"/>
      <c r="F81" s="139"/>
      <c r="G81" s="139"/>
      <c r="H81" s="139"/>
      <c r="I81" s="139"/>
      <c r="J81" s="139"/>
      <c r="K81" s="114"/>
      <c r="L81" s="114"/>
      <c r="M81" s="114"/>
      <c r="N81" s="114"/>
      <c r="O81" s="114"/>
      <c r="P81" s="114"/>
      <c r="Q81" s="114"/>
      <c r="R81" s="114"/>
      <c r="S81" s="114"/>
      <c r="T81" s="114"/>
      <c r="U81" s="114"/>
      <c r="V81" s="114"/>
      <c r="W81" s="114"/>
      <c r="X81" s="114"/>
      <c r="Y81" s="114"/>
      <c r="Z81" s="114"/>
      <c r="AA81" s="114"/>
      <c r="AB81" s="114"/>
      <c r="AC81" s="114"/>
      <c r="AD81" s="114"/>
      <c r="AE81" s="114"/>
      <c r="AF81" s="114"/>
      <c r="AG81" s="114"/>
      <c r="AH81" s="114"/>
      <c r="AI81" s="114"/>
      <c r="AJ81" s="114"/>
      <c r="AK81" s="114"/>
      <c r="AL81" s="114"/>
      <c r="AM81" s="114"/>
      <c r="AN81" s="114"/>
      <c r="AO81" s="114"/>
      <c r="AP81" s="114"/>
      <c r="AQ81" s="114"/>
      <c r="AR81" s="114"/>
      <c r="AS81" s="114"/>
      <c r="AT81" s="114"/>
      <c r="AU81" s="114"/>
      <c r="AV81" s="114"/>
      <c r="AW81" s="114"/>
      <c r="AX81" s="114"/>
      <c r="AY81" s="114"/>
      <c r="AZ81" s="114"/>
      <c r="BA81" s="114"/>
      <c r="BB81" s="114"/>
      <c r="BC81" s="114"/>
      <c r="BD81" s="114"/>
      <c r="BE81" s="114"/>
      <c r="BF81" s="114"/>
      <c r="BG81" s="114"/>
      <c r="BH81" s="114"/>
      <c r="BI81" s="114"/>
      <c r="BJ81" s="114"/>
      <c r="BK81" s="114"/>
      <c r="BL81" s="114"/>
      <c r="BM81" s="114"/>
      <c r="BN81" s="114"/>
      <c r="BO81" s="114"/>
      <c r="BP81" s="114"/>
      <c r="BQ81" s="114"/>
      <c r="BR81" s="114"/>
      <c r="BS81" s="114"/>
      <c r="BT81" s="114"/>
      <c r="BU81" s="114"/>
      <c r="BV81" s="114"/>
      <c r="BW81" s="114"/>
      <c r="BX81" s="114"/>
      <c r="BY81" s="114"/>
      <c r="BZ81" s="114"/>
      <c r="CA81" s="114"/>
      <c r="CB81" s="114"/>
      <c r="CC81" s="114"/>
      <c r="CD81" s="114"/>
      <c r="CE81" s="114"/>
      <c r="CF81" s="114"/>
      <c r="CG81" s="114"/>
      <c r="CH81" s="114"/>
      <c r="CI81" s="114"/>
      <c r="CJ81" s="114"/>
      <c r="CK81" s="114"/>
      <c r="CL81" s="114"/>
      <c r="CM81" s="114"/>
      <c r="CN81" s="114"/>
      <c r="CO81" s="114"/>
      <c r="CP81" s="114"/>
      <c r="CQ81" s="114"/>
      <c r="CR81" s="114"/>
      <c r="CS81" s="114"/>
      <c r="CT81" s="114"/>
      <c r="CU81" s="114"/>
      <c r="CV81" s="114"/>
      <c r="CW81" s="114"/>
      <c r="CX81" s="114"/>
      <c r="CY81" s="114"/>
      <c r="CZ81" s="114"/>
      <c r="DA81" s="114"/>
      <c r="DB81" s="114"/>
      <c r="DC81" s="114"/>
      <c r="DD81" s="114"/>
      <c r="DE81" s="114"/>
      <c r="DF81" s="114"/>
      <c r="DG81" s="114"/>
      <c r="DH81" s="114"/>
      <c r="DI81" s="114"/>
      <c r="DJ81" s="114"/>
      <c r="DK81" s="114"/>
      <c r="DL81" s="114"/>
      <c r="DM81" s="114"/>
      <c r="DN81" s="114"/>
      <c r="DO81" s="114"/>
      <c r="DP81" s="114"/>
      <c r="DQ81" s="114"/>
      <c r="DR81" s="114"/>
      <c r="DS81" s="114"/>
      <c r="DT81" s="114"/>
      <c r="DU81" s="114"/>
      <c r="DV81" s="114"/>
      <c r="DW81" s="114"/>
      <c r="DX81" s="114"/>
      <c r="DY81" s="114"/>
      <c r="DZ81" s="114"/>
      <c r="EA81" s="114"/>
      <c r="EB81" s="114"/>
      <c r="EC81" s="114"/>
      <c r="ED81" s="114"/>
      <c r="EE81" s="114"/>
      <c r="EF81" s="114"/>
      <c r="EG81" s="114"/>
      <c r="EH81" s="114"/>
      <c r="EI81" s="114"/>
      <c r="EJ81" s="114"/>
      <c r="EK81" s="114"/>
      <c r="EL81" s="114"/>
      <c r="EM81" s="114"/>
      <c r="EN81" s="114"/>
      <c r="EO81" s="114"/>
      <c r="EP81" s="114"/>
      <c r="EQ81" s="114"/>
      <c r="ER81" s="114"/>
      <c r="ES81" s="114"/>
      <c r="ET81" s="114"/>
      <c r="EU81" s="114"/>
      <c r="EV81" s="114"/>
      <c r="EW81" s="114"/>
      <c r="EX81" s="114"/>
      <c r="EY81" s="114"/>
      <c r="EZ81" s="114"/>
      <c r="FA81" s="114"/>
      <c r="FB81" s="114"/>
      <c r="FC81" s="114"/>
      <c r="FD81" s="114"/>
      <c r="FE81" s="114"/>
      <c r="FF81" s="114"/>
      <c r="FG81" s="114"/>
      <c r="FH81" s="114"/>
      <c r="FI81" s="114"/>
      <c r="FJ81" s="114"/>
      <c r="FK81" s="114"/>
      <c r="FL81" s="114"/>
      <c r="FM81" s="114"/>
      <c r="FN81" s="114"/>
      <c r="FO81" s="114"/>
      <c r="FP81" s="114"/>
      <c r="FQ81" s="114"/>
      <c r="FR81" s="114"/>
      <c r="FS81" s="114"/>
      <c r="FT81" s="114"/>
      <c r="FU81" s="114"/>
      <c r="FV81" s="114"/>
      <c r="FW81" s="114"/>
      <c r="FX81" s="114"/>
      <c r="FY81" s="114"/>
      <c r="FZ81" s="114"/>
      <c r="GA81" s="114"/>
      <c r="GB81" s="114"/>
      <c r="GC81" s="114"/>
      <c r="GD81" s="114"/>
      <c r="GE81" s="114"/>
      <c r="GF81" s="114"/>
      <c r="GG81" s="114"/>
      <c r="GH81" s="114"/>
      <c r="GI81" s="114"/>
      <c r="GJ81" s="114"/>
      <c r="GK81" s="114"/>
      <c r="GL81" s="114"/>
      <c r="GM81" s="114"/>
      <c r="GN81" s="114"/>
      <c r="GO81" s="114"/>
      <c r="GP81" s="114"/>
      <c r="GQ81" s="114"/>
      <c r="GR81" s="114"/>
      <c r="GS81" s="114"/>
      <c r="GT81" s="114"/>
      <c r="GU81" s="114"/>
      <c r="GV81" s="114"/>
      <c r="GW81" s="114"/>
      <c r="GX81" s="114"/>
      <c r="GY81" s="114"/>
      <c r="GZ81" s="114"/>
      <c r="HA81" s="114"/>
      <c r="HB81" s="114"/>
      <c r="HC81" s="114"/>
      <c r="HD81" s="114"/>
      <c r="HE81" s="114"/>
      <c r="HF81" s="114"/>
      <c r="HG81" s="114"/>
      <c r="HH81" s="114"/>
      <c r="HI81" s="114"/>
      <c r="HJ81" s="114"/>
      <c r="HK81" s="114"/>
      <c r="HL81" s="114"/>
      <c r="HM81" s="114"/>
      <c r="HN81" s="114"/>
      <c r="HO81" s="114"/>
      <c r="HP81" s="114"/>
      <c r="HQ81" s="114"/>
      <c r="HR81" s="114"/>
      <c r="HS81" s="114"/>
      <c r="HT81" s="114"/>
      <c r="HU81" s="114"/>
      <c r="HV81" s="114"/>
      <c r="HW81" s="114"/>
      <c r="HX81" s="114"/>
      <c r="HY81" s="114"/>
      <c r="HZ81" s="114"/>
      <c r="IA81" s="114"/>
      <c r="IB81" s="114"/>
      <c r="IC81" s="114"/>
      <c r="ID81" s="114"/>
      <c r="IE81" s="114"/>
      <c r="IF81" s="114"/>
      <c r="IG81" s="114"/>
      <c r="IH81" s="114"/>
      <c r="II81" s="114"/>
      <c r="IJ81" s="114"/>
      <c r="IK81" s="114"/>
      <c r="IL81" s="114"/>
      <c r="IM81" s="114"/>
      <c r="IN81" s="114"/>
      <c r="IO81" s="114"/>
      <c r="IP81" s="114"/>
      <c r="IQ81" s="114"/>
      <c r="IR81" s="114"/>
      <c r="IS81" s="114"/>
    </row>
    <row r="82" spans="1:253" s="140" customFormat="1" ht="21.6" customHeight="1">
      <c r="A82" s="126" t="s">
        <v>30</v>
      </c>
      <c r="B82" s="117"/>
      <c r="C82" s="139"/>
      <c r="D82" s="139"/>
      <c r="E82" s="139"/>
      <c r="F82" s="139"/>
      <c r="G82" s="139"/>
      <c r="H82" s="139"/>
      <c r="I82" s="139"/>
      <c r="J82" s="139"/>
      <c r="K82" s="114"/>
      <c r="L82" s="114"/>
      <c r="M82" s="114"/>
      <c r="N82" s="114"/>
      <c r="O82" s="114"/>
      <c r="P82" s="114"/>
      <c r="Q82" s="114"/>
      <c r="R82" s="114"/>
      <c r="S82" s="114"/>
      <c r="T82" s="114"/>
      <c r="U82" s="114"/>
      <c r="V82" s="114"/>
      <c r="W82" s="114"/>
      <c r="X82" s="114"/>
      <c r="Y82" s="114"/>
      <c r="Z82" s="114"/>
      <c r="AA82" s="114"/>
      <c r="AB82" s="114"/>
      <c r="AC82" s="114"/>
      <c r="AD82" s="114"/>
      <c r="AE82" s="114"/>
      <c r="AF82" s="114"/>
      <c r="AG82" s="114"/>
      <c r="AH82" s="114"/>
      <c r="AI82" s="114"/>
      <c r="AJ82" s="114"/>
      <c r="AK82" s="114"/>
      <c r="AL82" s="114"/>
      <c r="AM82" s="114"/>
      <c r="AN82" s="114"/>
      <c r="AO82" s="114"/>
      <c r="AP82" s="114"/>
      <c r="AQ82" s="114"/>
      <c r="AR82" s="114"/>
      <c r="AS82" s="114"/>
      <c r="AT82" s="114"/>
      <c r="AU82" s="114"/>
      <c r="AV82" s="114"/>
      <c r="AW82" s="114"/>
      <c r="AX82" s="114"/>
      <c r="AY82" s="114"/>
      <c r="AZ82" s="114"/>
      <c r="BA82" s="114"/>
      <c r="BB82" s="114"/>
      <c r="BC82" s="114"/>
      <c r="BD82" s="114"/>
      <c r="BE82" s="114"/>
      <c r="BF82" s="114"/>
      <c r="BG82" s="114"/>
      <c r="BH82" s="114"/>
      <c r="BI82" s="114"/>
      <c r="BJ82" s="114"/>
      <c r="BK82" s="114"/>
      <c r="BL82" s="114"/>
      <c r="BM82" s="114"/>
      <c r="BN82" s="114"/>
      <c r="BO82" s="114"/>
      <c r="BP82" s="114"/>
      <c r="BQ82" s="114"/>
      <c r="BR82" s="114"/>
      <c r="BS82" s="114"/>
      <c r="BT82" s="114"/>
      <c r="BU82" s="114"/>
      <c r="BV82" s="114"/>
      <c r="BW82" s="114"/>
      <c r="BX82" s="114"/>
      <c r="BY82" s="114"/>
      <c r="BZ82" s="114"/>
      <c r="CA82" s="114"/>
      <c r="CB82" s="114"/>
      <c r="CC82" s="114"/>
      <c r="CD82" s="114"/>
      <c r="CE82" s="114"/>
      <c r="CF82" s="114"/>
      <c r="CG82" s="114"/>
      <c r="CH82" s="114"/>
      <c r="CI82" s="114"/>
      <c r="CJ82" s="114"/>
      <c r="CK82" s="114"/>
      <c r="CL82" s="114"/>
      <c r="CM82" s="114"/>
      <c r="CN82" s="114"/>
      <c r="CO82" s="114"/>
      <c r="CP82" s="114"/>
      <c r="CQ82" s="114"/>
      <c r="CR82" s="114"/>
      <c r="CS82" s="114"/>
      <c r="CT82" s="114"/>
      <c r="CU82" s="114"/>
      <c r="CV82" s="114"/>
      <c r="CW82" s="114"/>
      <c r="CX82" s="114"/>
      <c r="CY82" s="114"/>
      <c r="CZ82" s="114"/>
      <c r="DA82" s="114"/>
      <c r="DB82" s="114"/>
      <c r="DC82" s="114"/>
      <c r="DD82" s="114"/>
      <c r="DE82" s="114"/>
      <c r="DF82" s="114"/>
      <c r="DG82" s="114"/>
      <c r="DH82" s="114"/>
      <c r="DI82" s="114"/>
      <c r="DJ82" s="114"/>
      <c r="DK82" s="114"/>
      <c r="DL82" s="114"/>
      <c r="DM82" s="114"/>
      <c r="DN82" s="114"/>
      <c r="DO82" s="114"/>
      <c r="DP82" s="114"/>
      <c r="DQ82" s="114"/>
      <c r="DR82" s="114"/>
      <c r="DS82" s="114"/>
      <c r="DT82" s="114"/>
      <c r="DU82" s="114"/>
      <c r="DV82" s="114"/>
      <c r="DW82" s="114"/>
      <c r="DX82" s="114"/>
      <c r="DY82" s="114"/>
      <c r="DZ82" s="114"/>
      <c r="EA82" s="114"/>
      <c r="EB82" s="114"/>
      <c r="EC82" s="114"/>
      <c r="ED82" s="114"/>
      <c r="EE82" s="114"/>
      <c r="EF82" s="114"/>
      <c r="EG82" s="114"/>
      <c r="EH82" s="114"/>
      <c r="EI82" s="114"/>
      <c r="EJ82" s="114"/>
      <c r="EK82" s="114"/>
      <c r="EL82" s="114"/>
      <c r="EM82" s="114"/>
      <c r="EN82" s="114"/>
      <c r="EO82" s="114"/>
      <c r="EP82" s="114"/>
      <c r="EQ82" s="114"/>
      <c r="ER82" s="114"/>
      <c r="ES82" s="114"/>
      <c r="ET82" s="114"/>
      <c r="EU82" s="114"/>
      <c r="EV82" s="114"/>
      <c r="EW82" s="114"/>
      <c r="EX82" s="114"/>
      <c r="EY82" s="114"/>
      <c r="EZ82" s="114"/>
      <c r="FA82" s="114"/>
      <c r="FB82" s="114"/>
      <c r="FC82" s="114"/>
      <c r="FD82" s="114"/>
      <c r="FE82" s="114"/>
      <c r="FF82" s="114"/>
      <c r="FG82" s="114"/>
      <c r="FH82" s="114"/>
      <c r="FI82" s="114"/>
      <c r="FJ82" s="114"/>
      <c r="FK82" s="114"/>
      <c r="FL82" s="114"/>
      <c r="FM82" s="114"/>
      <c r="FN82" s="114"/>
      <c r="FO82" s="114"/>
      <c r="FP82" s="114"/>
      <c r="FQ82" s="114"/>
      <c r="FR82" s="114"/>
      <c r="FS82" s="114"/>
      <c r="FT82" s="114"/>
      <c r="FU82" s="114"/>
      <c r="FV82" s="114"/>
      <c r="FW82" s="114"/>
      <c r="FX82" s="114"/>
      <c r="FY82" s="114"/>
      <c r="FZ82" s="114"/>
      <c r="GA82" s="114"/>
      <c r="GB82" s="114"/>
      <c r="GC82" s="114"/>
      <c r="GD82" s="114"/>
      <c r="GE82" s="114"/>
      <c r="GF82" s="114"/>
      <c r="GG82" s="114"/>
      <c r="GH82" s="114"/>
      <c r="GI82" s="114"/>
      <c r="GJ82" s="114"/>
      <c r="GK82" s="114"/>
      <c r="GL82" s="114"/>
      <c r="GM82" s="114"/>
      <c r="GN82" s="114"/>
      <c r="GO82" s="114"/>
      <c r="GP82" s="114"/>
      <c r="GQ82" s="114"/>
      <c r="GR82" s="114"/>
      <c r="GS82" s="114"/>
      <c r="GT82" s="114"/>
      <c r="GU82" s="114"/>
      <c r="GV82" s="114"/>
      <c r="GW82" s="114"/>
      <c r="GX82" s="114"/>
      <c r="GY82" s="114"/>
      <c r="GZ82" s="114"/>
      <c r="HA82" s="114"/>
      <c r="HB82" s="114"/>
      <c r="HC82" s="114"/>
      <c r="HD82" s="114"/>
      <c r="HE82" s="114"/>
      <c r="HF82" s="114"/>
      <c r="HG82" s="114"/>
      <c r="HH82" s="114"/>
      <c r="HI82" s="114"/>
      <c r="HJ82" s="114"/>
      <c r="HK82" s="114"/>
      <c r="HL82" s="114"/>
      <c r="HM82" s="114"/>
      <c r="HN82" s="114"/>
      <c r="HO82" s="114"/>
      <c r="HP82" s="114"/>
      <c r="HQ82" s="114"/>
      <c r="HR82" s="114"/>
      <c r="HS82" s="114"/>
      <c r="HT82" s="114"/>
      <c r="HU82" s="114"/>
      <c r="HV82" s="114"/>
      <c r="HW82" s="114"/>
      <c r="HX82" s="114"/>
      <c r="HY82" s="114"/>
      <c r="HZ82" s="114"/>
      <c r="IA82" s="114"/>
      <c r="IB82" s="114"/>
      <c r="IC82" s="114"/>
      <c r="ID82" s="114"/>
      <c r="IE82" s="114"/>
      <c r="IF82" s="114"/>
      <c r="IG82" s="114"/>
      <c r="IH82" s="114"/>
      <c r="II82" s="114"/>
      <c r="IJ82" s="114"/>
      <c r="IK82" s="114"/>
      <c r="IL82" s="114"/>
      <c r="IM82" s="114"/>
      <c r="IN82" s="114"/>
      <c r="IO82" s="114"/>
      <c r="IP82" s="114"/>
      <c r="IQ82" s="114"/>
      <c r="IR82" s="114"/>
      <c r="IS82" s="114"/>
    </row>
    <row r="83" spans="1:253" s="140" customFormat="1" ht="21.6" customHeight="1">
      <c r="A83" s="136" t="s">
        <v>71</v>
      </c>
      <c r="B83" s="117"/>
      <c r="C83" s="139"/>
      <c r="D83" s="139"/>
      <c r="E83" s="139"/>
      <c r="F83" s="139"/>
      <c r="G83" s="139"/>
      <c r="H83" s="139"/>
      <c r="I83" s="139"/>
      <c r="J83" s="139"/>
      <c r="K83" s="114"/>
      <c r="L83" s="114"/>
      <c r="M83" s="114"/>
      <c r="N83" s="114"/>
      <c r="O83" s="114"/>
      <c r="P83" s="114"/>
      <c r="Q83" s="114"/>
      <c r="R83" s="114"/>
      <c r="S83" s="114"/>
      <c r="T83" s="114"/>
      <c r="U83" s="114"/>
      <c r="V83" s="114"/>
      <c r="W83" s="114"/>
      <c r="X83" s="114"/>
      <c r="Y83" s="114"/>
      <c r="Z83" s="114"/>
      <c r="AA83" s="114"/>
      <c r="AB83" s="114"/>
      <c r="AC83" s="114"/>
      <c r="AD83" s="114"/>
      <c r="AE83" s="114"/>
      <c r="AF83" s="114"/>
      <c r="AG83" s="114"/>
      <c r="AH83" s="114"/>
      <c r="AI83" s="114"/>
      <c r="AJ83" s="114"/>
      <c r="AK83" s="114"/>
      <c r="AL83" s="114"/>
      <c r="AM83" s="114"/>
      <c r="AN83" s="114"/>
      <c r="AO83" s="114"/>
      <c r="AP83" s="114"/>
      <c r="AQ83" s="114"/>
      <c r="AR83" s="114"/>
      <c r="AS83" s="114"/>
      <c r="AT83" s="114"/>
      <c r="AU83" s="114"/>
      <c r="AV83" s="114"/>
      <c r="AW83" s="114"/>
      <c r="AX83" s="114"/>
      <c r="AY83" s="114"/>
      <c r="AZ83" s="114"/>
      <c r="BA83" s="114"/>
      <c r="BB83" s="114"/>
      <c r="BC83" s="114"/>
      <c r="BD83" s="114"/>
      <c r="BE83" s="114"/>
      <c r="BF83" s="114"/>
      <c r="BG83" s="114"/>
      <c r="BH83" s="114"/>
      <c r="BI83" s="114"/>
      <c r="BJ83" s="114"/>
      <c r="BK83" s="114"/>
      <c r="BL83" s="114"/>
      <c r="BM83" s="114"/>
      <c r="BN83" s="114"/>
      <c r="BO83" s="114"/>
      <c r="BP83" s="114"/>
      <c r="BQ83" s="114"/>
      <c r="BR83" s="114"/>
      <c r="BS83" s="114"/>
      <c r="BT83" s="114"/>
      <c r="BU83" s="114"/>
      <c r="BV83" s="114"/>
      <c r="BW83" s="114"/>
      <c r="BX83" s="114"/>
      <c r="BY83" s="114"/>
      <c r="BZ83" s="114"/>
      <c r="CA83" s="114"/>
      <c r="CB83" s="114"/>
      <c r="CC83" s="114"/>
      <c r="CD83" s="114"/>
      <c r="CE83" s="114"/>
      <c r="CF83" s="114"/>
      <c r="CG83" s="114"/>
      <c r="CH83" s="114"/>
      <c r="CI83" s="114"/>
      <c r="CJ83" s="114"/>
      <c r="CK83" s="114"/>
      <c r="CL83" s="114"/>
      <c r="CM83" s="114"/>
      <c r="CN83" s="114"/>
      <c r="CO83" s="114"/>
      <c r="CP83" s="114"/>
      <c r="CQ83" s="114"/>
      <c r="CR83" s="114"/>
      <c r="CS83" s="114"/>
      <c r="CT83" s="114"/>
      <c r="CU83" s="114"/>
      <c r="CV83" s="114"/>
      <c r="CW83" s="114"/>
      <c r="CX83" s="114"/>
      <c r="CY83" s="114"/>
      <c r="CZ83" s="114"/>
      <c r="DA83" s="114"/>
      <c r="DB83" s="114"/>
      <c r="DC83" s="114"/>
      <c r="DD83" s="114"/>
      <c r="DE83" s="114"/>
      <c r="DF83" s="114"/>
      <c r="DG83" s="114"/>
      <c r="DH83" s="114"/>
      <c r="DI83" s="114"/>
      <c r="DJ83" s="114"/>
      <c r="DK83" s="114"/>
      <c r="DL83" s="114"/>
      <c r="DM83" s="114"/>
      <c r="DN83" s="114"/>
      <c r="DO83" s="114"/>
      <c r="DP83" s="114"/>
      <c r="DQ83" s="114"/>
      <c r="DR83" s="114"/>
      <c r="DS83" s="114"/>
      <c r="DT83" s="114"/>
      <c r="DU83" s="114"/>
      <c r="DV83" s="114"/>
      <c r="DW83" s="114"/>
      <c r="DX83" s="114"/>
      <c r="DY83" s="114"/>
      <c r="DZ83" s="114"/>
      <c r="EA83" s="114"/>
      <c r="EB83" s="114"/>
      <c r="EC83" s="114"/>
      <c r="ED83" s="114"/>
      <c r="EE83" s="114"/>
      <c r="EF83" s="114"/>
      <c r="EG83" s="114"/>
      <c r="EH83" s="114"/>
      <c r="EI83" s="114"/>
      <c r="EJ83" s="114"/>
      <c r="EK83" s="114"/>
      <c r="EL83" s="114"/>
      <c r="EM83" s="114"/>
      <c r="EN83" s="114"/>
      <c r="EO83" s="114"/>
      <c r="EP83" s="114"/>
      <c r="EQ83" s="114"/>
      <c r="ER83" s="114"/>
      <c r="ES83" s="114"/>
      <c r="ET83" s="114"/>
      <c r="EU83" s="114"/>
      <c r="EV83" s="114"/>
      <c r="EW83" s="114"/>
      <c r="EX83" s="114"/>
      <c r="EY83" s="114"/>
      <c r="EZ83" s="114"/>
      <c r="FA83" s="114"/>
      <c r="FB83" s="114"/>
      <c r="FC83" s="114"/>
      <c r="FD83" s="114"/>
      <c r="FE83" s="114"/>
      <c r="FF83" s="114"/>
      <c r="FG83" s="114"/>
      <c r="FH83" s="114"/>
      <c r="FI83" s="114"/>
      <c r="FJ83" s="114"/>
      <c r="FK83" s="114"/>
      <c r="FL83" s="114"/>
      <c r="FM83" s="114"/>
      <c r="FN83" s="114"/>
      <c r="FO83" s="114"/>
      <c r="FP83" s="114"/>
      <c r="FQ83" s="114"/>
      <c r="FR83" s="114"/>
      <c r="FS83" s="114"/>
      <c r="FT83" s="114"/>
      <c r="FU83" s="114"/>
      <c r="FV83" s="114"/>
      <c r="FW83" s="114"/>
      <c r="FX83" s="114"/>
      <c r="FY83" s="114"/>
      <c r="FZ83" s="114"/>
      <c r="GA83" s="114"/>
      <c r="GB83" s="114"/>
      <c r="GC83" s="114"/>
      <c r="GD83" s="114"/>
      <c r="GE83" s="114"/>
      <c r="GF83" s="114"/>
      <c r="GG83" s="114"/>
      <c r="GH83" s="114"/>
      <c r="GI83" s="114"/>
      <c r="GJ83" s="114"/>
      <c r="GK83" s="114"/>
      <c r="GL83" s="114"/>
      <c r="GM83" s="114"/>
      <c r="GN83" s="114"/>
      <c r="GO83" s="114"/>
      <c r="GP83" s="114"/>
      <c r="GQ83" s="114"/>
      <c r="GR83" s="114"/>
      <c r="GS83" s="114"/>
      <c r="GT83" s="114"/>
      <c r="GU83" s="114"/>
      <c r="GV83" s="114"/>
      <c r="GW83" s="114"/>
      <c r="GX83" s="114"/>
      <c r="GY83" s="114"/>
      <c r="GZ83" s="114"/>
      <c r="HA83" s="114"/>
      <c r="HB83" s="114"/>
      <c r="HC83" s="114"/>
      <c r="HD83" s="114"/>
      <c r="HE83" s="114"/>
      <c r="HF83" s="114"/>
      <c r="HG83" s="114"/>
      <c r="HH83" s="114"/>
      <c r="HI83" s="114"/>
      <c r="HJ83" s="114"/>
      <c r="HK83" s="114"/>
      <c r="HL83" s="114"/>
      <c r="HM83" s="114"/>
      <c r="HN83" s="114"/>
      <c r="HO83" s="114"/>
      <c r="HP83" s="114"/>
      <c r="HQ83" s="114"/>
      <c r="HR83" s="114"/>
      <c r="HS83" s="114"/>
      <c r="HT83" s="114"/>
      <c r="HU83" s="114"/>
      <c r="HV83" s="114"/>
      <c r="HW83" s="114"/>
      <c r="HX83" s="114"/>
      <c r="HY83" s="114"/>
      <c r="HZ83" s="114"/>
      <c r="IA83" s="114"/>
      <c r="IB83" s="114"/>
      <c r="IC83" s="114"/>
      <c r="ID83" s="114"/>
      <c r="IE83" s="114"/>
      <c r="IF83" s="114"/>
      <c r="IG83" s="114"/>
      <c r="IH83" s="114"/>
      <c r="II83" s="114"/>
      <c r="IJ83" s="114"/>
      <c r="IK83" s="114"/>
      <c r="IL83" s="114"/>
      <c r="IM83" s="114"/>
      <c r="IN83" s="114"/>
      <c r="IO83" s="114"/>
      <c r="IP83" s="114"/>
      <c r="IQ83" s="114"/>
      <c r="IR83" s="114"/>
      <c r="IS83" s="114"/>
    </row>
    <row r="84" spans="1:253" s="140" customFormat="1" ht="21.6" customHeight="1" thickBot="1">
      <c r="A84" s="136" t="s">
        <v>146</v>
      </c>
      <c r="B84" s="117"/>
      <c r="C84" s="141"/>
      <c r="D84" s="142">
        <v>146913</v>
      </c>
      <c r="E84" s="141"/>
      <c r="F84" s="142">
        <v>146913</v>
      </c>
      <c r="G84" s="141"/>
      <c r="H84" s="142">
        <v>146913</v>
      </c>
      <c r="I84" s="141"/>
      <c r="J84" s="142">
        <v>146913</v>
      </c>
      <c r="K84" s="114"/>
      <c r="L84" s="114"/>
      <c r="M84" s="114"/>
      <c r="N84" s="114"/>
      <c r="O84" s="114"/>
      <c r="P84" s="114"/>
      <c r="Q84" s="114"/>
      <c r="R84" s="114"/>
      <c r="S84" s="114"/>
      <c r="T84" s="114"/>
      <c r="U84" s="114"/>
      <c r="V84" s="114"/>
      <c r="W84" s="114"/>
      <c r="X84" s="114"/>
      <c r="Y84" s="114"/>
      <c r="Z84" s="114"/>
      <c r="AA84" s="114"/>
      <c r="AB84" s="114"/>
      <c r="AC84" s="114"/>
      <c r="AD84" s="114"/>
      <c r="AE84" s="114"/>
      <c r="AF84" s="114"/>
      <c r="AG84" s="114"/>
      <c r="AH84" s="114"/>
      <c r="AI84" s="114"/>
      <c r="AJ84" s="114"/>
      <c r="AK84" s="114"/>
      <c r="AL84" s="114"/>
      <c r="AM84" s="114"/>
      <c r="AN84" s="114"/>
      <c r="AO84" s="114"/>
      <c r="AP84" s="114"/>
      <c r="AQ84" s="114"/>
      <c r="AR84" s="114"/>
      <c r="AS84" s="114"/>
      <c r="AT84" s="114"/>
      <c r="AU84" s="114"/>
      <c r="AV84" s="114"/>
      <c r="AW84" s="114"/>
      <c r="AX84" s="114"/>
      <c r="AY84" s="114"/>
      <c r="AZ84" s="114"/>
      <c r="BA84" s="114"/>
      <c r="BB84" s="114"/>
      <c r="BC84" s="114"/>
      <c r="BD84" s="114"/>
      <c r="BE84" s="114"/>
      <c r="BF84" s="114"/>
      <c r="BG84" s="114"/>
      <c r="BH84" s="114"/>
      <c r="BI84" s="114"/>
      <c r="BJ84" s="114"/>
      <c r="BK84" s="114"/>
      <c r="BL84" s="114"/>
      <c r="BM84" s="114"/>
      <c r="BN84" s="114"/>
      <c r="BO84" s="114"/>
      <c r="BP84" s="114"/>
      <c r="BQ84" s="114"/>
      <c r="BR84" s="114"/>
      <c r="BS84" s="114"/>
      <c r="BT84" s="114"/>
      <c r="BU84" s="114"/>
      <c r="BV84" s="114"/>
      <c r="BW84" s="114"/>
      <c r="BX84" s="114"/>
      <c r="BY84" s="114"/>
      <c r="BZ84" s="114"/>
      <c r="CA84" s="114"/>
      <c r="CB84" s="114"/>
      <c r="CC84" s="114"/>
      <c r="CD84" s="114"/>
      <c r="CE84" s="114"/>
      <c r="CF84" s="114"/>
      <c r="CG84" s="114"/>
      <c r="CH84" s="114"/>
      <c r="CI84" s="114"/>
      <c r="CJ84" s="114"/>
      <c r="CK84" s="114"/>
      <c r="CL84" s="114"/>
      <c r="CM84" s="114"/>
      <c r="CN84" s="114"/>
      <c r="CO84" s="114"/>
      <c r="CP84" s="114"/>
      <c r="CQ84" s="114"/>
      <c r="CR84" s="114"/>
      <c r="CS84" s="114"/>
      <c r="CT84" s="114"/>
      <c r="CU84" s="114"/>
      <c r="CV84" s="114"/>
      <c r="CW84" s="114"/>
      <c r="CX84" s="114"/>
      <c r="CY84" s="114"/>
      <c r="CZ84" s="114"/>
      <c r="DA84" s="114"/>
      <c r="DB84" s="114"/>
      <c r="DC84" s="114"/>
      <c r="DD84" s="114"/>
      <c r="DE84" s="114"/>
      <c r="DF84" s="114"/>
      <c r="DG84" s="114"/>
      <c r="DH84" s="114"/>
      <c r="DI84" s="114"/>
      <c r="DJ84" s="114"/>
      <c r="DK84" s="114"/>
      <c r="DL84" s="114"/>
      <c r="DM84" s="114"/>
      <c r="DN84" s="114"/>
      <c r="DO84" s="114"/>
      <c r="DP84" s="114"/>
      <c r="DQ84" s="114"/>
      <c r="DR84" s="114"/>
      <c r="DS84" s="114"/>
      <c r="DT84" s="114"/>
      <c r="DU84" s="114"/>
      <c r="DV84" s="114"/>
      <c r="DW84" s="114"/>
      <c r="DX84" s="114"/>
      <c r="DY84" s="114"/>
      <c r="DZ84" s="114"/>
      <c r="EA84" s="114"/>
      <c r="EB84" s="114"/>
      <c r="EC84" s="114"/>
      <c r="ED84" s="114"/>
      <c r="EE84" s="114"/>
      <c r="EF84" s="114"/>
      <c r="EG84" s="114"/>
      <c r="EH84" s="114"/>
      <c r="EI84" s="114"/>
      <c r="EJ84" s="114"/>
      <c r="EK84" s="114"/>
      <c r="EL84" s="114"/>
      <c r="EM84" s="114"/>
      <c r="EN84" s="114"/>
      <c r="EO84" s="114"/>
      <c r="EP84" s="114"/>
      <c r="EQ84" s="114"/>
      <c r="ER84" s="114"/>
      <c r="ES84" s="114"/>
      <c r="ET84" s="114"/>
      <c r="EU84" s="114"/>
      <c r="EV84" s="114"/>
      <c r="EW84" s="114"/>
      <c r="EX84" s="114"/>
      <c r="EY84" s="114"/>
      <c r="EZ84" s="114"/>
      <c r="FA84" s="114"/>
      <c r="FB84" s="114"/>
      <c r="FC84" s="114"/>
      <c r="FD84" s="114"/>
      <c r="FE84" s="114"/>
      <c r="FF84" s="114"/>
      <c r="FG84" s="114"/>
      <c r="FH84" s="114"/>
      <c r="FI84" s="114"/>
      <c r="FJ84" s="114"/>
      <c r="FK84" s="114"/>
      <c r="FL84" s="114"/>
      <c r="FM84" s="114"/>
      <c r="FN84" s="114"/>
      <c r="FO84" s="114"/>
      <c r="FP84" s="114"/>
      <c r="FQ84" s="114"/>
      <c r="FR84" s="114"/>
      <c r="FS84" s="114"/>
      <c r="FT84" s="114"/>
      <c r="FU84" s="114"/>
      <c r="FV84" s="114"/>
      <c r="FW84" s="114"/>
      <c r="FX84" s="114"/>
      <c r="FY84" s="114"/>
      <c r="FZ84" s="114"/>
      <c r="GA84" s="114"/>
      <c r="GB84" s="114"/>
      <c r="GC84" s="114"/>
      <c r="GD84" s="114"/>
      <c r="GE84" s="114"/>
      <c r="GF84" s="114"/>
      <c r="GG84" s="114"/>
      <c r="GH84" s="114"/>
      <c r="GI84" s="114"/>
      <c r="GJ84" s="114"/>
      <c r="GK84" s="114"/>
      <c r="GL84" s="114"/>
      <c r="GM84" s="114"/>
      <c r="GN84" s="114"/>
      <c r="GO84" s="114"/>
      <c r="GP84" s="114"/>
      <c r="GQ84" s="114"/>
      <c r="GR84" s="114"/>
      <c r="GS84" s="114"/>
      <c r="GT84" s="114"/>
      <c r="GU84" s="114"/>
      <c r="GV84" s="114"/>
      <c r="GW84" s="114"/>
      <c r="GX84" s="114"/>
      <c r="GY84" s="114"/>
      <c r="GZ84" s="114"/>
      <c r="HA84" s="114"/>
      <c r="HB84" s="114"/>
      <c r="HC84" s="114"/>
      <c r="HD84" s="114"/>
      <c r="HE84" s="114"/>
      <c r="HF84" s="114"/>
      <c r="HG84" s="114"/>
      <c r="HH84" s="114"/>
      <c r="HI84" s="114"/>
      <c r="HJ84" s="114"/>
      <c r="HK84" s="114"/>
      <c r="HL84" s="114"/>
      <c r="HM84" s="114"/>
      <c r="HN84" s="114"/>
      <c r="HO84" s="114"/>
      <c r="HP84" s="114"/>
      <c r="HQ84" s="114"/>
      <c r="HR84" s="114"/>
      <c r="HS84" s="114"/>
      <c r="HT84" s="114"/>
      <c r="HU84" s="114"/>
      <c r="HV84" s="114"/>
      <c r="HW84" s="114"/>
      <c r="HX84" s="114"/>
      <c r="HY84" s="114"/>
      <c r="HZ84" s="114"/>
      <c r="IA84" s="114"/>
      <c r="IB84" s="114"/>
      <c r="IC84" s="114"/>
      <c r="ID84" s="114"/>
      <c r="IE84" s="114"/>
      <c r="IF84" s="114"/>
      <c r="IG84" s="114"/>
      <c r="IH84" s="114"/>
      <c r="II84" s="114"/>
      <c r="IJ84" s="114"/>
      <c r="IK84" s="114"/>
      <c r="IL84" s="114"/>
      <c r="IM84" s="114"/>
      <c r="IN84" s="114"/>
      <c r="IO84" s="114"/>
      <c r="IP84" s="114"/>
      <c r="IQ84" s="114"/>
      <c r="IR84" s="114"/>
      <c r="IS84" s="114"/>
    </row>
    <row r="85" spans="1:253" ht="21.6" customHeight="1" thickTop="1">
      <c r="A85" s="136" t="s">
        <v>72</v>
      </c>
      <c r="B85" s="117"/>
      <c r="C85" s="139"/>
      <c r="D85" s="139"/>
      <c r="E85" s="139"/>
      <c r="F85" s="139"/>
      <c r="G85" s="139"/>
      <c r="H85" s="139"/>
      <c r="I85" s="139"/>
      <c r="J85" s="139"/>
      <c r="K85" s="114"/>
      <c r="L85" s="114"/>
      <c r="M85" s="114"/>
      <c r="N85" s="114"/>
      <c r="O85" s="114"/>
      <c r="P85" s="114"/>
      <c r="Q85" s="114"/>
      <c r="R85" s="114"/>
      <c r="S85" s="114"/>
      <c r="T85" s="114"/>
      <c r="U85" s="114"/>
      <c r="V85" s="114"/>
      <c r="W85" s="114"/>
      <c r="X85" s="114"/>
      <c r="Y85" s="114"/>
      <c r="Z85" s="114"/>
      <c r="AA85" s="114"/>
      <c r="AB85" s="114"/>
      <c r="AC85" s="114"/>
      <c r="AD85" s="114"/>
      <c r="AE85" s="114"/>
      <c r="AF85" s="114"/>
      <c r="AG85" s="114"/>
      <c r="AH85" s="114"/>
      <c r="AI85" s="114"/>
      <c r="AJ85" s="114"/>
      <c r="AK85" s="114"/>
      <c r="AL85" s="114"/>
      <c r="AM85" s="114"/>
      <c r="AN85" s="114"/>
      <c r="AO85" s="114"/>
      <c r="AP85" s="114"/>
      <c r="AQ85" s="114"/>
      <c r="AR85" s="114"/>
      <c r="AS85" s="114"/>
      <c r="AT85" s="114"/>
      <c r="AU85" s="114"/>
      <c r="AV85" s="114"/>
      <c r="AW85" s="114"/>
      <c r="AX85" s="114"/>
      <c r="AY85" s="114"/>
      <c r="AZ85" s="114"/>
      <c r="BA85" s="114"/>
      <c r="BB85" s="114"/>
      <c r="BC85" s="114"/>
      <c r="BD85" s="114"/>
      <c r="BE85" s="114"/>
      <c r="BF85" s="114"/>
      <c r="BG85" s="114"/>
      <c r="BH85" s="114"/>
      <c r="BI85" s="114"/>
      <c r="BJ85" s="114"/>
      <c r="BK85" s="114"/>
      <c r="BL85" s="114"/>
      <c r="BM85" s="114"/>
      <c r="BN85" s="114"/>
      <c r="BO85" s="114"/>
      <c r="BP85" s="114"/>
      <c r="BQ85" s="114"/>
      <c r="BR85" s="114"/>
      <c r="BS85" s="114"/>
      <c r="BT85" s="114"/>
      <c r="BU85" s="114"/>
      <c r="BV85" s="114"/>
      <c r="BW85" s="114"/>
      <c r="BX85" s="114"/>
      <c r="BY85" s="114"/>
      <c r="BZ85" s="114"/>
      <c r="CA85" s="114"/>
      <c r="CB85" s="114"/>
      <c r="CC85" s="114"/>
      <c r="CD85" s="114"/>
      <c r="CE85" s="114"/>
      <c r="CF85" s="114"/>
      <c r="CG85" s="114"/>
      <c r="CH85" s="114"/>
      <c r="CI85" s="114"/>
      <c r="CJ85" s="114"/>
      <c r="CK85" s="114"/>
      <c r="CL85" s="114"/>
      <c r="CM85" s="114"/>
      <c r="CN85" s="114"/>
      <c r="CO85" s="114"/>
      <c r="CP85" s="114"/>
      <c r="CQ85" s="114"/>
      <c r="CR85" s="114"/>
      <c r="CS85" s="114"/>
      <c r="CT85" s="114"/>
      <c r="CU85" s="114"/>
      <c r="CV85" s="114"/>
      <c r="CW85" s="114"/>
      <c r="CX85" s="114"/>
      <c r="CY85" s="114"/>
      <c r="CZ85" s="114"/>
      <c r="DA85" s="114"/>
      <c r="DB85" s="114"/>
      <c r="DC85" s="114"/>
      <c r="DD85" s="114"/>
      <c r="DE85" s="114"/>
      <c r="DF85" s="114"/>
      <c r="DG85" s="114"/>
      <c r="DH85" s="114"/>
      <c r="DI85" s="114"/>
      <c r="DJ85" s="114"/>
      <c r="DK85" s="114"/>
      <c r="DL85" s="114"/>
      <c r="DM85" s="114"/>
      <c r="DN85" s="114"/>
      <c r="DO85" s="114"/>
      <c r="DP85" s="114"/>
      <c r="DQ85" s="114"/>
      <c r="DR85" s="114"/>
      <c r="DS85" s="114"/>
      <c r="DT85" s="114"/>
      <c r="DU85" s="114"/>
      <c r="DV85" s="114"/>
      <c r="DW85" s="114"/>
      <c r="DX85" s="114"/>
      <c r="DY85" s="114"/>
      <c r="DZ85" s="114"/>
      <c r="EA85" s="114"/>
      <c r="EB85" s="114"/>
      <c r="EC85" s="114"/>
      <c r="ED85" s="114"/>
      <c r="EE85" s="114"/>
      <c r="EF85" s="114"/>
      <c r="EG85" s="114"/>
      <c r="EH85" s="114"/>
      <c r="EI85" s="114"/>
      <c r="EJ85" s="114"/>
      <c r="EK85" s="114"/>
      <c r="EL85" s="114"/>
      <c r="EM85" s="114"/>
      <c r="EN85" s="114"/>
      <c r="EO85" s="114"/>
      <c r="EP85" s="114"/>
      <c r="EQ85" s="114"/>
      <c r="ER85" s="114"/>
      <c r="ES85" s="114"/>
      <c r="ET85" s="114"/>
      <c r="EU85" s="114"/>
      <c r="EV85" s="114"/>
      <c r="EW85" s="114"/>
      <c r="EX85" s="114"/>
      <c r="EY85" s="114"/>
      <c r="EZ85" s="114"/>
      <c r="FA85" s="114"/>
      <c r="FB85" s="114"/>
      <c r="FC85" s="114"/>
      <c r="FD85" s="114"/>
      <c r="FE85" s="114"/>
      <c r="FF85" s="114"/>
      <c r="FG85" s="114"/>
      <c r="FH85" s="114"/>
      <c r="FI85" s="114"/>
      <c r="FJ85" s="114"/>
      <c r="FK85" s="114"/>
      <c r="FL85" s="114"/>
      <c r="FM85" s="114"/>
      <c r="FN85" s="114"/>
      <c r="FO85" s="114"/>
      <c r="FP85" s="114"/>
      <c r="FQ85" s="114"/>
      <c r="FR85" s="114"/>
      <c r="FS85" s="114"/>
      <c r="FT85" s="114"/>
      <c r="FU85" s="114"/>
      <c r="FV85" s="114"/>
      <c r="FW85" s="114"/>
      <c r="FX85" s="114"/>
      <c r="FY85" s="114"/>
      <c r="FZ85" s="114"/>
      <c r="GA85" s="114"/>
      <c r="GB85" s="114"/>
      <c r="GC85" s="114"/>
      <c r="GD85" s="114"/>
      <c r="GE85" s="114"/>
      <c r="GF85" s="114"/>
      <c r="GG85" s="114"/>
      <c r="GH85" s="114"/>
      <c r="GI85" s="114"/>
      <c r="GJ85" s="114"/>
      <c r="GK85" s="114"/>
      <c r="GL85" s="114"/>
      <c r="GM85" s="114"/>
      <c r="GN85" s="114"/>
      <c r="GO85" s="114"/>
      <c r="GP85" s="114"/>
      <c r="GQ85" s="114"/>
      <c r="GR85" s="114"/>
      <c r="GS85" s="114"/>
      <c r="GT85" s="114"/>
      <c r="GU85" s="114"/>
      <c r="GV85" s="114"/>
      <c r="GW85" s="114"/>
      <c r="GX85" s="114"/>
      <c r="GY85" s="114"/>
      <c r="GZ85" s="114"/>
      <c r="HA85" s="114"/>
      <c r="HB85" s="114"/>
      <c r="HC85" s="114"/>
      <c r="HD85" s="114"/>
      <c r="HE85" s="114"/>
      <c r="HF85" s="114"/>
      <c r="HG85" s="114"/>
      <c r="HH85" s="114"/>
      <c r="HI85" s="114"/>
      <c r="HJ85" s="114"/>
      <c r="HK85" s="114"/>
      <c r="HL85" s="114"/>
      <c r="HM85" s="114"/>
      <c r="HN85" s="114"/>
      <c r="HO85" s="114"/>
      <c r="HP85" s="114"/>
      <c r="HQ85" s="114"/>
      <c r="HR85" s="114"/>
      <c r="HS85" s="114"/>
      <c r="HT85" s="114"/>
      <c r="HU85" s="114"/>
      <c r="HV85" s="114"/>
      <c r="HW85" s="114"/>
      <c r="HX85" s="114"/>
      <c r="HY85" s="114"/>
      <c r="HZ85" s="114"/>
      <c r="IA85" s="114"/>
      <c r="IB85" s="114"/>
      <c r="IC85" s="114"/>
      <c r="ID85" s="114"/>
      <c r="IE85" s="114"/>
      <c r="IF85" s="114"/>
      <c r="IG85" s="114"/>
      <c r="IH85" s="114"/>
      <c r="II85" s="114"/>
      <c r="IJ85" s="114"/>
      <c r="IK85" s="114"/>
      <c r="IL85" s="114"/>
      <c r="IM85" s="114"/>
      <c r="IN85" s="114"/>
      <c r="IO85" s="114"/>
      <c r="IP85" s="114"/>
      <c r="IQ85" s="114"/>
      <c r="IR85" s="114"/>
      <c r="IS85" s="114"/>
    </row>
    <row r="86" spans="1:253" ht="21.6" customHeight="1">
      <c r="A86" s="136" t="s">
        <v>189</v>
      </c>
      <c r="B86" s="115"/>
      <c r="C86" s="141"/>
      <c r="D86" s="141">
        <v>113538</v>
      </c>
      <c r="E86" s="141"/>
      <c r="F86" s="141">
        <v>113538</v>
      </c>
      <c r="G86" s="141"/>
      <c r="H86" s="141">
        <v>113538</v>
      </c>
      <c r="I86" s="141"/>
      <c r="J86" s="141">
        <v>113538</v>
      </c>
      <c r="K86" s="114"/>
      <c r="L86" s="114"/>
      <c r="M86" s="114"/>
      <c r="N86" s="114"/>
      <c r="O86" s="114"/>
      <c r="P86" s="114"/>
      <c r="Q86" s="114"/>
      <c r="R86" s="114"/>
      <c r="S86" s="114"/>
      <c r="T86" s="114"/>
      <c r="U86" s="114"/>
      <c r="V86" s="114"/>
      <c r="W86" s="114"/>
      <c r="X86" s="114"/>
      <c r="Y86" s="114"/>
      <c r="Z86" s="114"/>
      <c r="AA86" s="114"/>
      <c r="AB86" s="114"/>
      <c r="AC86" s="114"/>
      <c r="AD86" s="114"/>
      <c r="AE86" s="114"/>
      <c r="AF86" s="114"/>
      <c r="AG86" s="114"/>
      <c r="AH86" s="114"/>
      <c r="AI86" s="114"/>
      <c r="AJ86" s="114"/>
      <c r="AK86" s="114"/>
      <c r="AL86" s="114"/>
      <c r="AM86" s="114"/>
      <c r="AN86" s="114"/>
      <c r="AO86" s="114"/>
      <c r="AP86" s="114"/>
      <c r="AQ86" s="114"/>
      <c r="AR86" s="114"/>
      <c r="AS86" s="114"/>
      <c r="AT86" s="114"/>
      <c r="AU86" s="114"/>
      <c r="AV86" s="114"/>
      <c r="AW86" s="114"/>
      <c r="AX86" s="114"/>
      <c r="AY86" s="114"/>
      <c r="AZ86" s="114"/>
      <c r="BA86" s="114"/>
      <c r="BB86" s="114"/>
      <c r="BC86" s="114"/>
      <c r="BD86" s="114"/>
      <c r="BE86" s="114"/>
      <c r="BF86" s="114"/>
      <c r="BG86" s="114"/>
      <c r="BH86" s="114"/>
      <c r="BI86" s="114"/>
      <c r="BJ86" s="114"/>
      <c r="BK86" s="114"/>
      <c r="BL86" s="114"/>
      <c r="BM86" s="114"/>
      <c r="BN86" s="114"/>
      <c r="BO86" s="114"/>
      <c r="BP86" s="114"/>
      <c r="BQ86" s="114"/>
      <c r="BR86" s="114"/>
      <c r="BS86" s="114"/>
      <c r="BT86" s="114"/>
      <c r="BU86" s="114"/>
      <c r="BV86" s="114"/>
      <c r="BW86" s="114"/>
      <c r="BX86" s="114"/>
      <c r="BY86" s="114"/>
      <c r="BZ86" s="114"/>
      <c r="CA86" s="114"/>
      <c r="CB86" s="114"/>
      <c r="CC86" s="114"/>
      <c r="CD86" s="114"/>
      <c r="CE86" s="114"/>
      <c r="CF86" s="114"/>
      <c r="CG86" s="114"/>
      <c r="CH86" s="114"/>
      <c r="CI86" s="114"/>
      <c r="CJ86" s="114"/>
      <c r="CK86" s="114"/>
      <c r="CL86" s="114"/>
      <c r="CM86" s="114"/>
      <c r="CN86" s="114"/>
      <c r="CO86" s="114"/>
      <c r="CP86" s="114"/>
      <c r="CQ86" s="114"/>
      <c r="CR86" s="114"/>
      <c r="CS86" s="114"/>
      <c r="CT86" s="114"/>
      <c r="CU86" s="114"/>
      <c r="CV86" s="114"/>
      <c r="CW86" s="114"/>
      <c r="CX86" s="114"/>
      <c r="CY86" s="114"/>
      <c r="CZ86" s="114"/>
      <c r="DA86" s="114"/>
      <c r="DB86" s="114"/>
      <c r="DC86" s="114"/>
      <c r="DD86" s="114"/>
      <c r="DE86" s="114"/>
      <c r="DF86" s="114"/>
      <c r="DG86" s="114"/>
      <c r="DH86" s="114"/>
      <c r="DI86" s="114"/>
      <c r="DJ86" s="114"/>
      <c r="DK86" s="114"/>
      <c r="DL86" s="114"/>
      <c r="DM86" s="114"/>
      <c r="DN86" s="114"/>
      <c r="DO86" s="114"/>
      <c r="DP86" s="114"/>
      <c r="DQ86" s="114"/>
      <c r="DR86" s="114"/>
      <c r="DS86" s="114"/>
      <c r="DT86" s="114"/>
      <c r="DU86" s="114"/>
      <c r="DV86" s="114"/>
      <c r="DW86" s="114"/>
      <c r="DX86" s="114"/>
      <c r="DY86" s="114"/>
      <c r="DZ86" s="114"/>
      <c r="EA86" s="114"/>
      <c r="EB86" s="114"/>
      <c r="EC86" s="114"/>
      <c r="ED86" s="114"/>
      <c r="EE86" s="114"/>
      <c r="EF86" s="114"/>
      <c r="EG86" s="114"/>
      <c r="EH86" s="114"/>
      <c r="EI86" s="114"/>
      <c r="EJ86" s="114"/>
      <c r="EK86" s="114"/>
      <c r="EL86" s="114"/>
      <c r="EM86" s="114"/>
      <c r="EN86" s="114"/>
      <c r="EO86" s="114"/>
      <c r="EP86" s="114"/>
      <c r="EQ86" s="114"/>
      <c r="ER86" s="114"/>
      <c r="ES86" s="114"/>
      <c r="ET86" s="114"/>
      <c r="EU86" s="114"/>
      <c r="EV86" s="114"/>
      <c r="EW86" s="114"/>
      <c r="EX86" s="114"/>
      <c r="EY86" s="114"/>
      <c r="EZ86" s="114"/>
      <c r="FA86" s="114"/>
      <c r="FB86" s="114"/>
      <c r="FC86" s="114"/>
      <c r="FD86" s="114"/>
      <c r="FE86" s="114"/>
      <c r="FF86" s="114"/>
      <c r="FG86" s="114"/>
      <c r="FH86" s="114"/>
      <c r="FI86" s="114"/>
      <c r="FJ86" s="114"/>
      <c r="FK86" s="114"/>
      <c r="FL86" s="114"/>
      <c r="FM86" s="114"/>
      <c r="FN86" s="114"/>
      <c r="FO86" s="114"/>
      <c r="FP86" s="114"/>
      <c r="FQ86" s="114"/>
      <c r="FR86" s="114"/>
      <c r="FS86" s="114"/>
      <c r="FT86" s="114"/>
      <c r="FU86" s="114"/>
      <c r="FV86" s="114"/>
      <c r="FW86" s="114"/>
      <c r="FX86" s="114"/>
      <c r="FY86" s="114"/>
      <c r="FZ86" s="114"/>
      <c r="GA86" s="114"/>
      <c r="GB86" s="114"/>
      <c r="GC86" s="114"/>
      <c r="GD86" s="114"/>
      <c r="GE86" s="114"/>
      <c r="GF86" s="114"/>
      <c r="GG86" s="114"/>
      <c r="GH86" s="114"/>
      <c r="GI86" s="114"/>
      <c r="GJ86" s="114"/>
      <c r="GK86" s="114"/>
      <c r="GL86" s="114"/>
      <c r="GM86" s="114"/>
      <c r="GN86" s="114"/>
      <c r="GO86" s="114"/>
      <c r="GP86" s="114"/>
      <c r="GQ86" s="114"/>
      <c r="GR86" s="114"/>
      <c r="GS86" s="114"/>
      <c r="GT86" s="114"/>
      <c r="GU86" s="114"/>
      <c r="GV86" s="114"/>
      <c r="GW86" s="114"/>
      <c r="GX86" s="114"/>
      <c r="GY86" s="114"/>
      <c r="GZ86" s="114"/>
      <c r="HA86" s="114"/>
      <c r="HB86" s="114"/>
      <c r="HC86" s="114"/>
      <c r="HD86" s="114"/>
      <c r="HE86" s="114"/>
      <c r="HF86" s="114"/>
      <c r="HG86" s="114"/>
      <c r="HH86" s="114"/>
      <c r="HI86" s="114"/>
      <c r="HJ86" s="114"/>
      <c r="HK86" s="114"/>
      <c r="HL86" s="114"/>
      <c r="HM86" s="114"/>
      <c r="HN86" s="114"/>
      <c r="HO86" s="114"/>
      <c r="HP86" s="114"/>
      <c r="HQ86" s="114"/>
      <c r="HR86" s="114"/>
      <c r="HS86" s="114"/>
      <c r="HT86" s="114"/>
      <c r="HU86" s="114"/>
      <c r="HV86" s="114"/>
      <c r="HW86" s="114"/>
      <c r="HX86" s="114"/>
      <c r="HY86" s="114"/>
      <c r="HZ86" s="114"/>
      <c r="IA86" s="114"/>
      <c r="IB86" s="114"/>
      <c r="IC86" s="114"/>
      <c r="ID86" s="114"/>
      <c r="IE86" s="114"/>
      <c r="IF86" s="114"/>
      <c r="IG86" s="114"/>
      <c r="IH86" s="114"/>
      <c r="II86" s="114"/>
      <c r="IJ86" s="114"/>
      <c r="IK86" s="114"/>
      <c r="IL86" s="114"/>
      <c r="IM86" s="114"/>
      <c r="IN86" s="114"/>
      <c r="IO86" s="114"/>
      <c r="IP86" s="114"/>
      <c r="IQ86" s="114"/>
      <c r="IR86" s="114"/>
      <c r="IS86" s="114"/>
    </row>
    <row r="87" spans="1:253" ht="21.6" customHeight="1">
      <c r="A87" s="136" t="s">
        <v>84</v>
      </c>
      <c r="B87" s="115"/>
      <c r="C87" s="141"/>
      <c r="D87" s="141">
        <v>170630</v>
      </c>
      <c r="E87" s="141"/>
      <c r="F87" s="141">
        <v>170630</v>
      </c>
      <c r="G87" s="141"/>
      <c r="H87" s="125">
        <v>170630</v>
      </c>
      <c r="I87" s="141"/>
      <c r="J87" s="141">
        <v>170630</v>
      </c>
      <c r="K87" s="114"/>
      <c r="L87" s="114"/>
      <c r="M87" s="114"/>
      <c r="N87" s="114"/>
      <c r="O87" s="114"/>
      <c r="P87" s="114"/>
      <c r="Q87" s="114"/>
      <c r="R87" s="114"/>
      <c r="S87" s="114"/>
      <c r="T87" s="114"/>
      <c r="U87" s="114"/>
      <c r="V87" s="114"/>
      <c r="W87" s="114"/>
      <c r="X87" s="114"/>
      <c r="Y87" s="114"/>
      <c r="Z87" s="114"/>
      <c r="AA87" s="114"/>
      <c r="AB87" s="114"/>
      <c r="AC87" s="114"/>
      <c r="AD87" s="114"/>
      <c r="AE87" s="114"/>
      <c r="AF87" s="114"/>
      <c r="AG87" s="114"/>
      <c r="AH87" s="114"/>
      <c r="AI87" s="114"/>
      <c r="AJ87" s="114"/>
      <c r="AK87" s="114"/>
      <c r="AL87" s="114"/>
      <c r="AM87" s="114"/>
      <c r="AN87" s="114"/>
      <c r="AO87" s="114"/>
      <c r="AP87" s="114"/>
      <c r="AQ87" s="114"/>
      <c r="AR87" s="114"/>
      <c r="AS87" s="114"/>
      <c r="AT87" s="114"/>
      <c r="AU87" s="114"/>
      <c r="AV87" s="114"/>
      <c r="AW87" s="114"/>
      <c r="AX87" s="114"/>
      <c r="AY87" s="114"/>
      <c r="AZ87" s="114"/>
      <c r="BA87" s="114"/>
      <c r="BB87" s="114"/>
      <c r="BC87" s="114"/>
      <c r="BD87" s="114"/>
      <c r="BE87" s="114"/>
      <c r="BF87" s="114"/>
      <c r="BG87" s="114"/>
      <c r="BH87" s="114"/>
      <c r="BI87" s="114"/>
      <c r="BJ87" s="114"/>
      <c r="BK87" s="114"/>
      <c r="BL87" s="114"/>
      <c r="BM87" s="114"/>
      <c r="BN87" s="114"/>
      <c r="BO87" s="114"/>
      <c r="BP87" s="114"/>
      <c r="BQ87" s="114"/>
      <c r="BR87" s="114"/>
      <c r="BS87" s="114"/>
      <c r="BT87" s="114"/>
      <c r="BU87" s="114"/>
      <c r="BV87" s="114"/>
      <c r="BW87" s="114"/>
      <c r="BX87" s="114"/>
      <c r="BY87" s="114"/>
      <c r="BZ87" s="114"/>
      <c r="CA87" s="114"/>
      <c r="CB87" s="114"/>
      <c r="CC87" s="114"/>
      <c r="CD87" s="114"/>
      <c r="CE87" s="114"/>
      <c r="CF87" s="114"/>
      <c r="CG87" s="114"/>
      <c r="CH87" s="114"/>
      <c r="CI87" s="114"/>
      <c r="CJ87" s="114"/>
      <c r="CK87" s="114"/>
      <c r="CL87" s="114"/>
      <c r="CM87" s="114"/>
      <c r="CN87" s="114"/>
      <c r="CO87" s="114"/>
      <c r="CP87" s="114"/>
      <c r="CQ87" s="114"/>
      <c r="CR87" s="114"/>
      <c r="CS87" s="114"/>
      <c r="CT87" s="114"/>
      <c r="CU87" s="114"/>
      <c r="CV87" s="114"/>
      <c r="CW87" s="114"/>
      <c r="CX87" s="114"/>
      <c r="CY87" s="114"/>
      <c r="CZ87" s="114"/>
      <c r="DA87" s="114"/>
      <c r="DB87" s="114"/>
      <c r="DC87" s="114"/>
      <c r="DD87" s="114"/>
      <c r="DE87" s="114"/>
      <c r="DF87" s="114"/>
      <c r="DG87" s="114"/>
      <c r="DH87" s="114"/>
      <c r="DI87" s="114"/>
      <c r="DJ87" s="114"/>
      <c r="DK87" s="114"/>
      <c r="DL87" s="114"/>
      <c r="DM87" s="114"/>
      <c r="DN87" s="114"/>
      <c r="DO87" s="114"/>
      <c r="DP87" s="114"/>
      <c r="DQ87" s="114"/>
      <c r="DR87" s="114"/>
      <c r="DS87" s="114"/>
      <c r="DT87" s="114"/>
      <c r="DU87" s="114"/>
      <c r="DV87" s="114"/>
      <c r="DW87" s="114"/>
      <c r="DX87" s="114"/>
      <c r="DY87" s="114"/>
      <c r="DZ87" s="114"/>
      <c r="EA87" s="114"/>
      <c r="EB87" s="114"/>
      <c r="EC87" s="114"/>
      <c r="ED87" s="114"/>
      <c r="EE87" s="114"/>
      <c r="EF87" s="114"/>
      <c r="EG87" s="114"/>
      <c r="EH87" s="114"/>
      <c r="EI87" s="114"/>
      <c r="EJ87" s="114"/>
      <c r="EK87" s="114"/>
      <c r="EL87" s="114"/>
      <c r="EM87" s="114"/>
      <c r="EN87" s="114"/>
      <c r="EO87" s="114"/>
      <c r="EP87" s="114"/>
      <c r="EQ87" s="114"/>
      <c r="ER87" s="114"/>
      <c r="ES87" s="114"/>
      <c r="ET87" s="114"/>
      <c r="EU87" s="114"/>
      <c r="EV87" s="114"/>
      <c r="EW87" s="114"/>
      <c r="EX87" s="114"/>
      <c r="EY87" s="114"/>
      <c r="EZ87" s="114"/>
      <c r="FA87" s="114"/>
      <c r="FB87" s="114"/>
      <c r="FC87" s="114"/>
      <c r="FD87" s="114"/>
      <c r="FE87" s="114"/>
      <c r="FF87" s="114"/>
      <c r="FG87" s="114"/>
      <c r="FH87" s="114"/>
      <c r="FI87" s="114"/>
      <c r="FJ87" s="114"/>
      <c r="FK87" s="114"/>
      <c r="FL87" s="114"/>
      <c r="FM87" s="114"/>
      <c r="FN87" s="114"/>
      <c r="FO87" s="114"/>
      <c r="FP87" s="114"/>
      <c r="FQ87" s="114"/>
      <c r="FR87" s="114"/>
      <c r="FS87" s="114"/>
      <c r="FT87" s="114"/>
      <c r="FU87" s="114"/>
      <c r="FV87" s="114"/>
      <c r="FW87" s="114"/>
      <c r="FX87" s="114"/>
      <c r="FY87" s="114"/>
      <c r="FZ87" s="114"/>
      <c r="GA87" s="114"/>
      <c r="GB87" s="114"/>
      <c r="GC87" s="114"/>
      <c r="GD87" s="114"/>
      <c r="GE87" s="114"/>
      <c r="GF87" s="114"/>
      <c r="GG87" s="114"/>
      <c r="GH87" s="114"/>
      <c r="GI87" s="114"/>
      <c r="GJ87" s="114"/>
      <c r="GK87" s="114"/>
      <c r="GL87" s="114"/>
      <c r="GM87" s="114"/>
      <c r="GN87" s="114"/>
      <c r="GO87" s="114"/>
      <c r="GP87" s="114"/>
      <c r="GQ87" s="114"/>
      <c r="GR87" s="114"/>
      <c r="GS87" s="114"/>
      <c r="GT87" s="114"/>
      <c r="GU87" s="114"/>
      <c r="GV87" s="114"/>
      <c r="GW87" s="114"/>
      <c r="GX87" s="114"/>
      <c r="GY87" s="114"/>
      <c r="GZ87" s="114"/>
      <c r="HA87" s="114"/>
      <c r="HB87" s="114"/>
      <c r="HC87" s="114"/>
      <c r="HD87" s="114"/>
      <c r="HE87" s="114"/>
      <c r="HF87" s="114"/>
      <c r="HG87" s="114"/>
      <c r="HH87" s="114"/>
      <c r="HI87" s="114"/>
      <c r="HJ87" s="114"/>
      <c r="HK87" s="114"/>
      <c r="HL87" s="114"/>
      <c r="HM87" s="114"/>
      <c r="HN87" s="114"/>
      <c r="HO87" s="114"/>
      <c r="HP87" s="114"/>
      <c r="HQ87" s="114"/>
      <c r="HR87" s="114"/>
      <c r="HS87" s="114"/>
      <c r="HT87" s="114"/>
      <c r="HU87" s="114"/>
      <c r="HV87" s="114"/>
      <c r="HW87" s="114"/>
      <c r="HX87" s="114"/>
      <c r="HY87" s="114"/>
      <c r="HZ87" s="114"/>
      <c r="IA87" s="114"/>
      <c r="IB87" s="114"/>
      <c r="IC87" s="114"/>
      <c r="ID87" s="114"/>
      <c r="IE87" s="114"/>
      <c r="IF87" s="114"/>
      <c r="IG87" s="114"/>
      <c r="IH87" s="114"/>
      <c r="II87" s="114"/>
      <c r="IJ87" s="114"/>
      <c r="IK87" s="114"/>
      <c r="IL87" s="114"/>
      <c r="IM87" s="114"/>
      <c r="IN87" s="114"/>
      <c r="IO87" s="114"/>
      <c r="IP87" s="114"/>
      <c r="IQ87" s="114"/>
      <c r="IR87" s="114"/>
      <c r="IS87" s="114"/>
    </row>
    <row r="88" spans="1:253" ht="21.6" customHeight="1">
      <c r="A88" s="126" t="s">
        <v>132</v>
      </c>
      <c r="B88" s="117"/>
      <c r="C88" s="139"/>
      <c r="D88" s="141"/>
      <c r="E88" s="139"/>
      <c r="F88" s="141"/>
      <c r="G88" s="139"/>
      <c r="H88" s="141"/>
      <c r="I88" s="141"/>
      <c r="J88" s="141"/>
      <c r="K88" s="114"/>
      <c r="L88" s="114"/>
      <c r="M88" s="114"/>
      <c r="N88" s="114"/>
      <c r="O88" s="114"/>
      <c r="P88" s="114"/>
      <c r="Q88" s="114"/>
      <c r="R88" s="114"/>
      <c r="S88" s="114"/>
      <c r="T88" s="114"/>
      <c r="U88" s="114"/>
      <c r="V88" s="114"/>
      <c r="W88" s="114"/>
      <c r="X88" s="114"/>
      <c r="Y88" s="114"/>
      <c r="Z88" s="114"/>
      <c r="AA88" s="114"/>
      <c r="AB88" s="114"/>
      <c r="AC88" s="114"/>
      <c r="AD88" s="114"/>
      <c r="AE88" s="114"/>
      <c r="AF88" s="114"/>
      <c r="AG88" s="114"/>
      <c r="AH88" s="114"/>
      <c r="AI88" s="114"/>
      <c r="AJ88" s="114"/>
      <c r="AK88" s="114"/>
      <c r="AL88" s="114"/>
      <c r="AM88" s="114"/>
      <c r="AN88" s="114"/>
      <c r="AO88" s="114"/>
      <c r="AP88" s="114"/>
      <c r="AQ88" s="114"/>
      <c r="AR88" s="114"/>
      <c r="AS88" s="114"/>
      <c r="AT88" s="114"/>
      <c r="AU88" s="114"/>
      <c r="AV88" s="114"/>
      <c r="AW88" s="114"/>
      <c r="AX88" s="114"/>
      <c r="AY88" s="114"/>
      <c r="AZ88" s="114"/>
      <c r="BA88" s="114"/>
      <c r="BB88" s="114"/>
      <c r="BC88" s="114"/>
      <c r="BD88" s="114"/>
      <c r="BE88" s="114"/>
      <c r="BF88" s="114"/>
      <c r="BG88" s="114"/>
      <c r="BH88" s="114"/>
      <c r="BI88" s="114"/>
      <c r="BJ88" s="114"/>
      <c r="BK88" s="114"/>
      <c r="BL88" s="114"/>
      <c r="BM88" s="114"/>
      <c r="BN88" s="114"/>
      <c r="BO88" s="114"/>
      <c r="BP88" s="114"/>
      <c r="BQ88" s="114"/>
      <c r="BR88" s="114"/>
      <c r="BS88" s="114"/>
      <c r="BT88" s="114"/>
      <c r="BU88" s="114"/>
      <c r="BV88" s="114"/>
      <c r="BW88" s="114"/>
      <c r="BX88" s="114"/>
      <c r="BY88" s="114"/>
      <c r="BZ88" s="114"/>
      <c r="CA88" s="114"/>
      <c r="CB88" s="114"/>
      <c r="CC88" s="114"/>
      <c r="CD88" s="114"/>
      <c r="CE88" s="114"/>
      <c r="CF88" s="114"/>
      <c r="CG88" s="114"/>
      <c r="CH88" s="114"/>
      <c r="CI88" s="114"/>
      <c r="CJ88" s="114"/>
      <c r="CK88" s="114"/>
      <c r="CL88" s="114"/>
      <c r="CM88" s="114"/>
      <c r="CN88" s="114"/>
      <c r="CO88" s="114"/>
      <c r="CP88" s="114"/>
      <c r="CQ88" s="114"/>
      <c r="CR88" s="114"/>
      <c r="CS88" s="114"/>
      <c r="CT88" s="114"/>
      <c r="CU88" s="114"/>
      <c r="CV88" s="114"/>
      <c r="CW88" s="114"/>
      <c r="CX88" s="114"/>
      <c r="CY88" s="114"/>
      <c r="CZ88" s="114"/>
      <c r="DA88" s="114"/>
      <c r="DB88" s="114"/>
      <c r="DC88" s="114"/>
      <c r="DD88" s="114"/>
      <c r="DE88" s="114"/>
      <c r="DF88" s="114"/>
      <c r="DG88" s="114"/>
      <c r="DH88" s="114"/>
      <c r="DI88" s="114"/>
      <c r="DJ88" s="114"/>
      <c r="DK88" s="114"/>
      <c r="DL88" s="114"/>
      <c r="DM88" s="114"/>
      <c r="DN88" s="114"/>
      <c r="DO88" s="114"/>
      <c r="DP88" s="114"/>
      <c r="DQ88" s="114"/>
      <c r="DR88" s="114"/>
      <c r="DS88" s="114"/>
      <c r="DT88" s="114"/>
      <c r="DU88" s="114"/>
      <c r="DV88" s="114"/>
      <c r="DW88" s="114"/>
      <c r="DX88" s="114"/>
      <c r="DY88" s="114"/>
      <c r="DZ88" s="114"/>
      <c r="EA88" s="114"/>
      <c r="EB88" s="114"/>
      <c r="EC88" s="114"/>
      <c r="ED88" s="114"/>
      <c r="EE88" s="114"/>
      <c r="EF88" s="114"/>
      <c r="EG88" s="114"/>
      <c r="EH88" s="114"/>
      <c r="EI88" s="114"/>
      <c r="EJ88" s="114"/>
      <c r="EK88" s="114"/>
      <c r="EL88" s="114"/>
      <c r="EM88" s="114"/>
      <c r="EN88" s="114"/>
      <c r="EO88" s="114"/>
      <c r="EP88" s="114"/>
      <c r="EQ88" s="114"/>
      <c r="ER88" s="114"/>
      <c r="ES88" s="114"/>
      <c r="ET88" s="114"/>
      <c r="EU88" s="114"/>
      <c r="EV88" s="114"/>
      <c r="EW88" s="114"/>
      <c r="EX88" s="114"/>
      <c r="EY88" s="114"/>
      <c r="EZ88" s="114"/>
      <c r="FA88" s="114"/>
      <c r="FB88" s="114"/>
      <c r="FC88" s="114"/>
      <c r="FD88" s="114"/>
      <c r="FE88" s="114"/>
      <c r="FF88" s="114"/>
      <c r="FG88" s="114"/>
      <c r="FH88" s="114"/>
      <c r="FI88" s="114"/>
      <c r="FJ88" s="114"/>
      <c r="FK88" s="114"/>
      <c r="FL88" s="114"/>
      <c r="FM88" s="114"/>
      <c r="FN88" s="114"/>
      <c r="FO88" s="114"/>
      <c r="FP88" s="114"/>
      <c r="FQ88" s="114"/>
      <c r="FR88" s="114"/>
      <c r="FS88" s="114"/>
      <c r="FT88" s="114"/>
      <c r="FU88" s="114"/>
      <c r="FV88" s="114"/>
      <c r="FW88" s="114"/>
      <c r="FX88" s="114"/>
      <c r="FY88" s="114"/>
      <c r="FZ88" s="114"/>
      <c r="GA88" s="114"/>
      <c r="GB88" s="114"/>
      <c r="GC88" s="114"/>
      <c r="GD88" s="114"/>
      <c r="GE88" s="114"/>
      <c r="GF88" s="114"/>
      <c r="GG88" s="114"/>
      <c r="GH88" s="114"/>
      <c r="GI88" s="114"/>
      <c r="GJ88" s="114"/>
      <c r="GK88" s="114"/>
      <c r="GL88" s="114"/>
      <c r="GM88" s="114"/>
      <c r="GN88" s="114"/>
      <c r="GO88" s="114"/>
      <c r="GP88" s="114"/>
      <c r="GQ88" s="114"/>
      <c r="GR88" s="114"/>
      <c r="GS88" s="114"/>
      <c r="GT88" s="114"/>
      <c r="GU88" s="114"/>
      <c r="GV88" s="114"/>
      <c r="GW88" s="114"/>
      <c r="GX88" s="114"/>
      <c r="GY88" s="114"/>
      <c r="GZ88" s="114"/>
      <c r="HA88" s="114"/>
      <c r="HB88" s="114"/>
      <c r="HC88" s="114"/>
      <c r="HD88" s="114"/>
      <c r="HE88" s="114"/>
      <c r="HF88" s="114"/>
      <c r="HG88" s="114"/>
      <c r="HH88" s="114"/>
      <c r="HI88" s="114"/>
      <c r="HJ88" s="114"/>
      <c r="HK88" s="114"/>
      <c r="HL88" s="114"/>
      <c r="HM88" s="114"/>
      <c r="HN88" s="114"/>
      <c r="HO88" s="114"/>
      <c r="HP88" s="114"/>
      <c r="HQ88" s="114"/>
      <c r="HR88" s="114"/>
      <c r="HS88" s="114"/>
      <c r="HT88" s="114"/>
      <c r="HU88" s="114"/>
      <c r="HV88" s="114"/>
      <c r="HW88" s="114"/>
      <c r="HX88" s="114"/>
      <c r="HY88" s="114"/>
      <c r="HZ88" s="114"/>
      <c r="IA88" s="114"/>
      <c r="IB88" s="114"/>
      <c r="IC88" s="114"/>
      <c r="ID88" s="114"/>
      <c r="IE88" s="114"/>
      <c r="IF88" s="114"/>
      <c r="IG88" s="114"/>
      <c r="IH88" s="114"/>
      <c r="II88" s="114"/>
      <c r="IJ88" s="114"/>
      <c r="IK88" s="114"/>
      <c r="IL88" s="114"/>
      <c r="IM88" s="114"/>
      <c r="IN88" s="114"/>
      <c r="IO88" s="114"/>
      <c r="IP88" s="114"/>
      <c r="IQ88" s="114"/>
      <c r="IR88" s="114"/>
      <c r="IS88" s="114"/>
    </row>
    <row r="89" spans="1:253" ht="21.6" customHeight="1">
      <c r="A89" s="126" t="s">
        <v>47</v>
      </c>
      <c r="B89" s="117"/>
      <c r="C89" s="139"/>
      <c r="D89" s="141">
        <v>11047</v>
      </c>
      <c r="E89" s="139"/>
      <c r="F89" s="141">
        <v>11047</v>
      </c>
      <c r="G89" s="139"/>
      <c r="H89" s="141">
        <v>11047</v>
      </c>
      <c r="I89" s="141"/>
      <c r="J89" s="141">
        <v>11047</v>
      </c>
      <c r="K89" s="114"/>
      <c r="L89" s="114"/>
      <c r="M89" s="114"/>
      <c r="N89" s="114"/>
      <c r="O89" s="114"/>
      <c r="P89" s="114"/>
      <c r="Q89" s="114"/>
      <c r="R89" s="114"/>
      <c r="S89" s="114"/>
      <c r="T89" s="114"/>
      <c r="U89" s="114"/>
      <c r="V89" s="114"/>
      <c r="W89" s="114"/>
      <c r="X89" s="114"/>
      <c r="Y89" s="114"/>
      <c r="Z89" s="114"/>
      <c r="AA89" s="114"/>
      <c r="AB89" s="114"/>
      <c r="AC89" s="114"/>
      <c r="AD89" s="114"/>
      <c r="AE89" s="114"/>
      <c r="AF89" s="114"/>
      <c r="AG89" s="114"/>
      <c r="AH89" s="114"/>
      <c r="AI89" s="114"/>
      <c r="AJ89" s="114"/>
      <c r="AK89" s="114"/>
      <c r="AL89" s="114"/>
      <c r="AM89" s="114"/>
      <c r="AN89" s="114"/>
      <c r="AO89" s="114"/>
      <c r="AP89" s="114"/>
      <c r="AQ89" s="114"/>
      <c r="AR89" s="114"/>
      <c r="AS89" s="114"/>
      <c r="AT89" s="114"/>
      <c r="AU89" s="114"/>
      <c r="AV89" s="114"/>
      <c r="AW89" s="114"/>
      <c r="AX89" s="114"/>
      <c r="AY89" s="114"/>
      <c r="AZ89" s="114"/>
      <c r="BA89" s="114"/>
      <c r="BB89" s="114"/>
      <c r="BC89" s="114"/>
      <c r="BD89" s="114"/>
      <c r="BE89" s="114"/>
      <c r="BF89" s="114"/>
      <c r="BG89" s="114"/>
      <c r="BH89" s="114"/>
      <c r="BI89" s="114"/>
      <c r="BJ89" s="114"/>
      <c r="BK89" s="114"/>
      <c r="BL89" s="114"/>
      <c r="BM89" s="114"/>
      <c r="BN89" s="114"/>
      <c r="BO89" s="114"/>
      <c r="BP89" s="114"/>
      <c r="BQ89" s="114"/>
      <c r="BR89" s="114"/>
      <c r="BS89" s="114"/>
      <c r="BT89" s="114"/>
      <c r="BU89" s="114"/>
      <c r="BV89" s="114"/>
      <c r="BW89" s="114"/>
      <c r="BX89" s="114"/>
      <c r="BY89" s="114"/>
      <c r="BZ89" s="114"/>
      <c r="CA89" s="114"/>
      <c r="CB89" s="114"/>
      <c r="CC89" s="114"/>
      <c r="CD89" s="114"/>
      <c r="CE89" s="114"/>
      <c r="CF89" s="114"/>
      <c r="CG89" s="114"/>
      <c r="CH89" s="114"/>
      <c r="CI89" s="114"/>
      <c r="CJ89" s="114"/>
      <c r="CK89" s="114"/>
      <c r="CL89" s="114"/>
      <c r="CM89" s="114"/>
      <c r="CN89" s="114"/>
      <c r="CO89" s="114"/>
      <c r="CP89" s="114"/>
      <c r="CQ89" s="114"/>
      <c r="CR89" s="114"/>
      <c r="CS89" s="114"/>
      <c r="CT89" s="114"/>
      <c r="CU89" s="114"/>
      <c r="CV89" s="114"/>
      <c r="CW89" s="114"/>
      <c r="CX89" s="114"/>
      <c r="CY89" s="114"/>
      <c r="CZ89" s="114"/>
      <c r="DA89" s="114"/>
      <c r="DB89" s="114"/>
      <c r="DC89" s="114"/>
      <c r="DD89" s="114"/>
      <c r="DE89" s="114"/>
      <c r="DF89" s="114"/>
      <c r="DG89" s="114"/>
      <c r="DH89" s="114"/>
      <c r="DI89" s="114"/>
      <c r="DJ89" s="114"/>
      <c r="DK89" s="114"/>
      <c r="DL89" s="114"/>
      <c r="DM89" s="114"/>
      <c r="DN89" s="114"/>
      <c r="DO89" s="114"/>
      <c r="DP89" s="114"/>
      <c r="DQ89" s="114"/>
      <c r="DR89" s="114"/>
      <c r="DS89" s="114"/>
      <c r="DT89" s="114"/>
      <c r="DU89" s="114"/>
      <c r="DV89" s="114"/>
      <c r="DW89" s="114"/>
      <c r="DX89" s="114"/>
      <c r="DY89" s="114"/>
      <c r="DZ89" s="114"/>
      <c r="EA89" s="114"/>
      <c r="EB89" s="114"/>
      <c r="EC89" s="114"/>
      <c r="ED89" s="114"/>
      <c r="EE89" s="114"/>
      <c r="EF89" s="114"/>
      <c r="EG89" s="114"/>
      <c r="EH89" s="114"/>
      <c r="EI89" s="114"/>
      <c r="EJ89" s="114"/>
      <c r="EK89" s="114"/>
      <c r="EL89" s="114"/>
      <c r="EM89" s="114"/>
      <c r="EN89" s="114"/>
      <c r="EO89" s="114"/>
      <c r="EP89" s="114"/>
      <c r="EQ89" s="114"/>
      <c r="ER89" s="114"/>
      <c r="ES89" s="114"/>
      <c r="ET89" s="114"/>
      <c r="EU89" s="114"/>
      <c r="EV89" s="114"/>
      <c r="EW89" s="114"/>
      <c r="EX89" s="114"/>
      <c r="EY89" s="114"/>
      <c r="EZ89" s="114"/>
      <c r="FA89" s="114"/>
      <c r="FB89" s="114"/>
      <c r="FC89" s="114"/>
      <c r="FD89" s="114"/>
      <c r="FE89" s="114"/>
      <c r="FF89" s="114"/>
      <c r="FG89" s="114"/>
      <c r="FH89" s="114"/>
      <c r="FI89" s="114"/>
      <c r="FJ89" s="114"/>
      <c r="FK89" s="114"/>
      <c r="FL89" s="114"/>
      <c r="FM89" s="114"/>
      <c r="FN89" s="114"/>
      <c r="FO89" s="114"/>
      <c r="FP89" s="114"/>
      <c r="FQ89" s="114"/>
      <c r="FR89" s="114"/>
      <c r="FS89" s="114"/>
      <c r="FT89" s="114"/>
      <c r="FU89" s="114"/>
      <c r="FV89" s="114"/>
      <c r="FW89" s="114"/>
      <c r="FX89" s="114"/>
      <c r="FY89" s="114"/>
      <c r="FZ89" s="114"/>
      <c r="GA89" s="114"/>
      <c r="GB89" s="114"/>
      <c r="GC89" s="114"/>
      <c r="GD89" s="114"/>
      <c r="GE89" s="114"/>
      <c r="GF89" s="114"/>
      <c r="GG89" s="114"/>
      <c r="GH89" s="114"/>
      <c r="GI89" s="114"/>
      <c r="GJ89" s="114"/>
      <c r="GK89" s="114"/>
      <c r="GL89" s="114"/>
      <c r="GM89" s="114"/>
      <c r="GN89" s="114"/>
      <c r="GO89" s="114"/>
      <c r="GP89" s="114"/>
      <c r="GQ89" s="114"/>
      <c r="GR89" s="114"/>
      <c r="GS89" s="114"/>
      <c r="GT89" s="114"/>
      <c r="GU89" s="114"/>
      <c r="GV89" s="114"/>
      <c r="GW89" s="114"/>
      <c r="GX89" s="114"/>
      <c r="GY89" s="114"/>
      <c r="GZ89" s="114"/>
      <c r="HA89" s="114"/>
      <c r="HB89" s="114"/>
      <c r="HC89" s="114"/>
      <c r="HD89" s="114"/>
      <c r="HE89" s="114"/>
      <c r="HF89" s="114"/>
      <c r="HG89" s="114"/>
      <c r="HH89" s="114"/>
      <c r="HI89" s="114"/>
      <c r="HJ89" s="114"/>
      <c r="HK89" s="114"/>
      <c r="HL89" s="114"/>
      <c r="HM89" s="114"/>
      <c r="HN89" s="114"/>
      <c r="HO89" s="114"/>
      <c r="HP89" s="114"/>
      <c r="HQ89" s="114"/>
      <c r="HR89" s="114"/>
      <c r="HS89" s="114"/>
      <c r="HT89" s="114"/>
      <c r="HU89" s="114"/>
      <c r="HV89" s="114"/>
      <c r="HW89" s="114"/>
      <c r="HX89" s="114"/>
      <c r="HY89" s="114"/>
      <c r="HZ89" s="114"/>
      <c r="IA89" s="114"/>
      <c r="IB89" s="114"/>
      <c r="IC89" s="114"/>
      <c r="ID89" s="114"/>
      <c r="IE89" s="114"/>
      <c r="IF89" s="114"/>
      <c r="IG89" s="114"/>
      <c r="IH89" s="114"/>
      <c r="II89" s="114"/>
      <c r="IJ89" s="114"/>
      <c r="IK89" s="114"/>
      <c r="IL89" s="114"/>
      <c r="IM89" s="114"/>
      <c r="IN89" s="114"/>
      <c r="IO89" s="114"/>
      <c r="IP89" s="114"/>
      <c r="IQ89" s="114"/>
      <c r="IR89" s="114"/>
      <c r="IS89" s="114"/>
    </row>
    <row r="90" spans="1:253" ht="21.6" customHeight="1">
      <c r="A90" s="126" t="s">
        <v>147</v>
      </c>
      <c r="B90" s="115"/>
      <c r="C90" s="141"/>
      <c r="D90" s="141">
        <v>-9927</v>
      </c>
      <c r="E90" s="141"/>
      <c r="F90" s="141">
        <v>-6150</v>
      </c>
      <c r="G90" s="141"/>
      <c r="H90" s="141">
        <v>3204</v>
      </c>
      <c r="I90" s="141"/>
      <c r="J90" s="141">
        <v>3085</v>
      </c>
      <c r="K90" s="114"/>
      <c r="L90" s="114"/>
      <c r="M90" s="114"/>
      <c r="N90" s="114"/>
      <c r="O90" s="114"/>
      <c r="P90" s="114"/>
      <c r="Q90" s="114"/>
      <c r="R90" s="114"/>
      <c r="S90" s="114"/>
      <c r="T90" s="114"/>
      <c r="U90" s="114"/>
      <c r="V90" s="114"/>
      <c r="W90" s="114"/>
      <c r="X90" s="114"/>
      <c r="Y90" s="114"/>
      <c r="Z90" s="114"/>
      <c r="AA90" s="114"/>
      <c r="AB90" s="114"/>
      <c r="AC90" s="114"/>
      <c r="AD90" s="114"/>
      <c r="AE90" s="114"/>
      <c r="AF90" s="114"/>
      <c r="AG90" s="114"/>
      <c r="AH90" s="114"/>
      <c r="AI90" s="114"/>
      <c r="AJ90" s="114"/>
      <c r="AK90" s="114"/>
      <c r="AL90" s="114"/>
      <c r="AM90" s="114"/>
      <c r="AN90" s="114"/>
      <c r="AO90" s="114"/>
      <c r="AP90" s="114"/>
      <c r="AQ90" s="114"/>
      <c r="AR90" s="114"/>
      <c r="AS90" s="114"/>
      <c r="AT90" s="114"/>
      <c r="AU90" s="114"/>
      <c r="AV90" s="114"/>
      <c r="AW90" s="114"/>
      <c r="AX90" s="114"/>
      <c r="AY90" s="114"/>
      <c r="AZ90" s="114"/>
      <c r="BA90" s="114"/>
      <c r="BB90" s="114"/>
      <c r="BC90" s="114"/>
      <c r="BD90" s="114"/>
      <c r="BE90" s="114"/>
      <c r="BF90" s="114"/>
      <c r="BG90" s="114"/>
      <c r="BH90" s="114"/>
      <c r="BI90" s="114"/>
      <c r="BJ90" s="114"/>
      <c r="BK90" s="114"/>
      <c r="BL90" s="114"/>
      <c r="BM90" s="114"/>
      <c r="BN90" s="114"/>
      <c r="BO90" s="114"/>
      <c r="BP90" s="114"/>
      <c r="BQ90" s="114"/>
      <c r="BR90" s="114"/>
      <c r="BS90" s="114"/>
      <c r="BT90" s="114"/>
      <c r="BU90" s="114"/>
      <c r="BV90" s="114"/>
      <c r="BW90" s="114"/>
      <c r="BX90" s="114"/>
      <c r="BY90" s="114"/>
      <c r="BZ90" s="114"/>
      <c r="CA90" s="114"/>
      <c r="CB90" s="114"/>
      <c r="CC90" s="114"/>
      <c r="CD90" s="114"/>
      <c r="CE90" s="114"/>
      <c r="CF90" s="114"/>
      <c r="CG90" s="114"/>
      <c r="CH90" s="114"/>
      <c r="CI90" s="114"/>
      <c r="CJ90" s="114"/>
      <c r="CK90" s="114"/>
      <c r="CL90" s="114"/>
      <c r="CM90" s="114"/>
      <c r="CN90" s="114"/>
      <c r="CO90" s="114"/>
      <c r="CP90" s="114"/>
      <c r="CQ90" s="114"/>
      <c r="CR90" s="114"/>
      <c r="CS90" s="114"/>
      <c r="CT90" s="114"/>
      <c r="CU90" s="114"/>
      <c r="CV90" s="114"/>
      <c r="CW90" s="114"/>
      <c r="CX90" s="114"/>
      <c r="CY90" s="114"/>
      <c r="CZ90" s="114"/>
      <c r="DA90" s="114"/>
      <c r="DB90" s="114"/>
      <c r="DC90" s="114"/>
      <c r="DD90" s="114"/>
      <c r="DE90" s="114"/>
      <c r="DF90" s="114"/>
      <c r="DG90" s="114"/>
      <c r="DH90" s="114"/>
      <c r="DI90" s="114"/>
      <c r="DJ90" s="114"/>
      <c r="DK90" s="114"/>
      <c r="DL90" s="114"/>
      <c r="DM90" s="114"/>
      <c r="DN90" s="114"/>
      <c r="DO90" s="114"/>
      <c r="DP90" s="114"/>
      <c r="DQ90" s="114"/>
      <c r="DR90" s="114"/>
      <c r="DS90" s="114"/>
      <c r="DT90" s="114"/>
      <c r="DU90" s="114"/>
      <c r="DV90" s="114"/>
      <c r="DW90" s="114"/>
      <c r="DX90" s="114"/>
      <c r="DY90" s="114"/>
      <c r="DZ90" s="114"/>
      <c r="EA90" s="114"/>
      <c r="EB90" s="114"/>
      <c r="EC90" s="114"/>
      <c r="ED90" s="114"/>
      <c r="EE90" s="114"/>
      <c r="EF90" s="114"/>
      <c r="EG90" s="114"/>
      <c r="EH90" s="114"/>
      <c r="EI90" s="114"/>
      <c r="EJ90" s="114"/>
      <c r="EK90" s="114"/>
      <c r="EL90" s="114"/>
      <c r="EM90" s="114"/>
      <c r="EN90" s="114"/>
      <c r="EO90" s="114"/>
      <c r="EP90" s="114"/>
      <c r="EQ90" s="114"/>
      <c r="ER90" s="114"/>
      <c r="ES90" s="114"/>
      <c r="ET90" s="114"/>
      <c r="EU90" s="114"/>
      <c r="EV90" s="114"/>
      <c r="EW90" s="114"/>
      <c r="EX90" s="114"/>
      <c r="EY90" s="114"/>
      <c r="EZ90" s="114"/>
      <c r="FA90" s="114"/>
      <c r="FB90" s="114"/>
      <c r="FC90" s="114"/>
      <c r="FD90" s="114"/>
      <c r="FE90" s="114"/>
      <c r="FF90" s="114"/>
      <c r="FG90" s="114"/>
      <c r="FH90" s="114"/>
      <c r="FI90" s="114"/>
      <c r="FJ90" s="114"/>
      <c r="FK90" s="114"/>
      <c r="FL90" s="114"/>
      <c r="FM90" s="114"/>
      <c r="FN90" s="114"/>
      <c r="FO90" s="114"/>
      <c r="FP90" s="114"/>
      <c r="FQ90" s="114"/>
      <c r="FR90" s="114"/>
      <c r="FS90" s="114"/>
      <c r="FT90" s="114"/>
      <c r="FU90" s="114"/>
      <c r="FV90" s="114"/>
      <c r="FW90" s="114"/>
      <c r="FX90" s="114"/>
      <c r="FY90" s="114"/>
      <c r="FZ90" s="114"/>
      <c r="GA90" s="114"/>
      <c r="GB90" s="114"/>
      <c r="GC90" s="114"/>
      <c r="GD90" s="114"/>
      <c r="GE90" s="114"/>
      <c r="GF90" s="114"/>
      <c r="GG90" s="114"/>
      <c r="GH90" s="114"/>
      <c r="GI90" s="114"/>
      <c r="GJ90" s="114"/>
      <c r="GK90" s="114"/>
      <c r="GL90" s="114"/>
      <c r="GM90" s="114"/>
      <c r="GN90" s="114"/>
      <c r="GO90" s="114"/>
      <c r="GP90" s="114"/>
      <c r="GQ90" s="114"/>
      <c r="GR90" s="114"/>
      <c r="GS90" s="114"/>
      <c r="GT90" s="114"/>
      <c r="GU90" s="114"/>
      <c r="GV90" s="114"/>
      <c r="GW90" s="114"/>
      <c r="GX90" s="114"/>
      <c r="GY90" s="114"/>
      <c r="GZ90" s="114"/>
      <c r="HA90" s="114"/>
      <c r="HB90" s="114"/>
      <c r="HC90" s="114"/>
      <c r="HD90" s="114"/>
      <c r="HE90" s="114"/>
      <c r="HF90" s="114"/>
      <c r="HG90" s="114"/>
      <c r="HH90" s="114"/>
      <c r="HI90" s="114"/>
      <c r="HJ90" s="114"/>
      <c r="HK90" s="114"/>
      <c r="HL90" s="114"/>
      <c r="HM90" s="114"/>
      <c r="HN90" s="114"/>
      <c r="HO90" s="114"/>
      <c r="HP90" s="114"/>
      <c r="HQ90" s="114"/>
      <c r="HR90" s="114"/>
      <c r="HS90" s="114"/>
      <c r="HT90" s="114"/>
      <c r="HU90" s="114"/>
      <c r="HV90" s="114"/>
      <c r="HW90" s="114"/>
      <c r="HX90" s="114"/>
      <c r="HY90" s="114"/>
      <c r="HZ90" s="114"/>
      <c r="IA90" s="114"/>
      <c r="IB90" s="114"/>
      <c r="IC90" s="114"/>
      <c r="ID90" s="114"/>
      <c r="IE90" s="114"/>
      <c r="IF90" s="114"/>
      <c r="IG90" s="114"/>
      <c r="IH90" s="114"/>
      <c r="II90" s="114"/>
      <c r="IJ90" s="114"/>
      <c r="IK90" s="114"/>
      <c r="IL90" s="114"/>
      <c r="IM90" s="114"/>
      <c r="IN90" s="114"/>
      <c r="IO90" s="114"/>
      <c r="IP90" s="114"/>
      <c r="IQ90" s="114"/>
      <c r="IR90" s="114"/>
      <c r="IS90" s="114"/>
    </row>
    <row r="91" spans="1:253" ht="21.6" customHeight="1">
      <c r="A91" s="126" t="s">
        <v>55</v>
      </c>
      <c r="B91" s="115"/>
      <c r="C91" s="141"/>
      <c r="D91" s="143">
        <v>-1820</v>
      </c>
      <c r="E91" s="141"/>
      <c r="F91" s="143">
        <v>-4355</v>
      </c>
      <c r="G91" s="141"/>
      <c r="H91" s="124">
        <v>0</v>
      </c>
      <c r="I91" s="141"/>
      <c r="J91" s="124">
        <v>0</v>
      </c>
      <c r="K91" s="114"/>
      <c r="L91" s="114"/>
      <c r="M91" s="114"/>
      <c r="N91" s="114"/>
      <c r="O91" s="114"/>
      <c r="P91" s="114"/>
      <c r="Q91" s="114"/>
      <c r="R91" s="114"/>
      <c r="S91" s="114"/>
      <c r="T91" s="114"/>
      <c r="U91" s="114"/>
      <c r="V91" s="114"/>
      <c r="W91" s="11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114"/>
      <c r="AO91" s="114"/>
      <c r="AP91" s="114"/>
      <c r="AQ91" s="114"/>
      <c r="AR91" s="114"/>
      <c r="AS91" s="114"/>
      <c r="AT91" s="114"/>
      <c r="AU91" s="114"/>
      <c r="AV91" s="114"/>
      <c r="AW91" s="114"/>
      <c r="AX91" s="114"/>
      <c r="AY91" s="114"/>
      <c r="AZ91" s="114"/>
      <c r="BA91" s="114"/>
      <c r="BB91" s="114"/>
      <c r="BC91" s="114"/>
      <c r="BD91" s="114"/>
      <c r="BE91" s="114"/>
      <c r="BF91" s="114"/>
      <c r="BG91" s="114"/>
      <c r="BH91" s="114"/>
      <c r="BI91" s="114"/>
      <c r="BJ91" s="114"/>
      <c r="BK91" s="114"/>
      <c r="BL91" s="114"/>
      <c r="BM91" s="114"/>
      <c r="BN91" s="114"/>
      <c r="BO91" s="114"/>
      <c r="BP91" s="114"/>
      <c r="BQ91" s="114"/>
      <c r="BR91" s="114"/>
      <c r="BS91" s="114"/>
      <c r="BT91" s="114"/>
      <c r="BU91" s="114"/>
      <c r="BV91" s="114"/>
      <c r="BW91" s="114"/>
      <c r="BX91" s="114"/>
      <c r="BY91" s="114"/>
      <c r="BZ91" s="114"/>
      <c r="CA91" s="114"/>
      <c r="CB91" s="114"/>
      <c r="CC91" s="114"/>
      <c r="CD91" s="114"/>
      <c r="CE91" s="114"/>
      <c r="CF91" s="114"/>
      <c r="CG91" s="114"/>
      <c r="CH91" s="114"/>
      <c r="CI91" s="114"/>
      <c r="CJ91" s="114"/>
      <c r="CK91" s="114"/>
      <c r="CL91" s="114"/>
      <c r="CM91" s="114"/>
      <c r="CN91" s="114"/>
      <c r="CO91" s="114"/>
      <c r="CP91" s="114"/>
      <c r="CQ91" s="114"/>
      <c r="CR91" s="114"/>
      <c r="CS91" s="114"/>
      <c r="CT91" s="114"/>
      <c r="CU91" s="114"/>
      <c r="CV91" s="114"/>
      <c r="CW91" s="114"/>
      <c r="CX91" s="114"/>
      <c r="CY91" s="114"/>
      <c r="CZ91" s="114"/>
      <c r="DA91" s="114"/>
      <c r="DB91" s="114"/>
      <c r="DC91" s="114"/>
      <c r="DD91" s="114"/>
      <c r="DE91" s="114"/>
      <c r="DF91" s="114"/>
      <c r="DG91" s="114"/>
      <c r="DH91" s="114"/>
      <c r="DI91" s="114"/>
      <c r="DJ91" s="114"/>
      <c r="DK91" s="114"/>
      <c r="DL91" s="114"/>
      <c r="DM91" s="114"/>
      <c r="DN91" s="114"/>
      <c r="DO91" s="114"/>
      <c r="DP91" s="114"/>
      <c r="DQ91" s="114"/>
      <c r="DR91" s="114"/>
      <c r="DS91" s="114"/>
      <c r="DT91" s="114"/>
      <c r="DU91" s="114"/>
      <c r="DV91" s="114"/>
      <c r="DW91" s="114"/>
      <c r="DX91" s="114"/>
      <c r="DY91" s="114"/>
      <c r="DZ91" s="114"/>
      <c r="EA91" s="114"/>
      <c r="EB91" s="114"/>
      <c r="EC91" s="114"/>
      <c r="ED91" s="114"/>
      <c r="EE91" s="114"/>
      <c r="EF91" s="114"/>
      <c r="EG91" s="114"/>
      <c r="EH91" s="114"/>
      <c r="EI91" s="114"/>
      <c r="EJ91" s="114"/>
      <c r="EK91" s="114"/>
      <c r="EL91" s="114"/>
      <c r="EM91" s="114"/>
      <c r="EN91" s="114"/>
      <c r="EO91" s="114"/>
      <c r="EP91" s="114"/>
      <c r="EQ91" s="114"/>
      <c r="ER91" s="114"/>
      <c r="ES91" s="114"/>
      <c r="ET91" s="114"/>
      <c r="EU91" s="114"/>
      <c r="EV91" s="114"/>
      <c r="EW91" s="114"/>
      <c r="EX91" s="114"/>
      <c r="EY91" s="114"/>
      <c r="EZ91" s="114"/>
      <c r="FA91" s="114"/>
      <c r="FB91" s="114"/>
      <c r="FC91" s="114"/>
      <c r="FD91" s="114"/>
      <c r="FE91" s="114"/>
      <c r="FF91" s="114"/>
      <c r="FG91" s="114"/>
      <c r="FH91" s="114"/>
      <c r="FI91" s="114"/>
      <c r="FJ91" s="114"/>
      <c r="FK91" s="114"/>
      <c r="FL91" s="114"/>
      <c r="FM91" s="114"/>
      <c r="FN91" s="114"/>
      <c r="FO91" s="114"/>
      <c r="FP91" s="114"/>
      <c r="FQ91" s="114"/>
      <c r="FR91" s="114"/>
      <c r="FS91" s="114"/>
      <c r="FT91" s="114"/>
      <c r="FU91" s="114"/>
      <c r="FV91" s="114"/>
      <c r="FW91" s="114"/>
      <c r="FX91" s="114"/>
      <c r="FY91" s="114"/>
      <c r="FZ91" s="114"/>
      <c r="GA91" s="114"/>
      <c r="GB91" s="114"/>
      <c r="GC91" s="114"/>
      <c r="GD91" s="114"/>
      <c r="GE91" s="114"/>
      <c r="GF91" s="114"/>
      <c r="GG91" s="114"/>
      <c r="GH91" s="114"/>
      <c r="GI91" s="114"/>
      <c r="GJ91" s="114"/>
      <c r="GK91" s="114"/>
      <c r="GL91" s="114"/>
      <c r="GM91" s="114"/>
      <c r="GN91" s="114"/>
      <c r="GO91" s="114"/>
      <c r="GP91" s="114"/>
      <c r="GQ91" s="114"/>
      <c r="GR91" s="114"/>
      <c r="GS91" s="114"/>
      <c r="GT91" s="114"/>
      <c r="GU91" s="114"/>
      <c r="GV91" s="114"/>
      <c r="GW91" s="114"/>
      <c r="GX91" s="114"/>
      <c r="GY91" s="114"/>
      <c r="GZ91" s="114"/>
      <c r="HA91" s="114"/>
      <c r="HB91" s="114"/>
      <c r="HC91" s="114"/>
      <c r="HD91" s="114"/>
      <c r="HE91" s="114"/>
      <c r="HF91" s="114"/>
      <c r="HG91" s="114"/>
      <c r="HH91" s="114"/>
      <c r="HI91" s="114"/>
      <c r="HJ91" s="114"/>
      <c r="HK91" s="114"/>
      <c r="HL91" s="114"/>
      <c r="HM91" s="114"/>
      <c r="HN91" s="114"/>
      <c r="HO91" s="114"/>
      <c r="HP91" s="114"/>
      <c r="HQ91" s="114"/>
      <c r="HR91" s="114"/>
      <c r="HS91" s="114"/>
      <c r="HT91" s="114"/>
      <c r="HU91" s="114"/>
      <c r="HV91" s="114"/>
      <c r="HW91" s="114"/>
      <c r="HX91" s="114"/>
      <c r="HY91" s="114"/>
      <c r="HZ91" s="114"/>
      <c r="IA91" s="114"/>
      <c r="IB91" s="114"/>
      <c r="IC91" s="114"/>
      <c r="ID91" s="114"/>
      <c r="IE91" s="114"/>
      <c r="IF91" s="114"/>
      <c r="IG91" s="114"/>
      <c r="IH91" s="114"/>
      <c r="II91" s="114"/>
      <c r="IJ91" s="114"/>
      <c r="IK91" s="114"/>
      <c r="IL91" s="114"/>
      <c r="IM91" s="114"/>
      <c r="IN91" s="114"/>
      <c r="IO91" s="114"/>
      <c r="IP91" s="114"/>
      <c r="IQ91" s="114"/>
      <c r="IR91" s="114"/>
      <c r="IS91" s="114"/>
    </row>
    <row r="92" spans="1:253" ht="21.6" customHeight="1">
      <c r="A92" s="126" t="s">
        <v>92</v>
      </c>
      <c r="B92" s="115"/>
      <c r="C92" s="141"/>
      <c r="D92" s="141">
        <f>SUM(D86:D91)</f>
        <v>283468</v>
      </c>
      <c r="E92" s="141"/>
      <c r="F92" s="141">
        <f>SUM(F86:F91)</f>
        <v>284710</v>
      </c>
      <c r="G92" s="141"/>
      <c r="H92" s="141">
        <f>SUM(H86:H91)</f>
        <v>298419</v>
      </c>
      <c r="I92" s="141"/>
      <c r="J92" s="141">
        <f>SUM(J86:J91)</f>
        <v>298300</v>
      </c>
      <c r="K92" s="114"/>
      <c r="L92" s="114"/>
      <c r="M92" s="114"/>
      <c r="N92" s="114"/>
      <c r="O92" s="114"/>
      <c r="P92" s="114"/>
      <c r="Q92" s="114"/>
      <c r="R92" s="114"/>
      <c r="S92" s="114"/>
      <c r="T92" s="114"/>
      <c r="U92" s="114"/>
      <c r="V92" s="114"/>
      <c r="W92" s="114"/>
      <c r="X92" s="114"/>
      <c r="Y92" s="114"/>
      <c r="Z92" s="114"/>
      <c r="AA92" s="114"/>
      <c r="AB92" s="114"/>
      <c r="AC92" s="114"/>
      <c r="AD92" s="114"/>
      <c r="AE92" s="114"/>
      <c r="AF92" s="114"/>
      <c r="AG92" s="114"/>
      <c r="AH92" s="114"/>
      <c r="AI92" s="114"/>
      <c r="AJ92" s="114"/>
      <c r="AK92" s="114"/>
      <c r="AL92" s="114"/>
      <c r="AM92" s="114"/>
      <c r="AN92" s="114"/>
      <c r="AO92" s="114"/>
      <c r="AP92" s="114"/>
      <c r="AQ92" s="114"/>
      <c r="AR92" s="114"/>
      <c r="AS92" s="114"/>
      <c r="AT92" s="114"/>
      <c r="AU92" s="114"/>
      <c r="AV92" s="114"/>
      <c r="AW92" s="114"/>
      <c r="AX92" s="114"/>
      <c r="AY92" s="114"/>
      <c r="AZ92" s="114"/>
      <c r="BA92" s="114"/>
      <c r="BB92" s="114"/>
      <c r="BC92" s="114"/>
      <c r="BD92" s="114"/>
      <c r="BE92" s="114"/>
      <c r="BF92" s="114"/>
      <c r="BG92" s="114"/>
      <c r="BH92" s="114"/>
      <c r="BI92" s="114"/>
      <c r="BJ92" s="114"/>
      <c r="BK92" s="114"/>
      <c r="BL92" s="114"/>
      <c r="BM92" s="114"/>
      <c r="BN92" s="114"/>
      <c r="BO92" s="114"/>
      <c r="BP92" s="114"/>
      <c r="BQ92" s="114"/>
      <c r="BR92" s="114"/>
      <c r="BS92" s="114"/>
      <c r="BT92" s="114"/>
      <c r="BU92" s="114"/>
      <c r="BV92" s="114"/>
      <c r="BW92" s="114"/>
      <c r="BX92" s="114"/>
      <c r="BY92" s="114"/>
      <c r="BZ92" s="114"/>
      <c r="CA92" s="114"/>
      <c r="CB92" s="114"/>
      <c r="CC92" s="114"/>
      <c r="CD92" s="114"/>
      <c r="CE92" s="114"/>
      <c r="CF92" s="114"/>
      <c r="CG92" s="114"/>
      <c r="CH92" s="114"/>
      <c r="CI92" s="114"/>
      <c r="CJ92" s="114"/>
      <c r="CK92" s="114"/>
      <c r="CL92" s="114"/>
      <c r="CM92" s="114"/>
      <c r="CN92" s="114"/>
      <c r="CO92" s="114"/>
      <c r="CP92" s="114"/>
      <c r="CQ92" s="114"/>
      <c r="CR92" s="114"/>
      <c r="CS92" s="114"/>
      <c r="CT92" s="114"/>
      <c r="CU92" s="114"/>
      <c r="CV92" s="114"/>
      <c r="CW92" s="114"/>
      <c r="CX92" s="114"/>
      <c r="CY92" s="114"/>
      <c r="CZ92" s="114"/>
      <c r="DA92" s="114"/>
      <c r="DB92" s="114"/>
      <c r="DC92" s="114"/>
      <c r="DD92" s="114"/>
      <c r="DE92" s="114"/>
      <c r="DF92" s="114"/>
      <c r="DG92" s="114"/>
      <c r="DH92" s="114"/>
      <c r="DI92" s="114"/>
      <c r="DJ92" s="114"/>
      <c r="DK92" s="114"/>
      <c r="DL92" s="114"/>
      <c r="DM92" s="114"/>
      <c r="DN92" s="114"/>
      <c r="DO92" s="114"/>
      <c r="DP92" s="114"/>
      <c r="DQ92" s="114"/>
      <c r="DR92" s="114"/>
      <c r="DS92" s="114"/>
      <c r="DT92" s="114"/>
      <c r="DU92" s="114"/>
      <c r="DV92" s="114"/>
      <c r="DW92" s="114"/>
      <c r="DX92" s="114"/>
      <c r="DY92" s="114"/>
      <c r="DZ92" s="114"/>
      <c r="EA92" s="114"/>
      <c r="EB92" s="114"/>
      <c r="EC92" s="114"/>
      <c r="ED92" s="114"/>
      <c r="EE92" s="114"/>
      <c r="EF92" s="114"/>
      <c r="EG92" s="114"/>
      <c r="EH92" s="114"/>
      <c r="EI92" s="114"/>
      <c r="EJ92" s="114"/>
      <c r="EK92" s="114"/>
      <c r="EL92" s="114"/>
      <c r="EM92" s="114"/>
      <c r="EN92" s="114"/>
      <c r="EO92" s="114"/>
      <c r="EP92" s="114"/>
      <c r="EQ92" s="114"/>
      <c r="ER92" s="114"/>
      <c r="ES92" s="114"/>
      <c r="ET92" s="114"/>
      <c r="EU92" s="114"/>
      <c r="EV92" s="114"/>
      <c r="EW92" s="114"/>
      <c r="EX92" s="114"/>
      <c r="EY92" s="114"/>
      <c r="EZ92" s="114"/>
      <c r="FA92" s="114"/>
      <c r="FB92" s="114"/>
      <c r="FC92" s="114"/>
      <c r="FD92" s="114"/>
      <c r="FE92" s="114"/>
      <c r="FF92" s="114"/>
      <c r="FG92" s="114"/>
      <c r="FH92" s="114"/>
      <c r="FI92" s="114"/>
      <c r="FJ92" s="114"/>
      <c r="FK92" s="114"/>
      <c r="FL92" s="114"/>
      <c r="FM92" s="114"/>
      <c r="FN92" s="114"/>
      <c r="FO92" s="114"/>
      <c r="FP92" s="114"/>
      <c r="FQ92" s="114"/>
      <c r="FR92" s="114"/>
      <c r="FS92" s="114"/>
      <c r="FT92" s="114"/>
      <c r="FU92" s="114"/>
      <c r="FV92" s="114"/>
      <c r="FW92" s="114"/>
      <c r="FX92" s="114"/>
      <c r="FY92" s="114"/>
      <c r="FZ92" s="114"/>
      <c r="GA92" s="114"/>
      <c r="GB92" s="114"/>
      <c r="GC92" s="114"/>
      <c r="GD92" s="114"/>
      <c r="GE92" s="114"/>
      <c r="GF92" s="114"/>
      <c r="GG92" s="114"/>
      <c r="GH92" s="114"/>
      <c r="GI92" s="114"/>
      <c r="GJ92" s="114"/>
      <c r="GK92" s="114"/>
      <c r="GL92" s="114"/>
      <c r="GM92" s="114"/>
      <c r="GN92" s="114"/>
      <c r="GO92" s="114"/>
      <c r="GP92" s="114"/>
      <c r="GQ92" s="114"/>
      <c r="GR92" s="114"/>
      <c r="GS92" s="114"/>
      <c r="GT92" s="114"/>
      <c r="GU92" s="114"/>
      <c r="GV92" s="114"/>
      <c r="GW92" s="114"/>
      <c r="GX92" s="114"/>
      <c r="GY92" s="114"/>
      <c r="GZ92" s="114"/>
      <c r="HA92" s="114"/>
      <c r="HB92" s="114"/>
      <c r="HC92" s="114"/>
      <c r="HD92" s="114"/>
      <c r="HE92" s="114"/>
      <c r="HF92" s="114"/>
      <c r="HG92" s="114"/>
      <c r="HH92" s="114"/>
      <c r="HI92" s="114"/>
      <c r="HJ92" s="114"/>
      <c r="HK92" s="114"/>
      <c r="HL92" s="114"/>
      <c r="HM92" s="114"/>
      <c r="HN92" s="114"/>
      <c r="HO92" s="114"/>
      <c r="HP92" s="114"/>
      <c r="HQ92" s="114"/>
      <c r="HR92" s="114"/>
      <c r="HS92" s="114"/>
      <c r="HT92" s="114"/>
      <c r="HU92" s="114"/>
      <c r="HV92" s="114"/>
      <c r="HW92" s="114"/>
      <c r="HX92" s="114"/>
      <c r="HY92" s="114"/>
      <c r="HZ92" s="114"/>
      <c r="IA92" s="114"/>
      <c r="IB92" s="114"/>
      <c r="IC92" s="114"/>
      <c r="ID92" s="114"/>
      <c r="IE92" s="114"/>
      <c r="IF92" s="114"/>
      <c r="IG92" s="114"/>
      <c r="IH92" s="114"/>
      <c r="II92" s="114"/>
      <c r="IJ92" s="114"/>
      <c r="IK92" s="114"/>
      <c r="IL92" s="114"/>
      <c r="IM92" s="114"/>
      <c r="IN92" s="114"/>
      <c r="IO92" s="114"/>
      <c r="IP92" s="114"/>
      <c r="IQ92" s="114"/>
      <c r="IR92" s="114"/>
      <c r="IS92" s="114"/>
    </row>
    <row r="93" spans="1:253" ht="21.6" customHeight="1">
      <c r="A93" s="126" t="s">
        <v>93</v>
      </c>
      <c r="B93" s="115"/>
      <c r="C93" s="139"/>
      <c r="D93" s="143">
        <v>24812</v>
      </c>
      <c r="E93" s="141"/>
      <c r="F93" s="143">
        <v>24866</v>
      </c>
      <c r="G93" s="141"/>
      <c r="H93" s="124">
        <v>0</v>
      </c>
      <c r="I93" s="141"/>
      <c r="J93" s="124">
        <v>0</v>
      </c>
      <c r="K93" s="114"/>
      <c r="L93" s="114"/>
      <c r="M93" s="114"/>
      <c r="N93" s="114"/>
      <c r="O93" s="114"/>
      <c r="P93" s="114"/>
      <c r="Q93" s="114"/>
      <c r="R93" s="114"/>
      <c r="S93" s="114"/>
      <c r="T93" s="114"/>
      <c r="U93" s="114"/>
      <c r="V93" s="114"/>
      <c r="W93" s="114"/>
      <c r="X93" s="114"/>
      <c r="Y93" s="114"/>
      <c r="Z93" s="114"/>
      <c r="AA93" s="114"/>
      <c r="AB93" s="114"/>
      <c r="AC93" s="114"/>
      <c r="AD93" s="114"/>
      <c r="AE93" s="114"/>
      <c r="AF93" s="114"/>
      <c r="AG93" s="114"/>
      <c r="AH93" s="114"/>
      <c r="AI93" s="114"/>
      <c r="AJ93" s="114"/>
      <c r="AK93" s="114"/>
      <c r="AL93" s="114"/>
      <c r="AM93" s="114"/>
      <c r="AN93" s="114"/>
      <c r="AO93" s="114"/>
      <c r="AP93" s="114"/>
      <c r="AQ93" s="114"/>
      <c r="AR93" s="114"/>
      <c r="AS93" s="114"/>
      <c r="AT93" s="114"/>
      <c r="AU93" s="114"/>
      <c r="AV93" s="114"/>
      <c r="AW93" s="114"/>
      <c r="AX93" s="114"/>
      <c r="AY93" s="114"/>
      <c r="AZ93" s="114"/>
      <c r="BA93" s="114"/>
      <c r="BB93" s="114"/>
      <c r="BC93" s="114"/>
      <c r="BD93" s="114"/>
      <c r="BE93" s="114"/>
      <c r="BF93" s="114"/>
      <c r="BG93" s="114"/>
      <c r="BH93" s="114"/>
      <c r="BI93" s="114"/>
      <c r="BJ93" s="114"/>
      <c r="BK93" s="114"/>
      <c r="BL93" s="114"/>
      <c r="BM93" s="114"/>
      <c r="BN93" s="114"/>
      <c r="BO93" s="114"/>
      <c r="BP93" s="114"/>
      <c r="BQ93" s="114"/>
      <c r="BR93" s="114"/>
      <c r="BS93" s="114"/>
      <c r="BT93" s="114"/>
      <c r="BU93" s="114"/>
      <c r="BV93" s="114"/>
      <c r="BW93" s="114"/>
      <c r="BX93" s="114"/>
      <c r="BY93" s="114"/>
      <c r="BZ93" s="114"/>
      <c r="CA93" s="114"/>
      <c r="CB93" s="114"/>
      <c r="CC93" s="114"/>
      <c r="CD93" s="114"/>
      <c r="CE93" s="114"/>
      <c r="CF93" s="114"/>
      <c r="CG93" s="114"/>
      <c r="CH93" s="114"/>
      <c r="CI93" s="114"/>
      <c r="CJ93" s="114"/>
      <c r="CK93" s="114"/>
      <c r="CL93" s="114"/>
      <c r="CM93" s="114"/>
      <c r="CN93" s="114"/>
      <c r="CO93" s="114"/>
      <c r="CP93" s="114"/>
      <c r="CQ93" s="114"/>
      <c r="CR93" s="114"/>
      <c r="CS93" s="114"/>
      <c r="CT93" s="114"/>
      <c r="CU93" s="114"/>
      <c r="CV93" s="114"/>
      <c r="CW93" s="114"/>
      <c r="CX93" s="114"/>
      <c r="CY93" s="114"/>
      <c r="CZ93" s="114"/>
      <c r="DA93" s="114"/>
      <c r="DB93" s="114"/>
      <c r="DC93" s="114"/>
      <c r="DD93" s="114"/>
      <c r="DE93" s="114"/>
      <c r="DF93" s="114"/>
      <c r="DG93" s="114"/>
      <c r="DH93" s="114"/>
      <c r="DI93" s="114"/>
      <c r="DJ93" s="114"/>
      <c r="DK93" s="114"/>
      <c r="DL93" s="114"/>
      <c r="DM93" s="114"/>
      <c r="DN93" s="114"/>
      <c r="DO93" s="114"/>
      <c r="DP93" s="114"/>
      <c r="DQ93" s="114"/>
      <c r="DR93" s="114"/>
      <c r="DS93" s="114"/>
      <c r="DT93" s="114"/>
      <c r="DU93" s="114"/>
      <c r="DV93" s="114"/>
      <c r="DW93" s="114"/>
      <c r="DX93" s="114"/>
      <c r="DY93" s="114"/>
      <c r="DZ93" s="114"/>
      <c r="EA93" s="114"/>
      <c r="EB93" s="114"/>
      <c r="EC93" s="114"/>
      <c r="ED93" s="114"/>
      <c r="EE93" s="114"/>
      <c r="EF93" s="114"/>
      <c r="EG93" s="114"/>
      <c r="EH93" s="114"/>
      <c r="EI93" s="114"/>
      <c r="EJ93" s="114"/>
      <c r="EK93" s="114"/>
      <c r="EL93" s="114"/>
      <c r="EM93" s="114"/>
      <c r="EN93" s="114"/>
      <c r="EO93" s="114"/>
      <c r="EP93" s="114"/>
      <c r="EQ93" s="114"/>
      <c r="ER93" s="114"/>
      <c r="ES93" s="114"/>
      <c r="ET93" s="114"/>
      <c r="EU93" s="114"/>
      <c r="EV93" s="114"/>
      <c r="EW93" s="114"/>
      <c r="EX93" s="114"/>
      <c r="EY93" s="114"/>
      <c r="EZ93" s="114"/>
      <c r="FA93" s="114"/>
      <c r="FB93" s="114"/>
      <c r="FC93" s="114"/>
      <c r="FD93" s="114"/>
      <c r="FE93" s="114"/>
      <c r="FF93" s="114"/>
      <c r="FG93" s="114"/>
      <c r="FH93" s="114"/>
      <c r="FI93" s="114"/>
      <c r="FJ93" s="114"/>
      <c r="FK93" s="114"/>
      <c r="FL93" s="114"/>
      <c r="FM93" s="114"/>
      <c r="FN93" s="114"/>
      <c r="FO93" s="114"/>
      <c r="FP93" s="114"/>
      <c r="FQ93" s="114"/>
      <c r="FR93" s="114"/>
      <c r="FS93" s="114"/>
      <c r="FT93" s="114"/>
      <c r="FU93" s="114"/>
      <c r="FV93" s="114"/>
      <c r="FW93" s="114"/>
      <c r="FX93" s="114"/>
      <c r="FY93" s="114"/>
      <c r="FZ93" s="114"/>
      <c r="GA93" s="114"/>
      <c r="GB93" s="114"/>
      <c r="GC93" s="114"/>
      <c r="GD93" s="114"/>
      <c r="GE93" s="114"/>
      <c r="GF93" s="114"/>
      <c r="GG93" s="114"/>
      <c r="GH93" s="114"/>
      <c r="GI93" s="114"/>
      <c r="GJ93" s="114"/>
      <c r="GK93" s="114"/>
      <c r="GL93" s="114"/>
      <c r="GM93" s="114"/>
      <c r="GN93" s="114"/>
      <c r="GO93" s="114"/>
      <c r="GP93" s="114"/>
      <c r="GQ93" s="114"/>
      <c r="GR93" s="114"/>
      <c r="GS93" s="114"/>
      <c r="GT93" s="114"/>
      <c r="GU93" s="114"/>
      <c r="GV93" s="114"/>
      <c r="GW93" s="114"/>
      <c r="GX93" s="114"/>
      <c r="GY93" s="114"/>
      <c r="GZ93" s="114"/>
      <c r="HA93" s="114"/>
      <c r="HB93" s="114"/>
      <c r="HC93" s="114"/>
      <c r="HD93" s="114"/>
      <c r="HE93" s="114"/>
      <c r="HF93" s="114"/>
      <c r="HG93" s="114"/>
      <c r="HH93" s="114"/>
      <c r="HI93" s="114"/>
      <c r="HJ93" s="114"/>
      <c r="HK93" s="114"/>
      <c r="HL93" s="114"/>
      <c r="HM93" s="114"/>
      <c r="HN93" s="114"/>
      <c r="HO93" s="114"/>
      <c r="HP93" s="114"/>
      <c r="HQ93" s="114"/>
      <c r="HR93" s="114"/>
      <c r="HS93" s="114"/>
      <c r="HT93" s="114"/>
      <c r="HU93" s="114"/>
      <c r="HV93" s="114"/>
      <c r="HW93" s="114"/>
      <c r="HX93" s="114"/>
      <c r="HY93" s="114"/>
      <c r="HZ93" s="114"/>
      <c r="IA93" s="114"/>
      <c r="IB93" s="114"/>
      <c r="IC93" s="114"/>
      <c r="ID93" s="114"/>
      <c r="IE93" s="114"/>
      <c r="IF93" s="114"/>
      <c r="IG93" s="114"/>
      <c r="IH93" s="114"/>
      <c r="II93" s="114"/>
      <c r="IJ93" s="114"/>
      <c r="IK93" s="114"/>
      <c r="IL93" s="114"/>
      <c r="IM93" s="114"/>
      <c r="IN93" s="114"/>
      <c r="IO93" s="114"/>
      <c r="IP93" s="114"/>
      <c r="IQ93" s="114"/>
      <c r="IR93" s="114"/>
      <c r="IS93" s="114"/>
    </row>
    <row r="94" spans="1:253" ht="21.6" customHeight="1">
      <c r="A94" s="112" t="s">
        <v>7</v>
      </c>
      <c r="B94" s="115"/>
      <c r="C94" s="139"/>
      <c r="D94" s="143">
        <f>SUM(D92:D93)</f>
        <v>308280</v>
      </c>
      <c r="E94" s="139"/>
      <c r="F94" s="143">
        <f>SUM(F92:F93)</f>
        <v>309576</v>
      </c>
      <c r="G94" s="139"/>
      <c r="H94" s="143">
        <f>SUM(H92:H93)</f>
        <v>298419</v>
      </c>
      <c r="I94" s="139"/>
      <c r="J94" s="143">
        <f>SUM(J92:J93)</f>
        <v>298300</v>
      </c>
      <c r="K94" s="114"/>
      <c r="L94" s="114"/>
      <c r="M94" s="114"/>
      <c r="N94" s="114"/>
      <c r="O94" s="114"/>
      <c r="P94" s="114"/>
      <c r="Q94" s="114"/>
      <c r="R94" s="114"/>
      <c r="S94" s="114"/>
      <c r="T94" s="114"/>
      <c r="U94" s="114"/>
      <c r="V94" s="114"/>
      <c r="W94" s="114"/>
      <c r="X94" s="114"/>
      <c r="Y94" s="114"/>
      <c r="Z94" s="114"/>
      <c r="AA94" s="114"/>
      <c r="AB94" s="114"/>
      <c r="AC94" s="114"/>
      <c r="AD94" s="114"/>
      <c r="AE94" s="114"/>
      <c r="AF94" s="114"/>
      <c r="AG94" s="114"/>
      <c r="AH94" s="114"/>
      <c r="AI94" s="114"/>
      <c r="AJ94" s="114"/>
      <c r="AK94" s="114"/>
      <c r="AL94" s="114"/>
      <c r="AM94" s="114"/>
      <c r="AN94" s="114"/>
      <c r="AO94" s="114"/>
      <c r="AP94" s="114"/>
      <c r="AQ94" s="114"/>
      <c r="AR94" s="114"/>
      <c r="AS94" s="114"/>
      <c r="AT94" s="114"/>
      <c r="AU94" s="114"/>
      <c r="AV94" s="114"/>
      <c r="AW94" s="114"/>
      <c r="AX94" s="114"/>
      <c r="AY94" s="114"/>
      <c r="AZ94" s="114"/>
      <c r="BA94" s="114"/>
      <c r="BB94" s="114"/>
      <c r="BC94" s="114"/>
      <c r="BD94" s="114"/>
      <c r="BE94" s="114"/>
      <c r="BF94" s="114"/>
      <c r="BG94" s="114"/>
      <c r="BH94" s="114"/>
      <c r="BI94" s="114"/>
      <c r="BJ94" s="114"/>
      <c r="BK94" s="114"/>
      <c r="BL94" s="114"/>
      <c r="BM94" s="114"/>
      <c r="BN94" s="114"/>
      <c r="BO94" s="114"/>
      <c r="BP94" s="114"/>
      <c r="BQ94" s="114"/>
      <c r="BR94" s="114"/>
      <c r="BS94" s="114"/>
      <c r="BT94" s="114"/>
      <c r="BU94" s="114"/>
      <c r="BV94" s="114"/>
      <c r="BW94" s="114"/>
      <c r="BX94" s="114"/>
      <c r="BY94" s="114"/>
      <c r="BZ94" s="114"/>
      <c r="CA94" s="114"/>
      <c r="CB94" s="114"/>
      <c r="CC94" s="114"/>
      <c r="CD94" s="114"/>
      <c r="CE94" s="114"/>
      <c r="CF94" s="114"/>
      <c r="CG94" s="114"/>
      <c r="CH94" s="114"/>
      <c r="CI94" s="114"/>
      <c r="CJ94" s="114"/>
      <c r="CK94" s="114"/>
      <c r="CL94" s="114"/>
      <c r="CM94" s="114"/>
      <c r="CN94" s="114"/>
      <c r="CO94" s="114"/>
      <c r="CP94" s="114"/>
      <c r="CQ94" s="114"/>
      <c r="CR94" s="114"/>
      <c r="CS94" s="114"/>
      <c r="CT94" s="114"/>
      <c r="CU94" s="114"/>
      <c r="CV94" s="114"/>
      <c r="CW94" s="114"/>
      <c r="CX94" s="114"/>
      <c r="CY94" s="114"/>
      <c r="CZ94" s="114"/>
      <c r="DA94" s="114"/>
      <c r="DB94" s="114"/>
      <c r="DC94" s="114"/>
      <c r="DD94" s="114"/>
      <c r="DE94" s="114"/>
      <c r="DF94" s="114"/>
      <c r="DG94" s="114"/>
      <c r="DH94" s="114"/>
      <c r="DI94" s="114"/>
      <c r="DJ94" s="114"/>
      <c r="DK94" s="114"/>
      <c r="DL94" s="114"/>
      <c r="DM94" s="114"/>
      <c r="DN94" s="114"/>
      <c r="DO94" s="114"/>
      <c r="DP94" s="114"/>
      <c r="DQ94" s="114"/>
      <c r="DR94" s="114"/>
      <c r="DS94" s="114"/>
      <c r="DT94" s="114"/>
      <c r="DU94" s="114"/>
      <c r="DV94" s="114"/>
      <c r="DW94" s="114"/>
      <c r="DX94" s="114"/>
      <c r="DY94" s="114"/>
      <c r="DZ94" s="114"/>
      <c r="EA94" s="114"/>
      <c r="EB94" s="114"/>
      <c r="EC94" s="114"/>
      <c r="ED94" s="114"/>
      <c r="EE94" s="114"/>
      <c r="EF94" s="114"/>
      <c r="EG94" s="114"/>
      <c r="EH94" s="114"/>
      <c r="EI94" s="114"/>
      <c r="EJ94" s="114"/>
      <c r="EK94" s="114"/>
      <c r="EL94" s="114"/>
      <c r="EM94" s="114"/>
      <c r="EN94" s="114"/>
      <c r="EO94" s="114"/>
      <c r="EP94" s="114"/>
      <c r="EQ94" s="114"/>
      <c r="ER94" s="114"/>
      <c r="ES94" s="114"/>
      <c r="ET94" s="114"/>
      <c r="EU94" s="114"/>
      <c r="EV94" s="114"/>
      <c r="EW94" s="114"/>
      <c r="EX94" s="114"/>
      <c r="EY94" s="114"/>
      <c r="EZ94" s="114"/>
      <c r="FA94" s="114"/>
      <c r="FB94" s="114"/>
      <c r="FC94" s="114"/>
      <c r="FD94" s="114"/>
      <c r="FE94" s="114"/>
      <c r="FF94" s="114"/>
      <c r="FG94" s="114"/>
      <c r="FH94" s="114"/>
      <c r="FI94" s="114"/>
      <c r="FJ94" s="114"/>
      <c r="FK94" s="114"/>
      <c r="FL94" s="114"/>
      <c r="FM94" s="114"/>
      <c r="FN94" s="114"/>
      <c r="FO94" s="114"/>
      <c r="FP94" s="114"/>
      <c r="FQ94" s="114"/>
      <c r="FR94" s="114"/>
      <c r="FS94" s="114"/>
      <c r="FT94" s="114"/>
      <c r="FU94" s="114"/>
      <c r="FV94" s="114"/>
      <c r="FW94" s="114"/>
      <c r="FX94" s="114"/>
      <c r="FY94" s="114"/>
      <c r="FZ94" s="114"/>
      <c r="GA94" s="114"/>
      <c r="GB94" s="114"/>
      <c r="GC94" s="114"/>
      <c r="GD94" s="114"/>
      <c r="GE94" s="114"/>
      <c r="GF94" s="114"/>
      <c r="GG94" s="114"/>
      <c r="GH94" s="114"/>
      <c r="GI94" s="114"/>
      <c r="GJ94" s="114"/>
      <c r="GK94" s="114"/>
      <c r="GL94" s="114"/>
      <c r="GM94" s="114"/>
      <c r="GN94" s="114"/>
      <c r="GO94" s="114"/>
      <c r="GP94" s="114"/>
      <c r="GQ94" s="114"/>
      <c r="GR94" s="114"/>
      <c r="GS94" s="114"/>
      <c r="GT94" s="114"/>
      <c r="GU94" s="114"/>
      <c r="GV94" s="114"/>
      <c r="GW94" s="114"/>
      <c r="GX94" s="114"/>
      <c r="GY94" s="114"/>
      <c r="GZ94" s="114"/>
      <c r="HA94" s="114"/>
      <c r="HB94" s="114"/>
      <c r="HC94" s="114"/>
      <c r="HD94" s="114"/>
      <c r="HE94" s="114"/>
      <c r="HF94" s="114"/>
      <c r="HG94" s="114"/>
      <c r="HH94" s="114"/>
      <c r="HI94" s="114"/>
      <c r="HJ94" s="114"/>
      <c r="HK94" s="114"/>
      <c r="HL94" s="114"/>
      <c r="HM94" s="114"/>
      <c r="HN94" s="114"/>
      <c r="HO94" s="114"/>
      <c r="HP94" s="114"/>
      <c r="HQ94" s="114"/>
      <c r="HR94" s="114"/>
      <c r="HS94" s="114"/>
      <c r="HT94" s="114"/>
      <c r="HU94" s="114"/>
      <c r="HV94" s="114"/>
      <c r="HW94" s="114"/>
      <c r="HX94" s="114"/>
      <c r="HY94" s="114"/>
      <c r="HZ94" s="114"/>
      <c r="IA94" s="114"/>
      <c r="IB94" s="114"/>
      <c r="IC94" s="114"/>
      <c r="ID94" s="114"/>
      <c r="IE94" s="114"/>
      <c r="IF94" s="114"/>
      <c r="IG94" s="114"/>
      <c r="IH94" s="114"/>
      <c r="II94" s="114"/>
      <c r="IJ94" s="114"/>
      <c r="IK94" s="114"/>
      <c r="IL94" s="114"/>
      <c r="IM94" s="114"/>
      <c r="IN94" s="114"/>
      <c r="IO94" s="114"/>
      <c r="IP94" s="114"/>
      <c r="IQ94" s="114"/>
      <c r="IR94" s="114"/>
      <c r="IS94" s="114"/>
    </row>
    <row r="95" spans="1:253" ht="21.6" customHeight="1" thickBot="1">
      <c r="A95" s="128" t="s">
        <v>31</v>
      </c>
      <c r="B95" s="144"/>
      <c r="C95" s="145"/>
      <c r="D95" s="142">
        <f>SUM(D94,D69)</f>
        <v>982826</v>
      </c>
      <c r="E95" s="139"/>
      <c r="F95" s="142">
        <f>SUM(F94,F69)</f>
        <v>812538</v>
      </c>
      <c r="G95" s="139"/>
      <c r="H95" s="142">
        <f>SUM(H94,H69)</f>
        <v>739983</v>
      </c>
      <c r="I95" s="139"/>
      <c r="J95" s="142">
        <f>SUM(J94,J69)</f>
        <v>630459</v>
      </c>
      <c r="K95" s="114"/>
      <c r="L95" s="114"/>
      <c r="M95" s="114"/>
      <c r="N95" s="114"/>
      <c r="O95" s="114"/>
      <c r="P95" s="114"/>
      <c r="Q95" s="114"/>
      <c r="R95" s="114"/>
      <c r="S95" s="114"/>
      <c r="T95" s="114"/>
      <c r="U95" s="114"/>
      <c r="V95" s="114"/>
      <c r="W95" s="11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114"/>
      <c r="AO95" s="114"/>
      <c r="AP95" s="114"/>
      <c r="AQ95" s="114"/>
      <c r="AR95" s="114"/>
      <c r="AS95" s="114"/>
      <c r="AT95" s="114"/>
      <c r="AU95" s="114"/>
      <c r="AV95" s="114"/>
      <c r="AW95" s="114"/>
      <c r="AX95" s="114"/>
      <c r="AY95" s="114"/>
      <c r="AZ95" s="114"/>
      <c r="BA95" s="114"/>
      <c r="BB95" s="114"/>
      <c r="BC95" s="114"/>
      <c r="BD95" s="114"/>
      <c r="BE95" s="114"/>
      <c r="BF95" s="114"/>
      <c r="BG95" s="114"/>
      <c r="BH95" s="114"/>
      <c r="BI95" s="114"/>
      <c r="BJ95" s="114"/>
      <c r="BK95" s="114"/>
      <c r="BL95" s="114"/>
      <c r="BM95" s="114"/>
      <c r="BN95" s="114"/>
      <c r="BO95" s="114"/>
      <c r="BP95" s="114"/>
      <c r="BQ95" s="114"/>
      <c r="BR95" s="114"/>
      <c r="BS95" s="114"/>
      <c r="BT95" s="114"/>
      <c r="BU95" s="114"/>
      <c r="BV95" s="114"/>
      <c r="BW95" s="114"/>
      <c r="BX95" s="114"/>
      <c r="BY95" s="114"/>
      <c r="BZ95" s="114"/>
      <c r="CA95" s="114"/>
      <c r="CB95" s="114"/>
      <c r="CC95" s="114"/>
      <c r="CD95" s="114"/>
      <c r="CE95" s="114"/>
      <c r="CF95" s="114"/>
      <c r="CG95" s="114"/>
      <c r="CH95" s="114"/>
      <c r="CI95" s="114"/>
      <c r="CJ95" s="114"/>
      <c r="CK95" s="114"/>
      <c r="CL95" s="114"/>
      <c r="CM95" s="114"/>
      <c r="CN95" s="114"/>
      <c r="CO95" s="114"/>
      <c r="CP95" s="114"/>
      <c r="CQ95" s="114"/>
      <c r="CR95" s="114"/>
      <c r="CS95" s="114"/>
      <c r="CT95" s="114"/>
      <c r="CU95" s="114"/>
      <c r="CV95" s="114"/>
      <c r="CW95" s="114"/>
      <c r="CX95" s="114"/>
      <c r="CY95" s="114"/>
      <c r="CZ95" s="114"/>
      <c r="DA95" s="114"/>
      <c r="DB95" s="114"/>
      <c r="DC95" s="114"/>
      <c r="DD95" s="114"/>
      <c r="DE95" s="114"/>
      <c r="DF95" s="114"/>
      <c r="DG95" s="114"/>
      <c r="DH95" s="114"/>
      <c r="DI95" s="114"/>
      <c r="DJ95" s="114"/>
      <c r="DK95" s="114"/>
      <c r="DL95" s="114"/>
      <c r="DM95" s="114"/>
      <c r="DN95" s="114"/>
      <c r="DO95" s="114"/>
      <c r="DP95" s="114"/>
      <c r="DQ95" s="114"/>
      <c r="DR95" s="114"/>
      <c r="DS95" s="114"/>
      <c r="DT95" s="114"/>
      <c r="DU95" s="114"/>
      <c r="DV95" s="114"/>
      <c r="DW95" s="114"/>
      <c r="DX95" s="114"/>
      <c r="DY95" s="114"/>
      <c r="DZ95" s="114"/>
      <c r="EA95" s="114"/>
      <c r="EB95" s="114"/>
      <c r="EC95" s="114"/>
      <c r="ED95" s="114"/>
      <c r="EE95" s="114"/>
      <c r="EF95" s="114"/>
      <c r="EG95" s="114"/>
      <c r="EH95" s="114"/>
      <c r="EI95" s="114"/>
      <c r="EJ95" s="114"/>
      <c r="EK95" s="114"/>
      <c r="EL95" s="114"/>
      <c r="EM95" s="114"/>
      <c r="EN95" s="114"/>
      <c r="EO95" s="114"/>
      <c r="EP95" s="114"/>
      <c r="EQ95" s="114"/>
      <c r="ER95" s="114"/>
      <c r="ES95" s="114"/>
      <c r="ET95" s="114"/>
      <c r="EU95" s="114"/>
      <c r="EV95" s="114"/>
      <c r="EW95" s="114"/>
      <c r="EX95" s="114"/>
      <c r="EY95" s="114"/>
      <c r="EZ95" s="114"/>
      <c r="FA95" s="114"/>
      <c r="FB95" s="114"/>
      <c r="FC95" s="114"/>
      <c r="FD95" s="114"/>
      <c r="FE95" s="114"/>
      <c r="FF95" s="114"/>
      <c r="FG95" s="114"/>
      <c r="FH95" s="114"/>
      <c r="FI95" s="114"/>
      <c r="FJ95" s="114"/>
      <c r="FK95" s="114"/>
      <c r="FL95" s="114"/>
      <c r="FM95" s="114"/>
      <c r="FN95" s="114"/>
      <c r="FO95" s="114"/>
      <c r="FP95" s="114"/>
      <c r="FQ95" s="114"/>
      <c r="FR95" s="114"/>
      <c r="FS95" s="114"/>
      <c r="FT95" s="114"/>
      <c r="FU95" s="114"/>
      <c r="FV95" s="114"/>
      <c r="FW95" s="114"/>
      <c r="FX95" s="114"/>
      <c r="FY95" s="114"/>
      <c r="FZ95" s="114"/>
      <c r="GA95" s="114"/>
      <c r="GB95" s="114"/>
      <c r="GC95" s="114"/>
      <c r="GD95" s="114"/>
      <c r="GE95" s="114"/>
      <c r="GF95" s="114"/>
      <c r="GG95" s="114"/>
      <c r="GH95" s="114"/>
      <c r="GI95" s="114"/>
      <c r="GJ95" s="114"/>
      <c r="GK95" s="114"/>
      <c r="GL95" s="114"/>
      <c r="GM95" s="114"/>
      <c r="GN95" s="114"/>
      <c r="GO95" s="114"/>
      <c r="GP95" s="114"/>
      <c r="GQ95" s="114"/>
      <c r="GR95" s="114"/>
      <c r="GS95" s="114"/>
      <c r="GT95" s="114"/>
      <c r="GU95" s="114"/>
      <c r="GV95" s="114"/>
      <c r="GW95" s="114"/>
      <c r="GX95" s="114"/>
      <c r="GY95" s="114"/>
      <c r="GZ95" s="114"/>
      <c r="HA95" s="114"/>
      <c r="HB95" s="114"/>
      <c r="HC95" s="114"/>
      <c r="HD95" s="114"/>
      <c r="HE95" s="114"/>
      <c r="HF95" s="114"/>
      <c r="HG95" s="114"/>
      <c r="HH95" s="114"/>
      <c r="HI95" s="114"/>
      <c r="HJ95" s="114"/>
      <c r="HK95" s="114"/>
      <c r="HL95" s="114"/>
      <c r="HM95" s="114"/>
      <c r="HN95" s="114"/>
      <c r="HO95" s="114"/>
      <c r="HP95" s="114"/>
      <c r="HQ95" s="114"/>
      <c r="HR95" s="114"/>
      <c r="HS95" s="114"/>
      <c r="HT95" s="114"/>
      <c r="HU95" s="114"/>
      <c r="HV95" s="114"/>
      <c r="HW95" s="114"/>
      <c r="HX95" s="114"/>
      <c r="HY95" s="114"/>
      <c r="HZ95" s="114"/>
      <c r="IA95" s="114"/>
      <c r="IB95" s="114"/>
      <c r="IC95" s="114"/>
      <c r="ID95" s="114"/>
      <c r="IE95" s="114"/>
      <c r="IF95" s="114"/>
      <c r="IG95" s="114"/>
      <c r="IH95" s="114"/>
      <c r="II95" s="114"/>
      <c r="IJ95" s="114"/>
      <c r="IK95" s="114"/>
      <c r="IL95" s="114"/>
      <c r="IM95" s="114"/>
      <c r="IN95" s="114"/>
      <c r="IO95" s="114"/>
      <c r="IP95" s="114"/>
      <c r="IQ95" s="114"/>
      <c r="IR95" s="114"/>
      <c r="IS95" s="114"/>
    </row>
    <row r="96" spans="1:253" ht="17.25" customHeight="1" thickTop="1">
      <c r="B96" s="144"/>
      <c r="C96" s="145"/>
      <c r="D96" s="139">
        <f>D95-D34</f>
        <v>0</v>
      </c>
      <c r="E96" s="119"/>
      <c r="F96" s="139">
        <f>F95-F34</f>
        <v>0</v>
      </c>
      <c r="G96" s="119"/>
      <c r="H96" s="139">
        <f>H95-H34</f>
        <v>0</v>
      </c>
      <c r="I96" s="119"/>
      <c r="J96" s="139">
        <f>J95-J34</f>
        <v>0</v>
      </c>
      <c r="K96" s="114"/>
      <c r="L96" s="114"/>
      <c r="M96" s="114"/>
      <c r="N96" s="114"/>
      <c r="O96" s="114"/>
      <c r="P96" s="114"/>
      <c r="Q96" s="114"/>
      <c r="R96" s="114"/>
      <c r="S96" s="114"/>
      <c r="T96" s="114"/>
      <c r="U96" s="114"/>
      <c r="V96" s="114"/>
      <c r="W96" s="114"/>
      <c r="X96" s="114"/>
      <c r="Y96" s="114"/>
      <c r="Z96" s="114"/>
      <c r="AA96" s="114"/>
      <c r="AB96" s="114"/>
      <c r="AC96" s="114"/>
      <c r="AD96" s="114"/>
      <c r="AE96" s="114"/>
      <c r="AF96" s="114"/>
      <c r="AG96" s="114"/>
      <c r="AH96" s="114"/>
      <c r="AI96" s="114"/>
      <c r="AJ96" s="114"/>
      <c r="AK96" s="114"/>
      <c r="AL96" s="114"/>
      <c r="AM96" s="114"/>
      <c r="AN96" s="114"/>
      <c r="AO96" s="114"/>
      <c r="AP96" s="114"/>
      <c r="AQ96" s="114"/>
      <c r="AR96" s="114"/>
      <c r="AS96" s="114"/>
      <c r="AT96" s="114"/>
      <c r="AU96" s="114"/>
      <c r="AV96" s="114"/>
      <c r="AW96" s="114"/>
      <c r="AX96" s="114"/>
      <c r="AY96" s="114"/>
      <c r="AZ96" s="114"/>
      <c r="BA96" s="114"/>
      <c r="BB96" s="114"/>
      <c r="BC96" s="114"/>
      <c r="BD96" s="114"/>
      <c r="BE96" s="114"/>
      <c r="BF96" s="114"/>
      <c r="BG96" s="114"/>
      <c r="BH96" s="114"/>
      <c r="BI96" s="114"/>
      <c r="BJ96" s="114"/>
      <c r="BK96" s="114"/>
      <c r="BL96" s="114"/>
      <c r="BM96" s="114"/>
      <c r="BN96" s="114"/>
      <c r="BO96" s="114"/>
      <c r="BP96" s="114"/>
      <c r="BQ96" s="114"/>
      <c r="BR96" s="114"/>
      <c r="BS96" s="114"/>
      <c r="BT96" s="114"/>
      <c r="BU96" s="114"/>
      <c r="BV96" s="114"/>
      <c r="BW96" s="114"/>
      <c r="BX96" s="114"/>
      <c r="BY96" s="114"/>
      <c r="BZ96" s="114"/>
      <c r="CA96" s="114"/>
      <c r="CB96" s="114"/>
      <c r="CC96" s="114"/>
      <c r="CD96" s="114"/>
      <c r="CE96" s="114"/>
      <c r="CF96" s="114"/>
      <c r="CG96" s="114"/>
      <c r="CH96" s="114"/>
      <c r="CI96" s="114"/>
      <c r="CJ96" s="114"/>
      <c r="CK96" s="114"/>
      <c r="CL96" s="114"/>
      <c r="CM96" s="114"/>
      <c r="CN96" s="114"/>
      <c r="CO96" s="114"/>
      <c r="CP96" s="114"/>
      <c r="CQ96" s="114"/>
      <c r="CR96" s="114"/>
      <c r="CS96" s="114"/>
      <c r="CT96" s="114"/>
      <c r="CU96" s="114"/>
      <c r="CV96" s="114"/>
      <c r="CW96" s="114"/>
      <c r="CX96" s="114"/>
      <c r="CY96" s="114"/>
      <c r="CZ96" s="114"/>
      <c r="DA96" s="114"/>
      <c r="DB96" s="114"/>
      <c r="DC96" s="114"/>
      <c r="DD96" s="114"/>
      <c r="DE96" s="114"/>
      <c r="DF96" s="114"/>
      <c r="DG96" s="114"/>
      <c r="DH96" s="114"/>
      <c r="DI96" s="114"/>
      <c r="DJ96" s="114"/>
      <c r="DK96" s="114"/>
      <c r="DL96" s="114"/>
      <c r="DM96" s="114"/>
      <c r="DN96" s="114"/>
      <c r="DO96" s="114"/>
      <c r="DP96" s="114"/>
      <c r="DQ96" s="114"/>
      <c r="DR96" s="114"/>
      <c r="DS96" s="114"/>
      <c r="DT96" s="114"/>
      <c r="DU96" s="114"/>
      <c r="DV96" s="114"/>
      <c r="DW96" s="114"/>
      <c r="DX96" s="114"/>
      <c r="DY96" s="114"/>
      <c r="DZ96" s="114"/>
      <c r="EA96" s="114"/>
      <c r="EB96" s="114"/>
      <c r="EC96" s="114"/>
      <c r="ED96" s="114"/>
      <c r="EE96" s="114"/>
      <c r="EF96" s="114"/>
      <c r="EG96" s="114"/>
      <c r="EH96" s="114"/>
      <c r="EI96" s="114"/>
      <c r="EJ96" s="114"/>
      <c r="EK96" s="114"/>
      <c r="EL96" s="114"/>
      <c r="EM96" s="114"/>
      <c r="EN96" s="114"/>
      <c r="EO96" s="114"/>
      <c r="EP96" s="114"/>
      <c r="EQ96" s="114"/>
      <c r="ER96" s="114"/>
      <c r="ES96" s="114"/>
      <c r="ET96" s="114"/>
      <c r="EU96" s="114"/>
      <c r="EV96" s="114"/>
      <c r="EW96" s="114"/>
      <c r="EX96" s="114"/>
      <c r="EY96" s="114"/>
      <c r="EZ96" s="114"/>
      <c r="FA96" s="114"/>
      <c r="FB96" s="114"/>
      <c r="FC96" s="114"/>
      <c r="FD96" s="114"/>
      <c r="FE96" s="114"/>
      <c r="FF96" s="114"/>
      <c r="FG96" s="114"/>
      <c r="FH96" s="114"/>
      <c r="FI96" s="114"/>
      <c r="FJ96" s="114"/>
      <c r="FK96" s="114"/>
      <c r="FL96" s="114"/>
      <c r="FM96" s="114"/>
      <c r="FN96" s="114"/>
      <c r="FO96" s="114"/>
      <c r="FP96" s="114"/>
      <c r="FQ96" s="114"/>
      <c r="FR96" s="114"/>
      <c r="FS96" s="114"/>
      <c r="FT96" s="114"/>
      <c r="FU96" s="114"/>
      <c r="FV96" s="114"/>
      <c r="FW96" s="114"/>
      <c r="FX96" s="114"/>
      <c r="FY96" s="114"/>
      <c r="FZ96" s="114"/>
      <c r="GA96" s="114"/>
      <c r="GB96" s="114"/>
      <c r="GC96" s="114"/>
      <c r="GD96" s="114"/>
      <c r="GE96" s="114"/>
      <c r="GF96" s="114"/>
      <c r="GG96" s="114"/>
      <c r="GH96" s="114"/>
      <c r="GI96" s="114"/>
      <c r="GJ96" s="114"/>
      <c r="GK96" s="114"/>
      <c r="GL96" s="114"/>
      <c r="GM96" s="114"/>
      <c r="GN96" s="114"/>
      <c r="GO96" s="114"/>
      <c r="GP96" s="114"/>
      <c r="GQ96" s="114"/>
      <c r="GR96" s="114"/>
      <c r="GS96" s="114"/>
      <c r="GT96" s="114"/>
      <c r="GU96" s="114"/>
      <c r="GV96" s="114"/>
      <c r="GW96" s="114"/>
      <c r="GX96" s="114"/>
      <c r="GY96" s="114"/>
      <c r="GZ96" s="114"/>
      <c r="HA96" s="114"/>
      <c r="HB96" s="114"/>
      <c r="HC96" s="114"/>
      <c r="HD96" s="114"/>
      <c r="HE96" s="114"/>
      <c r="HF96" s="114"/>
      <c r="HG96" s="114"/>
      <c r="HH96" s="114"/>
      <c r="HI96" s="114"/>
      <c r="HJ96" s="114"/>
      <c r="HK96" s="114"/>
      <c r="HL96" s="114"/>
      <c r="HM96" s="114"/>
      <c r="HN96" s="114"/>
      <c r="HO96" s="114"/>
      <c r="HP96" s="114"/>
      <c r="HQ96" s="114"/>
      <c r="HR96" s="114"/>
      <c r="HS96" s="114"/>
      <c r="HT96" s="114"/>
      <c r="HU96" s="114"/>
      <c r="HV96" s="114"/>
      <c r="HW96" s="114"/>
      <c r="HX96" s="114"/>
      <c r="HY96" s="114"/>
      <c r="HZ96" s="114"/>
      <c r="IA96" s="114"/>
      <c r="IB96" s="114"/>
      <c r="IC96" s="114"/>
      <c r="ID96" s="114"/>
      <c r="IE96" s="114"/>
      <c r="IF96" s="114"/>
      <c r="IG96" s="114"/>
      <c r="IH96" s="114"/>
      <c r="II96" s="114"/>
      <c r="IJ96" s="114"/>
      <c r="IK96" s="114"/>
      <c r="IL96" s="114"/>
      <c r="IM96" s="114"/>
      <c r="IN96" s="114"/>
      <c r="IO96" s="114"/>
      <c r="IP96" s="114"/>
      <c r="IQ96" s="114"/>
      <c r="IR96" s="114"/>
      <c r="IS96" s="114"/>
    </row>
    <row r="97" spans="1:10" ht="21.6" customHeight="1">
      <c r="A97" s="126" t="s">
        <v>3</v>
      </c>
      <c r="D97" s="126"/>
      <c r="E97" s="126"/>
      <c r="F97" s="126"/>
      <c r="G97" s="126"/>
      <c r="H97" s="126"/>
      <c r="I97" s="126"/>
      <c r="J97" s="126"/>
    </row>
    <row r="98" spans="1:10" ht="21.6" customHeight="1">
      <c r="D98" s="126"/>
      <c r="E98" s="126"/>
      <c r="F98" s="126"/>
      <c r="G98" s="126"/>
      <c r="H98" s="126"/>
      <c r="I98" s="126"/>
      <c r="J98" s="126"/>
    </row>
    <row r="99" spans="1:10" ht="21.6" customHeight="1">
      <c r="A99" s="140"/>
      <c r="B99" s="158"/>
      <c r="H99" s="150"/>
      <c r="J99" s="150"/>
    </row>
    <row r="100" spans="1:10" ht="17.25" customHeight="1">
      <c r="A100" s="160"/>
      <c r="B100" s="160"/>
      <c r="F100" s="160"/>
      <c r="G100" s="160"/>
      <c r="H100" s="160"/>
      <c r="I100" s="160"/>
      <c r="J100" s="160"/>
    </row>
    <row r="101" spans="1:10" ht="23.1" customHeight="1">
      <c r="A101" s="170" t="s">
        <v>125</v>
      </c>
      <c r="B101" s="170"/>
      <c r="F101" s="165" t="s">
        <v>218</v>
      </c>
      <c r="G101" s="165"/>
      <c r="H101" s="165"/>
      <c r="I101" s="165"/>
      <c r="J101" s="165"/>
    </row>
    <row r="102" spans="1:10" ht="23.1" customHeight="1">
      <c r="A102" s="166" t="s">
        <v>126</v>
      </c>
      <c r="B102" s="166"/>
      <c r="F102" s="165" t="s">
        <v>126</v>
      </c>
      <c r="G102" s="165"/>
      <c r="H102" s="165"/>
      <c r="I102" s="165"/>
      <c r="J102" s="165"/>
    </row>
    <row r="103" spans="1:10" ht="23.1" customHeight="1">
      <c r="B103" s="136"/>
      <c r="H103" s="150"/>
      <c r="J103" s="150"/>
    </row>
    <row r="104" spans="1:10" ht="23.1" customHeight="1">
      <c r="B104" s="136"/>
      <c r="H104" s="150"/>
      <c r="J104" s="150"/>
    </row>
    <row r="105" spans="1:10" ht="23.1" customHeight="1">
      <c r="B105" s="136"/>
      <c r="H105" s="150"/>
      <c r="J105" s="150"/>
    </row>
    <row r="106" spans="1:10" ht="23.1" customHeight="1">
      <c r="B106" s="136"/>
      <c r="H106" s="150"/>
      <c r="J106" s="150"/>
    </row>
    <row r="107" spans="1:10" ht="23.1" customHeight="1">
      <c r="B107" s="136"/>
      <c r="H107" s="150"/>
      <c r="J107" s="150"/>
    </row>
    <row r="108" spans="1:10" ht="23.1" customHeight="1">
      <c r="B108" s="158"/>
      <c r="H108" s="150"/>
      <c r="J108" s="150"/>
    </row>
    <row r="112" spans="1:10" ht="23.1" customHeight="1">
      <c r="A112" s="161"/>
    </row>
  </sheetData>
  <mergeCells count="14">
    <mergeCell ref="D5:F5"/>
    <mergeCell ref="H5:J5"/>
    <mergeCell ref="D44:F44"/>
    <mergeCell ref="H44:J44"/>
    <mergeCell ref="A101:B101"/>
    <mergeCell ref="D77:F77"/>
    <mergeCell ref="H77:J77"/>
    <mergeCell ref="F102:J102"/>
    <mergeCell ref="F101:J101"/>
    <mergeCell ref="A102:B102"/>
    <mergeCell ref="A38:B38"/>
    <mergeCell ref="F38:J38"/>
    <mergeCell ref="A39:B39"/>
    <mergeCell ref="F39:J39"/>
  </mergeCells>
  <phoneticPr fontId="0" type="noConversion"/>
  <printOptions gridLinesSet="0"/>
  <pageMargins left="0.62992125984251968" right="0.19685039370078741" top="0.55118110236220474" bottom="0.31496062992125984" header="0.19685039370078741" footer="0.19685039370078741"/>
  <pageSetup paperSize="9" scale="75" firstPageNumber="3" fitToWidth="0" fitToHeight="2" orientation="portrait" useFirstPageNumber="1" r:id="rId1"/>
  <headerFooter alignWithMargins="0"/>
  <rowBreaks count="2" manualBreakCount="2">
    <brk id="39" max="16383" man="1"/>
    <brk id="7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2"/>
  <sheetViews>
    <sheetView showGridLines="0" topLeftCell="A25" zoomScaleNormal="100" zoomScaleSheetLayoutView="90" workbookViewId="0">
      <selection activeCell="G19" sqref="G19"/>
    </sheetView>
  </sheetViews>
  <sheetFormatPr defaultColWidth="10.7109375" defaultRowHeight="21.75" customHeight="1"/>
  <cols>
    <col min="1" max="1" width="40.140625" style="27" customWidth="1"/>
    <col min="2" max="2" width="9.5703125" style="27" customWidth="1"/>
    <col min="3" max="3" width="8.42578125" style="27" customWidth="1"/>
    <col min="4" max="4" width="1.140625" style="28" customWidth="1"/>
    <col min="5" max="5" width="16.7109375" style="28" customWidth="1"/>
    <col min="6" max="6" width="1.7109375" style="28" customWidth="1"/>
    <col min="7" max="7" width="16.7109375" style="28" customWidth="1"/>
    <col min="8" max="8" width="1.7109375" style="28" customWidth="1"/>
    <col min="9" max="9" width="16.7109375" style="28" customWidth="1"/>
    <col min="10" max="10" width="1.7109375" style="28" customWidth="1"/>
    <col min="11" max="11" width="16.7109375" style="28" customWidth="1"/>
    <col min="12" max="16384" width="10.7109375" style="27"/>
  </cols>
  <sheetData>
    <row r="1" spans="1:11" ht="21.75" customHeight="1">
      <c r="A1" s="25"/>
      <c r="B1" s="25"/>
      <c r="C1" s="25"/>
      <c r="D1" s="26"/>
      <c r="E1" s="26"/>
      <c r="F1" s="26"/>
      <c r="G1" s="26"/>
      <c r="H1" s="26"/>
      <c r="I1" s="29"/>
      <c r="J1" s="26"/>
      <c r="K1" s="29" t="s">
        <v>21</v>
      </c>
    </row>
    <row r="2" spans="1:11" ht="21.75" customHeight="1">
      <c r="A2" s="16" t="s">
        <v>86</v>
      </c>
      <c r="B2" s="16"/>
      <c r="C2" s="25"/>
      <c r="D2" s="26"/>
      <c r="E2" s="26"/>
      <c r="F2" s="26"/>
      <c r="G2" s="26"/>
      <c r="H2" s="26"/>
      <c r="I2" s="26"/>
      <c r="J2" s="26"/>
      <c r="K2" s="26"/>
    </row>
    <row r="3" spans="1:11" ht="21.75" customHeight="1">
      <c r="A3" s="16" t="s">
        <v>82</v>
      </c>
      <c r="B3" s="16"/>
      <c r="C3" s="25"/>
      <c r="D3" s="26"/>
      <c r="E3" s="26"/>
      <c r="F3" s="26"/>
      <c r="G3" s="26"/>
      <c r="H3" s="26"/>
      <c r="I3" s="26"/>
      <c r="J3" s="26"/>
      <c r="K3" s="26"/>
    </row>
    <row r="4" spans="1:11" ht="21.75" customHeight="1">
      <c r="A4" s="16" t="s">
        <v>179</v>
      </c>
      <c r="B4" s="16"/>
      <c r="C4" s="25"/>
      <c r="D4" s="26"/>
      <c r="E4" s="26"/>
      <c r="F4" s="26"/>
      <c r="G4" s="26"/>
      <c r="H4" s="26"/>
      <c r="I4" s="26"/>
      <c r="J4" s="26"/>
      <c r="K4" s="26"/>
    </row>
    <row r="5" spans="1:11" ht="23.1" customHeight="1">
      <c r="A5" s="16"/>
      <c r="B5" s="16"/>
      <c r="C5" s="96"/>
      <c r="K5" s="29" t="s">
        <v>18</v>
      </c>
    </row>
    <row r="6" spans="1:11" s="30" customFormat="1" ht="23.1" customHeight="1">
      <c r="C6" s="46"/>
      <c r="D6" s="47"/>
      <c r="E6" s="171" t="s">
        <v>19</v>
      </c>
      <c r="F6" s="171"/>
      <c r="G6" s="171"/>
      <c r="H6" s="47"/>
      <c r="I6" s="171" t="s">
        <v>20</v>
      </c>
      <c r="J6" s="171"/>
      <c r="K6" s="171"/>
    </row>
    <row r="7" spans="1:11" s="33" customFormat="1" ht="23.1" customHeight="1">
      <c r="A7" s="27"/>
      <c r="B7" s="27"/>
      <c r="C7" s="88" t="s">
        <v>0</v>
      </c>
      <c r="D7" s="28"/>
      <c r="E7" s="89" t="s">
        <v>180</v>
      </c>
      <c r="F7" s="32"/>
      <c r="G7" s="89" t="s">
        <v>141</v>
      </c>
      <c r="H7" s="28"/>
      <c r="I7" s="89" t="s">
        <v>180</v>
      </c>
      <c r="J7" s="32"/>
      <c r="K7" s="89" t="s">
        <v>141</v>
      </c>
    </row>
    <row r="8" spans="1:11" s="33" customFormat="1" ht="23.1" customHeight="1">
      <c r="A8" s="30" t="s">
        <v>121</v>
      </c>
      <c r="B8" s="27"/>
      <c r="C8" s="34"/>
      <c r="D8" s="28"/>
      <c r="E8" s="90"/>
      <c r="F8" s="32"/>
      <c r="G8" s="90"/>
      <c r="H8" s="28"/>
      <c r="I8" s="90"/>
      <c r="J8" s="32"/>
      <c r="K8" s="90"/>
    </row>
    <row r="9" spans="1:11" ht="21.75" customHeight="1">
      <c r="A9" s="30" t="s">
        <v>32</v>
      </c>
      <c r="B9" s="30"/>
      <c r="C9" s="28"/>
    </row>
    <row r="10" spans="1:11" ht="21.75" customHeight="1">
      <c r="A10" s="27" t="s">
        <v>73</v>
      </c>
      <c r="C10" s="54">
        <v>5</v>
      </c>
      <c r="D10" s="74"/>
      <c r="E10" s="93">
        <v>238642</v>
      </c>
      <c r="F10" s="74"/>
      <c r="G10" s="93">
        <v>298118</v>
      </c>
      <c r="H10" s="93"/>
      <c r="I10" s="93">
        <v>157936</v>
      </c>
      <c r="J10" s="93"/>
      <c r="K10" s="93">
        <v>157522</v>
      </c>
    </row>
    <row r="11" spans="1:11" ht="21.75" customHeight="1">
      <c r="A11" s="98" t="s">
        <v>148</v>
      </c>
      <c r="C11" s="54"/>
      <c r="D11" s="74"/>
      <c r="E11" s="93">
        <v>27848</v>
      </c>
      <c r="F11" s="74"/>
      <c r="G11" s="93">
        <v>28317</v>
      </c>
      <c r="H11" s="99"/>
      <c r="I11" s="99">
        <v>0</v>
      </c>
      <c r="J11" s="93"/>
      <c r="K11" s="99">
        <v>0</v>
      </c>
    </row>
    <row r="12" spans="1:11" ht="21.75" customHeight="1">
      <c r="A12" s="40" t="s">
        <v>40</v>
      </c>
      <c r="B12" s="40"/>
      <c r="C12" s="54">
        <v>5</v>
      </c>
      <c r="D12" s="74"/>
      <c r="E12" s="93">
        <v>8890</v>
      </c>
      <c r="F12" s="74"/>
      <c r="G12" s="93">
        <v>4301</v>
      </c>
      <c r="H12" s="93"/>
      <c r="I12" s="93">
        <v>7763</v>
      </c>
      <c r="J12" s="93"/>
      <c r="K12" s="93">
        <v>4447</v>
      </c>
    </row>
    <row r="13" spans="1:11" ht="21.75" customHeight="1">
      <c r="A13" s="30" t="s">
        <v>33</v>
      </c>
      <c r="B13" s="30"/>
      <c r="C13" s="55"/>
      <c r="D13" s="56"/>
      <c r="E13" s="94">
        <f>SUM(E10:E12)</f>
        <v>275380</v>
      </c>
      <c r="F13" s="56"/>
      <c r="G13" s="94">
        <f>SUM(G10:G12)</f>
        <v>330736</v>
      </c>
      <c r="H13" s="93"/>
      <c r="I13" s="94">
        <f>SUM(I10:I12)</f>
        <v>165699</v>
      </c>
      <c r="J13" s="93"/>
      <c r="K13" s="94">
        <f>SUM(K10:K12)</f>
        <v>161969</v>
      </c>
    </row>
    <row r="14" spans="1:11" ht="21.75" customHeight="1">
      <c r="A14" s="30" t="s">
        <v>34</v>
      </c>
      <c r="B14" s="30"/>
      <c r="C14" s="55"/>
      <c r="D14" s="56"/>
      <c r="E14" s="93"/>
      <c r="F14" s="56"/>
      <c r="G14" s="93"/>
      <c r="H14" s="93"/>
      <c r="I14" s="93"/>
      <c r="J14" s="93"/>
      <c r="K14" s="93"/>
    </row>
    <row r="15" spans="1:11" ht="21.75" customHeight="1">
      <c r="A15" s="27" t="s">
        <v>67</v>
      </c>
      <c r="C15" s="54">
        <v>5</v>
      </c>
      <c r="D15" s="74"/>
      <c r="E15" s="93">
        <v>193931</v>
      </c>
      <c r="F15" s="74"/>
      <c r="G15" s="93">
        <v>235601</v>
      </c>
      <c r="H15" s="93"/>
      <c r="I15" s="93">
        <v>123676</v>
      </c>
      <c r="J15" s="93"/>
      <c r="K15" s="93">
        <v>123877</v>
      </c>
    </row>
    <row r="16" spans="1:11" ht="21.75" customHeight="1">
      <c r="A16" s="98" t="s">
        <v>149</v>
      </c>
      <c r="C16" s="54">
        <v>5</v>
      </c>
      <c r="D16" s="74"/>
      <c r="E16" s="93">
        <v>20347</v>
      </c>
      <c r="F16" s="74"/>
      <c r="G16" s="93">
        <v>21754</v>
      </c>
      <c r="H16" s="93"/>
      <c r="I16" s="99">
        <v>0</v>
      </c>
      <c r="J16" s="93"/>
      <c r="K16" s="99">
        <v>0</v>
      </c>
    </row>
    <row r="17" spans="1:11" s="40" customFormat="1" ht="21.75" customHeight="1">
      <c r="A17" s="27" t="s">
        <v>157</v>
      </c>
      <c r="B17" s="27"/>
      <c r="C17" s="55"/>
      <c r="D17" s="74"/>
      <c r="E17" s="93">
        <v>11527</v>
      </c>
      <c r="F17" s="74"/>
      <c r="G17" s="93">
        <v>13179</v>
      </c>
      <c r="H17" s="93"/>
      <c r="I17" s="93">
        <v>7616</v>
      </c>
      <c r="J17" s="93"/>
      <c r="K17" s="93">
        <v>8514</v>
      </c>
    </row>
    <row r="18" spans="1:11" s="40" customFormat="1" ht="21.75" customHeight="1">
      <c r="A18" s="27" t="s">
        <v>41</v>
      </c>
      <c r="B18" s="27"/>
      <c r="C18" s="54">
        <v>5</v>
      </c>
      <c r="D18" s="74"/>
      <c r="E18" s="93">
        <v>47345</v>
      </c>
      <c r="F18" s="74"/>
      <c r="G18" s="93">
        <v>60389</v>
      </c>
      <c r="H18" s="93"/>
      <c r="I18" s="99">
        <v>30150</v>
      </c>
      <c r="J18" s="93"/>
      <c r="K18" s="99">
        <v>27393</v>
      </c>
    </row>
    <row r="19" spans="1:11" s="40" customFormat="1" ht="21.75" customHeight="1">
      <c r="A19" s="27" t="s">
        <v>155</v>
      </c>
      <c r="B19" s="27"/>
      <c r="C19" s="54"/>
      <c r="D19" s="74"/>
      <c r="E19" s="99">
        <v>0</v>
      </c>
      <c r="F19" s="74"/>
      <c r="G19" s="95">
        <v>7452</v>
      </c>
      <c r="H19" s="93"/>
      <c r="I19" s="99">
        <v>0</v>
      </c>
      <c r="J19" s="93"/>
      <c r="K19" s="99">
        <v>0</v>
      </c>
    </row>
    <row r="20" spans="1:11" ht="21.75" customHeight="1">
      <c r="A20" s="30" t="s">
        <v>35</v>
      </c>
      <c r="B20" s="30"/>
      <c r="C20" s="55"/>
      <c r="D20" s="56"/>
      <c r="E20" s="94">
        <f>SUM(E15:E19)</f>
        <v>273150</v>
      </c>
      <c r="F20" s="56"/>
      <c r="G20" s="94">
        <f>SUM(G15:G19)</f>
        <v>338375</v>
      </c>
      <c r="H20" s="93"/>
      <c r="I20" s="94">
        <f>SUM(I15:I19)</f>
        <v>161442</v>
      </c>
      <c r="J20" s="93"/>
      <c r="K20" s="94">
        <f>SUM(K15:K19)</f>
        <v>159784</v>
      </c>
    </row>
    <row r="21" spans="1:11" ht="21.75" customHeight="1">
      <c r="A21" s="30" t="s">
        <v>192</v>
      </c>
      <c r="C21" s="55"/>
      <c r="D21" s="56"/>
      <c r="E21" s="57">
        <f>SUM(E13-E20)</f>
        <v>2230</v>
      </c>
      <c r="F21" s="56"/>
      <c r="G21" s="57">
        <f>SUM(G13-G20)</f>
        <v>-7639</v>
      </c>
      <c r="H21" s="93"/>
      <c r="I21" s="57">
        <f>SUM(I13-I20)</f>
        <v>4257</v>
      </c>
      <c r="J21" s="93"/>
      <c r="K21" s="57">
        <f>SUM(K13-K20)</f>
        <v>2185</v>
      </c>
    </row>
    <row r="22" spans="1:11" ht="21.75" customHeight="1">
      <c r="A22" s="27" t="s">
        <v>163</v>
      </c>
      <c r="C22" s="54">
        <v>9</v>
      </c>
      <c r="D22" s="56"/>
      <c r="E22" s="57">
        <v>373</v>
      </c>
      <c r="F22" s="79"/>
      <c r="G22" s="57">
        <v>197</v>
      </c>
      <c r="H22" s="57"/>
      <c r="I22" s="38">
        <v>0</v>
      </c>
      <c r="J22" s="57"/>
      <c r="K22" s="38">
        <v>0</v>
      </c>
    </row>
    <row r="23" spans="1:11" ht="21.75" customHeight="1">
      <c r="A23" s="27" t="s">
        <v>193</v>
      </c>
      <c r="C23" s="54"/>
      <c r="D23" s="56"/>
      <c r="E23" s="57">
        <v>2267</v>
      </c>
      <c r="F23" s="79"/>
      <c r="G23" s="57">
        <v>230</v>
      </c>
      <c r="H23" s="57"/>
      <c r="I23" s="38">
        <v>2197</v>
      </c>
      <c r="J23" s="57"/>
      <c r="K23" s="38">
        <v>735</v>
      </c>
    </row>
    <row r="24" spans="1:11" ht="21.75" customHeight="1">
      <c r="A24" s="27" t="s">
        <v>42</v>
      </c>
      <c r="C24" s="55"/>
      <c r="D24" s="75"/>
      <c r="E24" s="95">
        <v>-3273</v>
      </c>
      <c r="F24" s="75"/>
      <c r="G24" s="95">
        <v>-3460</v>
      </c>
      <c r="H24" s="93"/>
      <c r="I24" s="95">
        <v>-2415</v>
      </c>
      <c r="J24" s="93"/>
      <c r="K24" s="95">
        <v>-1688</v>
      </c>
    </row>
    <row r="25" spans="1:11" ht="21.75" customHeight="1">
      <c r="A25" s="30" t="s">
        <v>194</v>
      </c>
      <c r="B25" s="30"/>
      <c r="C25" s="55"/>
      <c r="D25" s="75"/>
      <c r="E25" s="93">
        <f>SUM(E21:E24)</f>
        <v>1597</v>
      </c>
      <c r="F25" s="75"/>
      <c r="G25" s="93">
        <f>SUM(G21:G24)</f>
        <v>-10672</v>
      </c>
      <c r="H25" s="93"/>
      <c r="I25" s="93">
        <f>SUM(I21:I24)</f>
        <v>4039</v>
      </c>
      <c r="J25" s="93"/>
      <c r="K25" s="93">
        <f>SUM(K21:K24)</f>
        <v>1232</v>
      </c>
    </row>
    <row r="26" spans="1:11" ht="21.75" customHeight="1">
      <c r="A26" s="27" t="s">
        <v>164</v>
      </c>
      <c r="C26" s="54">
        <v>21</v>
      </c>
      <c r="D26" s="75"/>
      <c r="E26" s="95">
        <v>-1503</v>
      </c>
      <c r="F26" s="75"/>
      <c r="G26" s="95">
        <v>1428</v>
      </c>
      <c r="H26" s="57"/>
      <c r="I26" s="95">
        <v>-1135</v>
      </c>
      <c r="J26" s="57"/>
      <c r="K26" s="95">
        <v>-87</v>
      </c>
    </row>
    <row r="27" spans="1:11" ht="21.75" customHeight="1">
      <c r="A27" s="16" t="s">
        <v>158</v>
      </c>
      <c r="B27" s="16"/>
      <c r="C27" s="55"/>
      <c r="D27" s="56"/>
      <c r="E27" s="94">
        <f>E25+E26</f>
        <v>94</v>
      </c>
      <c r="F27" s="56"/>
      <c r="G27" s="94">
        <f>G25+G26</f>
        <v>-9244</v>
      </c>
      <c r="H27" s="57"/>
      <c r="I27" s="94">
        <f>I25+I26</f>
        <v>2904</v>
      </c>
      <c r="J27" s="57"/>
      <c r="K27" s="94">
        <f>K25+K26</f>
        <v>1145</v>
      </c>
    </row>
    <row r="28" spans="1:11" ht="21.75" customHeight="1">
      <c r="C28" s="55"/>
      <c r="D28" s="56"/>
      <c r="E28" s="57"/>
      <c r="F28" s="56"/>
      <c r="G28" s="57"/>
      <c r="H28" s="57"/>
      <c r="I28" s="57"/>
      <c r="J28" s="57"/>
      <c r="K28" s="57"/>
    </row>
    <row r="29" spans="1:11" s="36" customFormat="1" ht="21.75" customHeight="1">
      <c r="A29" s="58" t="s">
        <v>50</v>
      </c>
      <c r="B29" s="58"/>
      <c r="C29" s="33"/>
      <c r="D29" s="38"/>
      <c r="E29" s="38"/>
      <c r="F29" s="38"/>
      <c r="G29" s="38"/>
      <c r="H29" s="38"/>
      <c r="I29" s="38"/>
      <c r="J29" s="38"/>
      <c r="K29" s="38"/>
    </row>
    <row r="30" spans="1:11" s="36" customFormat="1" ht="21.75" customHeight="1">
      <c r="A30" s="70" t="s">
        <v>78</v>
      </c>
      <c r="B30" s="59"/>
      <c r="C30" s="33"/>
      <c r="D30" s="38"/>
      <c r="E30" s="38"/>
      <c r="F30" s="38"/>
      <c r="G30" s="38"/>
      <c r="H30" s="38"/>
      <c r="I30" s="38"/>
      <c r="J30" s="38"/>
      <c r="K30" s="38"/>
    </row>
    <row r="31" spans="1:11" s="36" customFormat="1" ht="21.75" customHeight="1">
      <c r="A31" s="70" t="s">
        <v>79</v>
      </c>
      <c r="B31" s="59"/>
      <c r="C31" s="33"/>
      <c r="D31" s="38"/>
      <c r="E31" s="38"/>
      <c r="F31" s="38"/>
      <c r="G31" s="38"/>
      <c r="H31" s="38"/>
      <c r="I31" s="38"/>
      <c r="J31" s="38"/>
      <c r="K31" s="38"/>
    </row>
    <row r="32" spans="1:11" s="36" customFormat="1" ht="21.75" customHeight="1">
      <c r="A32" s="59" t="s">
        <v>97</v>
      </c>
      <c r="B32" s="59"/>
      <c r="C32" s="33"/>
      <c r="D32" s="38"/>
    </row>
    <row r="33" spans="1:13" s="36" customFormat="1" ht="21.75" customHeight="1">
      <c r="A33" s="59" t="s">
        <v>165</v>
      </c>
      <c r="B33" s="59"/>
      <c r="C33" s="33"/>
      <c r="D33" s="38"/>
      <c r="E33" s="37">
        <v>2535</v>
      </c>
      <c r="F33" s="38"/>
      <c r="G33" s="37">
        <v>-695</v>
      </c>
      <c r="H33" s="38"/>
      <c r="I33" s="37">
        <v>0</v>
      </c>
      <c r="J33" s="38"/>
      <c r="K33" s="37">
        <v>0</v>
      </c>
    </row>
    <row r="34" spans="1:13" s="36" customFormat="1" ht="21.75" customHeight="1">
      <c r="A34" s="58" t="s">
        <v>51</v>
      </c>
      <c r="B34" s="59"/>
      <c r="C34" s="33"/>
      <c r="D34" s="71"/>
      <c r="E34" s="37">
        <f>SUM(E33:E33)</f>
        <v>2535</v>
      </c>
      <c r="F34" s="38"/>
      <c r="G34" s="37">
        <f>SUM(G33:G33)</f>
        <v>-695</v>
      </c>
      <c r="H34" s="38"/>
      <c r="I34" s="37">
        <f>SUM(I33:I33)</f>
        <v>0</v>
      </c>
      <c r="J34" s="38"/>
      <c r="K34" s="37">
        <f>SUM(K33:K33)</f>
        <v>0</v>
      </c>
    </row>
    <row r="35" spans="1:13" s="36" customFormat="1" ht="21.75" customHeight="1">
      <c r="A35" s="58"/>
      <c r="B35" s="59"/>
      <c r="C35" s="33"/>
      <c r="D35" s="71"/>
      <c r="E35" s="38"/>
      <c r="F35" s="38"/>
      <c r="G35" s="38"/>
      <c r="H35" s="38"/>
      <c r="I35" s="38"/>
      <c r="J35" s="38"/>
      <c r="K35" s="38"/>
    </row>
    <row r="36" spans="1:13" s="36" customFormat="1" ht="21.75" customHeight="1" thickBot="1">
      <c r="A36" s="58" t="s">
        <v>52</v>
      </c>
      <c r="B36" s="58"/>
      <c r="C36" s="33"/>
      <c r="D36" s="71"/>
      <c r="E36" s="72">
        <f>E27+E34</f>
        <v>2629</v>
      </c>
      <c r="F36" s="38"/>
      <c r="G36" s="72">
        <f>G27+G34</f>
        <v>-9939</v>
      </c>
      <c r="H36" s="38"/>
      <c r="I36" s="72">
        <f>I27+I34</f>
        <v>2904</v>
      </c>
      <c r="J36" s="38"/>
      <c r="K36" s="72">
        <f>K27+K34</f>
        <v>1145</v>
      </c>
    </row>
    <row r="37" spans="1:13" s="36" customFormat="1" ht="21.75" customHeight="1" thickTop="1">
      <c r="A37" s="58"/>
      <c r="B37" s="58"/>
      <c r="C37" s="33"/>
      <c r="D37" s="71"/>
      <c r="E37" s="38"/>
      <c r="F37" s="38"/>
      <c r="G37" s="38"/>
      <c r="H37" s="38"/>
      <c r="I37" s="38"/>
      <c r="J37" s="57"/>
      <c r="K37" s="38"/>
    </row>
    <row r="38" spans="1:13" s="60" customFormat="1" ht="21.75" customHeight="1">
      <c r="A38" s="33" t="s">
        <v>3</v>
      </c>
      <c r="C38" s="52"/>
      <c r="D38" s="36"/>
      <c r="E38" s="38"/>
      <c r="F38" s="38"/>
      <c r="G38" s="38"/>
      <c r="H38" s="38"/>
      <c r="I38" s="38"/>
      <c r="J38" s="57"/>
      <c r="K38" s="57"/>
      <c r="L38" s="38"/>
      <c r="M38" s="61"/>
    </row>
    <row r="39" spans="1:13" ht="21.75" customHeight="1">
      <c r="A39" s="25"/>
      <c r="B39" s="25"/>
      <c r="C39" s="25"/>
      <c r="D39" s="26"/>
      <c r="E39" s="26"/>
      <c r="F39" s="26"/>
      <c r="G39" s="26"/>
      <c r="H39" s="26"/>
      <c r="I39" s="29"/>
      <c r="J39" s="26"/>
      <c r="K39" s="29" t="s">
        <v>21</v>
      </c>
    </row>
    <row r="40" spans="1:13" ht="21.75" customHeight="1">
      <c r="A40" s="16" t="s">
        <v>86</v>
      </c>
      <c r="B40" s="16"/>
      <c r="C40" s="25"/>
      <c r="D40" s="26"/>
      <c r="E40" s="26"/>
      <c r="F40" s="26"/>
      <c r="G40" s="26"/>
      <c r="H40" s="26"/>
      <c r="I40" s="26"/>
      <c r="J40" s="26"/>
      <c r="K40" s="26"/>
    </row>
    <row r="41" spans="1:13" ht="21.75" customHeight="1">
      <c r="A41" s="16" t="s">
        <v>122</v>
      </c>
      <c r="B41" s="16"/>
      <c r="C41" s="25"/>
      <c r="D41" s="26"/>
      <c r="E41" s="26"/>
      <c r="F41" s="26"/>
      <c r="G41" s="26"/>
      <c r="H41" s="26"/>
      <c r="I41" s="26"/>
      <c r="J41" s="26"/>
      <c r="K41" s="26"/>
    </row>
    <row r="42" spans="1:13" ht="21.75" customHeight="1">
      <c r="A42" s="16" t="s">
        <v>179</v>
      </c>
      <c r="B42" s="16"/>
      <c r="C42" s="25"/>
      <c r="D42" s="26"/>
      <c r="E42" s="26"/>
      <c r="F42" s="26"/>
      <c r="G42" s="26"/>
      <c r="H42" s="26"/>
      <c r="I42" s="26"/>
      <c r="J42" s="26"/>
      <c r="K42" s="26"/>
    </row>
    <row r="43" spans="1:13" ht="23.1" customHeight="1">
      <c r="A43" s="16"/>
      <c r="B43" s="16"/>
      <c r="C43" s="96"/>
      <c r="K43" s="29" t="s">
        <v>18</v>
      </c>
    </row>
    <row r="44" spans="1:13" s="30" customFormat="1" ht="23.1" customHeight="1">
      <c r="C44" s="46"/>
      <c r="D44" s="47"/>
      <c r="E44" s="171" t="s">
        <v>19</v>
      </c>
      <c r="F44" s="171"/>
      <c r="G44" s="171"/>
      <c r="H44" s="47"/>
      <c r="I44" s="171" t="s">
        <v>20</v>
      </c>
      <c r="J44" s="171"/>
      <c r="K44" s="171"/>
    </row>
    <row r="45" spans="1:13" s="33" customFormat="1" ht="23.1" customHeight="1">
      <c r="A45" s="27"/>
      <c r="B45" s="27"/>
      <c r="C45" s="88" t="s">
        <v>0</v>
      </c>
      <c r="D45" s="28"/>
      <c r="E45" s="89" t="s">
        <v>180</v>
      </c>
      <c r="F45" s="32"/>
      <c r="G45" s="89" t="s">
        <v>141</v>
      </c>
      <c r="H45" s="28"/>
      <c r="I45" s="89" t="s">
        <v>180</v>
      </c>
      <c r="J45" s="32"/>
      <c r="K45" s="89" t="s">
        <v>141</v>
      </c>
    </row>
    <row r="46" spans="1:13" s="33" customFormat="1" ht="23.1" customHeight="1">
      <c r="A46" s="27"/>
      <c r="B46" s="27"/>
      <c r="C46" s="31"/>
      <c r="D46" s="28"/>
      <c r="E46" s="32"/>
      <c r="F46" s="32"/>
      <c r="G46" s="32"/>
      <c r="H46" s="28"/>
      <c r="I46" s="32"/>
      <c r="J46" s="32"/>
      <c r="K46" s="32"/>
    </row>
    <row r="47" spans="1:13" s="60" customFormat="1" ht="21.75" customHeight="1">
      <c r="A47" s="62" t="s">
        <v>137</v>
      </c>
      <c r="C47" s="33"/>
      <c r="D47" s="33"/>
      <c r="L47" s="38"/>
      <c r="M47" s="61"/>
    </row>
    <row r="48" spans="1:13" s="60" customFormat="1" ht="21.75" customHeight="1" thickBot="1">
      <c r="A48" s="60" t="s">
        <v>96</v>
      </c>
      <c r="C48" s="33"/>
      <c r="D48" s="33"/>
      <c r="E48" s="57">
        <v>-390</v>
      </c>
      <c r="F48" s="38"/>
      <c r="G48" s="57">
        <v>-8119</v>
      </c>
      <c r="H48" s="38"/>
      <c r="I48" s="72">
        <f>I27</f>
        <v>2904</v>
      </c>
      <c r="J48" s="57"/>
      <c r="K48" s="72">
        <f>K27</f>
        <v>1145</v>
      </c>
      <c r="L48" s="38"/>
      <c r="M48" s="61"/>
    </row>
    <row r="49" spans="1:13" s="60" customFormat="1" ht="21.75" customHeight="1" thickTop="1">
      <c r="A49" s="60" t="s">
        <v>113</v>
      </c>
      <c r="C49" s="33"/>
      <c r="D49" s="33"/>
      <c r="E49" s="95">
        <v>484</v>
      </c>
      <c r="F49" s="56"/>
      <c r="G49" s="95">
        <v>-1125</v>
      </c>
      <c r="H49" s="38"/>
      <c r="I49" s="73"/>
      <c r="J49" s="57"/>
      <c r="K49" s="73"/>
      <c r="L49" s="38"/>
      <c r="M49" s="61"/>
    </row>
    <row r="50" spans="1:13" s="60" customFormat="1" ht="21.75" customHeight="1" thickBot="1">
      <c r="C50" s="33"/>
      <c r="D50" s="33"/>
      <c r="E50" s="53">
        <f>SUM(E48:E49)</f>
        <v>94</v>
      </c>
      <c r="F50" s="38"/>
      <c r="G50" s="53">
        <f>SUM(G48:G49)</f>
        <v>-9244</v>
      </c>
      <c r="H50" s="38"/>
      <c r="I50" s="38"/>
      <c r="J50" s="57"/>
      <c r="K50" s="38"/>
      <c r="L50" s="38"/>
      <c r="M50" s="61"/>
    </row>
    <row r="51" spans="1:13" s="36" customFormat="1" ht="21.75" customHeight="1" thickTop="1">
      <c r="A51" s="58"/>
      <c r="B51" s="58"/>
      <c r="C51" s="33"/>
      <c r="D51" s="71"/>
      <c r="E51" s="38"/>
      <c r="F51" s="38"/>
      <c r="G51" s="38"/>
      <c r="H51" s="38"/>
      <c r="I51" s="38"/>
      <c r="J51" s="57"/>
      <c r="K51" s="38"/>
    </row>
    <row r="52" spans="1:13" s="36" customFormat="1" ht="21.75" customHeight="1">
      <c r="A52" s="58" t="s">
        <v>94</v>
      </c>
      <c r="B52" s="58"/>
      <c r="C52" s="33"/>
      <c r="D52" s="71"/>
      <c r="E52" s="38"/>
      <c r="F52" s="38"/>
      <c r="G52" s="38"/>
      <c r="H52" s="38"/>
      <c r="I52" s="38"/>
      <c r="J52" s="57"/>
      <c r="K52" s="38"/>
    </row>
    <row r="53" spans="1:13" s="60" customFormat="1" ht="21.75" customHeight="1" thickBot="1">
      <c r="A53" s="60" t="s">
        <v>95</v>
      </c>
      <c r="C53" s="33"/>
      <c r="D53" s="71"/>
      <c r="E53" s="38">
        <v>2145</v>
      </c>
      <c r="F53" s="38"/>
      <c r="G53" s="38">
        <v>-8814</v>
      </c>
      <c r="H53" s="38"/>
      <c r="I53" s="72">
        <f>I36</f>
        <v>2904</v>
      </c>
      <c r="J53" s="57"/>
      <c r="K53" s="72">
        <f>K36</f>
        <v>1145</v>
      </c>
      <c r="L53" s="38"/>
      <c r="M53" s="61"/>
    </row>
    <row r="54" spans="1:13" s="60" customFormat="1" ht="21.75" customHeight="1" thickTop="1">
      <c r="A54" s="60" t="s">
        <v>113</v>
      </c>
      <c r="C54" s="33"/>
      <c r="D54" s="71"/>
      <c r="E54" s="37">
        <f>E49</f>
        <v>484</v>
      </c>
      <c r="F54" s="38"/>
      <c r="G54" s="37">
        <v>-1125</v>
      </c>
      <c r="H54" s="38"/>
      <c r="I54" s="73"/>
      <c r="J54" s="57"/>
      <c r="K54" s="73"/>
      <c r="L54" s="38"/>
      <c r="M54" s="61"/>
    </row>
    <row r="55" spans="1:13" s="60" customFormat="1" ht="21.75" customHeight="1" thickBot="1">
      <c r="C55" s="52"/>
      <c r="D55" s="36"/>
      <c r="E55" s="53">
        <f>SUM(E53:E54)</f>
        <v>2629</v>
      </c>
      <c r="F55" s="38"/>
      <c r="G55" s="53">
        <f>SUM(G53:G54)</f>
        <v>-9939</v>
      </c>
      <c r="H55" s="38"/>
      <c r="I55" s="38"/>
      <c r="J55" s="57"/>
      <c r="K55" s="57"/>
      <c r="L55" s="38"/>
      <c r="M55" s="61"/>
    </row>
    <row r="56" spans="1:13" ht="21.75" customHeight="1" thickTop="1">
      <c r="A56" s="65"/>
      <c r="B56" s="65"/>
      <c r="C56" s="43"/>
      <c r="E56" s="27"/>
      <c r="F56" s="27"/>
      <c r="G56" s="27"/>
      <c r="H56" s="27"/>
      <c r="I56" s="27"/>
      <c r="J56" s="27"/>
      <c r="K56" s="27"/>
    </row>
    <row r="57" spans="1:13" s="60" customFormat="1" ht="21.75" customHeight="1">
      <c r="C57" s="55"/>
      <c r="D57" s="56"/>
      <c r="E57" s="57"/>
      <c r="F57" s="56"/>
      <c r="G57" s="57"/>
      <c r="H57" s="57"/>
      <c r="I57" s="63"/>
      <c r="J57" s="57"/>
      <c r="K57" s="29" t="s">
        <v>83</v>
      </c>
      <c r="L57" s="38"/>
      <c r="M57" s="61"/>
    </row>
    <row r="58" spans="1:13" s="60" customFormat="1" ht="21.75" customHeight="1">
      <c r="A58" s="62" t="s">
        <v>166</v>
      </c>
      <c r="C58" s="54">
        <v>22</v>
      </c>
      <c r="D58" s="56"/>
      <c r="E58" s="57"/>
      <c r="F58" s="56"/>
      <c r="G58" s="57"/>
      <c r="H58" s="57"/>
      <c r="I58" s="63"/>
      <c r="J58" s="57"/>
      <c r="K58" s="64"/>
      <c r="L58" s="38"/>
      <c r="M58" s="61"/>
    </row>
    <row r="59" spans="1:13" ht="21.75" customHeight="1">
      <c r="A59" s="65" t="s">
        <v>156</v>
      </c>
      <c r="B59" s="16"/>
      <c r="C59" s="54"/>
      <c r="D59" s="56"/>
      <c r="E59" s="56"/>
      <c r="F59" s="56"/>
      <c r="G59" s="56"/>
      <c r="H59" s="56"/>
      <c r="I59" s="56"/>
      <c r="J59" s="56"/>
      <c r="K59" s="56"/>
      <c r="L59" s="40"/>
      <c r="M59" s="40"/>
    </row>
    <row r="60" spans="1:13" ht="21.75" customHeight="1" thickBot="1">
      <c r="A60" s="65" t="s">
        <v>159</v>
      </c>
      <c r="B60" s="65"/>
      <c r="C60" s="55"/>
      <c r="D60" s="56"/>
      <c r="E60" s="100">
        <v>-1E-3</v>
      </c>
      <c r="F60" s="101"/>
      <c r="G60" s="100">
        <v>-1.7999999999999999E-2</v>
      </c>
      <c r="H60" s="101"/>
      <c r="I60" s="100">
        <v>6.0000000000000001E-3</v>
      </c>
      <c r="J60" s="101"/>
      <c r="K60" s="100">
        <v>3.0000000000000001E-3</v>
      </c>
    </row>
    <row r="61" spans="1:13" ht="21.75" customHeight="1" thickTop="1">
      <c r="A61" s="65"/>
      <c r="B61" s="65"/>
      <c r="C61" s="55"/>
      <c r="D61" s="56"/>
      <c r="E61" s="91"/>
      <c r="F61" s="56"/>
      <c r="G61" s="91"/>
      <c r="H61" s="66"/>
      <c r="I61" s="91"/>
      <c r="J61" s="66"/>
      <c r="K61" s="91"/>
    </row>
    <row r="62" spans="1:13" s="36" customFormat="1" ht="21.75" customHeight="1">
      <c r="A62" s="33" t="s">
        <v>3</v>
      </c>
      <c r="B62" s="33"/>
      <c r="D62" s="67"/>
      <c r="F62" s="67"/>
      <c r="H62" s="41"/>
      <c r="I62" s="42"/>
      <c r="J62" s="41"/>
      <c r="K62" s="42"/>
    </row>
    <row r="63" spans="1:13" ht="21.75" customHeight="1">
      <c r="A63" s="68"/>
      <c r="B63" s="68"/>
      <c r="C63" s="68"/>
      <c r="D63" s="68"/>
      <c r="E63" s="68"/>
      <c r="F63" s="68"/>
      <c r="G63" s="68"/>
      <c r="H63" s="68"/>
      <c r="I63" s="68"/>
      <c r="J63" s="68"/>
      <c r="K63" s="68"/>
    </row>
    <row r="64" spans="1:13" ht="21.75" customHeight="1">
      <c r="A64" s="68"/>
      <c r="B64" s="68"/>
      <c r="C64" s="68"/>
      <c r="D64" s="68"/>
      <c r="E64" s="68"/>
      <c r="F64" s="68"/>
      <c r="G64" s="68"/>
      <c r="H64" s="68"/>
      <c r="I64" s="68"/>
      <c r="J64" s="68"/>
      <c r="K64" s="68"/>
    </row>
    <row r="65" spans="1:11" s="40" customFormat="1" ht="21.75" customHeight="1">
      <c r="A65" s="69"/>
      <c r="B65" s="69"/>
      <c r="C65" s="69"/>
      <c r="D65" s="69"/>
      <c r="E65" s="69"/>
      <c r="F65" s="69"/>
      <c r="G65" s="69"/>
      <c r="H65" s="69"/>
      <c r="I65" s="69"/>
      <c r="J65" s="69"/>
      <c r="K65" s="69"/>
    </row>
    <row r="66" spans="1:11" s="40" customFormat="1" ht="23.1" customHeight="1">
      <c r="A66" s="172"/>
      <c r="B66" s="172"/>
      <c r="C66" s="76"/>
      <c r="D66" s="76"/>
      <c r="E66" s="76"/>
      <c r="G66" s="173"/>
      <c r="H66" s="173"/>
      <c r="I66" s="173"/>
      <c r="J66" s="173"/>
      <c r="K66" s="173"/>
    </row>
    <row r="67" spans="1:11" s="40" customFormat="1" ht="23.1" customHeight="1">
      <c r="A67" s="172"/>
      <c r="B67" s="172"/>
      <c r="C67" s="76"/>
      <c r="D67" s="76"/>
      <c r="E67" s="76"/>
      <c r="G67" s="173"/>
      <c r="H67" s="173"/>
      <c r="I67" s="173"/>
      <c r="J67" s="173"/>
      <c r="K67" s="173"/>
    </row>
    <row r="68" spans="1:11" ht="21.75" customHeight="1">
      <c r="A68" s="68"/>
      <c r="B68" s="68"/>
      <c r="C68" s="68"/>
      <c r="D68" s="68"/>
      <c r="E68" s="68"/>
      <c r="F68" s="68"/>
      <c r="G68" s="68"/>
      <c r="H68" s="68"/>
      <c r="I68" s="68"/>
      <c r="J68" s="68"/>
      <c r="K68" s="68"/>
    </row>
    <row r="72" spans="1:11" ht="21.75" customHeight="1">
      <c r="A72" s="44"/>
      <c r="B72" s="44"/>
    </row>
  </sheetData>
  <mergeCells count="8">
    <mergeCell ref="I6:K6"/>
    <mergeCell ref="E6:G6"/>
    <mergeCell ref="A66:B66"/>
    <mergeCell ref="A67:B67"/>
    <mergeCell ref="E44:G44"/>
    <mergeCell ref="I44:K44"/>
    <mergeCell ref="G66:K66"/>
    <mergeCell ref="G67:K67"/>
  </mergeCells>
  <printOptions gridLinesSet="0"/>
  <pageMargins left="0.66" right="0.19685039370078741" top="0.78740157480314965" bottom="0.39370078740157483" header="0.19685039370078741" footer="0.19685039370078741"/>
  <pageSetup paperSize="9" scale="70" firstPageNumber="5" fitToWidth="0" fitToHeight="0" orientation="portrait" useFirstPageNumber="1" r:id="rId1"/>
  <headerFooter alignWithMargins="0"/>
  <rowBreaks count="1" manualBreakCount="1"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36"/>
  <sheetViews>
    <sheetView showGridLines="0" view="pageBreakPreview" zoomScale="70" zoomScaleNormal="70" zoomScaleSheetLayoutView="70" workbookViewId="0">
      <selection activeCell="I11" sqref="I11"/>
    </sheetView>
  </sheetViews>
  <sheetFormatPr defaultRowHeight="21" customHeight="1"/>
  <cols>
    <col min="1" max="2" width="11.140625" style="1" customWidth="1"/>
    <col min="3" max="3" width="21.28515625" style="1" customWidth="1"/>
    <col min="4" max="4" width="1.7109375" style="2" customWidth="1"/>
    <col min="5" max="5" width="19.28515625" style="1" customWidth="1"/>
    <col min="6" max="6" width="1.28515625" style="1" customWidth="1"/>
    <col min="7" max="7" width="19.28515625" style="1" customWidth="1"/>
    <col min="8" max="8" width="1.28515625" style="1" customWidth="1"/>
    <col min="9" max="9" width="19.28515625" style="1" customWidth="1"/>
    <col min="10" max="10" width="1.28515625" style="1" customWidth="1"/>
    <col min="11" max="11" width="19.28515625" style="1" customWidth="1"/>
    <col min="12" max="12" width="1.28515625" style="1" customWidth="1"/>
    <col min="13" max="13" width="24.140625" style="1" customWidth="1"/>
    <col min="14" max="14" width="1.28515625" style="1" customWidth="1"/>
    <col min="15" max="15" width="19.28515625" style="1" customWidth="1"/>
    <col min="16" max="16" width="1.28515625" style="1" customWidth="1"/>
    <col min="17" max="17" width="19.28515625" style="1" customWidth="1"/>
    <col min="18" max="18" width="1.28515625" style="1" customWidth="1"/>
    <col min="19" max="19" width="19.28515625" style="1" customWidth="1"/>
    <col min="20" max="16384" width="9.140625" style="1"/>
  </cols>
  <sheetData>
    <row r="1" spans="1:20" ht="21" customHeight="1">
      <c r="N1" s="3"/>
      <c r="O1" s="3"/>
      <c r="P1" s="3"/>
      <c r="Q1" s="3"/>
      <c r="S1" s="4" t="s">
        <v>21</v>
      </c>
    </row>
    <row r="2" spans="1:20" ht="21" customHeight="1">
      <c r="A2" s="7" t="s">
        <v>86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  <c r="M2" s="49"/>
      <c r="N2" s="5"/>
      <c r="O2" s="17"/>
      <c r="P2" s="5"/>
      <c r="Q2" s="17"/>
      <c r="R2" s="5"/>
    </row>
    <row r="3" spans="1:20" ht="21" customHeight="1">
      <c r="A3" s="7" t="s">
        <v>75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  <c r="M3" s="49"/>
      <c r="N3" s="5"/>
      <c r="O3" s="5"/>
      <c r="P3" s="5"/>
      <c r="Q3" s="5"/>
      <c r="R3" s="5"/>
    </row>
    <row r="4" spans="1:20" ht="21" customHeight="1">
      <c r="A4" s="7" t="s">
        <v>179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  <c r="M4" s="6"/>
      <c r="N4" s="5"/>
      <c r="O4" s="5"/>
      <c r="P4" s="5"/>
      <c r="Q4" s="5"/>
      <c r="R4" s="5"/>
    </row>
    <row r="5" spans="1:20" ht="21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8"/>
      <c r="N5" s="10"/>
      <c r="O5" s="10"/>
      <c r="P5" s="10"/>
      <c r="Q5" s="10"/>
      <c r="R5" s="8"/>
      <c r="S5" s="10" t="s">
        <v>18</v>
      </c>
    </row>
    <row r="6" spans="1:20" s="13" customFormat="1" ht="21" customHeight="1">
      <c r="A6" s="11"/>
      <c r="B6" s="11"/>
      <c r="C6" s="11"/>
      <c r="D6" s="12"/>
      <c r="E6" s="175" t="s">
        <v>19</v>
      </c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</row>
    <row r="7" spans="1:20" s="13" customFormat="1" ht="21" customHeight="1">
      <c r="A7" s="11"/>
      <c r="B7" s="11"/>
      <c r="C7" s="11"/>
      <c r="D7" s="2"/>
      <c r="E7" s="2"/>
      <c r="F7" s="2"/>
      <c r="G7" s="2"/>
      <c r="H7" s="2"/>
      <c r="I7" s="2"/>
      <c r="J7" s="2"/>
      <c r="K7" s="2"/>
      <c r="L7" s="2"/>
      <c r="M7" s="51" t="s">
        <v>64</v>
      </c>
      <c r="N7" s="49"/>
      <c r="O7" s="14"/>
      <c r="P7" s="86"/>
      <c r="Q7" s="14"/>
      <c r="R7" s="2"/>
      <c r="S7" s="14"/>
    </row>
    <row r="8" spans="1:20" s="13" customFormat="1" ht="21" customHeight="1">
      <c r="A8" s="11"/>
      <c r="B8" s="11"/>
      <c r="C8" s="11"/>
      <c r="D8" s="2"/>
      <c r="E8" s="2"/>
      <c r="F8" s="2"/>
      <c r="G8" s="2"/>
      <c r="H8" s="2"/>
      <c r="I8" s="2"/>
      <c r="J8" s="2"/>
      <c r="K8" s="2"/>
      <c r="L8" s="2"/>
      <c r="M8" s="50" t="s">
        <v>58</v>
      </c>
      <c r="N8" s="49"/>
      <c r="O8" s="2"/>
      <c r="P8" s="86"/>
      <c r="Q8" s="2"/>
      <c r="R8" s="2"/>
      <c r="S8" s="14"/>
    </row>
    <row r="9" spans="1:20" s="48" customFormat="1" ht="21" customHeight="1">
      <c r="D9" s="49"/>
      <c r="E9" s="49"/>
      <c r="L9" s="49"/>
      <c r="M9" s="48" t="s">
        <v>98</v>
      </c>
      <c r="O9" s="48" t="s">
        <v>123</v>
      </c>
      <c r="Q9" s="48" t="s">
        <v>101</v>
      </c>
    </row>
    <row r="10" spans="1:20" s="48" customFormat="1" ht="21" customHeight="1">
      <c r="D10" s="49"/>
      <c r="E10" s="49" t="s">
        <v>43</v>
      </c>
      <c r="I10" s="176" t="s">
        <v>132</v>
      </c>
      <c r="J10" s="176"/>
      <c r="K10" s="176"/>
      <c r="L10" s="49"/>
      <c r="M10" s="48" t="s">
        <v>99</v>
      </c>
      <c r="O10" s="48" t="s">
        <v>198</v>
      </c>
      <c r="Q10" s="48" t="s">
        <v>200</v>
      </c>
      <c r="S10" s="48" t="s">
        <v>15</v>
      </c>
    </row>
    <row r="11" spans="1:20" s="48" customFormat="1" ht="21" customHeight="1">
      <c r="D11" s="49"/>
      <c r="E11" s="49" t="s">
        <v>74</v>
      </c>
      <c r="I11" s="48" t="s">
        <v>139</v>
      </c>
      <c r="L11" s="49"/>
      <c r="M11" s="48" t="s">
        <v>100</v>
      </c>
      <c r="O11" s="48" t="s">
        <v>197</v>
      </c>
      <c r="Q11" s="48" t="s">
        <v>199</v>
      </c>
      <c r="S11" s="48" t="s">
        <v>53</v>
      </c>
    </row>
    <row r="12" spans="1:20" s="48" customFormat="1" ht="21" customHeight="1">
      <c r="D12" s="49"/>
      <c r="E12" s="50" t="s">
        <v>16</v>
      </c>
      <c r="G12" s="50" t="s">
        <v>84</v>
      </c>
      <c r="I12" s="50" t="s">
        <v>140</v>
      </c>
      <c r="K12" s="50" t="s">
        <v>14</v>
      </c>
      <c r="L12" s="49"/>
      <c r="M12" s="50" t="s">
        <v>201</v>
      </c>
      <c r="O12" s="87" t="s">
        <v>124</v>
      </c>
      <c r="Q12" s="50" t="s">
        <v>102</v>
      </c>
      <c r="R12" s="49"/>
      <c r="S12" s="50" t="s">
        <v>54</v>
      </c>
    </row>
    <row r="13" spans="1:20" ht="21" customHeight="1">
      <c r="A13" s="7" t="s">
        <v>142</v>
      </c>
      <c r="D13" s="49"/>
      <c r="E13" s="20">
        <v>113538</v>
      </c>
      <c r="F13" s="21"/>
      <c r="G13" s="20">
        <v>170630</v>
      </c>
      <c r="H13" s="21"/>
      <c r="I13" s="20">
        <v>10727</v>
      </c>
      <c r="J13" s="21"/>
      <c r="K13" s="20">
        <v>-19217</v>
      </c>
      <c r="L13" s="21"/>
      <c r="M13" s="20">
        <v>-2140</v>
      </c>
      <c r="N13" s="21"/>
      <c r="O13" s="20">
        <f t="shared" ref="O13:O16" si="0">SUM(E13:M13)</f>
        <v>273538</v>
      </c>
      <c r="P13" s="21"/>
      <c r="Q13" s="20">
        <v>49767</v>
      </c>
      <c r="R13" s="21"/>
      <c r="S13" s="20">
        <f t="shared" ref="S13:S16" si="1">SUM(O13:Q13)</f>
        <v>323305</v>
      </c>
      <c r="T13" s="19"/>
    </row>
    <row r="14" spans="1:20" ht="21" customHeight="1">
      <c r="A14" s="15" t="s">
        <v>114</v>
      </c>
      <c r="D14" s="49"/>
      <c r="E14" s="20">
        <v>0</v>
      </c>
      <c r="F14" s="21"/>
      <c r="G14" s="20">
        <v>0</v>
      </c>
      <c r="H14" s="21"/>
      <c r="I14" s="20">
        <v>0</v>
      </c>
      <c r="J14" s="21"/>
      <c r="K14" s="20">
        <f>SUM(PL!G48)</f>
        <v>-8119</v>
      </c>
      <c r="L14" s="21"/>
      <c r="M14" s="20">
        <v>0</v>
      </c>
      <c r="N14" s="21"/>
      <c r="O14" s="20">
        <f t="shared" si="0"/>
        <v>-8119</v>
      </c>
      <c r="P14" s="21"/>
      <c r="Q14" s="20">
        <f>SUM(PL!G54)</f>
        <v>-1125</v>
      </c>
      <c r="R14" s="21"/>
      <c r="S14" s="20">
        <f t="shared" si="1"/>
        <v>-9244</v>
      </c>
      <c r="T14" s="19"/>
    </row>
    <row r="15" spans="1:20" ht="21" customHeight="1">
      <c r="A15" s="15" t="s">
        <v>51</v>
      </c>
      <c r="D15" s="49"/>
      <c r="E15" s="22">
        <v>0</v>
      </c>
      <c r="F15" s="21"/>
      <c r="G15" s="22">
        <v>0</v>
      </c>
      <c r="H15" s="21"/>
      <c r="I15" s="22">
        <v>0</v>
      </c>
      <c r="J15" s="21"/>
      <c r="K15" s="22">
        <v>0</v>
      </c>
      <c r="L15" s="21"/>
      <c r="M15" s="22">
        <f>PL!G33</f>
        <v>-695</v>
      </c>
      <c r="N15" s="21"/>
      <c r="O15" s="22">
        <f t="shared" si="0"/>
        <v>-695</v>
      </c>
      <c r="P15" s="21"/>
      <c r="Q15" s="22">
        <v>0</v>
      </c>
      <c r="R15" s="21"/>
      <c r="S15" s="22">
        <f t="shared" si="1"/>
        <v>-695</v>
      </c>
      <c r="T15" s="19"/>
    </row>
    <row r="16" spans="1:20" ht="21" customHeight="1">
      <c r="A16" s="15" t="s">
        <v>52</v>
      </c>
      <c r="D16" s="49"/>
      <c r="E16" s="20">
        <f>SUM(E14:E15)</f>
        <v>0</v>
      </c>
      <c r="F16" s="42"/>
      <c r="G16" s="20">
        <f>SUM(G14:G15)</f>
        <v>0</v>
      </c>
      <c r="H16" s="42"/>
      <c r="I16" s="20">
        <f>SUM(I14:I15)</f>
        <v>0</v>
      </c>
      <c r="J16" s="42"/>
      <c r="K16" s="20">
        <f>SUM(K14:K15)</f>
        <v>-8119</v>
      </c>
      <c r="L16" s="42"/>
      <c r="M16" s="20">
        <f>SUM(M14:M15)</f>
        <v>-695</v>
      </c>
      <c r="N16" s="42"/>
      <c r="O16" s="20">
        <f t="shared" si="0"/>
        <v>-8814</v>
      </c>
      <c r="P16" s="42"/>
      <c r="Q16" s="20">
        <f>SUM(Q14:Q15)</f>
        <v>-1125</v>
      </c>
      <c r="R16" s="42"/>
      <c r="S16" s="20">
        <f t="shared" si="1"/>
        <v>-9939</v>
      </c>
      <c r="T16" s="19"/>
    </row>
    <row r="17" spans="1:20" ht="21" customHeight="1" thickBot="1">
      <c r="A17" s="7" t="s">
        <v>143</v>
      </c>
      <c r="D17" s="49"/>
      <c r="E17" s="162">
        <f>SUM(E13,E16:E16)</f>
        <v>113538</v>
      </c>
      <c r="F17" s="23"/>
      <c r="G17" s="162">
        <f>SUM(G13,G16:G16)</f>
        <v>170630</v>
      </c>
      <c r="H17" s="23"/>
      <c r="I17" s="162">
        <f>SUM(I13,I16:I16)</f>
        <v>10727</v>
      </c>
      <c r="J17" s="24"/>
      <c r="K17" s="162">
        <f>SUM(K13,K16:K16)</f>
        <v>-27336</v>
      </c>
      <c r="L17" s="24"/>
      <c r="M17" s="162">
        <f>SUM(M13,M16:M16)</f>
        <v>-2835</v>
      </c>
      <c r="N17" s="24"/>
      <c r="O17" s="162">
        <f>SUM(O13,O16:O16)</f>
        <v>264724</v>
      </c>
      <c r="P17" s="24"/>
      <c r="Q17" s="162">
        <f>SUM(Q13,Q16:Q16)</f>
        <v>48642</v>
      </c>
      <c r="R17" s="24"/>
      <c r="S17" s="162">
        <f>SUM(S13,S16:S16)</f>
        <v>313366</v>
      </c>
      <c r="T17" s="19"/>
    </row>
    <row r="18" spans="1:20" ht="21" customHeight="1" thickTop="1">
      <c r="A18" s="7"/>
      <c r="D18" s="49"/>
      <c r="E18" s="23"/>
      <c r="F18" s="23"/>
      <c r="G18" s="23"/>
      <c r="H18" s="23"/>
      <c r="I18" s="23"/>
      <c r="J18" s="24"/>
      <c r="K18" s="23"/>
      <c r="L18" s="24"/>
      <c r="M18" s="23"/>
      <c r="N18" s="24"/>
      <c r="O18" s="23"/>
      <c r="P18" s="24"/>
      <c r="Q18" s="23"/>
      <c r="R18" s="24"/>
      <c r="S18" s="23"/>
      <c r="T18" s="19"/>
    </row>
    <row r="19" spans="1:20" ht="21" customHeight="1">
      <c r="A19" s="7" t="s">
        <v>181</v>
      </c>
      <c r="D19" s="49"/>
      <c r="E19" s="20">
        <v>113538</v>
      </c>
      <c r="F19" s="21"/>
      <c r="G19" s="20">
        <v>170630</v>
      </c>
      <c r="H19" s="21"/>
      <c r="I19" s="20">
        <v>11047</v>
      </c>
      <c r="J19" s="21"/>
      <c r="K19" s="20">
        <v>-6150</v>
      </c>
      <c r="L19" s="21"/>
      <c r="M19" s="20">
        <v>-4355</v>
      </c>
      <c r="N19" s="21"/>
      <c r="O19" s="20">
        <f>SUM(E19:M19)</f>
        <v>284710</v>
      </c>
      <c r="P19" s="21"/>
      <c r="Q19" s="20">
        <v>24866</v>
      </c>
      <c r="R19" s="21"/>
      <c r="S19" s="20">
        <f>SUM(O19:Q19)</f>
        <v>309576</v>
      </c>
      <c r="T19" s="19"/>
    </row>
    <row r="20" spans="1:20" ht="21" customHeight="1">
      <c r="A20" s="15" t="s">
        <v>195</v>
      </c>
      <c r="D20" s="111"/>
      <c r="E20" s="20"/>
      <c r="F20" s="21"/>
      <c r="G20" s="20"/>
      <c r="H20" s="21"/>
      <c r="I20" s="20"/>
      <c r="J20" s="21"/>
      <c r="K20" s="20"/>
      <c r="L20" s="21"/>
      <c r="M20" s="20"/>
      <c r="N20" s="21"/>
      <c r="O20" s="20"/>
      <c r="P20" s="21"/>
      <c r="Q20" s="20"/>
      <c r="R20" s="21"/>
      <c r="S20" s="20"/>
      <c r="T20" s="19"/>
    </row>
    <row r="21" spans="1:20" ht="21" customHeight="1">
      <c r="A21" s="15" t="s">
        <v>204</v>
      </c>
      <c r="D21" s="111"/>
      <c r="E21" s="22">
        <v>0</v>
      </c>
      <c r="F21" s="21"/>
      <c r="G21" s="22">
        <v>0</v>
      </c>
      <c r="H21" s="21"/>
      <c r="I21" s="22">
        <v>0</v>
      </c>
      <c r="J21" s="21"/>
      <c r="K21" s="22">
        <v>-3387</v>
      </c>
      <c r="L21" s="21"/>
      <c r="M21" s="22">
        <v>0</v>
      </c>
      <c r="N21" s="21"/>
      <c r="O21" s="22">
        <f>SUM(E21:M21)</f>
        <v>-3387</v>
      </c>
      <c r="P21" s="21"/>
      <c r="Q21" s="22">
        <v>-538</v>
      </c>
      <c r="R21" s="21"/>
      <c r="S21" s="22">
        <f>SUM(O21:Q21)</f>
        <v>-3925</v>
      </c>
      <c r="T21" s="19"/>
    </row>
    <row r="22" spans="1:20" ht="21" customHeight="1">
      <c r="A22" s="7" t="s">
        <v>181</v>
      </c>
      <c r="D22" s="111"/>
      <c r="E22" s="20"/>
      <c r="F22" s="21"/>
      <c r="G22" s="20"/>
      <c r="H22" s="21"/>
      <c r="I22" s="20"/>
      <c r="J22" s="21"/>
      <c r="K22" s="20"/>
      <c r="L22" s="21"/>
      <c r="M22" s="20"/>
      <c r="N22" s="21"/>
      <c r="O22" s="20"/>
      <c r="P22" s="21"/>
      <c r="Q22" s="20"/>
      <c r="R22" s="21"/>
      <c r="S22" s="20"/>
      <c r="T22" s="19"/>
    </row>
    <row r="23" spans="1:20" ht="21" customHeight="1">
      <c r="A23" s="7" t="s">
        <v>196</v>
      </c>
      <c r="D23" s="111"/>
      <c r="E23" s="20">
        <f>SUM(E19:E21)</f>
        <v>113538</v>
      </c>
      <c r="F23" s="21"/>
      <c r="G23" s="20">
        <f>SUM(G19:G21)</f>
        <v>170630</v>
      </c>
      <c r="H23" s="21"/>
      <c r="I23" s="20">
        <f>SUM(I19:I21)</f>
        <v>11047</v>
      </c>
      <c r="J23" s="21"/>
      <c r="K23" s="20">
        <f>SUM(K19:K21)</f>
        <v>-9537</v>
      </c>
      <c r="L23" s="21"/>
      <c r="M23" s="20">
        <f>SUM(M19:M21)</f>
        <v>-4355</v>
      </c>
      <c r="N23" s="21"/>
      <c r="O23" s="20">
        <f>SUM(O19:O21)</f>
        <v>281323</v>
      </c>
      <c r="P23" s="21"/>
      <c r="Q23" s="20">
        <f>SUM(Q19:Q21)</f>
        <v>24328</v>
      </c>
      <c r="R23" s="21"/>
      <c r="S23" s="20">
        <f>SUM(S19:S21)</f>
        <v>305651</v>
      </c>
      <c r="T23" s="19"/>
    </row>
    <row r="24" spans="1:20" ht="21" customHeight="1">
      <c r="A24" s="15" t="s">
        <v>158</v>
      </c>
      <c r="D24" s="49"/>
      <c r="E24" s="20">
        <v>0</v>
      </c>
      <c r="F24" s="21"/>
      <c r="G24" s="20">
        <v>0</v>
      </c>
      <c r="H24" s="21"/>
      <c r="I24" s="20">
        <v>0</v>
      </c>
      <c r="J24" s="21"/>
      <c r="K24" s="20">
        <f>SUM(PL!E48)</f>
        <v>-390</v>
      </c>
      <c r="L24" s="21"/>
      <c r="M24" s="20">
        <v>0</v>
      </c>
      <c r="N24" s="21"/>
      <c r="O24" s="20">
        <f t="shared" ref="O24:O26" si="2">SUM(E24:M24)</f>
        <v>-390</v>
      </c>
      <c r="P24" s="21"/>
      <c r="Q24" s="20">
        <f>SUM(PL!E49)</f>
        <v>484</v>
      </c>
      <c r="R24" s="21"/>
      <c r="S24" s="20">
        <f t="shared" ref="S24:S26" si="3">SUM(O24:Q24)</f>
        <v>94</v>
      </c>
      <c r="T24" s="19"/>
    </row>
    <row r="25" spans="1:20" ht="21" customHeight="1">
      <c r="A25" s="15" t="s">
        <v>51</v>
      </c>
      <c r="D25" s="49"/>
      <c r="E25" s="22">
        <v>0</v>
      </c>
      <c r="F25" s="21"/>
      <c r="G25" s="22">
        <v>0</v>
      </c>
      <c r="H25" s="21"/>
      <c r="I25" s="22">
        <v>0</v>
      </c>
      <c r="J25" s="21"/>
      <c r="K25" s="22">
        <v>0</v>
      </c>
      <c r="L25" s="21"/>
      <c r="M25" s="22">
        <f>PL!E33</f>
        <v>2535</v>
      </c>
      <c r="N25" s="21"/>
      <c r="O25" s="22">
        <f t="shared" si="2"/>
        <v>2535</v>
      </c>
      <c r="P25" s="21"/>
      <c r="Q25" s="22">
        <v>0</v>
      </c>
      <c r="R25" s="21"/>
      <c r="S25" s="22">
        <f t="shared" si="3"/>
        <v>2535</v>
      </c>
      <c r="T25" s="19"/>
    </row>
    <row r="26" spans="1:20" ht="21" customHeight="1">
      <c r="A26" s="15" t="s">
        <v>52</v>
      </c>
      <c r="D26" s="49"/>
      <c r="E26" s="163">
        <f>SUM(E24:E25)</f>
        <v>0</v>
      </c>
      <c r="F26" s="36"/>
      <c r="G26" s="20">
        <f>SUM(G24:G25)</f>
        <v>0</v>
      </c>
      <c r="H26" s="36"/>
      <c r="I26" s="163">
        <f>SUM(I24:I25)</f>
        <v>0</v>
      </c>
      <c r="J26" s="36"/>
      <c r="K26" s="163">
        <f>SUM(K24:K25)</f>
        <v>-390</v>
      </c>
      <c r="L26" s="36"/>
      <c r="M26" s="163">
        <f>SUM(M24:M25)</f>
        <v>2535</v>
      </c>
      <c r="N26" s="36"/>
      <c r="O26" s="20">
        <f t="shared" si="2"/>
        <v>2145</v>
      </c>
      <c r="P26" s="36"/>
      <c r="Q26" s="163">
        <f>SUM(Q24:Q25)</f>
        <v>484</v>
      </c>
      <c r="R26" s="36"/>
      <c r="S26" s="20">
        <f t="shared" si="3"/>
        <v>2629</v>
      </c>
      <c r="T26" s="19"/>
    </row>
    <row r="27" spans="1:20" ht="21" customHeight="1" thickBot="1">
      <c r="A27" s="7" t="s">
        <v>182</v>
      </c>
      <c r="D27" s="49"/>
      <c r="E27" s="162">
        <f>SUM(E23,E26:E26)</f>
        <v>113538</v>
      </c>
      <c r="F27" s="23"/>
      <c r="G27" s="162">
        <f>SUM(G23,G26:G26)</f>
        <v>170630</v>
      </c>
      <c r="H27" s="23"/>
      <c r="I27" s="162">
        <f>SUM(I23,I26:I26)</f>
        <v>11047</v>
      </c>
      <c r="J27" s="24"/>
      <c r="K27" s="162">
        <f>SUM(K23,K26:K26)</f>
        <v>-9927</v>
      </c>
      <c r="L27" s="24"/>
      <c r="M27" s="162">
        <f>SUM(M23,M26:M26)</f>
        <v>-1820</v>
      </c>
      <c r="N27" s="24"/>
      <c r="O27" s="162">
        <f>SUM(O23,O26:O26)</f>
        <v>283468</v>
      </c>
      <c r="P27" s="24"/>
      <c r="Q27" s="162">
        <f>SUM(Q23,Q26:Q26)</f>
        <v>24812</v>
      </c>
      <c r="R27" s="24"/>
      <c r="S27" s="162">
        <f>SUM(S23,S26:S26)</f>
        <v>308280</v>
      </c>
      <c r="T27" s="19"/>
    </row>
    <row r="28" spans="1:20" ht="21" customHeight="1" thickTop="1">
      <c r="A28" s="7"/>
      <c r="D28" s="97"/>
      <c r="E28" s="23">
        <f>E19-BS!F86</f>
        <v>0</v>
      </c>
      <c r="F28" s="23"/>
      <c r="G28" s="20">
        <f>G19-BS!F87</f>
        <v>0</v>
      </c>
      <c r="H28" s="23"/>
      <c r="I28" s="23">
        <f>I19-BS!F89</f>
        <v>0</v>
      </c>
      <c r="J28" s="24"/>
      <c r="K28" s="23">
        <f>K19-BS!F90</f>
        <v>0</v>
      </c>
      <c r="L28" s="24"/>
      <c r="M28" s="23">
        <f>M19-BS!F91</f>
        <v>0</v>
      </c>
      <c r="N28" s="24"/>
      <c r="O28" s="20">
        <f>O19-BS!F92</f>
        <v>0</v>
      </c>
      <c r="P28" s="24"/>
      <c r="Q28" s="23">
        <f>Q19-BS!F93</f>
        <v>0</v>
      </c>
      <c r="R28" s="24"/>
      <c r="S28" s="20">
        <f>S19-BS!F94</f>
        <v>0</v>
      </c>
      <c r="T28" s="19"/>
    </row>
    <row r="29" spans="1:20" ht="21" customHeight="1">
      <c r="A29" s="7"/>
      <c r="D29" s="97"/>
      <c r="E29" s="23">
        <f>E27-BS!D86</f>
        <v>0</v>
      </c>
      <c r="F29" s="23"/>
      <c r="G29" s="20">
        <f>G27-BS!D87</f>
        <v>0</v>
      </c>
      <c r="H29" s="23"/>
      <c r="I29" s="23">
        <f>I27-BS!D89</f>
        <v>0</v>
      </c>
      <c r="J29" s="24"/>
      <c r="K29" s="23">
        <f>K27-BS!D90</f>
        <v>0</v>
      </c>
      <c r="L29" s="24"/>
      <c r="M29" s="23">
        <f>M27-BS!D91</f>
        <v>0</v>
      </c>
      <c r="N29" s="24"/>
      <c r="O29" s="20">
        <f>O27-BS!D92</f>
        <v>0</v>
      </c>
      <c r="P29" s="24"/>
      <c r="Q29" s="23">
        <f>Q27-BS!D93</f>
        <v>0</v>
      </c>
      <c r="R29" s="24"/>
      <c r="S29" s="20">
        <f>S27-BS!D94</f>
        <v>0</v>
      </c>
      <c r="T29" s="19"/>
    </row>
    <row r="30" spans="1:20" ht="21" customHeight="1">
      <c r="A30" s="15" t="s">
        <v>3</v>
      </c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9"/>
    </row>
    <row r="31" spans="1:20" ht="21" customHeight="1">
      <c r="A31" s="15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9"/>
    </row>
    <row r="32" spans="1:20" ht="21" customHeight="1">
      <c r="A32" s="15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9"/>
    </row>
    <row r="33" spans="2:20" ht="21" customHeight="1"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9"/>
    </row>
    <row r="34" spans="2:20" s="2" customFormat="1" ht="21" customHeight="1"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9"/>
    </row>
    <row r="35" spans="2:20" s="2" customFormat="1" ht="21" customHeight="1">
      <c r="B35" s="174"/>
      <c r="C35" s="174"/>
      <c r="D35" s="174"/>
      <c r="E35" s="174"/>
      <c r="F35" s="174"/>
      <c r="G35" s="49"/>
      <c r="H35" s="49"/>
      <c r="J35" s="18"/>
      <c r="K35" s="18"/>
      <c r="L35" s="18"/>
      <c r="M35" s="174"/>
      <c r="N35" s="174"/>
      <c r="O35" s="174"/>
      <c r="P35" s="174"/>
      <c r="Q35" s="174"/>
      <c r="R35" s="76"/>
      <c r="S35" s="76"/>
      <c r="T35" s="19"/>
    </row>
    <row r="36" spans="2:20" s="2" customFormat="1" ht="21" customHeight="1">
      <c r="B36" s="174"/>
      <c r="C36" s="174"/>
      <c r="D36" s="174"/>
      <c r="E36" s="174"/>
      <c r="F36" s="174"/>
      <c r="G36" s="49"/>
      <c r="H36" s="49"/>
      <c r="M36" s="174"/>
      <c r="N36" s="174"/>
      <c r="O36" s="174"/>
      <c r="P36" s="174"/>
      <c r="Q36" s="174"/>
      <c r="R36" s="76"/>
      <c r="S36" s="76"/>
    </row>
  </sheetData>
  <mergeCells count="6">
    <mergeCell ref="M35:Q35"/>
    <mergeCell ref="M36:Q36"/>
    <mergeCell ref="B35:F35"/>
    <mergeCell ref="B36:F36"/>
    <mergeCell ref="E6:S6"/>
    <mergeCell ref="I10:K10"/>
  </mergeCells>
  <printOptions horizontalCentered="1"/>
  <pageMargins left="0.39370078740157499" right="0.39370078740157499" top="0.98425196850393704" bottom="0.31496062992126" header="0.31496062992126" footer="0.31496062992126"/>
  <pageSetup paperSize="9" scale="65" firstPageNumber="7" orientation="landscape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27"/>
  <sheetViews>
    <sheetView showGridLines="0" view="pageBreakPreview" zoomScale="85" zoomScaleNormal="100" zoomScaleSheetLayoutView="85" workbookViewId="0">
      <selection activeCell="P21" sqref="P21"/>
    </sheetView>
  </sheetViews>
  <sheetFormatPr defaultRowHeight="21.75" customHeight="1"/>
  <cols>
    <col min="1" max="2" width="11.140625" style="1" customWidth="1"/>
    <col min="3" max="3" width="17.5703125" style="1" customWidth="1"/>
    <col min="4" max="4" width="1.7109375" style="2" customWidth="1"/>
    <col min="5" max="5" width="18.7109375" style="1" customWidth="1"/>
    <col min="6" max="6" width="1.28515625" style="1" customWidth="1"/>
    <col min="7" max="7" width="16.42578125" style="1" customWidth="1"/>
    <col min="8" max="8" width="1.28515625" style="1" customWidth="1"/>
    <col min="9" max="9" width="16.140625" style="1" customWidth="1"/>
    <col min="10" max="10" width="1.28515625" style="1" customWidth="1"/>
    <col min="11" max="11" width="16.5703125" style="1" customWidth="1"/>
    <col min="12" max="12" width="1.28515625" style="1" customWidth="1"/>
    <col min="13" max="13" width="16.5703125" style="1" customWidth="1"/>
    <col min="14" max="16384" width="9.140625" style="1"/>
  </cols>
  <sheetData>
    <row r="1" spans="1:14" ht="21.75" customHeight="1">
      <c r="M1" s="4" t="s">
        <v>21</v>
      </c>
    </row>
    <row r="2" spans="1:14" ht="21.75" customHeight="1">
      <c r="A2" s="7" t="s">
        <v>86</v>
      </c>
      <c r="B2" s="5"/>
      <c r="C2" s="5"/>
      <c r="D2" s="6"/>
      <c r="E2" s="5"/>
      <c r="F2" s="5"/>
      <c r="G2" s="5"/>
      <c r="H2" s="5"/>
      <c r="I2" s="5"/>
      <c r="J2" s="5"/>
      <c r="K2" s="5"/>
      <c r="L2" s="5"/>
    </row>
    <row r="3" spans="1:14" ht="21.75" customHeight="1">
      <c r="A3" s="7" t="s">
        <v>80</v>
      </c>
      <c r="B3" s="5"/>
      <c r="C3" s="5"/>
      <c r="D3" s="6"/>
      <c r="E3" s="5"/>
      <c r="F3" s="5"/>
      <c r="G3" s="5"/>
      <c r="H3" s="5"/>
      <c r="I3" s="5"/>
      <c r="J3" s="5"/>
      <c r="K3" s="5"/>
      <c r="L3" s="5"/>
    </row>
    <row r="4" spans="1:14" ht="21.75" customHeight="1">
      <c r="A4" s="7" t="s">
        <v>179</v>
      </c>
      <c r="B4" s="5"/>
      <c r="C4" s="5"/>
      <c r="D4" s="6"/>
      <c r="E4" s="5"/>
      <c r="F4" s="5"/>
      <c r="G4" s="5"/>
      <c r="H4" s="5"/>
      <c r="I4" s="5"/>
      <c r="J4" s="5"/>
      <c r="K4" s="5"/>
      <c r="L4" s="5"/>
    </row>
    <row r="5" spans="1:14" ht="21.75" customHeight="1">
      <c r="B5" s="8"/>
      <c r="C5" s="8"/>
      <c r="D5" s="9"/>
      <c r="E5" s="8"/>
      <c r="F5" s="8"/>
      <c r="G5" s="8"/>
      <c r="H5" s="8"/>
      <c r="I5" s="8"/>
      <c r="J5" s="8"/>
      <c r="K5" s="8"/>
      <c r="L5" s="8"/>
      <c r="M5" s="10" t="s">
        <v>18</v>
      </c>
    </row>
    <row r="6" spans="1:14" s="13" customFormat="1" ht="21.75" customHeight="1">
      <c r="A6" s="11"/>
      <c r="B6" s="11"/>
      <c r="C6" s="11"/>
      <c r="D6" s="12"/>
      <c r="E6" s="175" t="s">
        <v>20</v>
      </c>
      <c r="F6" s="175"/>
      <c r="G6" s="175"/>
      <c r="H6" s="175"/>
      <c r="I6" s="175"/>
      <c r="J6" s="175"/>
      <c r="K6" s="175"/>
      <c r="L6" s="175"/>
      <c r="M6" s="175"/>
    </row>
    <row r="7" spans="1:14" s="48" customFormat="1" ht="21.75" customHeight="1">
      <c r="D7" s="104"/>
      <c r="E7" s="104" t="s">
        <v>43</v>
      </c>
      <c r="L7" s="104"/>
      <c r="M7" s="48" t="s">
        <v>15</v>
      </c>
    </row>
    <row r="8" spans="1:14" s="48" customFormat="1" ht="21.75" customHeight="1">
      <c r="D8" s="104"/>
      <c r="E8" s="104" t="s">
        <v>74</v>
      </c>
      <c r="I8" s="176" t="s">
        <v>85</v>
      </c>
      <c r="J8" s="176"/>
      <c r="K8" s="176"/>
      <c r="L8" s="104"/>
      <c r="M8" s="48" t="s">
        <v>53</v>
      </c>
    </row>
    <row r="9" spans="1:14" s="48" customFormat="1" ht="21.75" customHeight="1">
      <c r="D9" s="104"/>
      <c r="E9" s="105" t="s">
        <v>16</v>
      </c>
      <c r="G9" s="105" t="s">
        <v>84</v>
      </c>
      <c r="I9" s="105" t="s">
        <v>13</v>
      </c>
      <c r="K9" s="105" t="s">
        <v>14</v>
      </c>
      <c r="L9" s="104"/>
      <c r="M9" s="105" t="s">
        <v>54</v>
      </c>
    </row>
    <row r="10" spans="1:14" ht="21.75" customHeight="1">
      <c r="A10" s="7" t="s">
        <v>142</v>
      </c>
      <c r="D10" s="104"/>
      <c r="E10" s="93">
        <v>113538</v>
      </c>
      <c r="F10" s="106"/>
      <c r="G10" s="93">
        <v>170630</v>
      </c>
      <c r="H10" s="106"/>
      <c r="I10" s="107">
        <v>10727</v>
      </c>
      <c r="J10" s="106"/>
      <c r="K10" s="107">
        <v>19296</v>
      </c>
      <c r="L10" s="106"/>
      <c r="M10" s="107">
        <f>SUM(E10:K10)</f>
        <v>314191</v>
      </c>
      <c r="N10" s="19"/>
    </row>
    <row r="11" spans="1:14" ht="21.75" customHeight="1">
      <c r="A11" s="15" t="s">
        <v>167</v>
      </c>
      <c r="D11" s="104"/>
      <c r="E11" s="107">
        <v>0</v>
      </c>
      <c r="F11" s="106"/>
      <c r="G11" s="107">
        <v>0</v>
      </c>
      <c r="H11" s="106"/>
      <c r="I11" s="107">
        <v>0</v>
      </c>
      <c r="J11" s="106"/>
      <c r="K11" s="107">
        <f>SUM(PL!K48)</f>
        <v>1145</v>
      </c>
      <c r="L11" s="106"/>
      <c r="M11" s="107">
        <f>SUM(E11:K11)</f>
        <v>1145</v>
      </c>
      <c r="N11" s="19"/>
    </row>
    <row r="12" spans="1:14" ht="21.75" customHeight="1">
      <c r="A12" s="15" t="s">
        <v>51</v>
      </c>
      <c r="D12" s="104"/>
      <c r="E12" s="108">
        <v>0</v>
      </c>
      <c r="F12" s="56"/>
      <c r="G12" s="108">
        <v>0</v>
      </c>
      <c r="H12" s="56"/>
      <c r="I12" s="108">
        <v>0</v>
      </c>
      <c r="J12" s="56"/>
      <c r="K12" s="108">
        <v>0</v>
      </c>
      <c r="L12" s="56"/>
      <c r="M12" s="108">
        <f>SUM(E12:K12)</f>
        <v>0</v>
      </c>
      <c r="N12" s="19"/>
    </row>
    <row r="13" spans="1:14" ht="21.75" customHeight="1">
      <c r="A13" s="15" t="s">
        <v>52</v>
      </c>
      <c r="D13" s="104"/>
      <c r="E13" s="109">
        <f>SUM(E11:E12)</f>
        <v>0</v>
      </c>
      <c r="F13" s="79"/>
      <c r="G13" s="109">
        <f>SUM(G11:G12)</f>
        <v>0</v>
      </c>
      <c r="H13" s="79"/>
      <c r="I13" s="109">
        <f>SUM(I11:I12)</f>
        <v>0</v>
      </c>
      <c r="J13" s="79"/>
      <c r="K13" s="109">
        <f>SUM(K11:K12)</f>
        <v>1145</v>
      </c>
      <c r="L13" s="79"/>
      <c r="M13" s="109">
        <f>SUM(M11:M12)</f>
        <v>1145</v>
      </c>
      <c r="N13" s="19"/>
    </row>
    <row r="14" spans="1:14" ht="21.75" customHeight="1" thickBot="1">
      <c r="A14" s="7" t="s">
        <v>143</v>
      </c>
      <c r="D14" s="104"/>
      <c r="E14" s="45">
        <f>SUM(E10,E13:E13)</f>
        <v>113538</v>
      </c>
      <c r="F14" s="23"/>
      <c r="G14" s="45">
        <f>SUM(G10,G13:G13)</f>
        <v>170630</v>
      </c>
      <c r="H14" s="23"/>
      <c r="I14" s="45">
        <f>SUM(I10,I13:I13)</f>
        <v>10727</v>
      </c>
      <c r="J14" s="24"/>
      <c r="K14" s="45">
        <f>SUM(K10,K13:K13)</f>
        <v>20441</v>
      </c>
      <c r="L14" s="24"/>
      <c r="M14" s="45">
        <f>SUM(M10,M13:M13)</f>
        <v>315336</v>
      </c>
      <c r="N14" s="19"/>
    </row>
    <row r="15" spans="1:14" ht="21.75" customHeight="1" thickTop="1">
      <c r="N15" s="19"/>
    </row>
    <row r="16" spans="1:14" ht="21.75" customHeight="1">
      <c r="A16" s="7" t="s">
        <v>181</v>
      </c>
      <c r="D16" s="104"/>
      <c r="E16" s="93">
        <v>113538</v>
      </c>
      <c r="F16" s="106"/>
      <c r="G16" s="107">
        <v>170630</v>
      </c>
      <c r="H16" s="106"/>
      <c r="I16" s="107">
        <v>11047</v>
      </c>
      <c r="J16" s="106"/>
      <c r="K16" s="107">
        <v>3085</v>
      </c>
      <c r="L16" s="106"/>
      <c r="M16" s="107">
        <v>298300</v>
      </c>
      <c r="N16" s="19"/>
    </row>
    <row r="17" spans="1:14" ht="21.75" customHeight="1">
      <c r="A17" s="15" t="s">
        <v>195</v>
      </c>
      <c r="D17" s="111"/>
      <c r="E17" s="93"/>
      <c r="F17" s="106"/>
      <c r="G17" s="107"/>
      <c r="H17" s="106"/>
      <c r="I17" s="107"/>
      <c r="J17" s="106"/>
      <c r="K17" s="107"/>
      <c r="L17" s="106"/>
      <c r="M17" s="107"/>
      <c r="N17" s="19"/>
    </row>
    <row r="18" spans="1:14" ht="21.75" customHeight="1">
      <c r="A18" s="15" t="s">
        <v>204</v>
      </c>
      <c r="D18" s="111"/>
      <c r="E18" s="108">
        <v>0</v>
      </c>
      <c r="F18" s="106"/>
      <c r="G18" s="108">
        <v>0</v>
      </c>
      <c r="H18" s="106"/>
      <c r="I18" s="108">
        <v>0</v>
      </c>
      <c r="J18" s="106"/>
      <c r="K18" s="108">
        <v>-2785</v>
      </c>
      <c r="L18" s="106"/>
      <c r="M18" s="108">
        <v>-2785</v>
      </c>
      <c r="N18" s="19"/>
    </row>
    <row r="19" spans="1:14" ht="21.75" customHeight="1">
      <c r="A19" s="7" t="s">
        <v>181</v>
      </c>
      <c r="D19" s="111"/>
      <c r="E19" s="93"/>
      <c r="F19" s="106"/>
      <c r="G19" s="107"/>
      <c r="H19" s="106"/>
      <c r="I19" s="107"/>
      <c r="J19" s="106"/>
      <c r="K19" s="107"/>
      <c r="L19" s="106"/>
      <c r="M19" s="107"/>
      <c r="N19" s="19"/>
    </row>
    <row r="20" spans="1:14" ht="21.75" customHeight="1">
      <c r="A20" s="7" t="s">
        <v>196</v>
      </c>
      <c r="D20" s="111"/>
      <c r="E20" s="93">
        <f>SUM(E16:E18)</f>
        <v>113538</v>
      </c>
      <c r="F20" s="106"/>
      <c r="G20" s="93">
        <f>SUM(G16:G18)</f>
        <v>170630</v>
      </c>
      <c r="H20" s="106"/>
      <c r="I20" s="93">
        <f>SUM(I16:I18)</f>
        <v>11047</v>
      </c>
      <c r="J20" s="106"/>
      <c r="K20" s="93">
        <f>SUM(K16:K18)</f>
        <v>300</v>
      </c>
      <c r="L20" s="106"/>
      <c r="M20" s="93">
        <f>SUM(M16:M18)</f>
        <v>295515</v>
      </c>
      <c r="N20" s="19"/>
    </row>
    <row r="21" spans="1:14" ht="21.75" customHeight="1">
      <c r="A21" s="15" t="s">
        <v>167</v>
      </c>
      <c r="D21" s="104"/>
      <c r="E21" s="107">
        <v>0</v>
      </c>
      <c r="F21" s="107"/>
      <c r="G21" s="107">
        <v>0</v>
      </c>
      <c r="H21" s="107"/>
      <c r="I21" s="107">
        <v>0</v>
      </c>
      <c r="J21" s="107"/>
      <c r="K21" s="107">
        <f>SUM(PL!I48)</f>
        <v>2904</v>
      </c>
      <c r="L21" s="107"/>
      <c r="M21" s="107">
        <f>SUM(E21:K21)</f>
        <v>2904</v>
      </c>
      <c r="N21" s="19"/>
    </row>
    <row r="22" spans="1:14" ht="21.75" customHeight="1">
      <c r="A22" s="15" t="s">
        <v>51</v>
      </c>
      <c r="D22" s="104"/>
      <c r="E22" s="108">
        <v>0</v>
      </c>
      <c r="F22" s="107"/>
      <c r="G22" s="108">
        <v>0</v>
      </c>
      <c r="H22" s="107"/>
      <c r="I22" s="108">
        <v>0</v>
      </c>
      <c r="J22" s="107"/>
      <c r="K22" s="108">
        <f>SUM(PL!K30)</f>
        <v>0</v>
      </c>
      <c r="L22" s="107"/>
      <c r="M22" s="108">
        <f>SUM(E22:K22)</f>
        <v>0</v>
      </c>
      <c r="N22" s="19"/>
    </row>
    <row r="23" spans="1:14" ht="21.75" customHeight="1">
      <c r="A23" s="15" t="s">
        <v>52</v>
      </c>
      <c r="D23" s="104"/>
      <c r="E23" s="109">
        <f>SUM(E21:E22)</f>
        <v>0</v>
      </c>
      <c r="F23" s="107"/>
      <c r="G23" s="107">
        <f>SUM(G21:G22)</f>
        <v>0</v>
      </c>
      <c r="H23" s="107"/>
      <c r="I23" s="109">
        <f>SUM(I21:I22)</f>
        <v>0</v>
      </c>
      <c r="J23" s="107"/>
      <c r="K23" s="109">
        <f>SUM(K21:K22)</f>
        <v>2904</v>
      </c>
      <c r="L23" s="107"/>
      <c r="M23" s="109">
        <f>SUM(M21:M22)</f>
        <v>2904</v>
      </c>
      <c r="N23" s="19"/>
    </row>
    <row r="24" spans="1:14" ht="21.75" customHeight="1" thickBot="1">
      <c r="A24" s="7" t="s">
        <v>182</v>
      </c>
      <c r="D24" s="104"/>
      <c r="E24" s="45">
        <f>SUM(E20,E23:E23)</f>
        <v>113538</v>
      </c>
      <c r="F24" s="23"/>
      <c r="G24" s="110">
        <f>SUM(G20,G23:G23)</f>
        <v>170630</v>
      </c>
      <c r="H24" s="23"/>
      <c r="I24" s="45">
        <f>SUM(I20,I23:I23)</f>
        <v>11047</v>
      </c>
      <c r="J24" s="24"/>
      <c r="K24" s="45">
        <f>SUM(K20,K23:K23)</f>
        <v>3204</v>
      </c>
      <c r="L24" s="24"/>
      <c r="M24" s="45">
        <f>SUM(M20,M23:M23)</f>
        <v>298419</v>
      </c>
      <c r="N24" s="19"/>
    </row>
    <row r="25" spans="1:14" ht="21.75" customHeight="1" thickTop="1">
      <c r="E25" s="1">
        <f>E16-BS!J86</f>
        <v>0</v>
      </c>
      <c r="G25" s="1">
        <f>G16-BS!J87</f>
        <v>0</v>
      </c>
      <c r="I25" s="1">
        <f>I16-BS!J89</f>
        <v>0</v>
      </c>
      <c r="K25" s="1">
        <f>K16-BS!J90</f>
        <v>0</v>
      </c>
      <c r="M25" s="1">
        <f>M16-BS!J92</f>
        <v>0</v>
      </c>
    </row>
    <row r="26" spans="1:14" ht="21.75" customHeight="1">
      <c r="E26" s="18">
        <f>E24-BS!H86</f>
        <v>0</v>
      </c>
      <c r="F26" s="18"/>
      <c r="G26" s="18">
        <f>G24-BS!H87</f>
        <v>0</v>
      </c>
      <c r="H26" s="18"/>
      <c r="I26" s="18">
        <f>I24-BS!J89</f>
        <v>0</v>
      </c>
      <c r="J26" s="18"/>
      <c r="K26" s="18">
        <f>K24-BS!H90</f>
        <v>0</v>
      </c>
      <c r="L26" s="18"/>
      <c r="M26" s="18">
        <f>M24-BS!H92</f>
        <v>0</v>
      </c>
      <c r="N26" s="19"/>
    </row>
    <row r="27" spans="1:14" ht="21.75" customHeight="1">
      <c r="A27" s="15" t="s">
        <v>3</v>
      </c>
      <c r="E27" s="18"/>
      <c r="F27" s="18"/>
      <c r="G27" s="18"/>
      <c r="H27" s="18"/>
      <c r="I27" s="18"/>
      <c r="J27" s="18"/>
      <c r="K27" s="18"/>
      <c r="L27" s="18"/>
      <c r="M27" s="18"/>
      <c r="N27" s="19"/>
    </row>
  </sheetData>
  <mergeCells count="2">
    <mergeCell ref="E6:M6"/>
    <mergeCell ref="I8:K8"/>
  </mergeCells>
  <printOptions horizontalCentered="1"/>
  <pageMargins left="0.39370078740157483" right="0.39370078740157483" top="0.98425196850393704" bottom="0.39370078740157483" header="0.31496062992125984" footer="0.31496062992125984"/>
  <pageSetup paperSize="9" scale="85" firstPageNumber="7" orientation="landscape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105"/>
  <sheetViews>
    <sheetView showGridLines="0" tabSelected="1" view="pageBreakPreview" topLeftCell="A56" zoomScale="85" zoomScaleNormal="100" zoomScaleSheetLayoutView="85" workbookViewId="0">
      <selection activeCell="A64" sqref="A64"/>
    </sheetView>
  </sheetViews>
  <sheetFormatPr defaultColWidth="10.7109375" defaultRowHeight="21.95" customHeight="1"/>
  <cols>
    <col min="1" max="1" width="48.7109375" style="27" customWidth="1"/>
    <col min="2" max="2" width="5.42578125" style="27" customWidth="1"/>
    <col min="3" max="3" width="1.7109375" style="28" customWidth="1"/>
    <col min="4" max="4" width="16.140625" style="28" customWidth="1"/>
    <col min="5" max="5" width="1.7109375" style="28" customWidth="1"/>
    <col min="6" max="6" width="16.140625" style="28" customWidth="1"/>
    <col min="7" max="7" width="1.7109375" style="28" customWidth="1"/>
    <col min="8" max="8" width="16.140625" style="28" customWidth="1"/>
    <col min="9" max="9" width="1.7109375" style="28" customWidth="1"/>
    <col min="10" max="10" width="16.140625" style="28" customWidth="1"/>
    <col min="11" max="16384" width="10.7109375" style="27"/>
  </cols>
  <sheetData>
    <row r="1" spans="1:10" ht="21.95" customHeight="1">
      <c r="A1" s="25"/>
      <c r="B1" s="25"/>
      <c r="C1" s="26"/>
      <c r="D1" s="26"/>
      <c r="E1" s="26"/>
      <c r="F1" s="26"/>
      <c r="G1" s="26"/>
      <c r="H1" s="29"/>
      <c r="I1" s="26"/>
      <c r="J1" s="29" t="s">
        <v>21</v>
      </c>
    </row>
    <row r="2" spans="1:10" ht="21.95" customHeight="1">
      <c r="A2" s="16" t="s">
        <v>86</v>
      </c>
      <c r="B2" s="25"/>
      <c r="C2" s="26"/>
      <c r="D2" s="26"/>
      <c r="E2" s="26"/>
      <c r="F2" s="26"/>
      <c r="G2" s="26"/>
      <c r="H2" s="26"/>
      <c r="I2" s="26"/>
      <c r="J2" s="26"/>
    </row>
    <row r="3" spans="1:10" ht="21.95" customHeight="1">
      <c r="A3" s="16" t="s">
        <v>128</v>
      </c>
      <c r="B3" s="25"/>
      <c r="C3" s="26"/>
      <c r="D3" s="26"/>
      <c r="E3" s="26"/>
      <c r="F3" s="26"/>
      <c r="G3" s="26"/>
      <c r="H3" s="26"/>
      <c r="I3" s="26"/>
      <c r="J3" s="26"/>
    </row>
    <row r="4" spans="1:10" ht="21.95" customHeight="1">
      <c r="A4" s="16" t="s">
        <v>179</v>
      </c>
      <c r="B4" s="25"/>
      <c r="C4" s="26"/>
      <c r="D4" s="26"/>
      <c r="E4" s="26"/>
      <c r="F4" s="26"/>
      <c r="G4" s="26"/>
      <c r="H4" s="26"/>
      <c r="I4" s="26"/>
      <c r="J4" s="26"/>
    </row>
    <row r="5" spans="1:10" ht="21.95" customHeight="1">
      <c r="A5" s="16"/>
      <c r="B5" s="102"/>
      <c r="J5" s="29" t="s">
        <v>18</v>
      </c>
    </row>
    <row r="6" spans="1:10" s="30" customFormat="1" ht="21.95" customHeight="1">
      <c r="B6" s="46"/>
      <c r="C6" s="47"/>
      <c r="D6" s="171" t="s">
        <v>19</v>
      </c>
      <c r="E6" s="171"/>
      <c r="F6" s="171"/>
      <c r="G6" s="47"/>
      <c r="H6" s="171" t="s">
        <v>20</v>
      </c>
      <c r="I6" s="171"/>
      <c r="J6" s="171"/>
    </row>
    <row r="7" spans="1:10" s="33" customFormat="1" ht="21.95" customHeight="1">
      <c r="A7" s="27"/>
      <c r="B7" s="31"/>
      <c r="C7" s="28"/>
      <c r="D7" s="92" t="s">
        <v>180</v>
      </c>
      <c r="E7" s="32"/>
      <c r="F7" s="92" t="s">
        <v>141</v>
      </c>
      <c r="G7" s="28"/>
      <c r="H7" s="92" t="s">
        <v>180</v>
      </c>
      <c r="I7" s="32"/>
      <c r="J7" s="92" t="s">
        <v>141</v>
      </c>
    </row>
    <row r="8" spans="1:10" ht="21.95" customHeight="1">
      <c r="A8" s="30" t="s">
        <v>8</v>
      </c>
    </row>
    <row r="9" spans="1:10" ht="21.95" customHeight="1">
      <c r="A9" s="27" t="s">
        <v>160</v>
      </c>
      <c r="D9" s="56">
        <f>PL!E25</f>
        <v>1597</v>
      </c>
      <c r="E9" s="56"/>
      <c r="F9" s="56">
        <f>PL!G25</f>
        <v>-10672</v>
      </c>
      <c r="G9" s="56"/>
      <c r="H9" s="56">
        <f>PL!I25</f>
        <v>4039</v>
      </c>
      <c r="I9" s="56"/>
      <c r="J9" s="56">
        <f>PL!K25</f>
        <v>1232</v>
      </c>
    </row>
    <row r="10" spans="1:10" ht="21.95" customHeight="1">
      <c r="A10" s="27" t="s">
        <v>161</v>
      </c>
      <c r="D10" s="56"/>
      <c r="E10" s="56"/>
      <c r="F10" s="56"/>
      <c r="G10" s="56"/>
      <c r="H10" s="56"/>
      <c r="I10" s="56"/>
      <c r="J10" s="56"/>
    </row>
    <row r="11" spans="1:10" ht="21.95" customHeight="1">
      <c r="A11" s="27" t="s">
        <v>65</v>
      </c>
      <c r="D11" s="56"/>
      <c r="E11" s="56"/>
      <c r="F11" s="56"/>
      <c r="G11" s="56"/>
      <c r="H11" s="56"/>
      <c r="I11" s="56"/>
      <c r="J11" s="56"/>
    </row>
    <row r="12" spans="1:10" ht="21.95" customHeight="1">
      <c r="A12" s="27" t="s">
        <v>215</v>
      </c>
      <c r="D12" s="56">
        <v>567</v>
      </c>
      <c r="E12" s="56"/>
      <c r="F12" s="56">
        <v>-1243</v>
      </c>
      <c r="G12" s="56"/>
      <c r="H12" s="82">
        <v>-3</v>
      </c>
      <c r="I12" s="56"/>
      <c r="J12" s="56">
        <v>-1196</v>
      </c>
    </row>
    <row r="13" spans="1:10" ht="21.95" customHeight="1">
      <c r="A13" s="27" t="s">
        <v>150</v>
      </c>
      <c r="D13" s="82">
        <v>0</v>
      </c>
      <c r="E13" s="56"/>
      <c r="F13" s="56">
        <v>889</v>
      </c>
      <c r="G13" s="56"/>
      <c r="H13" s="82">
        <v>0</v>
      </c>
      <c r="I13" s="56"/>
      <c r="J13" s="56">
        <v>889</v>
      </c>
    </row>
    <row r="14" spans="1:10" ht="21.95" customHeight="1">
      <c r="A14" s="27" t="s">
        <v>36</v>
      </c>
      <c r="D14" s="82">
        <v>7995</v>
      </c>
      <c r="E14" s="56"/>
      <c r="F14" s="82">
        <v>6557</v>
      </c>
      <c r="G14" s="56"/>
      <c r="H14" s="77">
        <v>3662</v>
      </c>
      <c r="I14" s="56"/>
      <c r="J14" s="77">
        <v>1038</v>
      </c>
    </row>
    <row r="15" spans="1:10" ht="21.95" customHeight="1">
      <c r="A15" s="27" t="s">
        <v>168</v>
      </c>
      <c r="D15" s="27"/>
      <c r="E15" s="27"/>
      <c r="F15" s="27"/>
      <c r="G15" s="27"/>
      <c r="H15" s="27"/>
      <c r="I15" s="27"/>
      <c r="J15" s="27"/>
    </row>
    <row r="16" spans="1:10" ht="21.95" customHeight="1">
      <c r="A16" s="27" t="s">
        <v>169</v>
      </c>
      <c r="D16" s="82">
        <v>0</v>
      </c>
      <c r="E16" s="56"/>
      <c r="F16" s="82">
        <v>6071</v>
      </c>
      <c r="G16" s="56"/>
      <c r="H16" s="77">
        <v>0</v>
      </c>
      <c r="I16" s="56"/>
      <c r="J16" s="77">
        <v>0</v>
      </c>
    </row>
    <row r="17" spans="1:10" ht="21.95" customHeight="1">
      <c r="A17" s="27" t="s">
        <v>170</v>
      </c>
      <c r="D17" s="82">
        <v>0</v>
      </c>
      <c r="E17" s="56"/>
      <c r="F17" s="82">
        <v>1381</v>
      </c>
      <c r="G17" s="56"/>
      <c r="H17" s="82">
        <v>0</v>
      </c>
      <c r="I17" s="56"/>
      <c r="J17" s="82">
        <v>0</v>
      </c>
    </row>
    <row r="18" spans="1:10" ht="21.95" customHeight="1">
      <c r="A18" s="27" t="s">
        <v>153</v>
      </c>
      <c r="D18" s="77">
        <v>447</v>
      </c>
      <c r="E18" s="56"/>
      <c r="F18" s="77">
        <v>989</v>
      </c>
      <c r="G18" s="56"/>
      <c r="H18" s="77">
        <v>447</v>
      </c>
      <c r="I18" s="56"/>
      <c r="J18" s="77">
        <v>-57</v>
      </c>
    </row>
    <row r="19" spans="1:10" ht="21.95" customHeight="1">
      <c r="A19" s="27" t="s">
        <v>115</v>
      </c>
      <c r="D19" s="82">
        <v>33</v>
      </c>
      <c r="E19" s="56"/>
      <c r="F19" s="82">
        <v>33</v>
      </c>
      <c r="G19" s="56"/>
      <c r="H19" s="77">
        <v>33</v>
      </c>
      <c r="I19" s="56"/>
      <c r="J19" s="77">
        <v>33</v>
      </c>
    </row>
    <row r="20" spans="1:10" ht="21.95" customHeight="1">
      <c r="A20" s="27" t="s">
        <v>171</v>
      </c>
      <c r="D20" s="56">
        <v>944</v>
      </c>
      <c r="E20" s="56"/>
      <c r="F20" s="56">
        <v>535</v>
      </c>
      <c r="G20" s="56"/>
      <c r="H20" s="56">
        <v>869</v>
      </c>
      <c r="I20" s="56"/>
      <c r="J20" s="56">
        <v>407</v>
      </c>
    </row>
    <row r="21" spans="1:10" ht="21.95" customHeight="1">
      <c r="A21" s="40" t="s">
        <v>172</v>
      </c>
      <c r="D21" s="56">
        <v>-373</v>
      </c>
      <c r="E21" s="56"/>
      <c r="F21" s="56">
        <v>-197</v>
      </c>
      <c r="G21" s="56"/>
      <c r="H21" s="77">
        <v>0</v>
      </c>
      <c r="I21" s="56"/>
      <c r="J21" s="77">
        <v>0</v>
      </c>
    </row>
    <row r="22" spans="1:10" ht="21.95" customHeight="1">
      <c r="A22" s="27" t="s">
        <v>205</v>
      </c>
      <c r="D22" s="56">
        <v>-1048</v>
      </c>
      <c r="E22" s="56"/>
      <c r="F22" s="56">
        <v>-815</v>
      </c>
      <c r="G22" s="56"/>
      <c r="H22" s="77">
        <v>-647</v>
      </c>
      <c r="I22" s="56"/>
      <c r="J22" s="77">
        <v>-165</v>
      </c>
    </row>
    <row r="23" spans="1:10" ht="21.95" customHeight="1">
      <c r="A23" s="40" t="s">
        <v>206</v>
      </c>
      <c r="D23" s="77">
        <v>-2267</v>
      </c>
      <c r="E23" s="56"/>
      <c r="F23" s="77">
        <v>-230</v>
      </c>
      <c r="G23" s="56"/>
      <c r="H23" s="56">
        <v>-2197</v>
      </c>
      <c r="I23" s="56"/>
      <c r="J23" s="56">
        <v>-735</v>
      </c>
    </row>
    <row r="24" spans="1:10" ht="21.95" customHeight="1">
      <c r="A24" s="40" t="s">
        <v>207</v>
      </c>
      <c r="D24" s="78">
        <v>3273</v>
      </c>
      <c r="E24" s="56"/>
      <c r="F24" s="78">
        <v>3460</v>
      </c>
      <c r="G24" s="56"/>
      <c r="H24" s="78">
        <v>2415</v>
      </c>
      <c r="I24" s="56"/>
      <c r="J24" s="78">
        <v>1688</v>
      </c>
    </row>
    <row r="25" spans="1:10" ht="21.95" customHeight="1">
      <c r="A25" s="40" t="s">
        <v>66</v>
      </c>
      <c r="D25" s="56"/>
      <c r="E25" s="56"/>
      <c r="F25" s="56"/>
      <c r="G25" s="56"/>
      <c r="H25" s="56"/>
      <c r="I25" s="56"/>
      <c r="J25" s="56"/>
    </row>
    <row r="26" spans="1:10" ht="21.95" customHeight="1">
      <c r="A26" s="27" t="s">
        <v>39</v>
      </c>
      <c r="D26" s="56">
        <f>SUM(D9:D24)</f>
        <v>11168</v>
      </c>
      <c r="E26" s="56"/>
      <c r="F26" s="56">
        <f>SUM(F9:F24)</f>
        <v>6758</v>
      </c>
      <c r="G26" s="56"/>
      <c r="H26" s="56">
        <f>SUM(H9:H24)</f>
        <v>8618</v>
      </c>
      <c r="I26" s="56"/>
      <c r="J26" s="56">
        <f>SUM(J9:J24)</f>
        <v>3134</v>
      </c>
    </row>
    <row r="27" spans="1:10" ht="21.95" customHeight="1">
      <c r="A27" s="27" t="s">
        <v>37</v>
      </c>
      <c r="D27" s="56"/>
      <c r="E27" s="56"/>
      <c r="F27" s="56"/>
      <c r="G27" s="56"/>
      <c r="H27" s="56"/>
      <c r="I27" s="56"/>
      <c r="J27" s="56"/>
    </row>
    <row r="28" spans="1:10" ht="21.95" customHeight="1">
      <c r="A28" s="27" t="s">
        <v>103</v>
      </c>
      <c r="D28" s="56">
        <v>-2273</v>
      </c>
      <c r="E28" s="56"/>
      <c r="F28" s="56">
        <v>-4508</v>
      </c>
      <c r="G28" s="56"/>
      <c r="H28" s="56">
        <v>1262</v>
      </c>
      <c r="I28" s="56"/>
      <c r="J28" s="56">
        <v>-1287</v>
      </c>
    </row>
    <row r="29" spans="1:10" ht="21.95" customHeight="1">
      <c r="A29" s="27" t="s">
        <v>104</v>
      </c>
      <c r="D29" s="56">
        <v>-34283</v>
      </c>
      <c r="E29" s="56"/>
      <c r="F29" s="56">
        <v>33423</v>
      </c>
      <c r="G29" s="56"/>
      <c r="H29" s="56">
        <v>-5421</v>
      </c>
      <c r="I29" s="56"/>
      <c r="J29" s="56">
        <v>10221</v>
      </c>
    </row>
    <row r="30" spans="1:10" ht="21.95" customHeight="1">
      <c r="A30" s="27" t="s">
        <v>138</v>
      </c>
      <c r="D30" s="56">
        <v>-17</v>
      </c>
      <c r="E30" s="56"/>
      <c r="F30" s="56">
        <v>-2250</v>
      </c>
      <c r="G30" s="56"/>
      <c r="H30" s="77">
        <v>0</v>
      </c>
      <c r="I30" s="56"/>
      <c r="J30" s="77">
        <v>0</v>
      </c>
    </row>
    <row r="31" spans="1:10" ht="21.95" customHeight="1">
      <c r="A31" s="27" t="s">
        <v>111</v>
      </c>
      <c r="D31" s="56">
        <v>-1041</v>
      </c>
      <c r="E31" s="56"/>
      <c r="F31" s="56">
        <v>-2373</v>
      </c>
      <c r="G31" s="56"/>
      <c r="H31" s="77">
        <v>-778</v>
      </c>
      <c r="I31" s="56"/>
      <c r="J31" s="77">
        <v>0</v>
      </c>
    </row>
    <row r="32" spans="1:10" ht="21.95" customHeight="1">
      <c r="A32" s="27" t="s">
        <v>68</v>
      </c>
      <c r="D32" s="56">
        <v>940</v>
      </c>
      <c r="E32" s="56"/>
      <c r="F32" s="56">
        <v>385</v>
      </c>
      <c r="G32" s="56"/>
      <c r="H32" s="77">
        <v>766</v>
      </c>
      <c r="I32" s="56"/>
      <c r="J32" s="77">
        <v>-24</v>
      </c>
    </row>
    <row r="33" spans="1:10" ht="21.95" customHeight="1">
      <c r="A33" s="65" t="s">
        <v>38</v>
      </c>
      <c r="D33" s="56"/>
      <c r="E33" s="56"/>
      <c r="F33" s="56"/>
      <c r="G33" s="56"/>
      <c r="H33" s="56"/>
      <c r="I33" s="56"/>
      <c r="J33" s="56"/>
    </row>
    <row r="34" spans="1:10" ht="21.95" customHeight="1">
      <c r="A34" s="27" t="s">
        <v>105</v>
      </c>
      <c r="D34" s="56">
        <v>-888</v>
      </c>
      <c r="E34" s="56"/>
      <c r="F34" s="56">
        <v>-1459</v>
      </c>
      <c r="G34" s="56"/>
      <c r="H34" s="56">
        <v>-2469</v>
      </c>
      <c r="I34" s="56"/>
      <c r="J34" s="56">
        <v>481</v>
      </c>
    </row>
    <row r="35" spans="1:10" ht="21.95" customHeight="1">
      <c r="A35" s="27" t="s">
        <v>106</v>
      </c>
      <c r="D35" s="79">
        <v>21259</v>
      </c>
      <c r="E35" s="79"/>
      <c r="F35" s="79">
        <v>-19427</v>
      </c>
      <c r="G35" s="79"/>
      <c r="H35" s="79">
        <v>-8668</v>
      </c>
      <c r="I35" s="79"/>
      <c r="J35" s="79">
        <v>4689</v>
      </c>
    </row>
    <row r="36" spans="1:10" ht="21.95" customHeight="1">
      <c r="A36" s="27" t="s">
        <v>116</v>
      </c>
      <c r="D36" s="79">
        <v>1155</v>
      </c>
      <c r="E36" s="79"/>
      <c r="F36" s="79">
        <v>-177</v>
      </c>
      <c r="G36" s="79"/>
      <c r="H36" s="79">
        <v>175</v>
      </c>
      <c r="I36" s="79"/>
      <c r="J36" s="79">
        <v>-2073</v>
      </c>
    </row>
    <row r="37" spans="1:10" ht="21.95" customHeight="1">
      <c r="A37" s="27" t="s">
        <v>81</v>
      </c>
      <c r="D37" s="78">
        <v>-1132</v>
      </c>
      <c r="E37" s="56"/>
      <c r="F37" s="78">
        <v>155</v>
      </c>
      <c r="G37" s="56"/>
      <c r="H37" s="78">
        <v>-1132</v>
      </c>
      <c r="I37" s="56"/>
      <c r="J37" s="78">
        <v>-10</v>
      </c>
    </row>
    <row r="38" spans="1:10" ht="21.95" customHeight="1">
      <c r="A38" s="30" t="s">
        <v>134</v>
      </c>
      <c r="D38" s="56">
        <f>SUM(D25:D37)</f>
        <v>-5112</v>
      </c>
      <c r="E38" s="56"/>
      <c r="F38" s="56">
        <f>SUM(F25:F37)</f>
        <v>10527</v>
      </c>
      <c r="G38" s="56"/>
      <c r="H38" s="56">
        <f>SUM(H25:H37)</f>
        <v>-7647</v>
      </c>
      <c r="I38" s="56"/>
      <c r="J38" s="56">
        <f>SUM(J25:J37)</f>
        <v>15131</v>
      </c>
    </row>
    <row r="39" spans="1:10" ht="21.95" customHeight="1">
      <c r="A39" s="27" t="s">
        <v>107</v>
      </c>
      <c r="D39" s="56">
        <v>141</v>
      </c>
      <c r="E39" s="56"/>
      <c r="F39" s="56">
        <v>624</v>
      </c>
      <c r="G39" s="56"/>
      <c r="H39" s="56">
        <v>71</v>
      </c>
      <c r="I39" s="56"/>
      <c r="J39" s="56">
        <v>579</v>
      </c>
    </row>
    <row r="40" spans="1:10" ht="21.95" customHeight="1">
      <c r="A40" s="27" t="s">
        <v>173</v>
      </c>
      <c r="D40" s="77">
        <v>0</v>
      </c>
      <c r="E40" s="56"/>
      <c r="F40" s="56">
        <v>1993</v>
      </c>
      <c r="G40" s="56"/>
      <c r="H40" s="77">
        <v>0</v>
      </c>
      <c r="I40" s="56"/>
      <c r="J40" s="77">
        <v>0</v>
      </c>
    </row>
    <row r="41" spans="1:10" ht="21.95" customHeight="1">
      <c r="A41" s="27" t="s">
        <v>44</v>
      </c>
      <c r="D41" s="56">
        <v>-2217</v>
      </c>
      <c r="E41" s="56"/>
      <c r="F41" s="56">
        <v>-1721</v>
      </c>
      <c r="G41" s="56"/>
      <c r="H41" s="56">
        <v>-1714</v>
      </c>
      <c r="I41" s="56"/>
      <c r="J41" s="56">
        <v>-1676</v>
      </c>
    </row>
    <row r="42" spans="1:10" ht="21.95" customHeight="1">
      <c r="A42" s="30" t="s">
        <v>162</v>
      </c>
      <c r="D42" s="80">
        <f>SUM(D38:D41)</f>
        <v>-7188</v>
      </c>
      <c r="E42" s="56"/>
      <c r="F42" s="80">
        <f>SUM(F38:F41)</f>
        <v>11423</v>
      </c>
      <c r="G42" s="56"/>
      <c r="H42" s="80">
        <f>SUM(H38:H41)</f>
        <v>-9290</v>
      </c>
      <c r="I42" s="56"/>
      <c r="J42" s="80">
        <f>SUM(J38:J41)</f>
        <v>14034</v>
      </c>
    </row>
    <row r="43" spans="1:10" ht="21.95" customHeight="1">
      <c r="A43" s="30"/>
      <c r="D43" s="79"/>
      <c r="E43" s="56"/>
      <c r="F43" s="79"/>
      <c r="G43" s="56"/>
      <c r="H43" s="79"/>
      <c r="I43" s="56"/>
      <c r="J43" s="79"/>
    </row>
    <row r="44" spans="1:10" ht="21.95" customHeight="1">
      <c r="A44" s="27" t="s">
        <v>3</v>
      </c>
    </row>
    <row r="45" spans="1:10" ht="21.95" customHeight="1">
      <c r="A45" s="25"/>
      <c r="B45" s="25"/>
      <c r="C45" s="26"/>
      <c r="D45" s="26"/>
      <c r="E45" s="26"/>
      <c r="F45" s="26"/>
      <c r="G45" s="26"/>
      <c r="H45" s="29"/>
      <c r="I45" s="26"/>
      <c r="J45" s="29" t="s">
        <v>21</v>
      </c>
    </row>
    <row r="46" spans="1:10" ht="21.95" customHeight="1">
      <c r="A46" s="16" t="s">
        <v>86</v>
      </c>
      <c r="B46" s="25"/>
      <c r="C46" s="26"/>
      <c r="D46" s="26"/>
      <c r="E46" s="26"/>
      <c r="F46" s="26"/>
      <c r="G46" s="26"/>
      <c r="H46" s="26"/>
      <c r="I46" s="26"/>
      <c r="J46" s="26"/>
    </row>
    <row r="47" spans="1:10" ht="21.95" customHeight="1">
      <c r="A47" s="16" t="s">
        <v>129</v>
      </c>
      <c r="B47" s="25"/>
      <c r="C47" s="26"/>
      <c r="D47" s="26"/>
      <c r="E47" s="26"/>
      <c r="F47" s="26"/>
      <c r="G47" s="26"/>
      <c r="H47" s="26"/>
      <c r="I47" s="26"/>
      <c r="J47" s="26"/>
    </row>
    <row r="48" spans="1:10" ht="21.95" customHeight="1">
      <c r="A48" s="16" t="s">
        <v>179</v>
      </c>
      <c r="B48" s="25"/>
      <c r="C48" s="26"/>
      <c r="D48" s="26"/>
      <c r="E48" s="26"/>
      <c r="F48" s="26"/>
      <c r="G48" s="26"/>
      <c r="H48" s="26"/>
      <c r="I48" s="26"/>
      <c r="J48" s="26"/>
    </row>
    <row r="49" spans="1:10" ht="21.95" customHeight="1">
      <c r="A49" s="16"/>
      <c r="B49" s="102"/>
      <c r="J49" s="29" t="s">
        <v>18</v>
      </c>
    </row>
    <row r="50" spans="1:10" s="30" customFormat="1" ht="21.95" customHeight="1">
      <c r="B50" s="46"/>
      <c r="C50" s="47"/>
      <c r="D50" s="171" t="s">
        <v>19</v>
      </c>
      <c r="E50" s="171"/>
      <c r="F50" s="171"/>
      <c r="G50" s="47"/>
      <c r="H50" s="171" t="s">
        <v>20</v>
      </c>
      <c r="I50" s="171"/>
      <c r="J50" s="171"/>
    </row>
    <row r="51" spans="1:10" s="33" customFormat="1" ht="21.95" customHeight="1">
      <c r="A51" s="27"/>
      <c r="B51" s="27"/>
      <c r="C51" s="28"/>
      <c r="D51" s="92" t="s">
        <v>180</v>
      </c>
      <c r="E51" s="32"/>
      <c r="F51" s="92" t="s">
        <v>141</v>
      </c>
      <c r="G51" s="28"/>
      <c r="H51" s="92" t="s">
        <v>180</v>
      </c>
      <c r="I51" s="32"/>
      <c r="J51" s="92" t="s">
        <v>141</v>
      </c>
    </row>
    <row r="52" spans="1:10" ht="21.95" customHeight="1">
      <c r="A52" s="30" t="s">
        <v>9</v>
      </c>
    </row>
    <row r="53" spans="1:10" ht="21.95" customHeight="1">
      <c r="A53" s="27" t="s">
        <v>174</v>
      </c>
      <c r="D53" s="82">
        <v>-1114</v>
      </c>
      <c r="E53" s="56"/>
      <c r="F53" s="82">
        <v>-3892</v>
      </c>
      <c r="G53" s="56"/>
      <c r="H53" s="82">
        <v>-836</v>
      </c>
      <c r="I53" s="56"/>
      <c r="J53" s="82">
        <v>-186</v>
      </c>
    </row>
    <row r="54" spans="1:10" ht="21.95" customHeight="1">
      <c r="A54" s="27" t="s">
        <v>216</v>
      </c>
      <c r="D54" s="82">
        <v>673</v>
      </c>
      <c r="E54" s="56"/>
      <c r="F54" s="82">
        <v>47</v>
      </c>
      <c r="G54" s="56"/>
      <c r="H54" s="82">
        <v>673</v>
      </c>
      <c r="I54" s="56"/>
      <c r="J54" s="82">
        <v>317</v>
      </c>
    </row>
    <row r="55" spans="1:10" ht="21.95" customHeight="1">
      <c r="A55" s="27" t="s">
        <v>175</v>
      </c>
      <c r="D55" s="82">
        <v>0</v>
      </c>
      <c r="E55" s="56"/>
      <c r="F55" s="56">
        <v>-1299</v>
      </c>
      <c r="G55" s="56"/>
      <c r="H55" s="82">
        <v>0</v>
      </c>
      <c r="I55" s="56"/>
      <c r="J55" s="82">
        <v>-520</v>
      </c>
    </row>
    <row r="56" spans="1:10" ht="21.95" customHeight="1">
      <c r="A56" s="27" t="s">
        <v>176</v>
      </c>
      <c r="D56" s="82">
        <v>0</v>
      </c>
      <c r="E56" s="56"/>
      <c r="F56" s="82">
        <v>0</v>
      </c>
      <c r="G56" s="56"/>
      <c r="H56" s="82">
        <v>0</v>
      </c>
      <c r="I56" s="56"/>
      <c r="J56" s="82">
        <v>-3187</v>
      </c>
    </row>
    <row r="57" spans="1:10" ht="21.95" customHeight="1">
      <c r="A57" s="27" t="s">
        <v>127</v>
      </c>
      <c r="D57" s="82">
        <v>0</v>
      </c>
      <c r="E57" s="56"/>
      <c r="F57" s="82">
        <v>0</v>
      </c>
      <c r="G57" s="56"/>
      <c r="H57" s="82">
        <v>0</v>
      </c>
      <c r="I57" s="56"/>
      <c r="J57" s="82">
        <v>170</v>
      </c>
    </row>
    <row r="58" spans="1:10" ht="21.95" customHeight="1">
      <c r="A58" s="27" t="s">
        <v>135</v>
      </c>
      <c r="D58" s="56">
        <v>-14709</v>
      </c>
      <c r="E58" s="56"/>
      <c r="F58" s="56">
        <v>1902</v>
      </c>
      <c r="G58" s="56"/>
      <c r="H58" s="56">
        <v>-13069</v>
      </c>
      <c r="I58" s="56"/>
      <c r="J58" s="56">
        <v>1792</v>
      </c>
    </row>
    <row r="59" spans="1:10" ht="21.95" customHeight="1">
      <c r="A59" s="30" t="s">
        <v>208</v>
      </c>
      <c r="D59" s="80">
        <f>SUM(D53:D58)</f>
        <v>-15150</v>
      </c>
      <c r="E59" s="56"/>
      <c r="F59" s="80">
        <f>SUM(F53:F58)</f>
        <v>-3242</v>
      </c>
      <c r="G59" s="56"/>
      <c r="H59" s="80">
        <f>SUM(H53:H58)</f>
        <v>-13232</v>
      </c>
      <c r="I59" s="56"/>
      <c r="J59" s="80">
        <f>SUM(J53:J58)</f>
        <v>-1614</v>
      </c>
    </row>
    <row r="60" spans="1:10" ht="21.95" customHeight="1">
      <c r="A60" s="30" t="s">
        <v>10</v>
      </c>
      <c r="D60" s="56"/>
      <c r="E60" s="56"/>
      <c r="F60" s="56"/>
      <c r="G60" s="56"/>
      <c r="H60" s="56"/>
      <c r="I60" s="56"/>
      <c r="J60" s="56"/>
    </row>
    <row r="61" spans="1:10" ht="21.95" customHeight="1">
      <c r="A61" s="27" t="s">
        <v>209</v>
      </c>
      <c r="D61" s="27"/>
      <c r="E61" s="27"/>
      <c r="F61" s="27"/>
      <c r="G61" s="27"/>
      <c r="H61" s="27"/>
      <c r="I61" s="27"/>
      <c r="J61" s="27"/>
    </row>
    <row r="62" spans="1:10" ht="21.95" customHeight="1">
      <c r="A62" s="27" t="s">
        <v>112</v>
      </c>
      <c r="D62" s="82">
        <v>9011</v>
      </c>
      <c r="E62" s="56"/>
      <c r="F62" s="82">
        <v>13520</v>
      </c>
      <c r="G62" s="79"/>
      <c r="H62" s="82">
        <v>6468</v>
      </c>
      <c r="I62" s="79"/>
      <c r="J62" s="82">
        <v>6809</v>
      </c>
    </row>
    <row r="63" spans="1:10" ht="21.95" customHeight="1">
      <c r="A63" s="27" t="s">
        <v>221</v>
      </c>
      <c r="D63" s="56">
        <v>89718</v>
      </c>
      <c r="E63" s="56"/>
      <c r="F63" s="56">
        <v>-3114</v>
      </c>
      <c r="G63" s="56"/>
      <c r="H63" s="56">
        <v>89718</v>
      </c>
      <c r="I63" s="56"/>
      <c r="J63" s="56">
        <v>-2700</v>
      </c>
    </row>
    <row r="64" spans="1:10" ht="21.95" customHeight="1">
      <c r="A64" s="27" t="s">
        <v>210</v>
      </c>
      <c r="D64" s="56">
        <v>-4005</v>
      </c>
      <c r="E64" s="56"/>
      <c r="F64" s="56">
        <v>-3598</v>
      </c>
      <c r="G64" s="56"/>
      <c r="H64" s="56">
        <v>-2500</v>
      </c>
      <c r="I64" s="56"/>
      <c r="J64" s="56">
        <v>-245</v>
      </c>
    </row>
    <row r="65" spans="1:10" ht="21.95" customHeight="1">
      <c r="A65" s="27" t="s">
        <v>117</v>
      </c>
      <c r="D65" s="82">
        <v>-3549</v>
      </c>
      <c r="E65" s="56"/>
      <c r="F65" s="82">
        <v>-2645</v>
      </c>
      <c r="G65" s="56"/>
      <c r="H65" s="82">
        <v>-2691</v>
      </c>
      <c r="I65" s="56"/>
      <c r="J65" s="82">
        <v>-1621</v>
      </c>
    </row>
    <row r="66" spans="1:10" ht="21.95" customHeight="1">
      <c r="A66" s="30" t="s">
        <v>214</v>
      </c>
      <c r="D66" s="80">
        <f>SUM(D62:D65)</f>
        <v>91175</v>
      </c>
      <c r="E66" s="56"/>
      <c r="F66" s="80">
        <f>SUM(F62:F65)</f>
        <v>4163</v>
      </c>
      <c r="G66" s="56"/>
      <c r="H66" s="80">
        <f>SUM(H62:H65)</f>
        <v>90995</v>
      </c>
      <c r="I66" s="56"/>
      <c r="J66" s="80">
        <f>SUM(J62:J65)</f>
        <v>2243</v>
      </c>
    </row>
    <row r="67" spans="1:10" ht="21.95" customHeight="1">
      <c r="A67" s="27" t="s">
        <v>154</v>
      </c>
      <c r="D67" s="42">
        <v>-1159</v>
      </c>
      <c r="E67" s="36"/>
      <c r="F67" s="42">
        <v>-696</v>
      </c>
      <c r="G67" s="56"/>
      <c r="H67" s="82">
        <v>0</v>
      </c>
      <c r="I67" s="56"/>
      <c r="J67" s="82">
        <v>0</v>
      </c>
    </row>
    <row r="68" spans="1:10" ht="21.95" customHeight="1">
      <c r="A68" s="27" t="s">
        <v>211</v>
      </c>
      <c r="D68" s="42"/>
      <c r="E68" s="36"/>
      <c r="F68" s="42"/>
      <c r="G68" s="56"/>
      <c r="H68" s="79"/>
      <c r="I68" s="56"/>
      <c r="J68" s="79"/>
    </row>
    <row r="69" spans="1:10" ht="21.95" customHeight="1">
      <c r="A69" s="27" t="s">
        <v>133</v>
      </c>
      <c r="D69" s="85">
        <v>218</v>
      </c>
      <c r="E69" s="36"/>
      <c r="F69" s="85">
        <v>33</v>
      </c>
      <c r="G69" s="56"/>
      <c r="H69" s="83">
        <v>0</v>
      </c>
      <c r="I69" s="56"/>
      <c r="J69" s="83">
        <v>0</v>
      </c>
    </row>
    <row r="70" spans="1:10" ht="21.95" customHeight="1">
      <c r="A70" s="30" t="s">
        <v>212</v>
      </c>
      <c r="B70" s="65"/>
      <c r="D70" s="56">
        <f>D66+D59+D42+D67+D69</f>
        <v>67896</v>
      </c>
      <c r="E70" s="56"/>
      <c r="F70" s="56">
        <f>F66+F59+F42+F67+F69</f>
        <v>11681</v>
      </c>
      <c r="G70" s="56"/>
      <c r="H70" s="56">
        <f>H66+H59+H42+H69</f>
        <v>68473</v>
      </c>
      <c r="I70" s="56"/>
      <c r="J70" s="56">
        <f>J66+J59+J42+J69</f>
        <v>14663</v>
      </c>
    </row>
    <row r="71" spans="1:10" ht="21.95" customHeight="1">
      <c r="A71" s="27" t="s">
        <v>17</v>
      </c>
      <c r="D71" s="56">
        <f>BS!F11</f>
        <v>40858</v>
      </c>
      <c r="E71" s="56"/>
      <c r="F71" s="56">
        <v>34414</v>
      </c>
      <c r="G71" s="56"/>
      <c r="H71" s="56">
        <f>BS!J11</f>
        <v>14145</v>
      </c>
      <c r="I71" s="56"/>
      <c r="J71" s="56">
        <v>3669</v>
      </c>
    </row>
    <row r="72" spans="1:10" ht="21.95" customHeight="1" thickBot="1">
      <c r="A72" s="30" t="s">
        <v>213</v>
      </c>
      <c r="D72" s="84">
        <f>SUM(D70:D71)</f>
        <v>108754</v>
      </c>
      <c r="E72" s="56"/>
      <c r="F72" s="84">
        <f>SUM(F70:F71)</f>
        <v>46095</v>
      </c>
      <c r="G72" s="56"/>
      <c r="H72" s="84">
        <f>SUM(H70:H71)</f>
        <v>82618</v>
      </c>
      <c r="I72" s="56"/>
      <c r="J72" s="84">
        <f>SUM(J70:J71)</f>
        <v>18332</v>
      </c>
    </row>
    <row r="73" spans="1:10" ht="21.95" customHeight="1" thickTop="1">
      <c r="D73" s="56">
        <f>D72-BS!D11</f>
        <v>0</v>
      </c>
      <c r="E73" s="56"/>
      <c r="F73" s="56"/>
      <c r="G73" s="56"/>
      <c r="H73" s="56">
        <f>H72-BS!H11</f>
        <v>0</v>
      </c>
      <c r="I73" s="56"/>
      <c r="J73" s="56"/>
    </row>
    <row r="74" spans="1:10" ht="21.95" customHeight="1">
      <c r="A74" s="30" t="s">
        <v>45</v>
      </c>
      <c r="D74" s="56"/>
      <c r="E74" s="56"/>
      <c r="F74" s="56"/>
      <c r="G74" s="56"/>
      <c r="H74" s="56"/>
      <c r="I74" s="56"/>
      <c r="J74" s="56"/>
    </row>
    <row r="75" spans="1:10" ht="21.95" customHeight="1">
      <c r="A75" s="27" t="s">
        <v>46</v>
      </c>
      <c r="B75" s="39"/>
      <c r="D75" s="56"/>
      <c r="E75" s="56"/>
      <c r="F75" s="56"/>
      <c r="G75" s="56"/>
      <c r="H75" s="56"/>
      <c r="I75" s="56"/>
      <c r="J75" s="56"/>
    </row>
    <row r="76" spans="1:10" ht="21.95" customHeight="1">
      <c r="A76" s="27" t="s">
        <v>151</v>
      </c>
      <c r="D76" s="35">
        <v>0</v>
      </c>
      <c r="E76" s="56"/>
      <c r="F76" s="56">
        <v>-435</v>
      </c>
      <c r="G76" s="56"/>
      <c r="H76" s="35">
        <v>0</v>
      </c>
      <c r="I76" s="56"/>
      <c r="J76" s="56">
        <v>-3045</v>
      </c>
    </row>
    <row r="77" spans="1:10" ht="21.95" customHeight="1">
      <c r="A77" s="27" t="s">
        <v>177</v>
      </c>
      <c r="D77" s="35">
        <v>0</v>
      </c>
      <c r="E77" s="56"/>
      <c r="F77" s="56">
        <v>260</v>
      </c>
      <c r="G77" s="56"/>
      <c r="H77" s="35">
        <v>0</v>
      </c>
      <c r="I77" s="56"/>
      <c r="J77" s="56">
        <v>260</v>
      </c>
    </row>
    <row r="78" spans="1:10" ht="21.95" customHeight="1">
      <c r="A78" s="27" t="s">
        <v>217</v>
      </c>
      <c r="D78" s="35"/>
      <c r="F78" s="35"/>
      <c r="G78" s="81"/>
      <c r="H78" s="35"/>
      <c r="I78" s="81"/>
      <c r="J78" s="35"/>
    </row>
    <row r="79" spans="1:10" ht="21.95" customHeight="1">
      <c r="A79" s="27" t="s">
        <v>178</v>
      </c>
      <c r="D79" s="35">
        <v>0</v>
      </c>
      <c r="F79" s="35">
        <v>0</v>
      </c>
      <c r="G79" s="81"/>
      <c r="H79" s="35">
        <v>0</v>
      </c>
      <c r="I79" s="81"/>
      <c r="J79" s="35">
        <v>23570</v>
      </c>
    </row>
    <row r="80" spans="1:10" ht="21.95" customHeight="1">
      <c r="D80" s="35"/>
      <c r="F80" s="35"/>
      <c r="G80" s="81"/>
      <c r="H80" s="35"/>
      <c r="I80" s="81"/>
      <c r="J80" s="35"/>
    </row>
    <row r="81" spans="1:10" ht="21.95" customHeight="1">
      <c r="A81" s="27" t="s">
        <v>3</v>
      </c>
      <c r="D81" s="27"/>
      <c r="F81" s="27"/>
      <c r="G81" s="27"/>
      <c r="H81" s="27"/>
      <c r="I81" s="27"/>
      <c r="J81" s="27"/>
    </row>
    <row r="82" spans="1:10" ht="21.95" customHeight="1">
      <c r="G82" s="27"/>
      <c r="H82" s="103"/>
      <c r="I82" s="27"/>
      <c r="J82" s="103"/>
    </row>
    <row r="83" spans="1:10" ht="21.95" customHeight="1">
      <c r="G83" s="27"/>
      <c r="H83" s="103"/>
      <c r="I83" s="27"/>
      <c r="J83" s="103"/>
    </row>
    <row r="84" spans="1:10" ht="21.95" customHeight="1">
      <c r="G84" s="27"/>
      <c r="H84" s="103"/>
      <c r="I84" s="27"/>
      <c r="J84" s="103"/>
    </row>
    <row r="85" spans="1:10" ht="21.95" customHeight="1">
      <c r="G85" s="27"/>
      <c r="H85" s="103"/>
      <c r="I85" s="27"/>
      <c r="J85" s="103"/>
    </row>
    <row r="86" spans="1:10" ht="21.95" customHeight="1">
      <c r="G86" s="27"/>
      <c r="H86" s="103"/>
      <c r="I86" s="27"/>
      <c r="J86" s="103"/>
    </row>
    <row r="87" spans="1:10" ht="21.95" customHeight="1">
      <c r="G87" s="27"/>
      <c r="H87" s="103"/>
      <c r="I87" s="27"/>
      <c r="J87" s="103"/>
    </row>
    <row r="88" spans="1:10" ht="21.95" customHeight="1">
      <c r="G88" s="27"/>
      <c r="H88" s="103"/>
      <c r="I88" s="27"/>
      <c r="J88" s="103"/>
    </row>
    <row r="89" spans="1:10" ht="21.95" customHeight="1">
      <c r="G89" s="27"/>
      <c r="H89" s="103"/>
      <c r="I89" s="27"/>
      <c r="J89" s="103"/>
    </row>
    <row r="90" spans="1:10" ht="21.95" customHeight="1">
      <c r="G90" s="27"/>
      <c r="H90" s="103"/>
      <c r="I90" s="27"/>
      <c r="J90" s="103"/>
    </row>
    <row r="91" spans="1:10" ht="21.95" customHeight="1">
      <c r="G91" s="27"/>
      <c r="H91" s="103"/>
      <c r="I91" s="27"/>
      <c r="J91" s="103"/>
    </row>
    <row r="92" spans="1:10" ht="21.95" customHeight="1">
      <c r="G92" s="27"/>
      <c r="H92" s="103"/>
      <c r="I92" s="27"/>
      <c r="J92" s="103"/>
    </row>
    <row r="93" spans="1:10" ht="21.95" customHeight="1">
      <c r="G93" s="27"/>
      <c r="H93" s="103"/>
      <c r="I93" s="27"/>
      <c r="J93" s="103"/>
    </row>
    <row r="94" spans="1:10" ht="21.95" customHeight="1">
      <c r="G94" s="27"/>
      <c r="H94" s="103"/>
      <c r="I94" s="27"/>
      <c r="J94" s="103"/>
    </row>
    <row r="95" spans="1:10" ht="21.95" customHeight="1">
      <c r="G95" s="27"/>
      <c r="H95" s="103"/>
      <c r="I95" s="27"/>
      <c r="J95" s="103"/>
    </row>
    <row r="96" spans="1:10" ht="21.95" customHeight="1">
      <c r="G96" s="27"/>
      <c r="H96" s="103"/>
      <c r="I96" s="27"/>
      <c r="J96" s="103"/>
    </row>
    <row r="101" spans="1:10" ht="21.95" customHeight="1">
      <c r="B101" s="68"/>
      <c r="C101" s="68"/>
      <c r="D101" s="68"/>
      <c r="E101" s="68"/>
      <c r="F101" s="68"/>
      <c r="G101" s="68"/>
      <c r="H101" s="68"/>
      <c r="I101" s="68"/>
      <c r="J101" s="68"/>
    </row>
    <row r="105" spans="1:10" ht="21.95" customHeight="1">
      <c r="A105" s="44"/>
    </row>
  </sheetData>
  <mergeCells count="4">
    <mergeCell ref="H6:J6"/>
    <mergeCell ref="D6:F6"/>
    <mergeCell ref="D50:F50"/>
    <mergeCell ref="H50:J50"/>
  </mergeCells>
  <printOptions gridLinesSet="0"/>
  <pageMargins left="0.6" right="0.19685039370078741" top="0.78740157480314965" bottom="0.39370078740157483" header="0.19685039370078741" footer="0.19685039370078741"/>
  <pageSetup paperSize="9" scale="74" firstPageNumber="9" fitToWidth="0" fitToHeight="0" orientation="portrait" useFirstPageNumber="1" r:id="rId1"/>
  <headerFooter alignWithMargins="0"/>
  <rowBreaks count="1" manualBreakCount="1">
    <brk id="44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91736</vt:lpwstr>
  </property>
  <property fmtid="{D5CDD505-2E9C-101B-9397-08002B2CF9AE}" pid="4" name="OptimizationTime">
    <vt:lpwstr>20200513_1528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NAV000</vt:lpstr>
      <vt:lpstr>BS</vt:lpstr>
      <vt:lpstr>PL</vt:lpstr>
      <vt:lpstr>Consolidated</vt:lpstr>
      <vt:lpstr>The Company Only</vt:lpstr>
      <vt:lpstr>cashflow</vt:lpstr>
      <vt:lpstr>BS!Print_Area</vt:lpstr>
      <vt:lpstr>Consolidated!Print_Area</vt:lpstr>
      <vt:lpstr>'The Company Only'!Print_Area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Naraya Srisukh</dc:creator>
  <cp:lastModifiedBy>Kamolwan Theeravetch</cp:lastModifiedBy>
  <cp:lastPrinted>2020-05-12T11:51:37Z</cp:lastPrinted>
  <dcterms:created xsi:type="dcterms:W3CDTF">1980-01-09T03:54:11Z</dcterms:created>
  <dcterms:modified xsi:type="dcterms:W3CDTF">2020-05-12T11:51:39Z</dcterms:modified>
</cp:coreProperties>
</file>