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QM Corporation\2020\Q1'20\"/>
    </mc:Choice>
  </mc:AlternateContent>
  <bookViews>
    <workbookView xWindow="-120" yWindow="-120" windowWidth="20730" windowHeight="11160" tabRatio="781" activeTab="1"/>
  </bookViews>
  <sheets>
    <sheet name="BS" sheetId="1" r:id="rId1"/>
    <sheet name="PL &amp; CF" sheetId="5" r:id="rId2"/>
    <sheet name="Consolidated" sheetId="6" r:id="rId3"/>
    <sheet name="The Company" sheetId="3" r:id="rId4"/>
    <sheet name="CI (1 statement)" sheetId="4" state="hidden" r:id="rId5"/>
  </sheets>
  <externalReferences>
    <externalReference r:id="rId6"/>
    <externalReference r:id="rId7"/>
    <externalReference r:id="rId8"/>
  </externalReferences>
  <definedNames>
    <definedName name="ACC">#REF!</definedName>
    <definedName name="BU">#REF!</definedName>
    <definedName name="Factor">#REF!</definedName>
    <definedName name="Language">#REF!</definedName>
    <definedName name="month">[1]Factor!$B$1</definedName>
    <definedName name="PF">'[2]Account Listing'!#REF!</definedName>
    <definedName name="PRD">#REF!</definedName>
    <definedName name="_xlnm.Print_Area" localSheetId="0">BS!$A$1:$L$85</definedName>
    <definedName name="_xlnm.Print_Area" localSheetId="4">'CI (1 statement)'!$A$1:$L$64</definedName>
    <definedName name="_xlnm.Print_Area" localSheetId="2">Consolidated!$A$1:$X$29</definedName>
    <definedName name="_xlnm.Print_Area" localSheetId="1">'PL &amp; CF'!$A$1:$K$126</definedName>
    <definedName name="_xlnm.Print_Area" localSheetId="3">'The Company'!$A$1:$O$29</definedName>
    <definedName name="PT">'[2]Account Listing'!#REF!</definedName>
    <definedName name="TAX">#REF!</definedName>
    <definedName name="wrn.Cashflow." hidden="1">{"cashflow",#N/A,FALSE,"cash flow"}</definedName>
    <definedName name="wrn.conso." hidden="1">{"conso",#N/A,FALSE,"cash flow"}</definedName>
    <definedName name="小計">'[3]2003明細'!$F$8:$F$9,'[3]2003明細'!$F$12,'[3]2003明細'!$F$16,'[3]2003明細'!$F$17,'[3]2003明細'!$F$24,'[3]2003明細'!$F$27,'[3]2003明細'!$F$28,'[3]2003明細'!$F$38,'[3]2003明細'!$F$50,'[3]2003明細'!$F$51,'[3]2003明細'!$F$52,'[3]2003明細'!$F$56,'[3]2003明細'!$F$59,'[3]2003明細'!$F$76,'[3]2003明細'!$F$87,'[3]2003明細'!$F$88,'[3]2003明細'!$F$95,'[3]2003明細'!$F$99,'[3]2003明細'!$F$107,'[3]2003明細'!$F$112,'[3]2003明細'!$F$117,'[3]2003明細'!$F$120,'[3]2003明細'!$F$123,'[3]2003明細'!$F$130,'[3]2003明細'!$F$134,'[3]2003明細'!$F$138,'[3]2003明細'!$F$139,'[3]2003明細'!$F$145,'[3]2003明細'!$F$149,'[3]2003明細'!$F$154,'[3]2003明細'!$F$159,'[3]2003明細'!$F$164,'[3]2003明細'!$F$167,'[3]2003明細'!$F$176,'[3]2003明細'!$F$177</definedName>
    <definedName name="引數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12" i="5" l="1"/>
  <c r="I112" i="5"/>
  <c r="G112" i="5"/>
  <c r="E112" i="5"/>
  <c r="K34" i="1" l="1"/>
  <c r="I34" i="1"/>
  <c r="G34" i="1"/>
  <c r="E34" i="1"/>
  <c r="O22" i="6" l="1"/>
  <c r="O17" i="6" l="1"/>
  <c r="O18" i="6" s="1"/>
  <c r="O27" i="6" l="1"/>
  <c r="M27" i="6"/>
  <c r="J27" i="3" l="1"/>
  <c r="K73" i="1" l="1"/>
  <c r="I74" i="5" l="1"/>
  <c r="G15" i="5" l="1"/>
  <c r="G16" i="5"/>
  <c r="M22" i="6" l="1"/>
  <c r="E75" i="1"/>
  <c r="E33" i="5" l="1"/>
  <c r="E34" i="5" s="1"/>
  <c r="E19" i="1" l="1"/>
  <c r="I117" i="5" l="1"/>
  <c r="I11" i="5"/>
  <c r="J21" i="3" l="1"/>
  <c r="E117" i="5"/>
  <c r="K115" i="5"/>
  <c r="I115" i="5"/>
  <c r="G115" i="5"/>
  <c r="E115" i="5"/>
  <c r="E16" i="5"/>
  <c r="E12" i="1" l="1"/>
  <c r="E20" i="1" s="1"/>
  <c r="E35" i="1" l="1"/>
  <c r="E61" i="1"/>
  <c r="D27" i="3" l="1"/>
  <c r="F27" i="3"/>
  <c r="B27" i="3"/>
  <c r="I33" i="5"/>
  <c r="I34" i="5" s="1"/>
  <c r="K27" i="6"/>
  <c r="I27" i="6"/>
  <c r="E27" i="6"/>
  <c r="L21" i="3" l="1"/>
  <c r="L20" i="3"/>
  <c r="L19" i="3"/>
  <c r="L15" i="3"/>
  <c r="N15" i="3" s="1"/>
  <c r="L14" i="3"/>
  <c r="L13" i="3"/>
  <c r="N13" i="3" s="1"/>
  <c r="J22" i="3"/>
  <c r="J23" i="3" s="1"/>
  <c r="J28" i="3" s="1"/>
  <c r="J16" i="3"/>
  <c r="J17" i="3" s="1"/>
  <c r="N19" i="3" l="1"/>
  <c r="L27" i="3"/>
  <c r="L16" i="3"/>
  <c r="L17" i="3" s="1"/>
  <c r="L22" i="3"/>
  <c r="L23" i="3" s="1"/>
  <c r="L28" i="3" s="1"/>
  <c r="N21" i="3"/>
  <c r="Q22" i="6"/>
  <c r="Q20" i="6"/>
  <c r="Q16" i="6"/>
  <c r="Q15" i="6"/>
  <c r="Q14" i="6"/>
  <c r="S14" i="6" s="1"/>
  <c r="O21" i="6"/>
  <c r="O23" i="6" s="1"/>
  <c r="O24" i="6" s="1"/>
  <c r="S22" i="6" l="1"/>
  <c r="S20" i="6"/>
  <c r="Q27" i="6"/>
  <c r="Q17" i="6"/>
  <c r="Q18" i="6" s="1"/>
  <c r="O28" i="6"/>
  <c r="Q21" i="6"/>
  <c r="Q23" i="6" s="1"/>
  <c r="Q24" i="6" s="1"/>
  <c r="H27" i="3"/>
  <c r="G76" i="1"/>
  <c r="U27" i="6" s="1"/>
  <c r="G75" i="1"/>
  <c r="S27" i="6" l="1"/>
  <c r="Q28" i="6"/>
  <c r="G64" i="5"/>
  <c r="K18" i="5"/>
  <c r="K13" i="5"/>
  <c r="G18" i="5"/>
  <c r="G13" i="5"/>
  <c r="K75" i="1"/>
  <c r="K61" i="1"/>
  <c r="K55" i="1"/>
  <c r="G77" i="1"/>
  <c r="G61" i="1"/>
  <c r="G55" i="1"/>
  <c r="I75" i="1"/>
  <c r="I77" i="1" s="1"/>
  <c r="I61" i="1"/>
  <c r="I55" i="1"/>
  <c r="E55" i="1"/>
  <c r="E62" i="1" s="1"/>
  <c r="K20" i="1"/>
  <c r="G20" i="1"/>
  <c r="I20" i="1"/>
  <c r="G19" i="5" l="1"/>
  <c r="G22" i="5" s="1"/>
  <c r="G61" i="5" s="1"/>
  <c r="K19" i="5"/>
  <c r="K22" i="5" s="1"/>
  <c r="E77" i="1"/>
  <c r="E78" i="1" s="1"/>
  <c r="K77" i="1"/>
  <c r="N27" i="3"/>
  <c r="I62" i="1"/>
  <c r="I78" i="1" s="1"/>
  <c r="K62" i="1"/>
  <c r="G62" i="1"/>
  <c r="G78" i="1" s="1"/>
  <c r="K35" i="1"/>
  <c r="G35" i="1"/>
  <c r="I35" i="1"/>
  <c r="G76" i="5" l="1"/>
  <c r="G87" i="5" s="1"/>
  <c r="G90" i="5" s="1"/>
  <c r="G116" i="5" s="1"/>
  <c r="G118" i="5" s="1"/>
  <c r="K78" i="1"/>
  <c r="K79" i="1" s="1"/>
  <c r="I79" i="1"/>
  <c r="E79" i="1"/>
  <c r="K24" i="5"/>
  <c r="K36" i="5" s="1"/>
  <c r="K44" i="5" s="1"/>
  <c r="K61" i="5"/>
  <c r="G24" i="5"/>
  <c r="G36" i="5" s="1"/>
  <c r="G44" i="5" s="1"/>
  <c r="G46" i="5" s="1"/>
  <c r="G79" i="1"/>
  <c r="K76" i="5" l="1"/>
  <c r="K87" i="5" s="1"/>
  <c r="K90" i="5" s="1"/>
  <c r="K116" i="5" s="1"/>
  <c r="K118" i="5" s="1"/>
  <c r="K39" i="5"/>
  <c r="G41" i="5"/>
  <c r="G39" i="5" s="1"/>
  <c r="U23" i="6"/>
  <c r="U24" i="6" s="1"/>
  <c r="U28" i="6" s="1"/>
  <c r="U17" i="6"/>
  <c r="U18" i="6" s="1"/>
  <c r="W14" i="6"/>
  <c r="D22" i="3" l="1"/>
  <c r="D23" i="3" s="1"/>
  <c r="D28" i="3" s="1"/>
  <c r="D16" i="3"/>
  <c r="D17" i="3" s="1"/>
  <c r="G23" i="6"/>
  <c r="G24" i="6" s="1"/>
  <c r="G17" i="6"/>
  <c r="G18" i="6" s="1"/>
  <c r="W20" i="6" l="1"/>
  <c r="W27" i="6" s="1"/>
  <c r="E23" i="6"/>
  <c r="E24" i="6" s="1"/>
  <c r="E28" i="6" s="1"/>
  <c r="I13" i="5" l="1"/>
  <c r="F22" i="3" l="1"/>
  <c r="B22" i="3"/>
  <c r="K17" i="6" l="1"/>
  <c r="K18" i="6" s="1"/>
  <c r="I17" i="6"/>
  <c r="I18" i="6" s="1"/>
  <c r="E17" i="6"/>
  <c r="E18" i="6" s="1"/>
  <c r="I18" i="5" l="1"/>
  <c r="I19" i="5" l="1"/>
  <c r="I22" i="5" s="1"/>
  <c r="I61" i="5" s="1"/>
  <c r="I76" i="5" s="1"/>
  <c r="H14" i="3"/>
  <c r="N14" i="3" s="1"/>
  <c r="I24" i="5" l="1"/>
  <c r="H20" i="3" s="1"/>
  <c r="N20" i="3" s="1"/>
  <c r="N22" i="3" s="1"/>
  <c r="I36" i="5" l="1"/>
  <c r="I44" i="5" s="1"/>
  <c r="I39" i="5"/>
  <c r="I50" i="5" s="1"/>
  <c r="I87" i="5"/>
  <c r="I90" i="5" s="1"/>
  <c r="I116" i="5" s="1"/>
  <c r="I118" i="5" l="1"/>
  <c r="I119" i="5" s="1"/>
  <c r="B16" i="3" l="1"/>
  <c r="B17" i="3" s="1"/>
  <c r="B23" i="3" l="1"/>
  <c r="B28" i="3" s="1"/>
  <c r="E18" i="5" l="1"/>
  <c r="E13" i="5"/>
  <c r="E19" i="5" l="1"/>
  <c r="E22" i="5" s="1"/>
  <c r="E24" i="5" s="1"/>
  <c r="E36" i="5" s="1"/>
  <c r="E44" i="5" s="1"/>
  <c r="H16" i="3"/>
  <c r="H17" i="3" s="1"/>
  <c r="E61" i="5" l="1"/>
  <c r="E76" i="5" s="1"/>
  <c r="E41" i="5" l="1"/>
  <c r="E39" i="5" s="1"/>
  <c r="M15" i="6"/>
  <c r="S15" i="6" s="1"/>
  <c r="H22" i="3"/>
  <c r="H23" i="3" s="1"/>
  <c r="H28" i="3" s="1"/>
  <c r="M21" i="6" l="1"/>
  <c r="M23" i="6" s="1"/>
  <c r="M24" i="6" s="1"/>
  <c r="M28" i="6" s="1"/>
  <c r="E50" i="5"/>
  <c r="E46" i="5"/>
  <c r="W15" i="6"/>
  <c r="M16" i="6"/>
  <c r="S16" i="6" s="1"/>
  <c r="W22" i="6" l="1"/>
  <c r="S21" i="6"/>
  <c r="W16" i="6"/>
  <c r="W17" i="6" s="1"/>
  <c r="W18" i="6" s="1"/>
  <c r="S17" i="6"/>
  <c r="S18" i="6" s="1"/>
  <c r="M17" i="6"/>
  <c r="M18" i="6" s="1"/>
  <c r="W21" i="6" l="1"/>
  <c r="W23" i="6" s="1"/>
  <c r="W24" i="6" s="1"/>
  <c r="W28" i="6" s="1"/>
  <c r="S23" i="6"/>
  <c r="S24" i="6" s="1"/>
  <c r="S28" i="6" s="1"/>
  <c r="K23" i="6"/>
  <c r="K24" i="6" s="1"/>
  <c r="K28" i="6" s="1"/>
  <c r="I23" i="6"/>
  <c r="I24" i="6" l="1"/>
  <c r="I28" i="6" s="1"/>
  <c r="F16" i="3" l="1"/>
  <c r="F17" i="3" s="1"/>
  <c r="F23" i="3" l="1"/>
  <c r="F28" i="3" s="1"/>
  <c r="N23" i="3" l="1"/>
  <c r="N28" i="3" s="1"/>
  <c r="E87" i="5"/>
  <c r="E90" i="5" s="1"/>
  <c r="E116" i="5" s="1"/>
  <c r="E118" i="5" l="1"/>
  <c r="E119" i="5" s="1"/>
  <c r="N16" i="3" l="1"/>
  <c r="N17" i="3" s="1"/>
</calcChain>
</file>

<file path=xl/comments1.xml><?xml version="1.0" encoding="utf-8"?>
<comments xmlns="http://schemas.openxmlformats.org/spreadsheetml/2006/main">
  <authors>
    <author>Thanyaluk.Suenitikul</author>
  </authors>
  <commentList>
    <comment ref="D20" authorId="0" shapeId="0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<sst xmlns="http://schemas.openxmlformats.org/spreadsheetml/2006/main" count="365" uniqueCount="234">
  <si>
    <t>บริษัท XXX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</si>
  <si>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</si>
  <si>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</si>
  <si>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</si>
  <si>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</si>
  <si>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</si>
  <si>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</si>
  <si>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</si>
  <si>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</si>
  <si>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</si>
  <si>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</si>
  <si>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</si>
  <si>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</si>
  <si>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</si>
  <si>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</si>
  <si>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</si>
  <si>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</si>
  <si>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</si>
  <si>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</si>
  <si>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</si>
  <si>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</si>
  <si>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</si>
  <si>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</si>
  <si>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</si>
  <si>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</si>
  <si>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</si>
  <si>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</si>
  <si>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</si>
  <si>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</si>
  <si>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</si>
  <si>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</si>
  <si>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</si>
  <si>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</si>
  <si>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</si>
  <si>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</si>
  <si>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</si>
  <si>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</si>
  <si>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</si>
  <si>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</si>
  <si>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</si>
  <si>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</si>
  <si>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</si>
  <si>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</si>
  <si>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</si>
  <si>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</si>
  <si>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</si>
  <si>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</si>
  <si>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</si>
  <si>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</si>
  <si>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</si>
  <si>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ค่าใช้จ่ายทางการเงิน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</si>
  <si>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</si>
  <si>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</si>
  <si>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</si>
  <si>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</si>
  <si>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</si>
  <si>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</si>
  <si>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</si>
  <si>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ผลกำไร (ขาดทุน) จากการตีราคาที่ดินและอาคาร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</si>
  <si>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</si>
  <si>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</si>
  <si>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</si>
  <si>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</si>
  <si>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</si>
  <si>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</si>
  <si>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</si>
  <si>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</si>
  <si>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</si>
  <si>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</si>
  <si>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</si>
  <si>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</si>
  <si>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งบแสดงการเปลี่ยนแปลงส่วนของผู้ถือหุ้น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</si>
  <si>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</si>
  <si>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</si>
  <si>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</si>
  <si>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</si>
  <si>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</si>
  <si>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</si>
  <si>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</si>
  <si>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</si>
  <si>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</si>
  <si>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ผลกำไร (ขาดทุน) จากการวัดมูลค่าเงินลงทุนในหลักทรัพย์เผื่อขาย</t>
  </si>
  <si>
    <t xml:space="preserve">   ที่เป็นเงินตราต่างประเทศ</t>
  </si>
  <si>
    <t>[ตัวอย่างกรณีเลือกแสดงงบกำไรขาดทุนเบ็ดเสร็จแบบ 1 statement]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</si>
  <si>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</si>
  <si>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กำไรขาดทุนเบ็ดเสร็จอื่นสำหรับปี</t>
  </si>
  <si>
    <t>กำไรขาดทุนเบ็ดเสร็จรวมสำหรับปี</t>
  </si>
  <si>
    <t>33</t>
  </si>
  <si>
    <t>ค่าใช้จ่ายภาษีเงินได้</t>
  </si>
  <si>
    <t>กำไร (ขาดทุน) ก่อนค่าใช้จ่ายทางการเงินและค่าใช้จ่ายภาษีเงินได้</t>
  </si>
  <si>
    <t xml:space="preserve">   ค่าใช้จ่ายภาษีเงินได้</t>
  </si>
  <si>
    <t>กำไร (ขาดทุน) ก่อนค่าใช้จ่ายภาษีเงินได้</t>
  </si>
  <si>
    <t>ผลกระทบของภาษีเงินได้ (กรณี adopt Deferred Tax)</t>
  </si>
  <si>
    <t>สำหรับปีสิ้นสุดวันที่ 31 ธันวาคม 2556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</si>
  <si>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</si>
  <si>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</si>
  <si>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</si>
  <si>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</si>
  <si>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</si>
  <si>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</si>
  <si>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</si>
  <si>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 xml:space="preserve">   เจ้าหนี้ค่าเบี้ยประกันภัยและเจ้าหนี้อื่น</t>
  </si>
  <si>
    <t>เงินฝากธนาคารที่มีข้อจำกัดในการใช้</t>
  </si>
  <si>
    <t xml:space="preserve">   เงินฝากธนาคารที่มีข้อจำกัดในการใช้</t>
  </si>
  <si>
    <t>ข้อมูลกระแสเงินสดเปิดเผยเพิ่มเติม</t>
  </si>
  <si>
    <t>รายการที่ไม่เป็นตัวเงิน</t>
  </si>
  <si>
    <t xml:space="preserve">   สินทรัพย์ไม่หมุนเวียนอื่น</t>
  </si>
  <si>
    <t xml:space="preserve">อาคารและอุปกรณ์ </t>
  </si>
  <si>
    <t>การแบ่งกำไรขาดทุนเบ็ดเสร็จรวม</t>
  </si>
  <si>
    <t>หุ้นสามัญที่ออก</t>
  </si>
  <si>
    <t>และชำระแล้ว</t>
  </si>
  <si>
    <t>ส่วนของผู้ถือหุ้นของบริษัทฯ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</si>
  <si>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</si>
  <si>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</si>
  <si>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เงินสดรับจากดอกเบี้ยรับ</t>
  </si>
  <si>
    <t xml:space="preserve">   ค่าเสื่อมราคาและค่าตัดจำหน่าย</t>
  </si>
  <si>
    <t xml:space="preserve">   ทุนออกจำหน่ายและชำระแล้ว</t>
  </si>
  <si>
    <t>.</t>
  </si>
  <si>
    <t>ต้นทุนและค่าใช้จ่ายการให้บริการ</t>
  </si>
  <si>
    <t>เงินสดสุทธิจาก (ใช้ไปใน) กิจกรรมลงทุน</t>
  </si>
  <si>
    <t>รายได้ค่าบริการค้างรับและลูกหนี้อื่น</t>
  </si>
  <si>
    <t xml:space="preserve">   รายได้ค่าบริการค้างรับและลูกหนี้อื่น</t>
  </si>
  <si>
    <t>ประมาณการหนี้สินระยะสั้น</t>
  </si>
  <si>
    <t>กำไร (ขาดทุน) จากการดำเนินงานก่อนการเปลี่ยนแปลงในสินทรัพย์</t>
  </si>
  <si>
    <t>ค่าเบี้ยประกันภัยรับล่วงหน้า</t>
  </si>
  <si>
    <t xml:space="preserve">   ค่าเบี้ยประกันภัยรับล่วงหน้า</t>
  </si>
  <si>
    <t xml:space="preserve">   เงินสดจ่ายภาษีเงินได้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</si>
  <si>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</si>
  <si>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</si>
  <si>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</si>
  <si>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</si>
  <si>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</si>
  <si>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</si>
  <si>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</si>
  <si>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</si>
  <si>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</si>
  <si>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 xml:space="preserve">กำไรขาดทุนเบ็ดเสร็จอื่นสำหรับงวด </t>
  </si>
  <si>
    <t>ส่วนแบ่งขาดทุนจากเงินลงทุนในบริษัทร่วม</t>
  </si>
  <si>
    <t>เงินปันผลค้างรับ</t>
  </si>
  <si>
    <t xml:space="preserve">   ส่วนแบ่งขาดทุนจากเงินลงทุนในบริษัทร่วม</t>
  </si>
  <si>
    <t xml:space="preserve">   กำไรจากการจำหน่ายอุปกรณ์</t>
  </si>
  <si>
    <t>เงินสดรับจากการจำหน่ายอุปกรณ์</t>
  </si>
  <si>
    <t>ยอดคงเหลือ ณ วันที่ 1 มกราคม 2562</t>
  </si>
  <si>
    <t>ยอดคงเหลือ ณ วันที่ 31 มีนาคม 2562</t>
  </si>
  <si>
    <t xml:space="preserve">      หุ้นสามัญ 300,000,000 หุ้น มูลค่าหุ้นละ 1 บาท</t>
  </si>
  <si>
    <t>ส่วนเกินมูลค่าหุ้น</t>
  </si>
  <si>
    <t>ส่วนของผู้มีส่วนได้เสียที่ไม่มีอำนาจควบคุมของบริษัทย่อย</t>
  </si>
  <si>
    <t>บริษัท ทีคิวเอ็ม คอร์ปอเรชั่น จำกัด (มหาชน) และบริษัทย่อย</t>
  </si>
  <si>
    <t xml:space="preserve">   ยังไม่ได้จัดสรร</t>
  </si>
  <si>
    <t>กำไรก่อนค่าใช้จ่ายภาษีเงินได้</t>
  </si>
  <si>
    <t>ของบริษัทฯ</t>
  </si>
  <si>
    <t>อำนาจควบคุม</t>
  </si>
  <si>
    <t>ของบริษัทย่อย</t>
  </si>
  <si>
    <t>ส่วนที่เป็นของ</t>
  </si>
  <si>
    <t>ผู้มีส่วนได้เสียที่ไม่มี</t>
  </si>
  <si>
    <t xml:space="preserve">   ขาดทุนจากการด้อยค่าเงินลงทุนในบริษัทร่วม</t>
  </si>
  <si>
    <t>ขาดทุนจากการด้อยค่าเงินลงทุนในบริษัทร่วม</t>
  </si>
  <si>
    <t xml:space="preserve">   ค่าใช้จ่ายผลประโยชน์ระยะยาวของพนักงาน</t>
  </si>
  <si>
    <t xml:space="preserve">   เจ้าหนี้ค่าซื้อสินทรัพย์เพิ่มขึ้น (ลดลง)</t>
  </si>
  <si>
    <t>กำไรก่อนภาษี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</si>
  <si>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</si>
  <si>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</si>
  <si>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เงินปันผลรับจากบริษัทย่อย</t>
  </si>
  <si>
    <t>รายการปรับกระทบยอดกำไรก่อนภาษีเป็นเงินสดรับ (จ่าย)</t>
  </si>
  <si>
    <t>ณ วันที่ 31 มีนาคม 2563</t>
  </si>
  <si>
    <t>31 มีนาคม 2563</t>
  </si>
  <si>
    <t>31 ธันวาคม 2562</t>
  </si>
  <si>
    <t xml:space="preserve">ส่วนของเงินให้กู้ยืมระยะยาวแก่กิจการที่เกี่ยวข้องกัน </t>
  </si>
  <si>
    <t xml:space="preserve">   ที่ถึงกำหนดชำระภายในหนึ่งปี</t>
  </si>
  <si>
    <t xml:space="preserve">เงินให้กู้ยืมระยะยาวแก่กิจการที่เกี่ยวข้องกัน </t>
  </si>
  <si>
    <t xml:space="preserve">   - สุทธิจากส่วนที่ถึงกำหนดชำระภายในหนึ่งปี</t>
  </si>
  <si>
    <t>หนี้สินไม่หมุนเวียนอื่น</t>
  </si>
  <si>
    <t>องค์ประกอบอื่นของส่วนของผู้ถือหุ้น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</si>
  <si>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</si>
  <si>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</si>
  <si>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</si>
  <si>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 xml:space="preserve">ยอดคงเหลือ ณ วันที่ 31 มีนาคม 2562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</si>
  <si>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</si>
  <si>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</si>
  <si>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</si>
  <si>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</si>
  <si>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</si>
  <si>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รายได้จากสัญญาที่ทำกับลูกค้า</t>
  </si>
  <si>
    <t>รายได้ดอกเบี้ย</t>
  </si>
  <si>
    <t>3, 6</t>
  </si>
  <si>
    <t>3, 8</t>
  </si>
  <si>
    <t>เงินสดและรายการเทียบเท่าเงินสดปลายงวด (หมายเหตุ 4)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</si>
  <si>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</si>
  <si>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</si>
  <si>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</si>
  <si>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</si>
  <si>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</si>
  <si>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</si>
  <si>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</si>
  <si>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</si>
  <si>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</si>
  <si>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ต้นทุนทางการเงิน</t>
  </si>
  <si>
    <t>กระแสเงินสดจากกิจกรรมจัดหาเงิน</t>
  </si>
  <si>
    <t>เงินสดสุทธิใช้ไปในกิจกรรมจัดหาเงิน</t>
  </si>
  <si>
    <t>ผลขาดทุนจากการประมาณการตามหลักคณิตศาสตร์</t>
  </si>
  <si>
    <t xml:space="preserve">  เจ้าหนี้ค่าซื้อสินทรัพย์ไม่มีตัวตนเพิ่มขึ้น</t>
  </si>
  <si>
    <t>สินทรัพย์ทางการเงินหมุนเวียนอื่นเพิ่มขึ้น</t>
  </si>
  <si>
    <t>กำไรจากกิจกรรมดำเนินงาน</t>
  </si>
  <si>
    <t xml:space="preserve">   ประกันภัย - สุทธิจากภาษีเงินได้</t>
  </si>
  <si>
    <t>เงินสดรับจากเงินกู้ให้ยืมระยะยาวแก่กิจการที่เกี่ยวข้องกัน</t>
  </si>
  <si>
    <t xml:space="preserve">   ที่วัดมูลค่าด้วยราคาทุนตัดจำหน่าย</t>
  </si>
  <si>
    <t xml:space="preserve">   กลับรายการประมาณการหนี้สินระยะสั้น</t>
  </si>
  <si>
    <t xml:space="preserve">   เงินสดรับคืนภาษีเงินได้</t>
  </si>
  <si>
    <t>ที่วัดมูลค่าด้วย</t>
  </si>
  <si>
    <t xml:space="preserve">      ที่วัดมูลค่าผ่านกำไรขาดทุน</t>
  </si>
  <si>
    <t>ส่วนต่ำกว่าทุนจาก</t>
  </si>
  <si>
    <t>เงินลงทุนในตราสารทุน</t>
  </si>
  <si>
    <t>ผลขาดทุนจากเงินลงทุนในตราสารทุนที่กำหนดให้วัดมูลค่าด้วย</t>
  </si>
  <si>
    <t xml:space="preserve">   ค่าใช้จ่ายดอกเบี้ย</t>
  </si>
  <si>
    <t xml:space="preserve">   สินทรัพย์ทางการเงินไม่หมุนเวียนอื่น</t>
  </si>
  <si>
    <t>เงินสดรับจากการไถ่ถอนเงินลงทุนในตราสารหนี้</t>
  </si>
  <si>
    <t>3, 10</t>
  </si>
  <si>
    <t>เงินสดและรายการเทียบเท่าเงินสดเพิ่มขึ้น (ลดลง) สุทธิ</t>
  </si>
  <si>
    <t>มูลค่ายุติธรรม</t>
  </si>
  <si>
    <t xml:space="preserve">   ผลขาดทุนด้านเครดิตที่คาดว่าจะเกิดขึ้น/กลับรายการหนี้สงสัยจะสูญ</t>
  </si>
  <si>
    <t xml:space="preserve">   กำไรจากการเปลี่ยนแปลงมูลค่ายุติธรรมของเงินลงทุนในตราสารหนี้</t>
  </si>
  <si>
    <t xml:space="preserve">   เจ้าหนี้ตามสัญญาเช่าเพิ่มขึ้น</t>
  </si>
  <si>
    <t>เงินลงทุนชั่วคราว</t>
  </si>
  <si>
    <t>เงินลงทุนระยะยาว</t>
  </si>
  <si>
    <t>เงินลงทุนในบริษัทร่วม</t>
  </si>
  <si>
    <t>สินทรัพย์ไม่หมุนเวียนอื่น</t>
  </si>
  <si>
    <t>3, 16</t>
  </si>
  <si>
    <t>3, 18</t>
  </si>
  <si>
    <t>หมายเหตุประกอบงบการเงินรวมระหว่างกาลเป็นส่วนหนึ่งของงบการเงินนี้</t>
  </si>
  <si>
    <t>10, 20</t>
  </si>
  <si>
    <t>19, 20</t>
  </si>
  <si>
    <t>เงินสดจ่ายชำระหนี้สินตามสัญญาเช่า</t>
  </si>
  <si>
    <t>เงินสดจ่ายซื้อสินทรัพย์ทางการเงินไม่หมุนเวียนอื่น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</si>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</sst>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6"/>
      <color rgb="FF6600FF"/>
      <name val="Angsana New"/>
      <family val="1"/>
    </font>
    <font>
      <sz val="10"/>
      <name val="ApFont"/>
    </font>
  </fonts>
  <fills count="4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6" fillId="0" borderId="0"/>
    <xf numFmtId="43" fontId="18" fillId="0" borderId="0" applyFont="0" applyFill="0" applyBorder="0" applyAlignment="0" applyProtection="0"/>
    <xf numFmtId="0" fontId="20" fillId="0" borderId="0"/>
    <xf numFmtId="4" fontId="2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0" fillId="0" borderId="0"/>
    <xf numFmtId="0" fontId="2" fillId="0" borderId="0"/>
    <xf numFmtId="0" fontId="1" fillId="0" borderId="0"/>
  </cellStyleXfs>
  <cellXfs count="209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165" fontId="10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0" fontId="11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65" fontId="12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horizontal="right" vertical="top"/>
    </xf>
    <xf numFmtId="41" fontId="9" fillId="0" borderId="1" xfId="0" applyNumberFormat="1" applyFont="1" applyFill="1" applyBorder="1" applyAlignment="1">
      <alignment vertical="top"/>
    </xf>
    <xf numFmtId="165" fontId="12" fillId="0" borderId="1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43" fontId="4" fillId="0" borderId="4" xfId="0" applyNumberFormat="1" applyFont="1" applyFill="1" applyBorder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43" fontId="4" fillId="0" borderId="4" xfId="0" applyNumberFormat="1" applyFont="1" applyFill="1" applyBorder="1" applyAlignment="1">
      <alignment vertical="top"/>
    </xf>
    <xf numFmtId="43" fontId="4" fillId="0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horizontal="left" vertical="top"/>
    </xf>
    <xf numFmtId="164" fontId="15" fillId="0" borderId="0" xfId="0" quotePrefix="1" applyNumberFormat="1" applyFont="1" applyFill="1" applyAlignment="1">
      <alignment horizontal="centerContinuous" vertical="top"/>
    </xf>
    <xf numFmtId="0" fontId="15" fillId="0" borderId="0" xfId="0" applyNumberFormat="1" applyFont="1" applyFill="1" applyAlignment="1">
      <alignment horizontal="centerContinuous" vertical="top"/>
    </xf>
    <xf numFmtId="37" fontId="7" fillId="2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49" fontId="17" fillId="0" borderId="0" xfId="0" applyNumberFormat="1" applyFont="1" applyFill="1" applyAlignment="1">
      <alignment vertical="top"/>
    </xf>
    <xf numFmtId="0" fontId="11" fillId="0" borderId="0" xfId="0" quotePrefix="1" applyNumberFormat="1" applyFont="1" applyFill="1" applyAlignment="1">
      <alignment horizontal="center" vertical="top"/>
    </xf>
    <xf numFmtId="165" fontId="9" fillId="0" borderId="1" xfId="0" applyNumberFormat="1" applyFont="1" applyFill="1" applyBorder="1" applyAlignment="1">
      <alignment vertical="top"/>
    </xf>
    <xf numFmtId="164" fontId="4" fillId="3" borderId="0" xfId="0" applyNumberFormat="1" applyFont="1" applyFill="1" applyAlignment="1">
      <alignment vertical="top"/>
    </xf>
    <xf numFmtId="37" fontId="3" fillId="3" borderId="0" xfId="0" applyNumberFormat="1" applyFont="1" applyFill="1" applyAlignment="1">
      <alignment horizontal="left" vertical="top"/>
    </xf>
    <xf numFmtId="38" fontId="4" fillId="3" borderId="0" xfId="0" applyNumberFormat="1" applyFont="1" applyFill="1" applyAlignment="1">
      <alignment horizontal="centerContinuous" vertical="top"/>
    </xf>
    <xf numFmtId="164" fontId="4" fillId="3" borderId="0" xfId="0" applyNumberFormat="1" applyFont="1" applyFill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/>
    </xf>
    <xf numFmtId="0" fontId="3" fillId="3" borderId="0" xfId="0" applyNumberFormat="1" applyFont="1" applyFill="1" applyAlignment="1">
      <alignment vertical="top"/>
    </xf>
    <xf numFmtId="0" fontId="4" fillId="3" borderId="0" xfId="0" applyNumberFormat="1" applyFont="1" applyFill="1" applyAlignment="1">
      <alignment vertical="top"/>
    </xf>
    <xf numFmtId="164" fontId="15" fillId="3" borderId="0" xfId="0" applyNumberFormat="1" applyFont="1" applyFill="1" applyAlignment="1">
      <alignment vertical="top"/>
    </xf>
    <xf numFmtId="41" fontId="4" fillId="3" borderId="0" xfId="0" applyNumberFormat="1" applyFont="1" applyFill="1" applyAlignment="1">
      <alignment horizontal="center" vertical="top"/>
    </xf>
    <xf numFmtId="41" fontId="4" fillId="3" borderId="0" xfId="0" applyNumberFormat="1" applyFont="1" applyFill="1" applyBorder="1" applyAlignment="1">
      <alignment horizontal="center" vertical="top"/>
    </xf>
    <xf numFmtId="164" fontId="14" fillId="3" borderId="0" xfId="0" applyNumberFormat="1" applyFont="1" applyFill="1" applyAlignment="1">
      <alignment vertical="top"/>
    </xf>
    <xf numFmtId="164" fontId="17" fillId="3" borderId="0" xfId="0" applyNumberFormat="1" applyFont="1" applyFill="1" applyAlignment="1">
      <alignment vertical="top"/>
    </xf>
    <xf numFmtId="0" fontId="3" fillId="3" borderId="0" xfId="0" quotePrefix="1" applyNumberFormat="1" applyFont="1" applyFill="1" applyAlignment="1">
      <alignment horizontal="left" vertical="center"/>
    </xf>
    <xf numFmtId="37" fontId="4" fillId="3" borderId="0" xfId="0" applyNumberFormat="1" applyFont="1" applyFill="1" applyAlignment="1">
      <alignment horizontal="right" vertical="top"/>
    </xf>
    <xf numFmtId="41" fontId="4" fillId="3" borderId="1" xfId="0" applyNumberFormat="1" applyFont="1" applyFill="1" applyBorder="1" applyAlignment="1">
      <alignment horizontal="center" vertical="top"/>
    </xf>
    <xf numFmtId="41" fontId="4" fillId="3" borderId="3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/>
    </xf>
    <xf numFmtId="41" fontId="4" fillId="3" borderId="4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Alignment="1">
      <alignment horizontal="right" vertical="top"/>
    </xf>
    <xf numFmtId="41" fontId="4" fillId="3" borderId="2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top"/>
    </xf>
    <xf numFmtId="41" fontId="4" fillId="3" borderId="0" xfId="0" applyNumberFormat="1" applyFont="1" applyFill="1" applyAlignment="1">
      <alignment vertical="top"/>
    </xf>
    <xf numFmtId="41" fontId="4" fillId="3" borderId="1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164" fontId="4" fillId="3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4" fillId="0" borderId="2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" vertical="center"/>
    </xf>
    <xf numFmtId="164" fontId="4" fillId="0" borderId="0" xfId="2" applyNumberFormat="1" applyFont="1" applyFill="1" applyBorder="1" applyAlignment="1">
      <alignment horizontal="center" vertical="center"/>
    </xf>
    <xf numFmtId="0" fontId="4" fillId="0" borderId="0" xfId="2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Fill="1" applyBorder="1" applyAlignment="1">
      <alignment vertical="center"/>
    </xf>
    <xf numFmtId="164" fontId="4" fillId="3" borderId="6" xfId="0" applyNumberFormat="1" applyFont="1" applyFill="1" applyBorder="1" applyAlignment="1">
      <alignment horizontal="center" vertical="top"/>
    </xf>
    <xf numFmtId="164" fontId="3" fillId="3" borderId="6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3" fontId="4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horizontal="left"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Continuous" vertical="center"/>
    </xf>
    <xf numFmtId="164" fontId="4" fillId="0" borderId="0" xfId="0" quotePrefix="1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17" fillId="0" borderId="0" xfId="1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43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right" vertical="center"/>
    </xf>
    <xf numFmtId="164" fontId="4" fillId="0" borderId="0" xfId="0" quotePrefix="1" applyNumberFormat="1" applyFont="1" applyFill="1" applyAlignment="1">
      <alignment horizontal="left" vertical="center"/>
    </xf>
    <xf numFmtId="41" fontId="4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top"/>
    </xf>
    <xf numFmtId="41" fontId="4" fillId="0" borderId="1" xfId="0" applyNumberFormat="1" applyFont="1" applyFill="1" applyBorder="1" applyAlignment="1">
      <alignment vertical="top"/>
    </xf>
    <xf numFmtId="41" fontId="4" fillId="0" borderId="6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center" vertical="center"/>
    </xf>
    <xf numFmtId="41" fontId="4" fillId="0" borderId="2" xfId="2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2" xfId="0" applyNumberFormat="1" applyFont="1" applyFill="1" applyBorder="1" applyAlignment="1">
      <alignment horizontal="center" vertical="top"/>
    </xf>
    <xf numFmtId="41" fontId="4" fillId="0" borderId="3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4" fillId="0" borderId="2" xfId="0" applyFont="1" applyFill="1" applyBorder="1" applyAlignment="1">
      <alignment horizontal="center" vertical="top"/>
    </xf>
    <xf numFmtId="49" fontId="6" fillId="0" borderId="0" xfId="8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vertical="center"/>
    </xf>
    <xf numFmtId="49" fontId="4" fillId="0" borderId="0" xfId="8" applyNumberFormat="1" applyFont="1" applyFill="1" applyAlignment="1">
      <alignment vertical="center"/>
    </xf>
    <xf numFmtId="41" fontId="9" fillId="0" borderId="1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/>
    </xf>
    <xf numFmtId="164" fontId="4" fillId="3" borderId="1" xfId="0" applyNumberFormat="1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164" fontId="4" fillId="3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</cellXfs>
  <cellStyles count="10">
    <cellStyle name="Comma" xfId="2" builtinId="3"/>
    <cellStyle name="Comma 2 3" xfId="6"/>
    <cellStyle name="Comma 6" xfId="4"/>
    <cellStyle name="Normal" xfId="0" builtinId="0"/>
    <cellStyle name="Normal 2" xfId="8"/>
    <cellStyle name="Normal 2 2" xfId="9"/>
    <cellStyle name="Normal 21" xfId="5"/>
    <cellStyle name="Normal 22 2" xfId="7"/>
    <cellStyle name="Normal 5" xfId="3"/>
    <cellStyle name="Normal_BS&amp;PLT Q1'2006" xfId="1"/>
  </cellStyles>
  <dxfs count="0"/>
  <tableStyles count="0" defaultTableStyle="TableStyleMedium9" defaultPivotStyle="PivotStyleLight16"/>
  <colors>
    <mruColors>
      <color rgb="FFCCFF99"/>
      <color rgb="FFCCFFCC"/>
      <color rgb="FFFFFFCC"/>
      <color rgb="FF66FF33"/>
      <color rgb="FF6600FF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ADMINI~1/LOCALS~1/Temp/C.Lotus.Notes.Data/Management%20Report%20-%20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&#3594;&#3656;&#3629;/AP%20SUSPENSE%20&#3648;&#3604;&#3639;&#3629;&#3609;%20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My%20Documents/Sandy's%20File/&#20854;&#20182;&#22577;&#34920;/2003Expense&#24409;&#32317;(&#23376;&#30446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HECK LIST"/>
      <sheetName val="RP1"/>
      <sheetName val="RP2"/>
      <sheetName val="RP3"/>
      <sheetName val="RP4"/>
      <sheetName val="RP5"/>
      <sheetName val="RP6"/>
      <sheetName val="RP7"/>
      <sheetName val="RP8"/>
      <sheetName val="RP9"/>
      <sheetName val="RP10"/>
      <sheetName val="RP11"/>
      <sheetName val="RP12"/>
      <sheetName val="RP13"/>
      <sheetName val="RP14"/>
      <sheetName val="RP15"/>
      <sheetName val="RP16"/>
      <sheetName val="RP17"/>
      <sheetName val="RP18"/>
      <sheetName val="RP19"/>
      <sheetName val="RP20"/>
      <sheetName val="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B1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pscrapsheet"/>
      <sheetName val="Account Listing"/>
      <sheetName val="Ls_AgXLB_WorkbookFile"/>
      <sheetName val="Ls_XlbFormatTables"/>
      <sheetName val="Ls_Alert"/>
      <sheetName val="Ls_XLB_WorkbookFile"/>
      <sheetName val="เดือน6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3彙總(修正式)"/>
      <sheetName val="2003彙總"/>
      <sheetName val="2003明細"/>
    </sheetNames>
    <sheetDataSet>
      <sheetData sheetId="0"/>
      <sheetData sheetId="1"/>
      <sheetData sheetId="2">
        <row r="8">
          <cell r="F8">
            <v>44437</v>
          </cell>
        </row>
        <row r="9">
          <cell r="F9">
            <v>2068</v>
          </cell>
        </row>
        <row r="12">
          <cell r="F12">
            <v>638</v>
          </cell>
        </row>
        <row r="16">
          <cell r="F16">
            <v>4170</v>
          </cell>
        </row>
        <row r="17">
          <cell r="F17">
            <v>10202</v>
          </cell>
        </row>
        <row r="24">
          <cell r="F24">
            <v>9233</v>
          </cell>
        </row>
        <row r="27">
          <cell r="F27">
            <v>1</v>
          </cell>
        </row>
        <row r="28">
          <cell r="F28">
            <v>84</v>
          </cell>
        </row>
        <row r="38">
          <cell r="F38">
            <v>1947</v>
          </cell>
        </row>
        <row r="50">
          <cell r="F50">
            <v>851</v>
          </cell>
        </row>
        <row r="51">
          <cell r="F51">
            <v>372</v>
          </cell>
        </row>
        <row r="52">
          <cell r="F52">
            <v>250</v>
          </cell>
        </row>
        <row r="56">
          <cell r="F56">
            <v>1850</v>
          </cell>
        </row>
        <row r="59">
          <cell r="F59">
            <v>2627</v>
          </cell>
        </row>
        <row r="76">
          <cell r="F76">
            <v>294</v>
          </cell>
        </row>
        <row r="87">
          <cell r="F87">
            <v>1122</v>
          </cell>
        </row>
        <row r="88">
          <cell r="F88">
            <v>1145</v>
          </cell>
        </row>
        <row r="95">
          <cell r="F95">
            <v>8495</v>
          </cell>
        </row>
        <row r="99">
          <cell r="F99">
            <v>125</v>
          </cell>
        </row>
        <row r="107">
          <cell r="F107">
            <v>2808</v>
          </cell>
        </row>
        <row r="112">
          <cell r="F112">
            <v>950</v>
          </cell>
        </row>
        <row r="117">
          <cell r="F117">
            <v>155</v>
          </cell>
        </row>
        <row r="120">
          <cell r="F120">
            <v>12020</v>
          </cell>
        </row>
        <row r="123">
          <cell r="F123">
            <v>83</v>
          </cell>
        </row>
        <row r="130">
          <cell r="F130">
            <v>872</v>
          </cell>
        </row>
        <row r="134">
          <cell r="F134">
            <v>1143</v>
          </cell>
        </row>
        <row r="138">
          <cell r="F138">
            <v>4985</v>
          </cell>
        </row>
        <row r="139">
          <cell r="F139">
            <v>776</v>
          </cell>
        </row>
        <row r="145">
          <cell r="F145">
            <v>475</v>
          </cell>
        </row>
        <row r="149">
          <cell r="F149">
            <v>522</v>
          </cell>
        </row>
        <row r="154">
          <cell r="F154">
            <v>367</v>
          </cell>
        </row>
        <row r="159">
          <cell r="F159">
            <v>226</v>
          </cell>
        </row>
        <row r="164">
          <cell r="F164">
            <v>416</v>
          </cell>
        </row>
        <row r="167">
          <cell r="F167">
            <v>234</v>
          </cell>
        </row>
        <row r="176">
          <cell r="F176">
            <v>10908</v>
          </cell>
        </row>
        <row r="177">
          <cell r="F177">
            <v>541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4"/>
  <sheetViews>
    <sheetView showGridLines="0" view="pageBreakPreview" topLeftCell="A64" zoomScale="65" zoomScaleNormal="110" zoomScaleSheetLayoutView="65" workbookViewId="0">
      <selection activeCell="A80" sqref="A80"/>
    </sheetView>
  </sheetViews>
  <sheetFormatPr defaultColWidth="10.7109375" defaultRowHeight="21.75" customHeight="1"/>
  <cols>
    <col min="1" max="1" width="44.28515625" style="155" customWidth="1"/>
    <col min="2" max="2" width="1.7109375" style="154" customWidth="1"/>
    <col min="3" max="3" width="7.7109375" style="155" customWidth="1"/>
    <col min="4" max="4" width="1.7109375" style="154" customWidth="1"/>
    <col min="5" max="5" width="14.85546875" style="154" customWidth="1"/>
    <col min="6" max="6" width="1.7109375" style="154" customWidth="1"/>
    <col min="7" max="7" width="14.85546875" style="154" customWidth="1"/>
    <col min="8" max="8" width="1.7109375" style="154" customWidth="1"/>
    <col min="9" max="9" width="14.85546875" style="154" customWidth="1"/>
    <col min="10" max="10" width="1.7109375" style="154" customWidth="1"/>
    <col min="11" max="11" width="14.85546875" style="154" customWidth="1"/>
    <col min="12" max="12" width="1.7109375" style="154" customWidth="1"/>
    <col min="13" max="13" width="14.85546875" style="154" customWidth="1"/>
    <col min="14" max="14" width="13.7109375" style="103" customWidth="1"/>
    <col min="15" max="15" width="14.85546875" style="154" customWidth="1"/>
    <col min="16" max="16" width="13.7109375" style="103" customWidth="1"/>
    <col min="17" max="17" width="13.85546875" style="154" bestFit="1" customWidth="1"/>
    <col min="18" max="18" width="13.140625" style="154" bestFit="1" customWidth="1"/>
    <col min="19" max="16384" width="10.7109375" style="154"/>
  </cols>
  <sheetData>
    <row r="1" spans="1:16" s="156" customFormat="1" ht="21.75" customHeight="1">
      <c r="A1" s="176" t="s">
        <v>147</v>
      </c>
      <c r="B1" s="143"/>
      <c r="C1" s="165"/>
      <c r="D1" s="166"/>
      <c r="E1" s="166"/>
      <c r="F1" s="166"/>
      <c r="G1" s="166"/>
      <c r="H1" s="166"/>
      <c r="I1" s="166"/>
      <c r="N1" s="127"/>
      <c r="P1" s="127"/>
    </row>
    <row r="2" spans="1:16" s="156" customFormat="1" ht="21.75" customHeight="1">
      <c r="A2" s="144" t="s">
        <v>1</v>
      </c>
      <c r="B2" s="143"/>
      <c r="C2" s="165"/>
      <c r="D2" s="166"/>
      <c r="E2" s="166"/>
      <c r="F2" s="166"/>
      <c r="G2" s="166"/>
      <c r="H2" s="166"/>
      <c r="I2" s="166"/>
      <c r="N2" s="127"/>
      <c r="P2" s="127"/>
    </row>
    <row r="3" spans="1:16" s="146" customFormat="1" ht="21.75" customHeight="1">
      <c r="A3" s="145" t="s">
        <v>164</v>
      </c>
      <c r="B3" s="145"/>
      <c r="C3" s="145"/>
      <c r="D3" s="145"/>
      <c r="E3" s="145"/>
      <c r="F3" s="145"/>
      <c r="G3" s="98"/>
      <c r="H3" s="145"/>
      <c r="I3" s="145"/>
      <c r="N3" s="147"/>
      <c r="P3" s="147"/>
    </row>
    <row r="4" spans="1:16" ht="21.75" customHeight="1">
      <c r="A4" s="165"/>
      <c r="B4" s="166"/>
      <c r="C4" s="165"/>
      <c r="D4" s="166"/>
      <c r="E4" s="166"/>
      <c r="F4" s="166"/>
      <c r="G4" s="166"/>
      <c r="H4" s="166"/>
      <c r="K4" s="154" t="s">
        <v>127</v>
      </c>
    </row>
    <row r="5" spans="1:16" ht="21.75" customHeight="1">
      <c r="E5" s="203" t="s">
        <v>3</v>
      </c>
      <c r="F5" s="203"/>
      <c r="G5" s="203"/>
      <c r="H5" s="98"/>
      <c r="I5" s="203" t="s">
        <v>4</v>
      </c>
      <c r="J5" s="203"/>
      <c r="K5" s="203"/>
    </row>
    <row r="6" spans="1:16" ht="21.75" customHeight="1">
      <c r="C6" s="133" t="s">
        <v>5</v>
      </c>
      <c r="D6" s="113"/>
      <c r="E6" s="148" t="s">
        <v>165</v>
      </c>
      <c r="F6" s="135"/>
      <c r="G6" s="148" t="s">
        <v>166</v>
      </c>
      <c r="H6" s="134"/>
      <c r="I6" s="148" t="s">
        <v>165</v>
      </c>
      <c r="J6" s="135"/>
      <c r="K6" s="148" t="s">
        <v>166</v>
      </c>
    </row>
    <row r="7" spans="1:16" ht="21.75" customHeight="1">
      <c r="C7" s="133"/>
      <c r="D7" s="113"/>
      <c r="E7" s="149" t="s">
        <v>128</v>
      </c>
      <c r="F7" s="135"/>
      <c r="G7" s="149" t="s">
        <v>129</v>
      </c>
      <c r="H7" s="134"/>
      <c r="I7" s="149" t="s">
        <v>128</v>
      </c>
      <c r="J7" s="135"/>
      <c r="K7" s="149" t="s">
        <v>129</v>
      </c>
    </row>
    <row r="8" spans="1:16" ht="21.75" customHeight="1">
      <c r="C8" s="133"/>
      <c r="D8" s="113"/>
      <c r="E8" s="149" t="s">
        <v>130</v>
      </c>
      <c r="F8" s="135"/>
      <c r="G8" s="149"/>
      <c r="H8" s="134"/>
      <c r="I8" s="149" t="s">
        <v>130</v>
      </c>
      <c r="J8" s="135"/>
      <c r="K8" s="149"/>
    </row>
    <row r="9" spans="1:16" ht="21.75" customHeight="1">
      <c r="A9" s="153" t="s">
        <v>7</v>
      </c>
      <c r="H9" s="102"/>
      <c r="L9" s="102"/>
    </row>
    <row r="10" spans="1:16" ht="21.75" customHeight="1">
      <c r="A10" s="153" t="s">
        <v>8</v>
      </c>
      <c r="C10" s="161"/>
      <c r="H10" s="102"/>
      <c r="L10" s="102"/>
    </row>
    <row r="11" spans="1:16" ht="21.75" customHeight="1">
      <c r="A11" s="155" t="s">
        <v>9</v>
      </c>
      <c r="C11" s="161">
        <v>4</v>
      </c>
      <c r="E11" s="160">
        <v>1141841</v>
      </c>
      <c r="F11" s="160"/>
      <c r="G11" s="160">
        <v>959393</v>
      </c>
      <c r="H11" s="96"/>
      <c r="I11" s="160">
        <v>342990</v>
      </c>
      <c r="K11" s="160">
        <v>209107</v>
      </c>
      <c r="L11" s="102"/>
      <c r="N11" s="104"/>
      <c r="P11" s="104"/>
    </row>
    <row r="12" spans="1:16" ht="21.75" customHeight="1">
      <c r="A12" s="155" t="s">
        <v>102</v>
      </c>
      <c r="C12" s="161">
        <v>5</v>
      </c>
      <c r="E12" s="160">
        <f>951636</f>
        <v>951636</v>
      </c>
      <c r="F12" s="160"/>
      <c r="G12" s="160">
        <v>924438</v>
      </c>
      <c r="H12" s="96"/>
      <c r="I12" s="160">
        <v>0</v>
      </c>
      <c r="K12" s="160">
        <v>0</v>
      </c>
      <c r="L12" s="102"/>
      <c r="N12" s="104"/>
      <c r="P12" s="104"/>
    </row>
    <row r="13" spans="1:16" ht="21.75" customHeight="1">
      <c r="A13" s="155" t="s">
        <v>222</v>
      </c>
      <c r="C13" s="161">
        <v>7</v>
      </c>
      <c r="E13" s="160">
        <v>0</v>
      </c>
      <c r="F13" s="160"/>
      <c r="G13" s="160">
        <v>874222</v>
      </c>
      <c r="H13" s="96"/>
      <c r="I13" s="160">
        <v>0</v>
      </c>
      <c r="K13" s="160">
        <v>860128</v>
      </c>
      <c r="L13" s="102"/>
      <c r="N13" s="104"/>
      <c r="P13" s="104"/>
    </row>
    <row r="14" spans="1:16" ht="21.75" customHeight="1">
      <c r="A14" s="155" t="s">
        <v>120</v>
      </c>
      <c r="C14" s="161" t="s">
        <v>184</v>
      </c>
      <c r="D14" s="105"/>
      <c r="E14" s="96">
        <v>789693</v>
      </c>
      <c r="F14" s="96"/>
      <c r="G14" s="96">
        <v>672490</v>
      </c>
      <c r="H14" s="96"/>
      <c r="I14" s="96">
        <v>5551</v>
      </c>
      <c r="K14" s="96">
        <v>4144</v>
      </c>
      <c r="L14" s="102"/>
      <c r="P14" s="104"/>
    </row>
    <row r="15" spans="1:16" ht="21.75" customHeight="1">
      <c r="A15" s="155" t="s">
        <v>167</v>
      </c>
      <c r="C15" s="154"/>
      <c r="L15" s="102"/>
      <c r="P15" s="104"/>
    </row>
    <row r="16" spans="1:16" ht="21.75" customHeight="1">
      <c r="A16" s="155" t="s">
        <v>168</v>
      </c>
      <c r="C16" s="161">
        <v>3</v>
      </c>
      <c r="D16" s="105"/>
      <c r="E16" s="96">
        <v>6400</v>
      </c>
      <c r="F16" s="96">
        <v>0</v>
      </c>
      <c r="G16" s="96">
        <v>6400</v>
      </c>
      <c r="H16" s="96"/>
      <c r="I16" s="160">
        <v>0</v>
      </c>
      <c r="K16" s="96">
        <v>0</v>
      </c>
      <c r="L16" s="102"/>
      <c r="P16" s="104"/>
    </row>
    <row r="17" spans="1:16" ht="21.75" customHeight="1">
      <c r="A17" s="155" t="s">
        <v>138</v>
      </c>
      <c r="C17" s="161">
        <v>3</v>
      </c>
      <c r="D17" s="105"/>
      <c r="E17" s="96">
        <v>0</v>
      </c>
      <c r="F17" s="96"/>
      <c r="G17" s="96">
        <v>0</v>
      </c>
      <c r="H17" s="96"/>
      <c r="I17" s="160">
        <v>0</v>
      </c>
      <c r="K17" s="96">
        <v>330000</v>
      </c>
      <c r="L17" s="102"/>
      <c r="P17" s="104"/>
    </row>
    <row r="18" spans="1:16" ht="21.75" customHeight="1">
      <c r="A18" s="155" t="s">
        <v>177</v>
      </c>
      <c r="C18" s="161">
        <v>7</v>
      </c>
      <c r="E18" s="160">
        <v>947987</v>
      </c>
      <c r="F18" s="160"/>
      <c r="G18" s="160">
        <v>0</v>
      </c>
      <c r="H18" s="96"/>
      <c r="I18" s="160">
        <v>929985</v>
      </c>
      <c r="K18" s="160">
        <v>0</v>
      </c>
      <c r="L18" s="102"/>
      <c r="P18" s="104"/>
    </row>
    <row r="19" spans="1:16" ht="21.75" customHeight="1">
      <c r="A19" s="155" t="s">
        <v>10</v>
      </c>
      <c r="C19" s="161" t="s">
        <v>185</v>
      </c>
      <c r="E19" s="97">
        <f>50084</f>
        <v>50084</v>
      </c>
      <c r="F19" s="160"/>
      <c r="G19" s="97">
        <v>51929</v>
      </c>
      <c r="H19" s="96"/>
      <c r="I19" s="160">
        <v>392</v>
      </c>
      <c r="K19" s="160">
        <v>279</v>
      </c>
      <c r="L19" s="102"/>
      <c r="P19" s="104"/>
    </row>
    <row r="20" spans="1:16" ht="21.75" customHeight="1">
      <c r="A20" s="153" t="s">
        <v>11</v>
      </c>
      <c r="C20" s="161"/>
      <c r="E20" s="106">
        <f>SUM(E11:E19)</f>
        <v>3887641</v>
      </c>
      <c r="F20" s="160"/>
      <c r="G20" s="106">
        <f>SUM(G11:G19)</f>
        <v>3488872</v>
      </c>
      <c r="H20" s="96"/>
      <c r="I20" s="106">
        <f>SUM(I11:I19)</f>
        <v>1278918</v>
      </c>
      <c r="K20" s="106">
        <f>SUM(K11:K19)</f>
        <v>1403658</v>
      </c>
      <c r="L20" s="102"/>
    </row>
    <row r="21" spans="1:16" ht="21.75" customHeight="1">
      <c r="A21" s="153" t="s">
        <v>12</v>
      </c>
      <c r="C21" s="161"/>
      <c r="E21" s="160"/>
      <c r="F21" s="160"/>
      <c r="G21" s="160"/>
      <c r="H21" s="96"/>
      <c r="I21" s="160"/>
      <c r="K21" s="160"/>
      <c r="L21" s="102"/>
    </row>
    <row r="22" spans="1:16" ht="21.75" customHeight="1">
      <c r="A22" s="155" t="s">
        <v>13</v>
      </c>
      <c r="C22" s="161">
        <v>9</v>
      </c>
      <c r="E22" s="160">
        <v>2901</v>
      </c>
      <c r="F22" s="160"/>
      <c r="G22" s="160">
        <v>2901</v>
      </c>
      <c r="H22" s="96"/>
      <c r="I22" s="160">
        <v>0</v>
      </c>
      <c r="K22" s="160">
        <v>0</v>
      </c>
      <c r="L22" s="102"/>
      <c r="N22" s="104"/>
      <c r="P22" s="104"/>
    </row>
    <row r="23" spans="1:16" ht="21.75" customHeight="1">
      <c r="A23" s="155" t="s">
        <v>169</v>
      </c>
      <c r="C23" s="154"/>
      <c r="L23" s="102"/>
      <c r="N23" s="104"/>
      <c r="P23" s="104"/>
    </row>
    <row r="24" spans="1:16" ht="21.75" customHeight="1">
      <c r="A24" s="155" t="s">
        <v>170</v>
      </c>
      <c r="C24" s="161">
        <v>3</v>
      </c>
      <c r="E24" s="160">
        <v>7816</v>
      </c>
      <c r="F24" s="160"/>
      <c r="G24" s="160">
        <v>9600</v>
      </c>
      <c r="H24" s="96"/>
      <c r="I24" s="160">
        <v>0</v>
      </c>
      <c r="K24" s="160">
        <v>0</v>
      </c>
      <c r="L24" s="102"/>
      <c r="N24" s="104"/>
      <c r="P24" s="104"/>
    </row>
    <row r="25" spans="1:16" ht="21.75" customHeight="1">
      <c r="A25" s="157" t="s">
        <v>178</v>
      </c>
      <c r="C25" s="161" t="s">
        <v>216</v>
      </c>
      <c r="E25" s="160">
        <v>694952</v>
      </c>
      <c r="F25" s="160"/>
      <c r="G25" s="160">
        <v>0</v>
      </c>
      <c r="H25" s="96"/>
      <c r="I25" s="160">
        <v>481082</v>
      </c>
      <c r="K25" s="160">
        <v>0</v>
      </c>
      <c r="L25" s="102"/>
      <c r="N25" s="104"/>
      <c r="P25" s="104"/>
    </row>
    <row r="26" spans="1:16" ht="21.75" customHeight="1">
      <c r="A26" s="157" t="s">
        <v>223</v>
      </c>
      <c r="C26" s="161">
        <v>10</v>
      </c>
      <c r="E26" s="160">
        <v>0</v>
      </c>
      <c r="F26" s="160"/>
      <c r="G26" s="160">
        <v>607530</v>
      </c>
      <c r="H26" s="96"/>
      <c r="I26" s="160">
        <v>0</v>
      </c>
      <c r="K26" s="160">
        <v>412012</v>
      </c>
      <c r="L26" s="102"/>
      <c r="N26" s="104"/>
      <c r="P26" s="104"/>
    </row>
    <row r="27" spans="1:16" ht="21.75" customHeight="1">
      <c r="A27" s="155" t="s">
        <v>14</v>
      </c>
      <c r="C27" s="161">
        <v>11</v>
      </c>
      <c r="E27" s="160">
        <v>0</v>
      </c>
      <c r="F27" s="160"/>
      <c r="G27" s="160">
        <v>0</v>
      </c>
      <c r="H27" s="96"/>
      <c r="I27" s="160">
        <v>470452</v>
      </c>
      <c r="K27" s="160">
        <v>470452</v>
      </c>
      <c r="L27" s="102"/>
      <c r="N27" s="104"/>
      <c r="P27" s="104"/>
    </row>
    <row r="28" spans="1:16" ht="21.75" customHeight="1">
      <c r="A28" s="155" t="s">
        <v>224</v>
      </c>
      <c r="C28" s="161">
        <v>12</v>
      </c>
      <c r="E28" s="160">
        <v>0</v>
      </c>
      <c r="F28" s="160"/>
      <c r="G28" s="160">
        <v>0</v>
      </c>
      <c r="H28" s="96"/>
      <c r="I28" s="160">
        <v>0</v>
      </c>
      <c r="K28" s="160">
        <v>0</v>
      </c>
      <c r="L28" s="102"/>
      <c r="N28" s="104"/>
      <c r="P28" s="104"/>
    </row>
    <row r="29" spans="1:16" ht="21.75" customHeight="1">
      <c r="A29" s="107" t="s">
        <v>107</v>
      </c>
      <c r="B29" s="170"/>
      <c r="C29" s="161">
        <v>13</v>
      </c>
      <c r="E29" s="160">
        <v>84320</v>
      </c>
      <c r="F29" s="160"/>
      <c r="G29" s="160">
        <v>79598</v>
      </c>
      <c r="H29" s="96"/>
      <c r="I29" s="160">
        <v>188</v>
      </c>
      <c r="K29" s="160">
        <v>214</v>
      </c>
      <c r="L29" s="102"/>
      <c r="N29" s="104"/>
      <c r="P29" s="104"/>
    </row>
    <row r="30" spans="1:16" ht="21.75" customHeight="1">
      <c r="A30" s="107" t="s">
        <v>195</v>
      </c>
      <c r="B30" s="170"/>
      <c r="C30" s="161">
        <v>14</v>
      </c>
      <c r="E30" s="160">
        <v>716805</v>
      </c>
      <c r="F30" s="160"/>
      <c r="G30" s="160">
        <v>0</v>
      </c>
      <c r="H30" s="96"/>
      <c r="I30" s="160">
        <v>0</v>
      </c>
      <c r="K30" s="160">
        <v>0</v>
      </c>
      <c r="L30" s="102"/>
      <c r="N30" s="104"/>
      <c r="P30" s="104"/>
    </row>
    <row r="31" spans="1:16" ht="21.75" customHeight="1">
      <c r="A31" s="157" t="s">
        <v>98</v>
      </c>
      <c r="B31" s="170"/>
      <c r="C31" s="161">
        <v>15</v>
      </c>
      <c r="E31" s="160">
        <v>13675</v>
      </c>
      <c r="F31" s="160"/>
      <c r="G31" s="160">
        <v>14841</v>
      </c>
      <c r="H31" s="96"/>
      <c r="I31" s="160">
        <v>86</v>
      </c>
      <c r="K31" s="160">
        <v>99</v>
      </c>
      <c r="L31" s="102"/>
      <c r="N31" s="104"/>
      <c r="P31" s="104"/>
    </row>
    <row r="32" spans="1:16" ht="21.75" customHeight="1">
      <c r="A32" s="157" t="s">
        <v>99</v>
      </c>
      <c r="B32" s="170"/>
      <c r="C32" s="161"/>
      <c r="E32" s="160">
        <v>34607</v>
      </c>
      <c r="F32" s="160"/>
      <c r="G32" s="160">
        <v>22170</v>
      </c>
      <c r="H32" s="96"/>
      <c r="I32" s="160">
        <v>13631</v>
      </c>
      <c r="K32" s="160">
        <v>1551</v>
      </c>
      <c r="L32" s="102"/>
      <c r="N32" s="104"/>
      <c r="P32" s="104"/>
    </row>
    <row r="33" spans="1:16" ht="21.75" customHeight="1">
      <c r="A33" s="157" t="s">
        <v>225</v>
      </c>
      <c r="B33" s="170"/>
      <c r="C33" s="161" t="s">
        <v>216</v>
      </c>
      <c r="E33" s="160">
        <v>0</v>
      </c>
      <c r="F33" s="160"/>
      <c r="G33" s="160">
        <v>31446</v>
      </c>
      <c r="H33" s="96"/>
      <c r="I33" s="160">
        <v>0</v>
      </c>
      <c r="K33" s="160">
        <v>0</v>
      </c>
      <c r="L33" s="102"/>
      <c r="N33" s="104"/>
      <c r="P33" s="104"/>
    </row>
    <row r="34" spans="1:16" ht="21.75" customHeight="1">
      <c r="A34" s="153" t="s">
        <v>15</v>
      </c>
      <c r="C34" s="165"/>
      <c r="E34" s="106">
        <f>SUM(E22:E33)</f>
        <v>1555076</v>
      </c>
      <c r="F34" s="160"/>
      <c r="G34" s="106">
        <f>SUM(G22:G33)</f>
        <v>768086</v>
      </c>
      <c r="H34" s="96"/>
      <c r="I34" s="106">
        <f>SUM(I22:I33)</f>
        <v>965439</v>
      </c>
      <c r="K34" s="106">
        <f>SUM(K22:K33)</f>
        <v>884328</v>
      </c>
      <c r="L34" s="102"/>
      <c r="P34" s="104"/>
    </row>
    <row r="35" spans="1:16" ht="21.75" customHeight="1" thickBot="1">
      <c r="A35" s="153" t="s">
        <v>16</v>
      </c>
      <c r="E35" s="108">
        <f>E20+E34</f>
        <v>5442717</v>
      </c>
      <c r="F35" s="160"/>
      <c r="G35" s="108">
        <f>G20+G34</f>
        <v>4256958</v>
      </c>
      <c r="H35" s="96"/>
      <c r="I35" s="108">
        <f>I20+I34</f>
        <v>2244357</v>
      </c>
      <c r="K35" s="108">
        <f>K20+K34</f>
        <v>2287986</v>
      </c>
      <c r="L35" s="102"/>
    </row>
    <row r="36" spans="1:16" ht="21.75" customHeight="1" thickTop="1">
      <c r="A36" s="153"/>
      <c r="E36" s="96"/>
      <c r="F36" s="160"/>
      <c r="G36" s="96"/>
      <c r="H36" s="96"/>
      <c r="I36" s="96"/>
      <c r="K36" s="96"/>
      <c r="L36" s="102"/>
    </row>
    <row r="37" spans="1:16" ht="21.75" customHeight="1">
      <c r="A37" s="155" t="s">
        <v>228</v>
      </c>
    </row>
    <row r="38" spans="1:16" s="156" customFormat="1" ht="21.75" customHeight="1">
      <c r="A38" s="176" t="s">
        <v>147</v>
      </c>
      <c r="B38" s="143"/>
      <c r="C38" s="165"/>
      <c r="D38" s="166"/>
      <c r="E38" s="166"/>
      <c r="F38" s="166"/>
      <c r="G38" s="166"/>
      <c r="H38" s="166"/>
      <c r="I38" s="166"/>
      <c r="N38" s="127"/>
      <c r="P38" s="127"/>
    </row>
    <row r="39" spans="1:16" s="156" customFormat="1" ht="21.75" customHeight="1">
      <c r="A39" s="92" t="s">
        <v>18</v>
      </c>
      <c r="B39" s="143"/>
      <c r="C39" s="165"/>
      <c r="D39" s="166"/>
      <c r="E39" s="166"/>
      <c r="F39" s="166"/>
      <c r="G39" s="166"/>
      <c r="H39" s="166"/>
      <c r="I39" s="166"/>
      <c r="N39" s="127"/>
      <c r="P39" s="127"/>
    </row>
    <row r="40" spans="1:16" s="146" customFormat="1" ht="21.75" customHeight="1">
      <c r="A40" s="145" t="s">
        <v>164</v>
      </c>
      <c r="B40" s="145"/>
      <c r="C40" s="145"/>
      <c r="D40" s="145"/>
      <c r="E40" s="145"/>
      <c r="F40" s="145"/>
      <c r="G40" s="98"/>
      <c r="H40" s="145"/>
      <c r="I40" s="145"/>
      <c r="N40" s="147"/>
      <c r="P40" s="147"/>
    </row>
    <row r="41" spans="1:16" ht="21.75" customHeight="1">
      <c r="A41" s="165"/>
      <c r="B41" s="166"/>
      <c r="C41" s="165"/>
      <c r="D41" s="166"/>
      <c r="E41" s="166"/>
      <c r="F41" s="166"/>
      <c r="G41" s="166"/>
      <c r="H41" s="166"/>
      <c r="K41" s="154" t="s">
        <v>127</v>
      </c>
    </row>
    <row r="42" spans="1:16" ht="21.75" customHeight="1">
      <c r="E42" s="203" t="s">
        <v>3</v>
      </c>
      <c r="F42" s="203"/>
      <c r="G42" s="203"/>
      <c r="H42" s="98"/>
      <c r="I42" s="203" t="s">
        <v>4</v>
      </c>
      <c r="J42" s="203"/>
      <c r="K42" s="203"/>
    </row>
    <row r="43" spans="1:16" ht="21.75" customHeight="1">
      <c r="C43" s="133" t="s">
        <v>5</v>
      </c>
      <c r="D43" s="113"/>
      <c r="E43" s="148" t="s">
        <v>165</v>
      </c>
      <c r="F43" s="135"/>
      <c r="G43" s="148" t="s">
        <v>166</v>
      </c>
      <c r="H43" s="134"/>
      <c r="I43" s="148" t="s">
        <v>165</v>
      </c>
      <c r="J43" s="135"/>
      <c r="K43" s="148" t="s">
        <v>166</v>
      </c>
    </row>
    <row r="44" spans="1:16" ht="21.75" customHeight="1">
      <c r="C44" s="133"/>
      <c r="D44" s="113"/>
      <c r="E44" s="149" t="s">
        <v>128</v>
      </c>
      <c r="F44" s="135"/>
      <c r="G44" s="149" t="s">
        <v>129</v>
      </c>
      <c r="H44" s="134"/>
      <c r="I44" s="149" t="s">
        <v>128</v>
      </c>
      <c r="J44" s="135"/>
      <c r="K44" s="149" t="s">
        <v>129</v>
      </c>
    </row>
    <row r="45" spans="1:16" ht="21.75" customHeight="1">
      <c r="C45" s="133"/>
      <c r="D45" s="113"/>
      <c r="E45" s="149" t="s">
        <v>130</v>
      </c>
      <c r="F45" s="135"/>
      <c r="G45" s="149"/>
      <c r="H45" s="134"/>
      <c r="I45" s="149" t="s">
        <v>130</v>
      </c>
      <c r="J45" s="135"/>
      <c r="K45" s="149"/>
    </row>
    <row r="46" spans="1:16" ht="21.75" customHeight="1">
      <c r="A46" s="153" t="s">
        <v>19</v>
      </c>
      <c r="E46" s="109"/>
      <c r="F46" s="109"/>
      <c r="G46" s="110"/>
      <c r="H46" s="111"/>
      <c r="I46" s="110"/>
      <c r="L46" s="102"/>
    </row>
    <row r="47" spans="1:16" ht="21.75" customHeight="1">
      <c r="A47" s="153" t="s">
        <v>20</v>
      </c>
      <c r="C47" s="161"/>
      <c r="H47" s="102"/>
      <c r="L47" s="102"/>
    </row>
    <row r="48" spans="1:16" ht="21.75" customHeight="1">
      <c r="A48" s="107" t="s">
        <v>94</v>
      </c>
      <c r="B48" s="170"/>
      <c r="C48" s="161" t="s">
        <v>226</v>
      </c>
      <c r="E48" s="159">
        <v>1530962</v>
      </c>
      <c r="F48" s="159"/>
      <c r="G48" s="159">
        <v>1303020</v>
      </c>
      <c r="H48" s="158"/>
      <c r="I48" s="159">
        <v>478</v>
      </c>
      <c r="K48" s="159">
        <v>243</v>
      </c>
      <c r="L48" s="102"/>
      <c r="P48" s="104"/>
    </row>
    <row r="49" spans="1:16" ht="21.75" customHeight="1">
      <c r="A49" s="157" t="s">
        <v>124</v>
      </c>
      <c r="B49" s="170"/>
      <c r="C49" s="161"/>
      <c r="E49" s="159">
        <v>516355</v>
      </c>
      <c r="F49" s="159"/>
      <c r="G49" s="159">
        <v>443061</v>
      </c>
      <c r="H49" s="158"/>
      <c r="I49" s="159">
        <v>0</v>
      </c>
      <c r="K49" s="159">
        <v>0</v>
      </c>
      <c r="L49" s="102"/>
      <c r="N49" s="104"/>
      <c r="P49" s="104"/>
    </row>
    <row r="50" spans="1:16" ht="21.75" customHeight="1">
      <c r="A50" s="157" t="s">
        <v>191</v>
      </c>
      <c r="B50" s="170"/>
      <c r="C50" s="161"/>
      <c r="E50" s="159"/>
      <c r="F50" s="159"/>
      <c r="G50" s="159"/>
      <c r="H50" s="158"/>
      <c r="I50" s="159"/>
      <c r="K50" s="159"/>
      <c r="L50" s="102"/>
      <c r="N50" s="104"/>
      <c r="P50" s="104"/>
    </row>
    <row r="51" spans="1:16" ht="21.75" customHeight="1">
      <c r="A51" s="157" t="s">
        <v>192</v>
      </c>
      <c r="B51" s="170"/>
      <c r="C51" s="161" t="s">
        <v>227</v>
      </c>
      <c r="E51" s="159">
        <v>101276</v>
      </c>
      <c r="F51" s="159"/>
      <c r="G51" s="159">
        <v>0</v>
      </c>
      <c r="H51" s="158"/>
      <c r="I51" s="159">
        <v>0</v>
      </c>
      <c r="K51" s="159">
        <v>0</v>
      </c>
      <c r="L51" s="102"/>
      <c r="N51" s="104"/>
      <c r="P51" s="104"/>
    </row>
    <row r="52" spans="1:16" ht="21.75" customHeight="1">
      <c r="A52" s="157" t="s">
        <v>21</v>
      </c>
      <c r="B52" s="170"/>
      <c r="C52" s="161"/>
      <c r="E52" s="159">
        <v>52834</v>
      </c>
      <c r="F52" s="159"/>
      <c r="G52" s="159">
        <v>30479</v>
      </c>
      <c r="H52" s="158"/>
      <c r="I52" s="159">
        <v>2869</v>
      </c>
      <c r="K52" s="159">
        <v>1998</v>
      </c>
      <c r="L52" s="102"/>
      <c r="N52" s="104"/>
      <c r="P52" s="104"/>
    </row>
    <row r="53" spans="1:16" ht="21.75" customHeight="1">
      <c r="A53" s="157" t="s">
        <v>122</v>
      </c>
      <c r="B53" s="170"/>
      <c r="C53" s="161">
        <v>17</v>
      </c>
      <c r="E53" s="159">
        <v>8838</v>
      </c>
      <c r="F53" s="159"/>
      <c r="G53" s="159">
        <v>10622</v>
      </c>
      <c r="H53" s="158"/>
      <c r="I53" s="159">
        <v>0</v>
      </c>
      <c r="K53" s="159">
        <v>0</v>
      </c>
      <c r="L53" s="102"/>
      <c r="N53" s="104"/>
      <c r="P53" s="104"/>
    </row>
    <row r="54" spans="1:16" ht="21.75" customHeight="1">
      <c r="A54" s="155" t="s">
        <v>22</v>
      </c>
      <c r="C54" s="161"/>
      <c r="E54" s="97">
        <v>37107</v>
      </c>
      <c r="F54" s="159"/>
      <c r="G54" s="97">
        <v>28405</v>
      </c>
      <c r="H54" s="158"/>
      <c r="I54" s="159">
        <v>8</v>
      </c>
      <c r="K54" s="159">
        <v>69</v>
      </c>
      <c r="L54" s="102"/>
      <c r="P54" s="104"/>
    </row>
    <row r="55" spans="1:16" ht="21.75" customHeight="1">
      <c r="A55" s="153" t="s">
        <v>23</v>
      </c>
      <c r="C55" s="161"/>
      <c r="E55" s="171">
        <f>SUM(E48:E54)</f>
        <v>2247372</v>
      </c>
      <c r="F55" s="158"/>
      <c r="G55" s="171">
        <f>SUM(G48:G54)</f>
        <v>1815587</v>
      </c>
      <c r="H55" s="158"/>
      <c r="I55" s="171">
        <f>SUM(I48:I54)</f>
        <v>3355</v>
      </c>
      <c r="K55" s="171">
        <f>SUM(K48:K54)</f>
        <v>2310</v>
      </c>
      <c r="L55" s="102"/>
    </row>
    <row r="56" spans="1:16" ht="21.75" customHeight="1">
      <c r="A56" s="153" t="s">
        <v>24</v>
      </c>
      <c r="C56" s="161"/>
      <c r="E56" s="158"/>
      <c r="F56" s="158"/>
      <c r="G56" s="158"/>
      <c r="H56" s="158"/>
      <c r="I56" s="158"/>
      <c r="K56" s="158"/>
      <c r="L56" s="102"/>
    </row>
    <row r="57" spans="1:16" ht="21.75" customHeight="1">
      <c r="A57" s="155" t="s">
        <v>193</v>
      </c>
      <c r="C57" s="161"/>
      <c r="E57" s="158"/>
      <c r="F57" s="158"/>
      <c r="G57" s="158"/>
      <c r="H57" s="158"/>
      <c r="I57" s="158"/>
      <c r="K57" s="158"/>
      <c r="L57" s="102"/>
    </row>
    <row r="58" spans="1:16" ht="21.75" customHeight="1">
      <c r="A58" s="155" t="s">
        <v>194</v>
      </c>
      <c r="C58" s="161" t="s">
        <v>227</v>
      </c>
      <c r="E58" s="158">
        <v>619151</v>
      </c>
      <c r="F58" s="158"/>
      <c r="G58" s="158">
        <v>0</v>
      </c>
      <c r="H58" s="158"/>
      <c r="I58" s="158">
        <v>0</v>
      </c>
      <c r="K58" s="158">
        <v>0</v>
      </c>
      <c r="L58" s="102"/>
    </row>
    <row r="59" spans="1:16" ht="21.75" customHeight="1">
      <c r="A59" s="155" t="s">
        <v>25</v>
      </c>
      <c r="C59" s="161">
        <v>19</v>
      </c>
      <c r="E59" s="158">
        <v>94367</v>
      </c>
      <c r="F59" s="158"/>
      <c r="G59" s="158">
        <v>91001</v>
      </c>
      <c r="H59" s="158"/>
      <c r="I59" s="158">
        <v>0</v>
      </c>
      <c r="K59" s="158">
        <v>0</v>
      </c>
      <c r="L59" s="102"/>
      <c r="N59" s="104"/>
      <c r="P59" s="104"/>
    </row>
    <row r="60" spans="1:16" ht="21.75" customHeight="1">
      <c r="A60" s="155" t="s">
        <v>171</v>
      </c>
      <c r="C60" s="161"/>
      <c r="E60" s="158">
        <v>109</v>
      </c>
      <c r="F60" s="158"/>
      <c r="G60" s="158">
        <v>109</v>
      </c>
      <c r="H60" s="158"/>
      <c r="I60" s="158">
        <v>0</v>
      </c>
      <c r="K60" s="158">
        <v>0</v>
      </c>
      <c r="L60" s="102"/>
      <c r="N60" s="104"/>
      <c r="P60" s="104"/>
    </row>
    <row r="61" spans="1:16" ht="21.75" customHeight="1">
      <c r="A61" s="153" t="s">
        <v>26</v>
      </c>
      <c r="C61" s="165"/>
      <c r="E61" s="171">
        <f>SUM(E58:E60)</f>
        <v>713627</v>
      </c>
      <c r="F61" s="158"/>
      <c r="G61" s="171">
        <f>SUM(G59:G60)</f>
        <v>91110</v>
      </c>
      <c r="H61" s="158"/>
      <c r="I61" s="171">
        <f>SUM(I59:I60)</f>
        <v>0</v>
      </c>
      <c r="K61" s="171">
        <f>SUM(K59:K60)</f>
        <v>0</v>
      </c>
      <c r="L61" s="102"/>
    </row>
    <row r="62" spans="1:16" ht="21.75" customHeight="1">
      <c r="A62" s="153" t="s">
        <v>27</v>
      </c>
      <c r="E62" s="171">
        <f>E55+E61</f>
        <v>2960999</v>
      </c>
      <c r="F62" s="158"/>
      <c r="G62" s="171">
        <f>G55+G61</f>
        <v>1906697</v>
      </c>
      <c r="H62" s="158"/>
      <c r="I62" s="171">
        <f>I55+I61</f>
        <v>3355</v>
      </c>
      <c r="K62" s="171">
        <f>K55+K61</f>
        <v>2310</v>
      </c>
      <c r="L62" s="102"/>
    </row>
    <row r="63" spans="1:16" ht="21.75" customHeight="1">
      <c r="A63" s="153" t="s">
        <v>28</v>
      </c>
      <c r="E63" s="112"/>
      <c r="F63" s="112"/>
      <c r="G63" s="112"/>
      <c r="H63" s="113"/>
      <c r="I63" s="112"/>
      <c r="K63" s="112"/>
      <c r="L63" s="102"/>
    </row>
    <row r="64" spans="1:16" ht="21.75" customHeight="1">
      <c r="A64" s="155" t="s">
        <v>29</v>
      </c>
      <c r="C64" s="161"/>
      <c r="E64" s="112"/>
      <c r="F64" s="112"/>
      <c r="G64" s="112"/>
      <c r="H64" s="113"/>
      <c r="I64" s="112"/>
      <c r="K64" s="112"/>
      <c r="L64" s="102"/>
    </row>
    <row r="65" spans="1:16" ht="21.75" customHeight="1">
      <c r="A65" s="157" t="s">
        <v>30</v>
      </c>
      <c r="B65" s="170"/>
      <c r="C65" s="165"/>
      <c r="E65" s="112"/>
      <c r="F65" s="112"/>
      <c r="G65" s="112"/>
      <c r="H65" s="113"/>
      <c r="I65" s="112"/>
      <c r="K65" s="112"/>
      <c r="L65" s="102"/>
    </row>
    <row r="66" spans="1:16" ht="21.75" customHeight="1" thickBot="1">
      <c r="A66" s="157" t="s">
        <v>144</v>
      </c>
      <c r="B66" s="170"/>
      <c r="E66" s="114">
        <v>300000</v>
      </c>
      <c r="F66" s="113"/>
      <c r="G66" s="114">
        <v>300000</v>
      </c>
      <c r="H66" s="113"/>
      <c r="I66" s="114">
        <v>300000</v>
      </c>
      <c r="K66" s="114">
        <v>300000</v>
      </c>
      <c r="L66" s="102"/>
      <c r="P66" s="104"/>
    </row>
    <row r="67" spans="1:16" ht="21.75" customHeight="1" thickTop="1">
      <c r="A67" s="157" t="s">
        <v>116</v>
      </c>
      <c r="B67" s="170"/>
      <c r="C67" s="165"/>
      <c r="E67" s="112"/>
      <c r="F67" s="112"/>
      <c r="G67" s="112"/>
      <c r="H67" s="113"/>
      <c r="I67" s="112"/>
      <c r="K67" s="112"/>
      <c r="L67" s="102"/>
    </row>
    <row r="68" spans="1:16" ht="21.75" customHeight="1">
      <c r="A68" s="157" t="s">
        <v>144</v>
      </c>
      <c r="B68" s="170"/>
      <c r="C68" s="161"/>
      <c r="E68" s="113">
        <v>300000</v>
      </c>
      <c r="F68" s="113"/>
      <c r="G68" s="113">
        <v>300000</v>
      </c>
      <c r="H68" s="113"/>
      <c r="I68" s="113">
        <v>300000</v>
      </c>
      <c r="K68" s="113">
        <v>300000</v>
      </c>
      <c r="L68" s="102"/>
      <c r="N68" s="104"/>
      <c r="P68" s="104"/>
    </row>
    <row r="69" spans="1:16" ht="21.75" customHeight="1">
      <c r="A69" s="157" t="s">
        <v>145</v>
      </c>
      <c r="B69" s="170"/>
      <c r="C69" s="161"/>
      <c r="E69" s="113">
        <v>1606753</v>
      </c>
      <c r="F69" s="113"/>
      <c r="G69" s="113">
        <v>1606753</v>
      </c>
      <c r="H69" s="113"/>
      <c r="I69" s="113">
        <v>1606753</v>
      </c>
      <c r="K69" s="113">
        <v>1606753</v>
      </c>
      <c r="L69" s="102"/>
      <c r="N69" s="104"/>
      <c r="P69" s="104"/>
    </row>
    <row r="70" spans="1:16" ht="21.6" customHeight="1">
      <c r="A70" s="157" t="s">
        <v>100</v>
      </c>
      <c r="B70" s="170"/>
      <c r="C70" s="161"/>
      <c r="E70" s="113">
        <v>67932</v>
      </c>
      <c r="F70" s="113"/>
      <c r="G70" s="113">
        <v>67932</v>
      </c>
      <c r="H70" s="113"/>
      <c r="I70" s="158">
        <v>0</v>
      </c>
      <c r="K70" s="158">
        <v>0</v>
      </c>
      <c r="L70" s="102"/>
      <c r="N70" s="104"/>
      <c r="P70" s="104"/>
    </row>
    <row r="71" spans="1:16" ht="21.75" customHeight="1">
      <c r="A71" s="157" t="s">
        <v>31</v>
      </c>
      <c r="B71" s="156"/>
      <c r="C71" s="165"/>
      <c r="E71" s="112"/>
      <c r="F71" s="112"/>
      <c r="G71" s="112"/>
      <c r="H71" s="113"/>
      <c r="I71" s="112"/>
      <c r="K71" s="112"/>
      <c r="L71" s="102"/>
      <c r="P71" s="104"/>
    </row>
    <row r="72" spans="1:16" ht="21.75" customHeight="1">
      <c r="A72" s="157" t="s">
        <v>32</v>
      </c>
      <c r="B72" s="156"/>
      <c r="C72" s="161"/>
      <c r="E72" s="112">
        <v>30000</v>
      </c>
      <c r="F72" s="112"/>
      <c r="G72" s="112">
        <v>30000</v>
      </c>
      <c r="H72" s="113"/>
      <c r="I72" s="112">
        <v>30000</v>
      </c>
      <c r="K72" s="112">
        <v>30000</v>
      </c>
      <c r="L72" s="102"/>
      <c r="N72" s="104"/>
      <c r="P72" s="104"/>
    </row>
    <row r="73" spans="1:16" ht="21.4" customHeight="1">
      <c r="A73" s="115" t="s">
        <v>148</v>
      </c>
      <c r="B73" s="156"/>
      <c r="E73" s="113">
        <v>530573</v>
      </c>
      <c r="F73" s="113"/>
      <c r="G73" s="113">
        <v>351773</v>
      </c>
      <c r="H73" s="113"/>
      <c r="I73" s="113">
        <v>357790</v>
      </c>
      <c r="K73" s="113">
        <f>355121</f>
        <v>355121</v>
      </c>
      <c r="L73" s="102"/>
      <c r="N73" s="104"/>
      <c r="P73" s="104"/>
    </row>
    <row r="74" spans="1:16" ht="21.4" customHeight="1">
      <c r="A74" s="115" t="s">
        <v>172</v>
      </c>
      <c r="B74" s="156"/>
      <c r="E74" s="113">
        <v>-53541</v>
      </c>
      <c r="F74" s="113"/>
      <c r="G74" s="158">
        <v>-6198</v>
      </c>
      <c r="H74" s="113"/>
      <c r="I74" s="113">
        <v>-53541</v>
      </c>
      <c r="K74" s="113">
        <v>-6198</v>
      </c>
      <c r="L74" s="102"/>
      <c r="N74" s="104"/>
      <c r="P74" s="104"/>
    </row>
    <row r="75" spans="1:16" ht="21.75" customHeight="1">
      <c r="A75" s="115" t="s">
        <v>111</v>
      </c>
      <c r="B75" s="156"/>
      <c r="E75" s="116">
        <f>SUM(E68:E74)</f>
        <v>2481717</v>
      </c>
      <c r="F75" s="112"/>
      <c r="G75" s="116">
        <f>SUM(G68:G74)</f>
        <v>2350260</v>
      </c>
      <c r="H75" s="113"/>
      <c r="I75" s="116">
        <f>SUM(I68:I74)</f>
        <v>2241002</v>
      </c>
      <c r="K75" s="116">
        <f>SUM(K68:K74)</f>
        <v>2285676</v>
      </c>
      <c r="L75" s="102"/>
    </row>
    <row r="76" spans="1:16" ht="21.75" customHeight="1">
      <c r="A76" s="157" t="s">
        <v>146</v>
      </c>
      <c r="B76" s="156"/>
      <c r="E76" s="158">
        <v>1</v>
      </c>
      <c r="F76" s="158"/>
      <c r="G76" s="158">
        <f>1</f>
        <v>1</v>
      </c>
      <c r="H76" s="158">
        <v>1</v>
      </c>
      <c r="I76" s="158">
        <v>0</v>
      </c>
      <c r="K76" s="158">
        <v>0</v>
      </c>
      <c r="L76" s="102"/>
    </row>
    <row r="77" spans="1:16" ht="21.75" customHeight="1">
      <c r="A77" s="92" t="s">
        <v>33</v>
      </c>
      <c r="B77" s="156"/>
      <c r="E77" s="117">
        <f>SUM(E75:E76)</f>
        <v>2481718</v>
      </c>
      <c r="F77" s="112"/>
      <c r="G77" s="117">
        <f>SUM(G75:G76)</f>
        <v>2350261</v>
      </c>
      <c r="H77" s="113"/>
      <c r="I77" s="117">
        <f>SUM(I75:I76)</f>
        <v>2241002</v>
      </c>
      <c r="K77" s="117">
        <f>SUM(K75:K76)</f>
        <v>2285676</v>
      </c>
      <c r="L77" s="102"/>
    </row>
    <row r="78" spans="1:16" ht="21.75" customHeight="1" thickBot="1">
      <c r="A78" s="153" t="s">
        <v>34</v>
      </c>
      <c r="E78" s="118">
        <f>E77+E62</f>
        <v>5442717</v>
      </c>
      <c r="F78" s="112"/>
      <c r="G78" s="118">
        <f>G77+G62</f>
        <v>4256958</v>
      </c>
      <c r="H78" s="113"/>
      <c r="I78" s="118">
        <f>I77+I62</f>
        <v>2244357</v>
      </c>
      <c r="K78" s="118">
        <f>K77+K62</f>
        <v>2287986</v>
      </c>
      <c r="L78" s="102"/>
    </row>
    <row r="79" spans="1:16" ht="21.75" customHeight="1" thickTop="1">
      <c r="C79" s="119"/>
      <c r="E79" s="120">
        <f>E78-E35</f>
        <v>0</v>
      </c>
      <c r="F79" s="103"/>
      <c r="G79" s="120">
        <f>G78-G35</f>
        <v>0</v>
      </c>
      <c r="H79" s="121"/>
      <c r="I79" s="120">
        <f>I78-I35</f>
        <v>0</v>
      </c>
      <c r="J79" s="103"/>
      <c r="K79" s="120">
        <f>K78-K35</f>
        <v>0</v>
      </c>
      <c r="L79" s="121"/>
      <c r="M79" s="103"/>
    </row>
    <row r="80" spans="1:16" ht="21.75" customHeight="1">
      <c r="A80" s="155" t="s">
        <v>228</v>
      </c>
      <c r="C80" s="119"/>
      <c r="E80" s="120"/>
      <c r="F80" s="103"/>
      <c r="G80" s="120"/>
      <c r="H80" s="121"/>
      <c r="I80" s="120"/>
      <c r="J80" s="103"/>
      <c r="K80" s="120"/>
      <c r="L80" s="121"/>
      <c r="M80" s="103"/>
    </row>
    <row r="81" spans="1:13" ht="21.75" customHeight="1">
      <c r="C81" s="119"/>
      <c r="E81" s="120"/>
      <c r="F81" s="103"/>
      <c r="G81" s="120"/>
      <c r="H81" s="121"/>
      <c r="I81" s="120"/>
      <c r="J81" s="103"/>
      <c r="K81" s="120"/>
      <c r="L81" s="121"/>
      <c r="M81" s="103"/>
    </row>
    <row r="82" spans="1:13" ht="21.75" customHeight="1">
      <c r="A82" s="150"/>
      <c r="B82" s="102"/>
      <c r="C82" s="119"/>
    </row>
    <row r="83" spans="1:13" ht="21.75" customHeight="1">
      <c r="A83" s="164"/>
      <c r="B83" s="102"/>
      <c r="C83" s="119"/>
    </row>
    <row r="84" spans="1:13" ht="21.75" customHeight="1">
      <c r="B84" s="157" t="s">
        <v>35</v>
      </c>
    </row>
    <row r="85" spans="1:13" ht="21.75" customHeight="1">
      <c r="A85" s="150"/>
      <c r="B85" s="102"/>
      <c r="C85" s="119"/>
    </row>
    <row r="96" spans="1:13" ht="21.75" customHeight="1">
      <c r="A96" s="154"/>
      <c r="C96" s="154"/>
    </row>
    <row r="97" spans="1:3" ht="21.75" customHeight="1">
      <c r="A97" s="154"/>
      <c r="C97" s="154"/>
    </row>
    <row r="98" spans="1:3" ht="21.75" customHeight="1">
      <c r="A98" s="154"/>
      <c r="C98" s="154"/>
    </row>
    <row r="99" spans="1:3" ht="21.75" customHeight="1">
      <c r="A99" s="154"/>
      <c r="C99" s="154"/>
    </row>
    <row r="100" spans="1:3" ht="21.75" customHeight="1">
      <c r="A100" s="154"/>
      <c r="C100" s="154"/>
    </row>
    <row r="101" spans="1:3" ht="21.75" customHeight="1">
      <c r="A101" s="154"/>
      <c r="C101" s="154"/>
    </row>
    <row r="102" spans="1:3" ht="21.75" customHeight="1">
      <c r="A102" s="154"/>
      <c r="C102" s="154"/>
    </row>
    <row r="103" spans="1:3" ht="21.75" customHeight="1">
      <c r="A103" s="154"/>
      <c r="C103" s="154"/>
    </row>
    <row r="104" spans="1:3" ht="21.75" customHeight="1">
      <c r="A104" s="154"/>
      <c r="C104" s="154"/>
    </row>
    <row r="105" spans="1:3" ht="21.75" customHeight="1">
      <c r="A105" s="154"/>
      <c r="C105" s="154"/>
    </row>
    <row r="106" spans="1:3" ht="21.75" customHeight="1">
      <c r="A106" s="154"/>
      <c r="C106" s="154"/>
    </row>
    <row r="107" spans="1:3" ht="21.75" customHeight="1">
      <c r="A107" s="154"/>
      <c r="C107" s="154"/>
    </row>
    <row r="108" spans="1:3" ht="21.75" customHeight="1">
      <c r="A108" s="154"/>
      <c r="C108" s="154"/>
    </row>
    <row r="109" spans="1:3" ht="21.75" customHeight="1">
      <c r="A109" s="154"/>
      <c r="C109" s="154"/>
    </row>
    <row r="110" spans="1:3" ht="21.75" customHeight="1">
      <c r="A110" s="154"/>
      <c r="C110" s="154"/>
    </row>
    <row r="111" spans="1:3" ht="21.75" customHeight="1">
      <c r="A111" s="154"/>
      <c r="C111" s="154"/>
    </row>
    <row r="112" spans="1:3" ht="21.75" customHeight="1">
      <c r="A112" s="154"/>
      <c r="C112" s="154"/>
    </row>
    <row r="113" spans="1:3" ht="21.75" customHeight="1">
      <c r="A113" s="154"/>
      <c r="C113" s="154"/>
    </row>
    <row r="114" spans="1:3" ht="21.75" customHeight="1">
      <c r="A114" s="154"/>
      <c r="C114" s="154"/>
    </row>
    <row r="115" spans="1:3" ht="21.75" customHeight="1">
      <c r="A115" s="154"/>
      <c r="C115" s="154"/>
    </row>
    <row r="116" spans="1:3" ht="21.75" customHeight="1">
      <c r="A116" s="154"/>
      <c r="C116" s="154"/>
    </row>
    <row r="117" spans="1:3" ht="21.75" customHeight="1">
      <c r="A117" s="154"/>
      <c r="C117" s="154"/>
    </row>
    <row r="118" spans="1:3" ht="21.75" customHeight="1">
      <c r="A118" s="154"/>
      <c r="C118" s="154"/>
    </row>
    <row r="119" spans="1:3" ht="21.75" customHeight="1">
      <c r="A119" s="154"/>
      <c r="C119" s="154"/>
    </row>
    <row r="120" spans="1:3" ht="21.75" customHeight="1">
      <c r="A120" s="154"/>
      <c r="C120" s="154"/>
    </row>
    <row r="121" spans="1:3" ht="21.75" customHeight="1">
      <c r="A121" s="154"/>
      <c r="C121" s="154"/>
    </row>
    <row r="122" spans="1:3" ht="21.75" customHeight="1">
      <c r="A122" s="154"/>
      <c r="C122" s="154"/>
    </row>
    <row r="123" spans="1:3" ht="21.75" customHeight="1">
      <c r="A123" s="154"/>
      <c r="C123" s="154"/>
    </row>
    <row r="124" spans="1:3" ht="21.75" customHeight="1">
      <c r="A124" s="154"/>
      <c r="C124" s="154"/>
    </row>
    <row r="125" spans="1:3" ht="21.75" customHeight="1">
      <c r="A125" s="154"/>
      <c r="C125" s="154"/>
    </row>
    <row r="126" spans="1:3" ht="21.75" customHeight="1">
      <c r="A126" s="154"/>
      <c r="C126" s="154"/>
    </row>
    <row r="127" spans="1:3" ht="21.75" customHeight="1">
      <c r="A127" s="154"/>
      <c r="C127" s="154"/>
    </row>
    <row r="128" spans="1:3" ht="21.75" customHeight="1">
      <c r="A128" s="154"/>
      <c r="C128" s="154"/>
    </row>
    <row r="129" spans="1:3" ht="21.75" customHeight="1">
      <c r="A129" s="154"/>
      <c r="C129" s="154"/>
    </row>
    <row r="130" spans="1:3" ht="21.75" customHeight="1">
      <c r="A130" s="154"/>
      <c r="C130" s="154"/>
    </row>
    <row r="131" spans="1:3" ht="21.75" customHeight="1">
      <c r="A131" s="154"/>
      <c r="C131" s="154"/>
    </row>
    <row r="132" spans="1:3" ht="21.75" customHeight="1">
      <c r="A132" s="154"/>
      <c r="C132" s="154"/>
    </row>
    <row r="133" spans="1:3" ht="21.75" customHeight="1">
      <c r="A133" s="154"/>
      <c r="C133" s="154"/>
    </row>
    <row r="134" spans="1:3" ht="21.75" customHeight="1">
      <c r="A134" s="154"/>
      <c r="C134" s="154"/>
    </row>
    <row r="135" spans="1:3" ht="21.75" customHeight="1">
      <c r="A135" s="154"/>
      <c r="C135" s="154"/>
    </row>
    <row r="136" spans="1:3" ht="21.75" customHeight="1">
      <c r="A136" s="154"/>
      <c r="C136" s="154"/>
    </row>
    <row r="137" spans="1:3" ht="21.75" customHeight="1">
      <c r="A137" s="154"/>
      <c r="C137" s="154"/>
    </row>
    <row r="138" spans="1:3" ht="21.75" customHeight="1">
      <c r="A138" s="154"/>
      <c r="C138" s="154"/>
    </row>
    <row r="139" spans="1:3" ht="21.75" customHeight="1">
      <c r="A139" s="154"/>
      <c r="C139" s="154"/>
    </row>
    <row r="140" spans="1:3" ht="21.75" customHeight="1">
      <c r="A140" s="154"/>
      <c r="C140" s="154"/>
    </row>
    <row r="141" spans="1:3" ht="21.75" customHeight="1">
      <c r="A141" s="154"/>
      <c r="C141" s="154"/>
    </row>
    <row r="142" spans="1:3" ht="21.75" customHeight="1">
      <c r="A142" s="154"/>
      <c r="C142" s="154"/>
    </row>
    <row r="143" spans="1:3" ht="21.75" customHeight="1">
      <c r="A143" s="154"/>
      <c r="C143" s="154"/>
    </row>
    <row r="144" spans="1:3" ht="21.75" customHeight="1">
      <c r="A144" s="154"/>
      <c r="C144" s="154"/>
    </row>
  </sheetData>
  <mergeCells count="4">
    <mergeCell ref="E5:G5"/>
    <mergeCell ref="I5:K5"/>
    <mergeCell ref="E42:G42"/>
    <mergeCell ref="I42:K42"/>
  </mergeCells>
  <pageMargins left="0.78740157480314965" right="0.19685039370078741" top="0.78740157480314965" bottom="0.19685039370078741" header="0.19685039370078741" footer="0.19685039370078741"/>
  <pageSetup paperSize="9" scale="73" fitToHeight="7" orientation="portrait" r:id="rId1"/>
  <headerFooter differentOddEven="1"/>
  <rowBreaks count="3" manualBreakCount="3">
    <brk id="37" max="11" man="1"/>
    <brk id="85" max="10" man="1"/>
    <brk id="8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2"/>
  <sheetViews>
    <sheetView showGridLines="0" tabSelected="1" view="pageBreakPreview" topLeftCell="A94" zoomScaleNormal="100" zoomScaleSheetLayoutView="100" workbookViewId="0">
      <selection activeCell="K112" sqref="K112"/>
    </sheetView>
  </sheetViews>
  <sheetFormatPr defaultColWidth="10.7109375" defaultRowHeight="21.75" customHeight="1"/>
  <cols>
    <col min="1" max="1" width="50.85546875" style="155" customWidth="1"/>
    <col min="2" max="2" width="1.7109375" style="154" customWidth="1"/>
    <col min="3" max="3" width="7.7109375" style="155" customWidth="1"/>
    <col min="4" max="4" width="1.7109375" style="154" customWidth="1"/>
    <col min="5" max="5" width="14.85546875" style="154" customWidth="1"/>
    <col min="6" max="6" width="1.7109375" style="154" customWidth="1"/>
    <col min="7" max="7" width="14.85546875" style="154" customWidth="1"/>
    <col min="8" max="8" width="1.7109375" style="154" customWidth="1"/>
    <col min="9" max="9" width="14.85546875" style="154" customWidth="1"/>
    <col min="10" max="10" width="1.7109375" style="154" customWidth="1"/>
    <col min="11" max="11" width="14.85546875" style="154" customWidth="1"/>
    <col min="12" max="12" width="14.42578125" style="154" customWidth="1"/>
    <col min="13" max="16384" width="10.7109375" style="154"/>
  </cols>
  <sheetData>
    <row r="1" spans="1:11" ht="21.75" customHeight="1">
      <c r="K1" s="112" t="s">
        <v>131</v>
      </c>
    </row>
    <row r="2" spans="1:11" s="156" customFormat="1" ht="21" customHeight="1">
      <c r="A2" s="176" t="s">
        <v>147</v>
      </c>
      <c r="B2" s="128"/>
      <c r="C2" s="129"/>
      <c r="D2" s="130"/>
      <c r="E2" s="130"/>
      <c r="F2" s="130"/>
      <c r="G2" s="130"/>
      <c r="H2" s="130"/>
      <c r="I2" s="130"/>
      <c r="J2" s="130"/>
      <c r="K2" s="130"/>
    </row>
    <row r="3" spans="1:11" s="156" customFormat="1" ht="21" customHeight="1">
      <c r="A3" s="176" t="s">
        <v>56</v>
      </c>
      <c r="B3" s="128"/>
      <c r="C3" s="129"/>
      <c r="D3" s="130"/>
      <c r="E3" s="130"/>
      <c r="F3" s="130"/>
      <c r="G3" s="130"/>
      <c r="H3" s="130"/>
      <c r="I3" s="130"/>
      <c r="J3" s="130"/>
      <c r="K3" s="130"/>
    </row>
    <row r="4" spans="1:11" s="156" customFormat="1" ht="21" customHeight="1">
      <c r="A4" s="176" t="s">
        <v>173</v>
      </c>
      <c r="B4" s="128"/>
      <c r="C4" s="129"/>
      <c r="D4" s="130"/>
      <c r="E4" s="130"/>
      <c r="F4" s="130"/>
      <c r="G4" s="130"/>
      <c r="H4" s="130"/>
      <c r="I4" s="130"/>
      <c r="J4" s="130"/>
      <c r="K4" s="130"/>
    </row>
    <row r="5" spans="1:11" s="156" customFormat="1" ht="21" customHeight="1">
      <c r="B5" s="128"/>
      <c r="C5" s="129"/>
      <c r="D5" s="130"/>
      <c r="F5" s="131"/>
      <c r="G5" s="132"/>
      <c r="H5" s="131"/>
      <c r="J5" s="131"/>
      <c r="K5" s="132" t="s">
        <v>127</v>
      </c>
    </row>
    <row r="6" spans="1:11" ht="21" customHeight="1">
      <c r="E6" s="203" t="s">
        <v>3</v>
      </c>
      <c r="F6" s="203"/>
      <c r="G6" s="203"/>
      <c r="I6" s="203" t="s">
        <v>4</v>
      </c>
      <c r="J6" s="203"/>
      <c r="K6" s="203"/>
    </row>
    <row r="7" spans="1:11" ht="21" customHeight="1">
      <c r="C7" s="133" t="s">
        <v>5</v>
      </c>
      <c r="D7" s="113"/>
      <c r="E7" s="133">
        <v>2563</v>
      </c>
      <c r="F7" s="134"/>
      <c r="G7" s="133">
        <v>2562</v>
      </c>
      <c r="H7" s="135"/>
      <c r="I7" s="133">
        <v>2563</v>
      </c>
      <c r="J7" s="134"/>
      <c r="K7" s="133">
        <v>2562</v>
      </c>
    </row>
    <row r="8" spans="1:11" ht="21" customHeight="1">
      <c r="A8" s="153" t="s">
        <v>76</v>
      </c>
      <c r="C8" s="133"/>
      <c r="D8" s="113"/>
      <c r="E8" s="136"/>
      <c r="F8" s="137"/>
      <c r="G8" s="138"/>
      <c r="H8" s="138"/>
      <c r="I8" s="136"/>
      <c r="J8" s="137"/>
      <c r="K8" s="138"/>
    </row>
    <row r="9" spans="1:11" ht="21" customHeight="1">
      <c r="A9" s="153" t="s">
        <v>36</v>
      </c>
      <c r="E9" s="168"/>
      <c r="F9" s="168"/>
      <c r="G9" s="168"/>
      <c r="H9" s="168"/>
      <c r="I9" s="168"/>
      <c r="J9" s="168"/>
      <c r="K9" s="168"/>
    </row>
    <row r="10" spans="1:11" ht="21" customHeight="1">
      <c r="A10" s="157" t="s">
        <v>182</v>
      </c>
      <c r="B10" s="170"/>
      <c r="C10" s="161">
        <v>3</v>
      </c>
      <c r="E10" s="166">
        <v>814050</v>
      </c>
      <c r="F10" s="126"/>
      <c r="G10" s="166">
        <v>657304</v>
      </c>
      <c r="H10" s="126"/>
      <c r="I10" s="159">
        <v>0</v>
      </c>
      <c r="J10" s="126"/>
      <c r="K10" s="159">
        <v>0</v>
      </c>
    </row>
    <row r="11" spans="1:11" ht="21" customHeight="1">
      <c r="A11" s="157" t="s">
        <v>183</v>
      </c>
      <c r="B11" s="170"/>
      <c r="C11" s="161">
        <v>3</v>
      </c>
      <c r="E11" s="159">
        <v>7362</v>
      </c>
      <c r="F11" s="159"/>
      <c r="G11" s="159">
        <v>7621</v>
      </c>
      <c r="H11" s="159"/>
      <c r="I11" s="159">
        <f>5397</f>
        <v>5397</v>
      </c>
      <c r="J11" s="159"/>
      <c r="K11" s="159">
        <v>4082</v>
      </c>
    </row>
    <row r="12" spans="1:11" ht="21" customHeight="1">
      <c r="A12" s="157" t="s">
        <v>38</v>
      </c>
      <c r="B12" s="170"/>
      <c r="C12" s="161"/>
      <c r="E12" s="159">
        <v>1628</v>
      </c>
      <c r="F12" s="159"/>
      <c r="G12" s="159">
        <v>6979</v>
      </c>
      <c r="H12" s="159"/>
      <c r="I12" s="159">
        <v>1021</v>
      </c>
      <c r="J12" s="159"/>
      <c r="K12" s="159">
        <v>3258</v>
      </c>
    </row>
    <row r="13" spans="1:11" ht="21" customHeight="1">
      <c r="A13" s="153" t="s">
        <v>39</v>
      </c>
      <c r="E13" s="171">
        <f>SUM(E10:E12)</f>
        <v>823040</v>
      </c>
      <c r="F13" s="159"/>
      <c r="G13" s="171">
        <f>SUM(G10:G12)</f>
        <v>671904</v>
      </c>
      <c r="H13" s="159"/>
      <c r="I13" s="171">
        <f>SUM(I10:I12)</f>
        <v>6418</v>
      </c>
      <c r="J13" s="159"/>
      <c r="K13" s="171">
        <f>SUM(K10:K12)</f>
        <v>7340</v>
      </c>
    </row>
    <row r="14" spans="1:11" ht="21" customHeight="1">
      <c r="A14" s="153" t="s">
        <v>40</v>
      </c>
      <c r="E14" s="159"/>
      <c r="F14" s="159"/>
      <c r="G14" s="159"/>
      <c r="H14" s="159"/>
      <c r="I14" s="159"/>
      <c r="J14" s="159"/>
      <c r="K14" s="159"/>
    </row>
    <row r="15" spans="1:11" ht="21" customHeight="1">
      <c r="A15" s="157" t="s">
        <v>118</v>
      </c>
      <c r="B15" s="170"/>
      <c r="C15" s="161">
        <v>3</v>
      </c>
      <c r="E15" s="159">
        <v>407388</v>
      </c>
      <c r="F15" s="159"/>
      <c r="G15" s="159">
        <f>355178+10368</f>
        <v>365546</v>
      </c>
      <c r="H15" s="159"/>
      <c r="I15" s="159">
        <v>0</v>
      </c>
      <c r="J15" s="159"/>
      <c r="K15" s="159">
        <v>0</v>
      </c>
    </row>
    <row r="16" spans="1:11" ht="21" customHeight="1">
      <c r="A16" s="157" t="s">
        <v>43</v>
      </c>
      <c r="B16" s="170"/>
      <c r="C16" s="161">
        <v>3</v>
      </c>
      <c r="E16" s="159">
        <f>191251</f>
        <v>191251</v>
      </c>
      <c r="F16" s="159"/>
      <c r="G16" s="159">
        <f>185082-10368</f>
        <v>174714</v>
      </c>
      <c r="H16" s="159"/>
      <c r="I16" s="159">
        <v>3082</v>
      </c>
      <c r="J16" s="159"/>
      <c r="K16" s="159">
        <v>1723</v>
      </c>
    </row>
    <row r="17" spans="1:12" ht="21" customHeight="1">
      <c r="A17" s="157" t="s">
        <v>156</v>
      </c>
      <c r="B17" s="170"/>
      <c r="C17" s="161"/>
      <c r="E17" s="177">
        <v>0</v>
      </c>
      <c r="F17" s="159"/>
      <c r="G17" s="177">
        <v>0</v>
      </c>
      <c r="H17" s="159"/>
      <c r="I17" s="177">
        <v>0</v>
      </c>
      <c r="J17" s="159"/>
      <c r="K17" s="177">
        <v>1200</v>
      </c>
    </row>
    <row r="18" spans="1:12" ht="21" customHeight="1">
      <c r="A18" s="153" t="s">
        <v>45</v>
      </c>
      <c r="E18" s="171">
        <f>SUM(E15:E17)</f>
        <v>598639</v>
      </c>
      <c r="F18" s="159"/>
      <c r="G18" s="171">
        <f>SUM(G15:G17)</f>
        <v>540260</v>
      </c>
      <c r="H18" s="159"/>
      <c r="I18" s="171">
        <f>SUM(I15:I17)</f>
        <v>3082</v>
      </c>
      <c r="J18" s="159"/>
      <c r="K18" s="171">
        <f>SUM(K15:K17)</f>
        <v>2923</v>
      </c>
    </row>
    <row r="19" spans="1:12" ht="21" customHeight="1">
      <c r="A19" s="153" t="s">
        <v>202</v>
      </c>
      <c r="E19" s="158">
        <f>E13-E18</f>
        <v>224401</v>
      </c>
      <c r="F19" s="158"/>
      <c r="G19" s="158">
        <f t="shared" ref="G19:K19" si="0">G13-G18</f>
        <v>131644</v>
      </c>
      <c r="H19" s="158"/>
      <c r="I19" s="158">
        <f t="shared" si="0"/>
        <v>3336</v>
      </c>
      <c r="J19" s="158"/>
      <c r="K19" s="158">
        <f t="shared" si="0"/>
        <v>4417</v>
      </c>
    </row>
    <row r="20" spans="1:12" ht="21" customHeight="1">
      <c r="A20" s="155" t="s">
        <v>137</v>
      </c>
      <c r="C20" s="161">
        <v>12.2</v>
      </c>
      <c r="E20" s="158">
        <v>0</v>
      </c>
      <c r="F20" s="159"/>
      <c r="G20" s="158">
        <v>-645</v>
      </c>
      <c r="H20" s="159"/>
      <c r="I20" s="158">
        <v>0</v>
      </c>
      <c r="J20" s="159"/>
      <c r="K20" s="158">
        <v>0</v>
      </c>
    </row>
    <row r="21" spans="1:12" ht="21" customHeight="1">
      <c r="A21" s="155" t="s">
        <v>196</v>
      </c>
      <c r="C21" s="161"/>
      <c r="E21" s="158">
        <v>-603</v>
      </c>
      <c r="F21" s="159"/>
      <c r="G21" s="158">
        <v>0</v>
      </c>
      <c r="H21" s="159"/>
      <c r="I21" s="158">
        <v>0</v>
      </c>
      <c r="J21" s="159"/>
      <c r="K21" s="158">
        <v>0</v>
      </c>
      <c r="L21" s="103"/>
    </row>
    <row r="22" spans="1:12" ht="21" customHeight="1">
      <c r="A22" s="92" t="s">
        <v>149</v>
      </c>
      <c r="B22" s="156"/>
      <c r="E22" s="174">
        <f>SUM(E19:E21)</f>
        <v>223798</v>
      </c>
      <c r="F22" s="159"/>
      <c r="G22" s="174">
        <f>SUM(G19:G21)</f>
        <v>130999</v>
      </c>
      <c r="H22" s="159"/>
      <c r="I22" s="174">
        <f>SUM(I19:I21)</f>
        <v>3336</v>
      </c>
      <c r="J22" s="159"/>
      <c r="K22" s="174">
        <f>SUM(K19:K21)</f>
        <v>4417</v>
      </c>
    </row>
    <row r="23" spans="1:12" ht="21" customHeight="1">
      <c r="A23" s="157" t="s">
        <v>88</v>
      </c>
      <c r="B23" s="156"/>
      <c r="C23" s="161">
        <v>20</v>
      </c>
      <c r="E23" s="177">
        <v>-44451</v>
      </c>
      <c r="F23" s="158"/>
      <c r="G23" s="177">
        <v>-24421</v>
      </c>
      <c r="H23" s="158"/>
      <c r="I23" s="177">
        <v>-667</v>
      </c>
      <c r="J23" s="158"/>
      <c r="K23" s="177">
        <v>0</v>
      </c>
    </row>
    <row r="24" spans="1:12" ht="21" customHeight="1">
      <c r="A24" s="153" t="s">
        <v>132</v>
      </c>
      <c r="C24" s="161">
        <v>21</v>
      </c>
      <c r="E24" s="178">
        <f>SUM(E22:E23)</f>
        <v>179347</v>
      </c>
      <c r="F24" s="158"/>
      <c r="G24" s="178">
        <f>SUM(G22:G23)</f>
        <v>106578</v>
      </c>
      <c r="H24" s="158"/>
      <c r="I24" s="178">
        <f>SUM(I22:I23)</f>
        <v>2669</v>
      </c>
      <c r="J24" s="158"/>
      <c r="K24" s="178">
        <f>SUM(K22:K23)</f>
        <v>4417</v>
      </c>
    </row>
    <row r="25" spans="1:12" s="180" customFormat="1" ht="21" customHeight="1">
      <c r="A25" s="179"/>
      <c r="C25" s="161"/>
      <c r="D25" s="181"/>
      <c r="E25" s="159"/>
      <c r="F25" s="159"/>
      <c r="G25" s="159"/>
      <c r="H25" s="159"/>
      <c r="I25" s="159"/>
      <c r="J25" s="159"/>
      <c r="K25" s="159"/>
    </row>
    <row r="26" spans="1:12" s="180" customFormat="1" ht="21" customHeight="1">
      <c r="A26" s="145" t="s">
        <v>77</v>
      </c>
      <c r="C26" s="161"/>
      <c r="D26" s="181"/>
      <c r="E26" s="159"/>
      <c r="F26" s="159"/>
      <c r="G26" s="159"/>
      <c r="H26" s="159"/>
      <c r="I26" s="159"/>
      <c r="J26" s="159"/>
      <c r="K26" s="159"/>
    </row>
    <row r="27" spans="1:12" s="180" customFormat="1" ht="21" customHeight="1">
      <c r="A27" s="191" t="s">
        <v>188</v>
      </c>
      <c r="C27" s="161"/>
      <c r="D27" s="181"/>
      <c r="E27" s="159"/>
      <c r="F27" s="159"/>
      <c r="G27" s="159"/>
      <c r="H27" s="159"/>
      <c r="I27" s="159"/>
      <c r="J27" s="159"/>
      <c r="K27" s="159"/>
    </row>
    <row r="28" spans="1:12" s="180" customFormat="1" ht="21" customHeight="1">
      <c r="A28" s="192" t="s">
        <v>212</v>
      </c>
      <c r="C28" s="161"/>
      <c r="D28" s="181"/>
      <c r="E28" s="193"/>
      <c r="F28" s="99"/>
      <c r="G28" s="193"/>
      <c r="H28" s="99"/>
      <c r="I28" s="193"/>
      <c r="J28" s="159"/>
      <c r="K28" s="193"/>
    </row>
    <row r="29" spans="1:12" s="180" customFormat="1" ht="21" customHeight="1">
      <c r="A29" s="192" t="s">
        <v>189</v>
      </c>
      <c r="C29" s="161" t="s">
        <v>229</v>
      </c>
      <c r="D29" s="181"/>
      <c r="E29" s="193">
        <v>-47343</v>
      </c>
      <c r="F29" s="193"/>
      <c r="G29" s="193">
        <v>0</v>
      </c>
      <c r="H29" s="193"/>
      <c r="I29" s="193">
        <v>-47343</v>
      </c>
      <c r="J29" s="158"/>
      <c r="K29" s="193">
        <v>0</v>
      </c>
    </row>
    <row r="30" spans="1:12" s="180" customFormat="1" ht="21" customHeight="1">
      <c r="A30" s="192" t="s">
        <v>199</v>
      </c>
      <c r="C30" s="161"/>
      <c r="D30" s="181"/>
      <c r="E30" s="193"/>
      <c r="F30" s="193"/>
      <c r="G30" s="193"/>
      <c r="H30" s="193"/>
      <c r="I30" s="193"/>
      <c r="J30" s="159"/>
      <c r="K30" s="193"/>
    </row>
    <row r="31" spans="1:12" s="180" customFormat="1" ht="21" customHeight="1">
      <c r="A31" s="192" t="s">
        <v>203</v>
      </c>
      <c r="C31" s="161" t="s">
        <v>230</v>
      </c>
      <c r="D31" s="181"/>
      <c r="E31" s="194">
        <v>-547</v>
      </c>
      <c r="F31" s="193"/>
      <c r="G31" s="194">
        <v>0</v>
      </c>
      <c r="H31" s="193"/>
      <c r="I31" s="194">
        <v>0</v>
      </c>
      <c r="J31" s="159"/>
      <c r="K31" s="194">
        <v>0</v>
      </c>
    </row>
    <row r="32" spans="1:12" s="180" customFormat="1" ht="21" customHeight="1">
      <c r="A32" s="195" t="s">
        <v>190</v>
      </c>
      <c r="C32" s="161"/>
      <c r="D32" s="181"/>
      <c r="E32" s="131"/>
      <c r="F32" s="131"/>
      <c r="G32" s="131"/>
      <c r="H32" s="131"/>
      <c r="I32" s="131"/>
      <c r="J32" s="159"/>
      <c r="K32" s="131"/>
    </row>
    <row r="33" spans="1:12" s="180" customFormat="1" ht="21" customHeight="1">
      <c r="A33" s="195" t="s">
        <v>187</v>
      </c>
      <c r="C33" s="161"/>
      <c r="D33" s="181"/>
      <c r="E33" s="194">
        <f>SUM(E29:E31)</f>
        <v>-47890</v>
      </c>
      <c r="F33" s="99"/>
      <c r="G33" s="194">
        <v>0</v>
      </c>
      <c r="H33" s="99"/>
      <c r="I33" s="194">
        <f>SUM(I29)</f>
        <v>-47343</v>
      </c>
      <c r="J33" s="159"/>
      <c r="K33" s="194">
        <v>0</v>
      </c>
    </row>
    <row r="34" spans="1:12" s="180" customFormat="1" ht="21" customHeight="1">
      <c r="A34" s="179" t="s">
        <v>133</v>
      </c>
      <c r="C34" s="161"/>
      <c r="D34" s="181"/>
      <c r="E34" s="196">
        <f>E33</f>
        <v>-47890</v>
      </c>
      <c r="F34" s="197"/>
      <c r="G34" s="196">
        <v>0</v>
      </c>
      <c r="H34" s="198"/>
      <c r="I34" s="196">
        <f>I33</f>
        <v>-47343</v>
      </c>
      <c r="J34" s="159"/>
      <c r="K34" s="196">
        <v>0</v>
      </c>
    </row>
    <row r="35" spans="1:12" s="180" customFormat="1" ht="9.75" customHeight="1">
      <c r="A35" s="179"/>
      <c r="C35" s="161"/>
      <c r="D35" s="181"/>
      <c r="E35" s="159"/>
      <c r="F35" s="159"/>
      <c r="G35" s="159"/>
      <c r="H35" s="159"/>
      <c r="I35" s="159"/>
      <c r="J35" s="159"/>
      <c r="K35" s="159"/>
    </row>
    <row r="36" spans="1:12" s="180" customFormat="1" ht="21" customHeight="1" thickBot="1">
      <c r="A36" s="179" t="s">
        <v>134</v>
      </c>
      <c r="C36" s="161"/>
      <c r="D36" s="181"/>
      <c r="E36" s="199">
        <f>SUM(E34,E24)</f>
        <v>131457</v>
      </c>
      <c r="F36" s="197"/>
      <c r="G36" s="199">
        <f>SUM(G34,G24)</f>
        <v>106578</v>
      </c>
      <c r="H36" s="159"/>
      <c r="I36" s="199">
        <f>SUM(I34,I24)</f>
        <v>-44674</v>
      </c>
      <c r="J36" s="159"/>
      <c r="K36" s="199">
        <f>SUM(K34,K24)</f>
        <v>4417</v>
      </c>
    </row>
    <row r="37" spans="1:12" s="180" customFormat="1" ht="12.75" customHeight="1" thickTop="1">
      <c r="A37" s="179"/>
      <c r="C37" s="161"/>
      <c r="D37" s="181"/>
      <c r="E37" s="159"/>
      <c r="F37" s="159"/>
      <c r="G37" s="159"/>
      <c r="H37" s="159"/>
      <c r="I37" s="159"/>
      <c r="J37" s="159"/>
      <c r="K37" s="159"/>
    </row>
    <row r="38" spans="1:12" s="180" customFormat="1" ht="21" customHeight="1">
      <c r="A38" s="179" t="s">
        <v>51</v>
      </c>
      <c r="C38" s="161"/>
      <c r="D38" s="181"/>
      <c r="E38" s="159"/>
      <c r="F38" s="159"/>
      <c r="G38" s="159"/>
      <c r="H38" s="159"/>
      <c r="I38" s="159"/>
      <c r="J38" s="159"/>
      <c r="K38" s="159"/>
    </row>
    <row r="39" spans="1:12" s="180" customFormat="1" ht="21" customHeight="1" thickBot="1">
      <c r="A39" s="139" t="s">
        <v>79</v>
      </c>
      <c r="C39" s="161"/>
      <c r="D39" s="181"/>
      <c r="E39" s="159">
        <f>E41-E40</f>
        <v>179347</v>
      </c>
      <c r="F39" s="159"/>
      <c r="G39" s="159">
        <f>G41-G40</f>
        <v>106578</v>
      </c>
      <c r="H39" s="159"/>
      <c r="I39" s="182">
        <f>SUM(I24)</f>
        <v>2669</v>
      </c>
      <c r="J39" s="159"/>
      <c r="K39" s="182">
        <f>SUM(K24)</f>
        <v>4417</v>
      </c>
    </row>
    <row r="40" spans="1:12" s="180" customFormat="1" ht="21" customHeight="1" thickTop="1">
      <c r="A40" s="139" t="s">
        <v>52</v>
      </c>
      <c r="C40" s="161"/>
      <c r="D40" s="181"/>
      <c r="E40" s="177">
        <v>0</v>
      </c>
      <c r="F40" s="159"/>
      <c r="G40" s="177">
        <v>0</v>
      </c>
      <c r="H40" s="159"/>
      <c r="I40" s="159"/>
      <c r="J40" s="159"/>
      <c r="K40" s="159"/>
      <c r="L40" s="140"/>
    </row>
    <row r="41" spans="1:12" s="180" customFormat="1" ht="21" customHeight="1" thickBot="1">
      <c r="A41" s="179"/>
      <c r="C41" s="161"/>
      <c r="D41" s="181"/>
      <c r="E41" s="182">
        <f>E24</f>
        <v>179347</v>
      </c>
      <c r="F41" s="159"/>
      <c r="G41" s="182">
        <f>G24</f>
        <v>106578</v>
      </c>
      <c r="H41" s="159"/>
      <c r="I41" s="159"/>
      <c r="J41" s="159"/>
      <c r="K41" s="159"/>
    </row>
    <row r="42" spans="1:12" s="180" customFormat="1" ht="12.75" customHeight="1" thickTop="1">
      <c r="A42" s="179"/>
      <c r="C42" s="161"/>
      <c r="D42" s="181"/>
      <c r="E42" s="159"/>
      <c r="F42" s="159"/>
      <c r="G42" s="159"/>
      <c r="H42" s="159"/>
      <c r="I42" s="159"/>
      <c r="J42" s="159"/>
      <c r="K42" s="159"/>
    </row>
    <row r="43" spans="1:12" s="180" customFormat="1" ht="21" customHeight="1">
      <c r="A43" s="179" t="s">
        <v>108</v>
      </c>
      <c r="C43" s="161"/>
      <c r="D43" s="181"/>
      <c r="E43" s="159"/>
      <c r="F43" s="159"/>
      <c r="G43" s="159"/>
      <c r="H43" s="159"/>
      <c r="I43" s="159"/>
      <c r="J43" s="159"/>
      <c r="K43" s="159"/>
    </row>
    <row r="44" spans="1:12" s="180" customFormat="1" ht="21" customHeight="1" thickBot="1">
      <c r="A44" s="139" t="s">
        <v>79</v>
      </c>
      <c r="C44" s="161"/>
      <c r="D44" s="181"/>
      <c r="E44" s="159">
        <f>E36-E45</f>
        <v>131457</v>
      </c>
      <c r="F44" s="159"/>
      <c r="G44" s="159">
        <f>G36-G45</f>
        <v>106578</v>
      </c>
      <c r="H44" s="159"/>
      <c r="I44" s="182">
        <f>I36</f>
        <v>-44674</v>
      </c>
      <c r="J44" s="159"/>
      <c r="K44" s="182">
        <f>K36</f>
        <v>4417</v>
      </c>
    </row>
    <row r="45" spans="1:12" s="180" customFormat="1" ht="21" customHeight="1" thickTop="1">
      <c r="A45" s="139" t="s">
        <v>52</v>
      </c>
      <c r="C45" s="161"/>
      <c r="D45" s="181"/>
      <c r="E45" s="177">
        <v>0</v>
      </c>
      <c r="F45" s="159"/>
      <c r="G45" s="177">
        <v>0</v>
      </c>
      <c r="H45" s="159"/>
      <c r="I45" s="159"/>
      <c r="J45" s="159"/>
      <c r="K45" s="159"/>
      <c r="L45" s="140"/>
    </row>
    <row r="46" spans="1:12" s="180" customFormat="1" ht="21" customHeight="1" thickBot="1">
      <c r="A46" s="179"/>
      <c r="C46" s="141"/>
      <c r="D46" s="181"/>
      <c r="E46" s="182">
        <f>SUM(E44:E45)</f>
        <v>131457</v>
      </c>
      <c r="F46" s="159"/>
      <c r="G46" s="182">
        <f>SUM(G44:G45)</f>
        <v>106578</v>
      </c>
      <c r="H46" s="159"/>
      <c r="I46" s="159"/>
      <c r="J46" s="159"/>
      <c r="K46" s="159"/>
    </row>
    <row r="47" spans="1:12" ht="21" customHeight="1" thickTop="1">
      <c r="E47" s="158"/>
      <c r="F47" s="158"/>
      <c r="G47" s="158"/>
      <c r="H47" s="158"/>
      <c r="I47" s="158"/>
      <c r="J47" s="158"/>
      <c r="K47" s="132" t="s">
        <v>2</v>
      </c>
    </row>
    <row r="48" spans="1:12" ht="21" customHeight="1">
      <c r="A48" s="92" t="s">
        <v>53</v>
      </c>
      <c r="B48" s="170"/>
      <c r="C48" s="161">
        <v>21</v>
      </c>
      <c r="E48" s="112"/>
      <c r="F48" s="112"/>
      <c r="G48" s="112"/>
      <c r="H48" s="112"/>
      <c r="I48" s="112"/>
      <c r="J48" s="112"/>
      <c r="K48" s="160"/>
    </row>
    <row r="49" spans="1:11" ht="21" customHeight="1">
      <c r="A49" s="157" t="s">
        <v>54</v>
      </c>
      <c r="B49" s="170"/>
      <c r="E49" s="112"/>
      <c r="F49" s="112"/>
      <c r="G49" s="112"/>
      <c r="H49" s="112"/>
      <c r="I49" s="112"/>
      <c r="J49" s="112"/>
      <c r="K49" s="160"/>
    </row>
    <row r="50" spans="1:11" ht="21" customHeight="1" thickBot="1">
      <c r="A50" s="157" t="s">
        <v>80</v>
      </c>
      <c r="B50" s="156"/>
      <c r="E50" s="167">
        <f>E39/300000</f>
        <v>0.59782333333333337</v>
      </c>
      <c r="F50" s="168"/>
      <c r="G50" s="167">
        <v>0.36</v>
      </c>
      <c r="H50" s="169"/>
      <c r="I50" s="167">
        <f>I39/300000</f>
        <v>8.8966666666666673E-3</v>
      </c>
      <c r="J50" s="168"/>
      <c r="K50" s="167">
        <v>0.01</v>
      </c>
    </row>
    <row r="51" spans="1:11" ht="21" customHeight="1" thickTop="1">
      <c r="A51" s="157"/>
      <c r="B51" s="156"/>
      <c r="E51" s="113"/>
      <c r="G51" s="96"/>
      <c r="H51" s="112"/>
      <c r="I51" s="113"/>
      <c r="K51" s="113"/>
    </row>
    <row r="52" spans="1:11" ht="21" customHeight="1">
      <c r="A52" s="155" t="s">
        <v>228</v>
      </c>
      <c r="C52" s="119"/>
      <c r="E52" s="113"/>
      <c r="G52" s="96"/>
      <c r="H52" s="112"/>
      <c r="I52" s="113"/>
      <c r="K52" s="96"/>
    </row>
    <row r="53" spans="1:11" ht="21.75" customHeight="1">
      <c r="K53" s="112" t="s">
        <v>131</v>
      </c>
    </row>
    <row r="54" spans="1:11" s="156" customFormat="1" ht="21.75" customHeight="1">
      <c r="A54" s="176" t="s">
        <v>147</v>
      </c>
      <c r="B54" s="130"/>
      <c r="C54" s="129"/>
      <c r="D54" s="130"/>
      <c r="E54" s="130"/>
      <c r="F54" s="130"/>
      <c r="G54" s="142"/>
      <c r="H54" s="130"/>
      <c r="I54" s="130"/>
      <c r="J54" s="130"/>
      <c r="K54" s="142"/>
    </row>
    <row r="55" spans="1:11" s="156" customFormat="1" ht="21.75" customHeight="1">
      <c r="A55" s="92" t="s">
        <v>60</v>
      </c>
      <c r="B55" s="128"/>
      <c r="C55" s="129"/>
      <c r="D55" s="130"/>
      <c r="E55" s="130"/>
      <c r="F55" s="130"/>
      <c r="G55" s="142"/>
      <c r="H55" s="130"/>
      <c r="I55" s="130"/>
      <c r="J55" s="130"/>
      <c r="K55" s="142"/>
    </row>
    <row r="56" spans="1:11" s="156" customFormat="1" ht="21.75" customHeight="1">
      <c r="A56" s="176" t="s">
        <v>173</v>
      </c>
      <c r="B56" s="128"/>
      <c r="C56" s="129"/>
      <c r="D56" s="130"/>
      <c r="E56" s="130"/>
      <c r="F56" s="130"/>
      <c r="G56" s="142"/>
      <c r="H56" s="130"/>
      <c r="I56" s="130"/>
      <c r="J56" s="130"/>
      <c r="K56" s="142"/>
    </row>
    <row r="57" spans="1:11" s="156" customFormat="1" ht="21.75" customHeight="1">
      <c r="B57" s="128"/>
      <c r="C57" s="129"/>
      <c r="D57" s="130"/>
      <c r="F57" s="131"/>
      <c r="G57" s="132"/>
      <c r="H57" s="131"/>
      <c r="J57" s="131"/>
      <c r="K57" s="132" t="s">
        <v>127</v>
      </c>
    </row>
    <row r="58" spans="1:11" ht="21.75" customHeight="1">
      <c r="E58" s="203" t="s">
        <v>3</v>
      </c>
      <c r="F58" s="203"/>
      <c r="G58" s="203"/>
      <c r="I58" s="203" t="s">
        <v>4</v>
      </c>
      <c r="J58" s="203"/>
      <c r="K58" s="203"/>
    </row>
    <row r="59" spans="1:11" ht="21.75" customHeight="1">
      <c r="C59" s="133"/>
      <c r="D59" s="113"/>
      <c r="E59" s="133">
        <v>2563</v>
      </c>
      <c r="F59" s="134"/>
      <c r="G59" s="133">
        <v>2562</v>
      </c>
      <c r="H59" s="135"/>
      <c r="I59" s="133">
        <v>2563</v>
      </c>
      <c r="J59" s="134"/>
      <c r="K59" s="133">
        <v>2562</v>
      </c>
    </row>
    <row r="60" spans="1:11" ht="21.75" customHeight="1">
      <c r="A60" s="153" t="s">
        <v>61</v>
      </c>
      <c r="B60" s="98"/>
      <c r="C60" s="165"/>
      <c r="E60" s="166"/>
      <c r="G60" s="159"/>
      <c r="H60" s="166"/>
      <c r="I60" s="166"/>
      <c r="K60" s="159"/>
    </row>
    <row r="61" spans="1:11" ht="21.75" customHeight="1">
      <c r="A61" s="155" t="s">
        <v>159</v>
      </c>
      <c r="C61" s="165"/>
      <c r="E61" s="183">
        <f>E22</f>
        <v>223798</v>
      </c>
      <c r="F61" s="183"/>
      <c r="G61" s="183">
        <f>G22</f>
        <v>130999</v>
      </c>
      <c r="H61" s="183"/>
      <c r="I61" s="183">
        <f>I22</f>
        <v>3336</v>
      </c>
      <c r="J61" s="183"/>
      <c r="K61" s="183">
        <f>K22</f>
        <v>4417</v>
      </c>
    </row>
    <row r="62" spans="1:11" ht="21.75" customHeight="1">
      <c r="A62" s="155" t="s">
        <v>163</v>
      </c>
      <c r="C62" s="165"/>
      <c r="E62" s="162"/>
      <c r="F62" s="162"/>
      <c r="G62" s="162"/>
      <c r="H62" s="162"/>
      <c r="I62" s="162"/>
      <c r="J62" s="162"/>
      <c r="K62" s="162"/>
    </row>
    <row r="63" spans="1:11" ht="21.75" customHeight="1">
      <c r="A63" s="155" t="s">
        <v>62</v>
      </c>
      <c r="C63" s="165"/>
      <c r="E63" s="162"/>
      <c r="F63" s="162"/>
      <c r="G63" s="162"/>
      <c r="H63" s="162"/>
      <c r="I63" s="162"/>
      <c r="J63" s="162"/>
      <c r="K63" s="162"/>
    </row>
    <row r="64" spans="1:11" ht="21.75" customHeight="1">
      <c r="A64" s="157" t="s">
        <v>115</v>
      </c>
      <c r="C64" s="165"/>
      <c r="E64" s="162">
        <v>37651</v>
      </c>
      <c r="F64" s="162"/>
      <c r="G64" s="162">
        <f>9711+1512</f>
        <v>11223</v>
      </c>
      <c r="H64" s="162"/>
      <c r="I64" s="162">
        <v>39</v>
      </c>
      <c r="J64" s="162"/>
      <c r="K64" s="162">
        <v>37</v>
      </c>
    </row>
    <row r="65" spans="1:12" ht="21.75" customHeight="1">
      <c r="A65" s="157" t="s">
        <v>206</v>
      </c>
      <c r="C65" s="165"/>
      <c r="E65" s="162">
        <v>-1784</v>
      </c>
      <c r="F65" s="162"/>
      <c r="G65" s="162">
        <v>-1926</v>
      </c>
      <c r="H65" s="162"/>
      <c r="I65" s="162">
        <v>0</v>
      </c>
      <c r="J65" s="162"/>
      <c r="K65" s="162">
        <v>0</v>
      </c>
    </row>
    <row r="66" spans="1:12" ht="21" customHeight="1">
      <c r="A66" s="157" t="s">
        <v>219</v>
      </c>
      <c r="C66" s="165"/>
      <c r="E66" s="162">
        <v>1394</v>
      </c>
      <c r="F66" s="162"/>
      <c r="G66" s="162">
        <v>-594</v>
      </c>
      <c r="H66" s="162"/>
      <c r="I66" s="162">
        <v>1228</v>
      </c>
      <c r="J66" s="162"/>
      <c r="K66" s="162">
        <v>0</v>
      </c>
    </row>
    <row r="67" spans="1:12" ht="21.75" customHeight="1">
      <c r="A67" s="157" t="s">
        <v>157</v>
      </c>
      <c r="C67" s="165"/>
      <c r="E67" s="162">
        <v>2683</v>
      </c>
      <c r="F67" s="162"/>
      <c r="G67" s="162">
        <v>5835</v>
      </c>
      <c r="H67" s="162"/>
      <c r="I67" s="162">
        <v>0</v>
      </c>
      <c r="J67" s="162"/>
      <c r="K67" s="162">
        <v>0</v>
      </c>
    </row>
    <row r="68" spans="1:12" ht="21.75" customHeight="1">
      <c r="A68" s="157" t="s">
        <v>140</v>
      </c>
      <c r="C68" s="165"/>
      <c r="E68" s="162">
        <v>-1</v>
      </c>
      <c r="F68" s="162"/>
      <c r="G68" s="162">
        <v>0</v>
      </c>
      <c r="H68" s="162"/>
      <c r="I68" s="162">
        <v>0</v>
      </c>
      <c r="J68" s="162"/>
      <c r="K68" s="162">
        <v>0</v>
      </c>
    </row>
    <row r="69" spans="1:12" ht="21.75" customHeight="1">
      <c r="A69" s="157" t="s">
        <v>220</v>
      </c>
      <c r="C69" s="165"/>
      <c r="E69" s="162"/>
      <c r="F69" s="162"/>
      <c r="G69" s="162"/>
      <c r="H69" s="162"/>
      <c r="I69" s="162"/>
      <c r="J69" s="162"/>
      <c r="K69" s="162"/>
    </row>
    <row r="70" spans="1:12" ht="21.75" customHeight="1">
      <c r="A70" s="157" t="s">
        <v>209</v>
      </c>
      <c r="C70" s="165"/>
      <c r="E70" s="162">
        <v>0</v>
      </c>
      <c r="F70" s="162"/>
      <c r="G70" s="162">
        <v>-3044</v>
      </c>
      <c r="H70" s="162"/>
      <c r="I70" s="162">
        <v>0</v>
      </c>
      <c r="J70" s="162"/>
      <c r="K70" s="162">
        <v>-3044</v>
      </c>
    </row>
    <row r="71" spans="1:12" ht="21.75" customHeight="1">
      <c r="A71" s="157" t="s">
        <v>155</v>
      </c>
      <c r="C71" s="165"/>
      <c r="E71" s="162">
        <v>0</v>
      </c>
      <c r="F71" s="162"/>
      <c r="G71" s="162">
        <v>0</v>
      </c>
      <c r="H71" s="162"/>
      <c r="I71" s="162">
        <v>0</v>
      </c>
      <c r="J71" s="162"/>
      <c r="K71" s="162">
        <v>1200</v>
      </c>
    </row>
    <row r="72" spans="1:12" ht="21.75" customHeight="1">
      <c r="A72" s="157" t="s">
        <v>139</v>
      </c>
      <c r="C72" s="165"/>
      <c r="E72" s="162">
        <v>0</v>
      </c>
      <c r="F72" s="162"/>
      <c r="G72" s="162">
        <v>645</v>
      </c>
      <c r="H72" s="162"/>
      <c r="I72" s="162">
        <v>0</v>
      </c>
      <c r="J72" s="162"/>
      <c r="K72" s="162">
        <v>0</v>
      </c>
    </row>
    <row r="73" spans="1:12" ht="21.75" customHeight="1">
      <c r="A73" s="155" t="s">
        <v>213</v>
      </c>
      <c r="C73" s="165"/>
      <c r="E73" s="183">
        <v>603</v>
      </c>
      <c r="F73" s="183"/>
      <c r="G73" s="183">
        <v>0</v>
      </c>
      <c r="H73" s="183"/>
      <c r="I73" s="183">
        <v>0</v>
      </c>
      <c r="J73" s="183"/>
      <c r="K73" s="183">
        <v>0</v>
      </c>
      <c r="L73" s="102"/>
    </row>
    <row r="74" spans="1:12" ht="21.75" customHeight="1">
      <c r="A74" s="155" t="s">
        <v>63</v>
      </c>
      <c r="C74" s="165"/>
      <c r="E74" s="163">
        <v>-7362</v>
      </c>
      <c r="F74" s="162"/>
      <c r="G74" s="163">
        <v>-7621</v>
      </c>
      <c r="H74" s="162"/>
      <c r="I74" s="163">
        <f>-5397</f>
        <v>-5397</v>
      </c>
      <c r="J74" s="162"/>
      <c r="K74" s="163">
        <v>-4082</v>
      </c>
    </row>
    <row r="75" spans="1:12" ht="21.75" customHeight="1">
      <c r="A75" s="155" t="s">
        <v>123</v>
      </c>
      <c r="C75" s="165"/>
      <c r="E75" s="162"/>
      <c r="F75" s="162"/>
      <c r="G75" s="162"/>
      <c r="H75" s="162"/>
      <c r="I75" s="162"/>
      <c r="J75" s="162"/>
      <c r="K75" s="162"/>
    </row>
    <row r="76" spans="1:12" ht="21.75" customHeight="1">
      <c r="A76" s="155" t="s">
        <v>64</v>
      </c>
      <c r="C76" s="165"/>
      <c r="E76" s="162">
        <f>SUM(E61:E74)</f>
        <v>256982</v>
      </c>
      <c r="F76" s="162"/>
      <c r="G76" s="162">
        <f>SUM(G61:G74)</f>
        <v>135517</v>
      </c>
      <c r="H76" s="162"/>
      <c r="I76" s="162">
        <f>SUM(I61:I74)</f>
        <v>-794</v>
      </c>
      <c r="J76" s="162"/>
      <c r="K76" s="162">
        <f>SUM(K61:K74)</f>
        <v>-1472</v>
      </c>
    </row>
    <row r="77" spans="1:12" ht="21.75" customHeight="1">
      <c r="A77" s="155" t="s">
        <v>65</v>
      </c>
      <c r="C77" s="165"/>
      <c r="E77" s="162"/>
      <c r="F77" s="162"/>
      <c r="G77" s="162"/>
      <c r="H77" s="162"/>
      <c r="I77" s="162"/>
      <c r="J77" s="162"/>
      <c r="K77" s="162"/>
    </row>
    <row r="78" spans="1:12" ht="21.75" customHeight="1">
      <c r="A78" s="155" t="s">
        <v>103</v>
      </c>
      <c r="C78" s="165"/>
      <c r="E78" s="162">
        <v>-27202</v>
      </c>
      <c r="F78" s="162"/>
      <c r="G78" s="162">
        <v>30775</v>
      </c>
      <c r="H78" s="162"/>
      <c r="I78" s="162">
        <v>0</v>
      </c>
      <c r="J78" s="162"/>
      <c r="K78" s="162">
        <v>0</v>
      </c>
    </row>
    <row r="79" spans="1:12" ht="21.75" customHeight="1">
      <c r="A79" s="155" t="s">
        <v>121</v>
      </c>
      <c r="C79" s="165"/>
      <c r="E79" s="162">
        <v>-116666</v>
      </c>
      <c r="F79" s="162"/>
      <c r="G79" s="162">
        <v>24727</v>
      </c>
      <c r="H79" s="162"/>
      <c r="I79" s="162">
        <v>0</v>
      </c>
      <c r="J79" s="162"/>
      <c r="K79" s="162">
        <v>0</v>
      </c>
    </row>
    <row r="80" spans="1:12" ht="21.75" customHeight="1">
      <c r="A80" s="155" t="s">
        <v>66</v>
      </c>
      <c r="C80" s="165"/>
      <c r="E80" s="162">
        <v>2207</v>
      </c>
      <c r="F80" s="162"/>
      <c r="G80" s="162">
        <v>-8456</v>
      </c>
      <c r="H80" s="162"/>
      <c r="I80" s="162">
        <v>-113</v>
      </c>
      <c r="J80" s="162"/>
      <c r="K80" s="162">
        <v>-396</v>
      </c>
    </row>
    <row r="81" spans="1:12" ht="21.75" customHeight="1">
      <c r="A81" s="155" t="s">
        <v>214</v>
      </c>
      <c r="C81" s="165"/>
      <c r="E81" s="162">
        <v>-600</v>
      </c>
      <c r="F81" s="162"/>
      <c r="G81" s="162">
        <v>0</v>
      </c>
      <c r="H81" s="162"/>
      <c r="I81" s="162">
        <v>0</v>
      </c>
      <c r="J81" s="162"/>
      <c r="K81" s="162">
        <v>0</v>
      </c>
    </row>
    <row r="82" spans="1:12" ht="21.75" customHeight="1">
      <c r="A82" s="155" t="s">
        <v>106</v>
      </c>
      <c r="C82" s="165"/>
      <c r="E82" s="162">
        <v>0</v>
      </c>
      <c r="F82" s="162"/>
      <c r="G82" s="162">
        <v>9</v>
      </c>
      <c r="H82" s="162"/>
      <c r="I82" s="162">
        <v>0</v>
      </c>
      <c r="J82" s="162"/>
      <c r="K82" s="162">
        <v>0</v>
      </c>
    </row>
    <row r="83" spans="1:12" ht="21.75" customHeight="1">
      <c r="A83" s="155" t="s">
        <v>67</v>
      </c>
      <c r="C83" s="165"/>
      <c r="E83" s="162"/>
      <c r="F83" s="162"/>
      <c r="G83" s="162"/>
      <c r="H83" s="162"/>
      <c r="I83" s="162"/>
      <c r="J83" s="162"/>
      <c r="K83" s="162"/>
    </row>
    <row r="84" spans="1:12" ht="21.75" customHeight="1">
      <c r="A84" s="157" t="s">
        <v>101</v>
      </c>
      <c r="C84" s="165"/>
      <c r="E84" s="162">
        <v>233705</v>
      </c>
      <c r="F84" s="162"/>
      <c r="G84" s="162">
        <v>-167497</v>
      </c>
      <c r="H84" s="162"/>
      <c r="I84" s="162">
        <v>239</v>
      </c>
      <c r="J84" s="162"/>
      <c r="K84" s="162">
        <v>-21448</v>
      </c>
    </row>
    <row r="85" spans="1:12" ht="21.75" customHeight="1">
      <c r="A85" s="157" t="s">
        <v>125</v>
      </c>
      <c r="C85" s="165"/>
      <c r="E85" s="162">
        <v>73294</v>
      </c>
      <c r="F85" s="162"/>
      <c r="G85" s="162">
        <v>83229</v>
      </c>
      <c r="H85" s="162"/>
      <c r="I85" s="162">
        <v>0</v>
      </c>
      <c r="J85" s="162"/>
      <c r="K85" s="162">
        <v>0</v>
      </c>
    </row>
    <row r="86" spans="1:12" ht="21.75" customHeight="1">
      <c r="A86" s="157" t="s">
        <v>68</v>
      </c>
      <c r="C86" s="165"/>
      <c r="E86" s="163">
        <v>8702</v>
      </c>
      <c r="F86" s="162"/>
      <c r="G86" s="163">
        <v>123</v>
      </c>
      <c r="H86" s="162"/>
      <c r="I86" s="163">
        <v>-61</v>
      </c>
      <c r="J86" s="162"/>
      <c r="K86" s="163">
        <v>-1050</v>
      </c>
    </row>
    <row r="87" spans="1:12" ht="21.75" customHeight="1">
      <c r="A87" s="157" t="s">
        <v>160</v>
      </c>
      <c r="B87" s="156"/>
      <c r="C87" s="165"/>
      <c r="E87" s="162">
        <f>SUM(E76:E86)</f>
        <v>430422</v>
      </c>
      <c r="F87" s="162"/>
      <c r="G87" s="162">
        <f>SUM(G76:G86)</f>
        <v>98427</v>
      </c>
      <c r="H87" s="162"/>
      <c r="I87" s="162">
        <f>SUM(I76:I86)</f>
        <v>-729</v>
      </c>
      <c r="J87" s="162"/>
      <c r="K87" s="162">
        <f>SUM(K76:K86)</f>
        <v>-24366</v>
      </c>
    </row>
    <row r="88" spans="1:12" ht="21.75" customHeight="1">
      <c r="A88" s="157" t="s">
        <v>207</v>
      </c>
      <c r="B88" s="156"/>
      <c r="C88" s="165"/>
      <c r="E88" s="162">
        <v>837</v>
      </c>
      <c r="F88" s="162"/>
      <c r="G88" s="162">
        <v>0</v>
      </c>
      <c r="H88" s="162"/>
      <c r="I88" s="162">
        <v>0</v>
      </c>
      <c r="J88" s="162">
        <v>0</v>
      </c>
      <c r="K88" s="162">
        <v>0</v>
      </c>
    </row>
    <row r="89" spans="1:12" ht="21.75" customHeight="1">
      <c r="A89" s="157" t="s">
        <v>126</v>
      </c>
      <c r="C89" s="165"/>
      <c r="E89" s="163">
        <v>-23761</v>
      </c>
      <c r="F89" s="162"/>
      <c r="G89" s="163">
        <v>-22195</v>
      </c>
      <c r="H89" s="162"/>
      <c r="I89" s="163">
        <v>-42</v>
      </c>
      <c r="J89" s="162"/>
      <c r="K89" s="163">
        <v>-23</v>
      </c>
      <c r="L89" s="168"/>
    </row>
    <row r="90" spans="1:12" ht="21.75" customHeight="1">
      <c r="A90" s="92" t="s">
        <v>161</v>
      </c>
      <c r="B90" s="170"/>
      <c r="C90" s="165"/>
      <c r="E90" s="163">
        <f>SUM(E87:E89)</f>
        <v>407498</v>
      </c>
      <c r="F90" s="162"/>
      <c r="G90" s="163">
        <f>SUM(G87:G89)</f>
        <v>76232</v>
      </c>
      <c r="H90" s="162"/>
      <c r="I90" s="163">
        <f>SUM(I87:I89)</f>
        <v>-771</v>
      </c>
      <c r="J90" s="162"/>
      <c r="K90" s="163">
        <f>SUM(K87:K89)</f>
        <v>-24389</v>
      </c>
    </row>
    <row r="91" spans="1:12" ht="21.75" customHeight="1">
      <c r="C91" s="165"/>
      <c r="E91" s="96"/>
      <c r="G91" s="96"/>
      <c r="H91" s="112"/>
      <c r="I91" s="96"/>
      <c r="K91" s="96"/>
    </row>
    <row r="92" spans="1:12" s="156" customFormat="1" ht="21.75" customHeight="1">
      <c r="A92" s="155" t="s">
        <v>228</v>
      </c>
      <c r="B92" s="170"/>
      <c r="C92" s="165"/>
      <c r="D92" s="154"/>
      <c r="E92" s="99"/>
      <c r="F92" s="154"/>
      <c r="G92" s="99"/>
      <c r="H92" s="154"/>
      <c r="I92" s="99"/>
      <c r="J92" s="154"/>
      <c r="K92" s="99"/>
    </row>
    <row r="93" spans="1:12" ht="21.75" customHeight="1">
      <c r="K93" s="112" t="s">
        <v>131</v>
      </c>
    </row>
    <row r="94" spans="1:12" s="156" customFormat="1" ht="21.75" customHeight="1">
      <c r="A94" s="176" t="s">
        <v>147</v>
      </c>
      <c r="B94" s="128"/>
      <c r="C94" s="129"/>
      <c r="D94" s="130"/>
      <c r="E94" s="142"/>
      <c r="F94" s="130"/>
      <c r="G94" s="142"/>
      <c r="H94" s="130"/>
      <c r="I94" s="142"/>
      <c r="J94" s="130"/>
      <c r="K94" s="142"/>
    </row>
    <row r="95" spans="1:12" s="156" customFormat="1" ht="21.75" customHeight="1">
      <c r="A95" s="92" t="s">
        <v>69</v>
      </c>
      <c r="B95" s="130"/>
      <c r="C95" s="129"/>
      <c r="D95" s="130"/>
      <c r="E95" s="142"/>
      <c r="F95" s="130"/>
      <c r="G95" s="142"/>
      <c r="H95" s="130"/>
      <c r="I95" s="142"/>
      <c r="J95" s="130"/>
      <c r="K95" s="142"/>
    </row>
    <row r="96" spans="1:12" s="156" customFormat="1" ht="21.75" customHeight="1">
      <c r="A96" s="176" t="s">
        <v>173</v>
      </c>
      <c r="B96" s="128"/>
      <c r="C96" s="129"/>
      <c r="D96" s="130"/>
      <c r="E96" s="142"/>
      <c r="F96" s="130"/>
      <c r="G96" s="142"/>
      <c r="H96" s="130"/>
      <c r="I96" s="142"/>
      <c r="J96" s="130"/>
      <c r="K96" s="142"/>
    </row>
    <row r="97" spans="1:11" ht="21.75" customHeight="1">
      <c r="A97" s="156"/>
      <c r="B97" s="128"/>
      <c r="C97" s="129"/>
      <c r="D97" s="130"/>
      <c r="E97" s="156"/>
      <c r="F97" s="131"/>
      <c r="G97" s="132"/>
      <c r="H97" s="131"/>
      <c r="I97" s="156"/>
      <c r="J97" s="131"/>
      <c r="K97" s="132" t="s">
        <v>127</v>
      </c>
    </row>
    <row r="98" spans="1:11" ht="21.75" customHeight="1">
      <c r="E98" s="203" t="s">
        <v>3</v>
      </c>
      <c r="F98" s="203"/>
      <c r="G98" s="203"/>
      <c r="I98" s="203" t="s">
        <v>4</v>
      </c>
      <c r="J98" s="203"/>
      <c r="K98" s="203"/>
    </row>
    <row r="99" spans="1:11" ht="21.75" customHeight="1">
      <c r="D99" s="112"/>
      <c r="E99" s="133">
        <v>2563</v>
      </c>
      <c r="F99" s="134"/>
      <c r="G99" s="133">
        <v>2562</v>
      </c>
      <c r="H99" s="135"/>
      <c r="I99" s="133">
        <v>2563</v>
      </c>
      <c r="J99" s="134"/>
      <c r="K99" s="133">
        <v>2562</v>
      </c>
    </row>
    <row r="100" spans="1:11" ht="21.75" customHeight="1">
      <c r="A100" s="153" t="s">
        <v>70</v>
      </c>
      <c r="B100" s="98"/>
      <c r="C100" s="165"/>
      <c r="E100" s="100"/>
      <c r="F100" s="168"/>
      <c r="G100" s="100"/>
      <c r="H100" s="169"/>
      <c r="I100" s="100"/>
      <c r="J100" s="168"/>
      <c r="K100" s="100"/>
    </row>
    <row r="101" spans="1:11" ht="21.75" customHeight="1">
      <c r="A101" s="155" t="s">
        <v>233</v>
      </c>
      <c r="B101" s="98"/>
      <c r="C101" s="165"/>
      <c r="E101" s="96">
        <v>0</v>
      </c>
      <c r="F101" s="168"/>
      <c r="G101" s="96">
        <v>-225215</v>
      </c>
      <c r="H101" s="169"/>
      <c r="I101" s="96">
        <v>0</v>
      </c>
      <c r="J101" s="168"/>
      <c r="K101" s="96">
        <v>-225215</v>
      </c>
    </row>
    <row r="102" spans="1:11" ht="21.75" customHeight="1">
      <c r="A102" s="164" t="s">
        <v>201</v>
      </c>
      <c r="B102" s="98"/>
      <c r="C102" s="165"/>
      <c r="E102" s="96">
        <v>-59781</v>
      </c>
      <c r="F102" s="99"/>
      <c r="G102" s="96">
        <v>0</v>
      </c>
      <c r="H102" s="160"/>
      <c r="I102" s="96">
        <v>-69872</v>
      </c>
      <c r="J102" s="99"/>
      <c r="K102" s="96">
        <v>0</v>
      </c>
    </row>
    <row r="103" spans="1:11" ht="21.75" customHeight="1">
      <c r="A103" s="164" t="s">
        <v>204</v>
      </c>
      <c r="B103" s="164"/>
      <c r="C103" s="165"/>
      <c r="E103" s="158">
        <v>1600</v>
      </c>
      <c r="F103" s="158"/>
      <c r="G103" s="96">
        <v>0</v>
      </c>
      <c r="H103" s="158"/>
      <c r="I103" s="96">
        <v>0</v>
      </c>
      <c r="J103" s="158"/>
      <c r="K103" s="96">
        <v>0</v>
      </c>
    </row>
    <row r="104" spans="1:11" ht="21.75" customHeight="1">
      <c r="A104" s="164" t="s">
        <v>232</v>
      </c>
      <c r="B104" s="164"/>
      <c r="C104" s="165"/>
      <c r="E104" s="96">
        <v>-134678</v>
      </c>
      <c r="F104" s="158"/>
      <c r="G104" s="96">
        <v>-107369</v>
      </c>
      <c r="H104" s="158"/>
      <c r="I104" s="158">
        <v>-129678</v>
      </c>
      <c r="J104" s="158"/>
      <c r="K104" s="158">
        <v>-71369</v>
      </c>
    </row>
    <row r="105" spans="1:11" ht="21.75" customHeight="1">
      <c r="A105" s="164" t="s">
        <v>215</v>
      </c>
      <c r="B105" s="164"/>
      <c r="C105" s="165"/>
      <c r="E105" s="158"/>
      <c r="F105" s="158"/>
      <c r="G105" s="158"/>
      <c r="H105" s="158"/>
      <c r="I105" s="158"/>
      <c r="J105" s="158"/>
      <c r="K105" s="158"/>
    </row>
    <row r="106" spans="1:11" ht="21.75" customHeight="1">
      <c r="A106" s="164" t="s">
        <v>205</v>
      </c>
      <c r="B106" s="164"/>
      <c r="C106" s="165"/>
      <c r="E106" s="158">
        <v>4000</v>
      </c>
      <c r="F106" s="158"/>
      <c r="G106" s="96">
        <v>0</v>
      </c>
      <c r="H106" s="158"/>
      <c r="I106" s="96">
        <v>0</v>
      </c>
      <c r="J106" s="158"/>
      <c r="K106" s="96">
        <v>0</v>
      </c>
    </row>
    <row r="107" spans="1:11" ht="21.75" customHeight="1">
      <c r="A107" s="164" t="s">
        <v>112</v>
      </c>
      <c r="B107" s="164"/>
      <c r="C107" s="165"/>
      <c r="E107" s="158">
        <v>-19338</v>
      </c>
      <c r="F107" s="158"/>
      <c r="G107" s="158">
        <v>-1725</v>
      </c>
      <c r="H107" s="158"/>
      <c r="I107" s="96">
        <v>-4</v>
      </c>
      <c r="J107" s="158"/>
      <c r="K107" s="158">
        <v>0</v>
      </c>
    </row>
    <row r="108" spans="1:11" ht="21.75" customHeight="1">
      <c r="A108" s="164" t="s">
        <v>141</v>
      </c>
      <c r="B108" s="164"/>
      <c r="C108" s="165"/>
      <c r="E108" s="158">
        <v>8</v>
      </c>
      <c r="F108" s="158"/>
      <c r="G108" s="158">
        <v>0</v>
      </c>
      <c r="H108" s="158"/>
      <c r="I108" s="158">
        <v>0</v>
      </c>
      <c r="J108" s="158"/>
      <c r="K108" s="158">
        <v>0</v>
      </c>
    </row>
    <row r="109" spans="1:11" ht="21.75" customHeight="1">
      <c r="A109" s="164" t="s">
        <v>113</v>
      </c>
      <c r="B109" s="164"/>
      <c r="C109" s="165"/>
      <c r="E109" s="158">
        <v>-54</v>
      </c>
      <c r="F109" s="158"/>
      <c r="G109" s="158">
        <v>-3188</v>
      </c>
      <c r="H109" s="158"/>
      <c r="I109" s="96">
        <v>0</v>
      </c>
      <c r="J109" s="158"/>
      <c r="K109" s="158">
        <v>0</v>
      </c>
    </row>
    <row r="110" spans="1:11" ht="21.75" customHeight="1">
      <c r="A110" s="164" t="s">
        <v>114</v>
      </c>
      <c r="B110" s="164"/>
      <c r="C110" s="165"/>
      <c r="E110" s="159">
        <v>7759</v>
      </c>
      <c r="F110" s="158"/>
      <c r="G110" s="159">
        <v>4292</v>
      </c>
      <c r="H110" s="158"/>
      <c r="I110" s="159">
        <v>4208</v>
      </c>
      <c r="J110" s="158"/>
      <c r="K110" s="159">
        <v>2314</v>
      </c>
    </row>
    <row r="111" spans="1:11" ht="21.75" customHeight="1">
      <c r="A111" s="164" t="s">
        <v>162</v>
      </c>
      <c r="B111" s="164"/>
      <c r="C111" s="165"/>
      <c r="E111" s="159">
        <v>0</v>
      </c>
      <c r="F111" s="158"/>
      <c r="G111" s="159">
        <v>0</v>
      </c>
      <c r="H111" s="158"/>
      <c r="I111" s="159">
        <v>330000</v>
      </c>
      <c r="J111" s="158"/>
      <c r="K111" s="159">
        <v>85000</v>
      </c>
    </row>
    <row r="112" spans="1:11" ht="21.75" customHeight="1">
      <c r="A112" s="153" t="s">
        <v>119</v>
      </c>
      <c r="C112" s="165"/>
      <c r="E112" s="171">
        <f>SUM(E101:E111)</f>
        <v>-200484</v>
      </c>
      <c r="F112" s="159"/>
      <c r="G112" s="171">
        <f>SUM(G101:G111)</f>
        <v>-333205</v>
      </c>
      <c r="H112" s="159"/>
      <c r="I112" s="171">
        <f>SUM(I101:I111)</f>
        <v>134654</v>
      </c>
      <c r="J112" s="159"/>
      <c r="K112" s="171">
        <f>SUM(K101:K111)</f>
        <v>-209270</v>
      </c>
    </row>
    <row r="113" spans="1:11" ht="21.75" customHeight="1">
      <c r="A113" s="151" t="s">
        <v>197</v>
      </c>
      <c r="C113" s="165"/>
      <c r="E113" s="158"/>
      <c r="F113" s="159"/>
      <c r="G113" s="158"/>
      <c r="H113" s="159"/>
      <c r="I113" s="158"/>
      <c r="J113" s="159"/>
      <c r="K113" s="158"/>
    </row>
    <row r="114" spans="1:11" ht="21.75" customHeight="1">
      <c r="A114" s="164" t="s">
        <v>231</v>
      </c>
      <c r="C114" s="165"/>
      <c r="E114" s="158">
        <v>-24566</v>
      </c>
      <c r="F114" s="159"/>
      <c r="G114" s="96">
        <v>0</v>
      </c>
      <c r="H114" s="159"/>
      <c r="I114" s="96">
        <v>0</v>
      </c>
      <c r="J114" s="159"/>
      <c r="K114" s="96">
        <v>0</v>
      </c>
    </row>
    <row r="115" spans="1:11" ht="21.75" customHeight="1">
      <c r="A115" s="151" t="s">
        <v>198</v>
      </c>
      <c r="C115" s="165"/>
      <c r="E115" s="171">
        <f>SUM(E114:E114)</f>
        <v>-24566</v>
      </c>
      <c r="F115" s="159"/>
      <c r="G115" s="171">
        <f>SUM(G114:G114)</f>
        <v>0</v>
      </c>
      <c r="H115" s="159"/>
      <c r="I115" s="171">
        <f>SUM(I114:I114)</f>
        <v>0</v>
      </c>
      <c r="J115" s="159"/>
      <c r="K115" s="171">
        <f>SUM(K114:K114)</f>
        <v>0</v>
      </c>
    </row>
    <row r="116" spans="1:11" ht="21.75" customHeight="1">
      <c r="A116" s="153" t="s">
        <v>217</v>
      </c>
      <c r="C116" s="165"/>
      <c r="E116" s="158">
        <f>E90+E112+E115</f>
        <v>182448</v>
      </c>
      <c r="F116" s="159"/>
      <c r="G116" s="158">
        <f>G90+G112+G115</f>
        <v>-256973</v>
      </c>
      <c r="H116" s="159"/>
      <c r="I116" s="158">
        <f>I90+I112+I115</f>
        <v>133883</v>
      </c>
      <c r="J116" s="159"/>
      <c r="K116" s="158">
        <f>K90+K112+K115</f>
        <v>-233659</v>
      </c>
    </row>
    <row r="117" spans="1:11" ht="21.75" customHeight="1">
      <c r="A117" s="157" t="s">
        <v>135</v>
      </c>
      <c r="B117" s="156"/>
      <c r="C117" s="165"/>
      <c r="E117" s="177">
        <f>BS!G11</f>
        <v>959393</v>
      </c>
      <c r="F117" s="159"/>
      <c r="G117" s="177">
        <v>848332</v>
      </c>
      <c r="H117" s="159"/>
      <c r="I117" s="177">
        <f>BS!K11</f>
        <v>209107</v>
      </c>
      <c r="J117" s="159"/>
      <c r="K117" s="177">
        <v>280104</v>
      </c>
    </row>
    <row r="118" spans="1:11" ht="21.75" customHeight="1" thickBot="1">
      <c r="A118" s="176" t="s">
        <v>186</v>
      </c>
      <c r="B118" s="170"/>
      <c r="C118" s="165"/>
      <c r="E118" s="182">
        <f>E116+E117</f>
        <v>1141841</v>
      </c>
      <c r="F118" s="159"/>
      <c r="G118" s="182">
        <f>G116+G117</f>
        <v>591359</v>
      </c>
      <c r="H118" s="159"/>
      <c r="I118" s="182">
        <f>I116+I117</f>
        <v>342990</v>
      </c>
      <c r="J118" s="159"/>
      <c r="K118" s="182">
        <f>K116+K117</f>
        <v>46445</v>
      </c>
    </row>
    <row r="119" spans="1:11" ht="21.75" customHeight="1" thickTop="1">
      <c r="C119" s="165"/>
      <c r="D119" s="166"/>
      <c r="E119" s="175">
        <f>BS!E11-'PL &amp; CF'!E118</f>
        <v>0</v>
      </c>
      <c r="F119" s="175"/>
      <c r="G119" s="175"/>
      <c r="H119" s="175"/>
      <c r="I119" s="175">
        <f>I118-BS!I11</f>
        <v>0</v>
      </c>
      <c r="J119" s="175"/>
      <c r="K119" s="175"/>
    </row>
    <row r="120" spans="1:11" ht="21.75" customHeight="1">
      <c r="A120" s="176" t="s">
        <v>104</v>
      </c>
      <c r="C120" s="165"/>
      <c r="D120" s="166"/>
      <c r="E120" s="159"/>
      <c r="F120" s="159"/>
      <c r="G120" s="159"/>
      <c r="H120" s="159"/>
      <c r="I120" s="159"/>
      <c r="J120" s="159"/>
      <c r="K120" s="159"/>
    </row>
    <row r="121" spans="1:11" ht="21.75" customHeight="1">
      <c r="A121" s="155" t="s">
        <v>105</v>
      </c>
      <c r="C121" s="165"/>
      <c r="D121" s="166"/>
      <c r="E121" s="159"/>
      <c r="F121" s="159"/>
      <c r="G121" s="159"/>
      <c r="H121" s="159"/>
      <c r="I121" s="159"/>
      <c r="J121" s="159"/>
      <c r="K121" s="159"/>
    </row>
    <row r="122" spans="1:11" ht="21.75" customHeight="1">
      <c r="A122" s="155" t="s">
        <v>158</v>
      </c>
      <c r="C122" s="165"/>
      <c r="D122" s="166"/>
      <c r="E122" s="159">
        <v>-6278</v>
      </c>
      <c r="F122" s="159"/>
      <c r="G122" s="159">
        <v>2988</v>
      </c>
      <c r="H122" s="159"/>
      <c r="I122" s="159">
        <v>-4</v>
      </c>
      <c r="J122" s="159"/>
      <c r="K122" s="159">
        <v>0</v>
      </c>
    </row>
    <row r="123" spans="1:11" ht="21.75" customHeight="1">
      <c r="A123" s="154" t="s">
        <v>200</v>
      </c>
      <c r="C123" s="165"/>
      <c r="D123" s="166"/>
      <c r="E123" s="159">
        <v>515</v>
      </c>
      <c r="F123" s="159"/>
      <c r="G123" s="159">
        <v>0</v>
      </c>
      <c r="H123" s="159"/>
      <c r="I123" s="159">
        <v>0</v>
      </c>
      <c r="J123" s="159"/>
      <c r="K123" s="159">
        <v>0</v>
      </c>
    </row>
    <row r="124" spans="1:11" ht="21.75" customHeight="1">
      <c r="A124" s="155" t="s">
        <v>221</v>
      </c>
      <c r="C124" s="165"/>
      <c r="D124" s="166"/>
      <c r="E124" s="159">
        <v>2077</v>
      </c>
      <c r="F124" s="159"/>
      <c r="G124" s="159">
        <v>0</v>
      </c>
      <c r="H124" s="159"/>
      <c r="I124" s="159">
        <v>0</v>
      </c>
      <c r="J124" s="159"/>
      <c r="K124" s="159">
        <v>0</v>
      </c>
    </row>
    <row r="125" spans="1:11" ht="21.75" customHeight="1">
      <c r="C125" s="165"/>
      <c r="D125" s="166"/>
      <c r="E125" s="159"/>
      <c r="F125" s="159"/>
      <c r="G125" s="159"/>
      <c r="H125" s="159"/>
      <c r="I125" s="159"/>
      <c r="J125" s="159"/>
      <c r="K125" s="159"/>
    </row>
    <row r="126" spans="1:11" ht="21.75" customHeight="1">
      <c r="A126" s="155" t="s">
        <v>228</v>
      </c>
      <c r="B126" s="170"/>
      <c r="C126" s="165"/>
      <c r="E126" s="112"/>
      <c r="G126" s="112"/>
      <c r="I126" s="112"/>
      <c r="K126" s="112"/>
    </row>
    <row r="131" spans="2:11" s="155" customFormat="1" ht="21.75" customHeight="1">
      <c r="B131" s="154"/>
      <c r="D131" s="154"/>
      <c r="E131" s="154"/>
      <c r="F131" s="154"/>
      <c r="G131" s="154"/>
      <c r="H131" s="154"/>
      <c r="I131" s="154"/>
      <c r="J131" s="154"/>
      <c r="K131" s="154"/>
    </row>
    <row r="132" spans="2:11" s="155" customFormat="1" ht="21.75" customHeight="1">
      <c r="B132" s="154"/>
      <c r="D132" s="154"/>
      <c r="E132" s="154"/>
      <c r="F132" s="154"/>
      <c r="G132" s="154"/>
      <c r="H132" s="154"/>
      <c r="I132" s="154"/>
      <c r="J132" s="154"/>
      <c r="K132" s="154"/>
    </row>
    <row r="133" spans="2:11" s="155" customFormat="1" ht="21.75" customHeight="1">
      <c r="B133" s="154"/>
      <c r="D133" s="154"/>
      <c r="E133" s="154"/>
      <c r="F133" s="154"/>
      <c r="G133" s="154"/>
      <c r="H133" s="154"/>
      <c r="I133" s="154"/>
      <c r="J133" s="154"/>
      <c r="K133" s="154"/>
    </row>
    <row r="134" spans="2:11" s="155" customFormat="1" ht="21.75" customHeight="1">
      <c r="B134" s="154"/>
      <c r="D134" s="154"/>
      <c r="E134" s="154"/>
      <c r="F134" s="154"/>
      <c r="G134" s="154"/>
      <c r="H134" s="154"/>
      <c r="I134" s="154"/>
      <c r="J134" s="154"/>
      <c r="K134" s="154"/>
    </row>
    <row r="135" spans="2:11" s="155" customFormat="1" ht="21.75" customHeight="1">
      <c r="B135" s="154"/>
      <c r="D135" s="154"/>
      <c r="E135" s="154"/>
      <c r="F135" s="154"/>
      <c r="G135" s="154"/>
      <c r="H135" s="154"/>
      <c r="I135" s="154"/>
      <c r="J135" s="154"/>
      <c r="K135" s="154"/>
    </row>
    <row r="136" spans="2:11" s="155" customFormat="1" ht="21.75" customHeight="1">
      <c r="B136" s="154"/>
      <c r="D136" s="154"/>
      <c r="E136" s="154"/>
      <c r="F136" s="154"/>
      <c r="G136" s="154"/>
      <c r="H136" s="154"/>
      <c r="I136" s="154"/>
      <c r="J136" s="154"/>
      <c r="K136" s="154"/>
    </row>
    <row r="137" spans="2:11" s="155" customFormat="1" ht="21.75" customHeight="1">
      <c r="B137" s="154"/>
      <c r="D137" s="154"/>
      <c r="E137" s="154"/>
      <c r="F137" s="154"/>
      <c r="G137" s="154"/>
      <c r="H137" s="154"/>
      <c r="I137" s="154"/>
      <c r="J137" s="154"/>
      <c r="K137" s="154"/>
    </row>
    <row r="138" spans="2:11" s="155" customFormat="1" ht="21.75" customHeight="1">
      <c r="B138" s="154"/>
      <c r="D138" s="154"/>
      <c r="E138" s="154"/>
      <c r="F138" s="154"/>
      <c r="G138" s="154"/>
      <c r="H138" s="154"/>
      <c r="I138" s="154"/>
      <c r="J138" s="154"/>
      <c r="K138" s="154"/>
    </row>
    <row r="139" spans="2:11" s="155" customFormat="1" ht="21.75" customHeight="1">
      <c r="B139" s="154"/>
      <c r="D139" s="154"/>
      <c r="E139" s="154"/>
      <c r="F139" s="154"/>
      <c r="G139" s="154"/>
      <c r="H139" s="154"/>
      <c r="I139" s="154"/>
      <c r="J139" s="154"/>
      <c r="K139" s="154"/>
    </row>
    <row r="140" spans="2:11" s="155" customFormat="1" ht="21.75" customHeight="1">
      <c r="B140" s="154"/>
      <c r="D140" s="154"/>
      <c r="E140" s="154"/>
      <c r="F140" s="154"/>
      <c r="G140" s="154"/>
      <c r="H140" s="154"/>
      <c r="I140" s="154"/>
      <c r="J140" s="154"/>
      <c r="K140" s="154"/>
    </row>
    <row r="141" spans="2:11" s="155" customFormat="1" ht="21.75" customHeight="1">
      <c r="B141" s="154"/>
      <c r="D141" s="154"/>
      <c r="E141" s="154"/>
      <c r="F141" s="154"/>
      <c r="G141" s="154"/>
      <c r="H141" s="154"/>
      <c r="I141" s="154"/>
      <c r="J141" s="154"/>
      <c r="K141" s="154"/>
    </row>
    <row r="142" spans="2:11" s="155" customFormat="1" ht="21.75" customHeight="1">
      <c r="B142" s="154"/>
      <c r="D142" s="154"/>
      <c r="E142" s="154"/>
      <c r="F142" s="154"/>
      <c r="G142" s="154"/>
      <c r="H142" s="154"/>
      <c r="I142" s="154"/>
      <c r="J142" s="154"/>
      <c r="K142" s="154"/>
    </row>
    <row r="143" spans="2:11" s="155" customFormat="1" ht="21.75" customHeight="1">
      <c r="B143" s="154"/>
      <c r="D143" s="154"/>
      <c r="E143" s="154"/>
      <c r="F143" s="154"/>
      <c r="G143" s="154"/>
      <c r="H143" s="154"/>
      <c r="I143" s="154"/>
      <c r="J143" s="154"/>
      <c r="K143" s="154"/>
    </row>
    <row r="144" spans="2:11" s="155" customFormat="1" ht="21.75" customHeight="1">
      <c r="B144" s="154"/>
      <c r="D144" s="154"/>
      <c r="E144" s="154"/>
      <c r="F144" s="154"/>
      <c r="G144" s="154"/>
      <c r="H144" s="154"/>
      <c r="I144" s="154"/>
      <c r="J144" s="154"/>
      <c r="K144" s="154"/>
    </row>
    <row r="145" spans="2:11" s="155" customFormat="1" ht="21.75" customHeight="1">
      <c r="B145" s="154"/>
      <c r="D145" s="154"/>
      <c r="E145" s="154"/>
      <c r="F145" s="154"/>
      <c r="G145" s="154"/>
      <c r="H145" s="154"/>
      <c r="I145" s="154"/>
      <c r="J145" s="154"/>
      <c r="K145" s="154"/>
    </row>
    <row r="146" spans="2:11" s="155" customFormat="1" ht="21.75" customHeight="1">
      <c r="B146" s="154"/>
      <c r="D146" s="154"/>
      <c r="E146" s="154"/>
      <c r="F146" s="154"/>
      <c r="G146" s="154"/>
      <c r="H146" s="154"/>
      <c r="I146" s="154"/>
      <c r="J146" s="154"/>
      <c r="K146" s="154"/>
    </row>
    <row r="147" spans="2:11" s="155" customFormat="1" ht="21.75" customHeight="1">
      <c r="B147" s="154"/>
      <c r="D147" s="154"/>
      <c r="E147" s="154"/>
      <c r="F147" s="154"/>
      <c r="G147" s="154"/>
      <c r="H147" s="154"/>
      <c r="I147" s="154"/>
      <c r="J147" s="154"/>
      <c r="K147" s="154"/>
    </row>
    <row r="148" spans="2:11" s="155" customFormat="1" ht="21.75" customHeight="1">
      <c r="B148" s="154"/>
      <c r="D148" s="154"/>
      <c r="E148" s="154"/>
      <c r="F148" s="154"/>
      <c r="G148" s="154"/>
      <c r="H148" s="154"/>
      <c r="I148" s="154"/>
      <c r="J148" s="154"/>
      <c r="K148" s="154"/>
    </row>
    <row r="149" spans="2:11" s="155" customFormat="1" ht="21.75" customHeight="1">
      <c r="B149" s="154"/>
      <c r="D149" s="154"/>
      <c r="E149" s="154"/>
      <c r="F149" s="154"/>
      <c r="G149" s="154"/>
      <c r="H149" s="154"/>
      <c r="I149" s="154"/>
      <c r="J149" s="154"/>
      <c r="K149" s="154"/>
    </row>
    <row r="150" spans="2:11" s="155" customFormat="1" ht="21.75" customHeight="1">
      <c r="B150" s="154"/>
      <c r="D150" s="154"/>
      <c r="E150" s="154"/>
      <c r="F150" s="154"/>
      <c r="G150" s="154"/>
      <c r="H150" s="154"/>
      <c r="I150" s="154"/>
      <c r="J150" s="154"/>
      <c r="K150" s="154"/>
    </row>
    <row r="151" spans="2:11" s="155" customFormat="1" ht="21.75" customHeight="1">
      <c r="B151" s="154"/>
      <c r="D151" s="154"/>
      <c r="E151" s="154"/>
      <c r="F151" s="154"/>
      <c r="G151" s="154"/>
      <c r="H151" s="154"/>
      <c r="I151" s="154"/>
      <c r="J151" s="154"/>
      <c r="K151" s="154"/>
    </row>
    <row r="152" spans="2:11" s="155" customFormat="1" ht="21.75" customHeight="1">
      <c r="B152" s="154"/>
      <c r="D152" s="154"/>
      <c r="E152" s="154"/>
      <c r="F152" s="154"/>
      <c r="G152" s="154"/>
      <c r="H152" s="154"/>
      <c r="I152" s="154"/>
      <c r="J152" s="154"/>
      <c r="K152" s="154"/>
    </row>
    <row r="153" spans="2:11" s="155" customFormat="1" ht="21.75" customHeight="1">
      <c r="B153" s="154"/>
      <c r="D153" s="154"/>
      <c r="E153" s="154"/>
      <c r="F153" s="154"/>
      <c r="G153" s="154"/>
      <c r="H153" s="154"/>
      <c r="I153" s="154"/>
      <c r="J153" s="154"/>
      <c r="K153" s="154"/>
    </row>
    <row r="154" spans="2:11" s="155" customFormat="1" ht="21.75" customHeight="1">
      <c r="B154" s="154"/>
      <c r="D154" s="154"/>
      <c r="E154" s="154"/>
      <c r="F154" s="154"/>
      <c r="G154" s="154"/>
      <c r="H154" s="154"/>
      <c r="I154" s="154"/>
      <c r="J154" s="154"/>
      <c r="K154" s="154"/>
    </row>
    <row r="155" spans="2:11" s="155" customFormat="1" ht="21.75" customHeight="1">
      <c r="B155" s="154"/>
      <c r="D155" s="154"/>
      <c r="E155" s="154"/>
      <c r="F155" s="154"/>
      <c r="G155" s="154"/>
      <c r="H155" s="154"/>
      <c r="I155" s="154"/>
      <c r="J155" s="154"/>
      <c r="K155" s="154"/>
    </row>
    <row r="156" spans="2:11" s="155" customFormat="1" ht="21.75" customHeight="1">
      <c r="B156" s="154"/>
      <c r="D156" s="154"/>
      <c r="E156" s="154"/>
      <c r="F156" s="154"/>
      <c r="G156" s="154"/>
      <c r="H156" s="154"/>
      <c r="I156" s="154"/>
      <c r="J156" s="154"/>
      <c r="K156" s="154"/>
    </row>
    <row r="157" spans="2:11" s="155" customFormat="1" ht="21.75" customHeight="1">
      <c r="B157" s="154"/>
      <c r="D157" s="154"/>
      <c r="E157" s="154"/>
      <c r="F157" s="154"/>
      <c r="G157" s="154"/>
      <c r="H157" s="154"/>
      <c r="I157" s="154"/>
      <c r="J157" s="154"/>
      <c r="K157" s="154"/>
    </row>
    <row r="158" spans="2:11" s="155" customFormat="1" ht="21.75" customHeight="1">
      <c r="B158" s="154"/>
      <c r="D158" s="154"/>
      <c r="E158" s="154"/>
      <c r="F158" s="154"/>
      <c r="G158" s="154"/>
      <c r="H158" s="154"/>
      <c r="I158" s="154"/>
      <c r="J158" s="154"/>
      <c r="K158" s="154"/>
    </row>
    <row r="159" spans="2:11" s="155" customFormat="1" ht="21.75" customHeight="1">
      <c r="B159" s="154"/>
      <c r="D159" s="154"/>
      <c r="E159" s="154"/>
      <c r="F159" s="154"/>
      <c r="G159" s="154"/>
      <c r="H159" s="154"/>
      <c r="I159" s="154"/>
      <c r="J159" s="154"/>
      <c r="K159" s="154"/>
    </row>
    <row r="160" spans="2:11" s="155" customFormat="1" ht="21.75" customHeight="1">
      <c r="B160" s="154"/>
      <c r="D160" s="154"/>
      <c r="E160" s="154"/>
      <c r="F160" s="154"/>
      <c r="G160" s="154"/>
      <c r="H160" s="154"/>
      <c r="I160" s="154"/>
      <c r="J160" s="154"/>
      <c r="K160" s="154"/>
    </row>
    <row r="161" spans="2:11" s="155" customFormat="1" ht="21.75" customHeight="1">
      <c r="B161" s="154"/>
      <c r="D161" s="154"/>
      <c r="E161" s="154"/>
      <c r="F161" s="154"/>
      <c r="G161" s="154"/>
      <c r="H161" s="154"/>
      <c r="I161" s="154"/>
      <c r="J161" s="154"/>
      <c r="K161" s="154"/>
    </row>
    <row r="162" spans="2:11" s="155" customFormat="1" ht="21.75" customHeight="1">
      <c r="B162" s="154"/>
      <c r="D162" s="154"/>
      <c r="E162" s="154"/>
      <c r="F162" s="154"/>
      <c r="G162" s="154"/>
      <c r="H162" s="154"/>
      <c r="I162" s="154"/>
      <c r="J162" s="154"/>
      <c r="K162" s="154"/>
    </row>
    <row r="163" spans="2:11" s="155" customFormat="1" ht="21.75" customHeight="1">
      <c r="B163" s="154"/>
      <c r="D163" s="154"/>
      <c r="E163" s="154"/>
      <c r="F163" s="154"/>
      <c r="G163" s="154"/>
      <c r="H163" s="154"/>
      <c r="I163" s="154"/>
      <c r="J163" s="154"/>
      <c r="K163" s="154"/>
    </row>
    <row r="164" spans="2:11" s="155" customFormat="1" ht="21.75" customHeight="1">
      <c r="B164" s="154"/>
      <c r="D164" s="154"/>
      <c r="E164" s="154"/>
      <c r="F164" s="154"/>
      <c r="G164" s="154"/>
      <c r="H164" s="154"/>
      <c r="I164" s="154"/>
      <c r="J164" s="154"/>
      <c r="K164" s="154"/>
    </row>
    <row r="165" spans="2:11" s="155" customFormat="1" ht="21.75" customHeight="1">
      <c r="B165" s="154"/>
      <c r="D165" s="154"/>
      <c r="E165" s="154"/>
      <c r="F165" s="154"/>
      <c r="G165" s="154"/>
      <c r="H165" s="154"/>
      <c r="I165" s="154"/>
      <c r="J165" s="154"/>
      <c r="K165" s="154"/>
    </row>
    <row r="166" spans="2:11" s="155" customFormat="1" ht="21.75" customHeight="1">
      <c r="B166" s="154"/>
      <c r="D166" s="154"/>
      <c r="E166" s="154"/>
      <c r="F166" s="154"/>
      <c r="G166" s="154"/>
      <c r="H166" s="154"/>
      <c r="I166" s="154"/>
      <c r="J166" s="154"/>
      <c r="K166" s="154"/>
    </row>
    <row r="167" spans="2:11" s="155" customFormat="1" ht="21.75" customHeight="1">
      <c r="B167" s="154"/>
      <c r="D167" s="154"/>
      <c r="E167" s="154"/>
      <c r="F167" s="154"/>
      <c r="G167" s="154"/>
      <c r="H167" s="154"/>
      <c r="I167" s="154"/>
      <c r="J167" s="154"/>
      <c r="K167" s="154"/>
    </row>
    <row r="168" spans="2:11" s="155" customFormat="1" ht="21.75" customHeight="1">
      <c r="B168" s="154"/>
      <c r="D168" s="154"/>
      <c r="E168" s="154"/>
      <c r="F168" s="154"/>
      <c r="G168" s="154"/>
      <c r="H168" s="154"/>
      <c r="I168" s="154"/>
      <c r="J168" s="154"/>
      <c r="K168" s="154"/>
    </row>
    <row r="169" spans="2:11" s="155" customFormat="1" ht="21.75" customHeight="1">
      <c r="B169" s="154"/>
      <c r="D169" s="154"/>
      <c r="E169" s="154"/>
      <c r="F169" s="154"/>
      <c r="G169" s="154"/>
      <c r="H169" s="154"/>
      <c r="I169" s="154"/>
      <c r="J169" s="154"/>
      <c r="K169" s="154"/>
    </row>
    <row r="170" spans="2:11" s="155" customFormat="1" ht="21.75" customHeight="1">
      <c r="B170" s="154"/>
      <c r="D170" s="154"/>
      <c r="E170" s="154"/>
      <c r="F170" s="154"/>
      <c r="G170" s="154"/>
      <c r="H170" s="154"/>
      <c r="I170" s="154"/>
      <c r="J170" s="154"/>
      <c r="K170" s="154"/>
    </row>
    <row r="171" spans="2:11" s="155" customFormat="1" ht="21.75" customHeight="1">
      <c r="B171" s="154"/>
      <c r="D171" s="154"/>
      <c r="E171" s="154"/>
      <c r="F171" s="154"/>
      <c r="G171" s="154"/>
      <c r="H171" s="154"/>
      <c r="I171" s="154"/>
      <c r="J171" s="154"/>
      <c r="K171" s="154"/>
    </row>
    <row r="172" spans="2:11" s="155" customFormat="1" ht="21.75" customHeight="1">
      <c r="B172" s="154"/>
      <c r="D172" s="154"/>
      <c r="E172" s="154"/>
      <c r="F172" s="154"/>
      <c r="G172" s="154"/>
      <c r="H172" s="154"/>
      <c r="I172" s="154"/>
      <c r="J172" s="154"/>
      <c r="K172" s="154"/>
    </row>
    <row r="173" spans="2:11" s="155" customFormat="1" ht="21.75" customHeight="1">
      <c r="B173" s="154"/>
      <c r="D173" s="154"/>
      <c r="E173" s="154"/>
      <c r="F173" s="154"/>
      <c r="G173" s="154"/>
      <c r="H173" s="154"/>
      <c r="I173" s="154"/>
      <c r="J173" s="154"/>
      <c r="K173" s="154"/>
    </row>
    <row r="174" spans="2:11" s="155" customFormat="1" ht="21.75" customHeight="1">
      <c r="B174" s="154"/>
      <c r="D174" s="154"/>
      <c r="E174" s="154"/>
      <c r="F174" s="154"/>
      <c r="G174" s="154"/>
      <c r="H174" s="154"/>
      <c r="I174" s="154"/>
      <c r="J174" s="154"/>
      <c r="K174" s="154"/>
    </row>
    <row r="175" spans="2:11" s="155" customFormat="1" ht="21.75" customHeight="1">
      <c r="B175" s="154"/>
      <c r="D175" s="154"/>
      <c r="E175" s="154"/>
      <c r="F175" s="154"/>
      <c r="G175" s="154"/>
      <c r="H175" s="154"/>
      <c r="I175" s="154"/>
      <c r="J175" s="154"/>
      <c r="K175" s="154"/>
    </row>
    <row r="176" spans="2:11" s="155" customFormat="1" ht="21.75" customHeight="1">
      <c r="B176" s="154"/>
      <c r="D176" s="154"/>
      <c r="E176" s="154"/>
      <c r="F176" s="154"/>
      <c r="G176" s="154"/>
      <c r="H176" s="154"/>
      <c r="I176" s="154"/>
      <c r="J176" s="154"/>
      <c r="K176" s="154"/>
    </row>
    <row r="177" spans="2:11" s="155" customFormat="1" ht="21.75" customHeight="1">
      <c r="B177" s="154"/>
      <c r="D177" s="154"/>
      <c r="E177" s="154"/>
      <c r="F177" s="154"/>
      <c r="G177" s="154"/>
      <c r="H177" s="154"/>
      <c r="I177" s="154"/>
      <c r="J177" s="154"/>
      <c r="K177" s="154"/>
    </row>
    <row r="178" spans="2:11" s="155" customFormat="1" ht="21.75" customHeight="1">
      <c r="B178" s="154"/>
      <c r="D178" s="154"/>
      <c r="E178" s="154"/>
      <c r="F178" s="154"/>
      <c r="G178" s="154"/>
      <c r="H178" s="154"/>
      <c r="I178" s="154"/>
      <c r="J178" s="154"/>
      <c r="K178" s="154"/>
    </row>
    <row r="179" spans="2:11" s="155" customFormat="1" ht="21.75" customHeight="1">
      <c r="B179" s="154"/>
      <c r="D179" s="154"/>
      <c r="E179" s="154"/>
      <c r="F179" s="154"/>
      <c r="G179" s="154"/>
      <c r="H179" s="154"/>
      <c r="I179" s="154"/>
      <c r="J179" s="154"/>
      <c r="K179" s="154"/>
    </row>
    <row r="180" spans="2:11" s="155" customFormat="1" ht="21.75" customHeight="1">
      <c r="B180" s="154"/>
      <c r="D180" s="154"/>
      <c r="E180" s="154"/>
      <c r="F180" s="154"/>
      <c r="G180" s="154"/>
      <c r="H180" s="154"/>
      <c r="I180" s="154"/>
      <c r="J180" s="154"/>
      <c r="K180" s="154"/>
    </row>
    <row r="181" spans="2:11" s="155" customFormat="1" ht="21.75" customHeight="1">
      <c r="B181" s="154"/>
      <c r="D181" s="154"/>
      <c r="E181" s="154"/>
      <c r="F181" s="154"/>
      <c r="G181" s="154"/>
      <c r="H181" s="154"/>
      <c r="I181" s="154"/>
      <c r="J181" s="154"/>
      <c r="K181" s="154"/>
    </row>
    <row r="182" spans="2:11" s="155" customFormat="1" ht="21.75" customHeight="1">
      <c r="B182" s="154"/>
      <c r="D182" s="154"/>
      <c r="E182" s="154"/>
      <c r="F182" s="154"/>
      <c r="G182" s="154"/>
      <c r="H182" s="154"/>
      <c r="I182" s="154"/>
      <c r="J182" s="154"/>
      <c r="K182" s="154"/>
    </row>
  </sheetData>
  <mergeCells count="6">
    <mergeCell ref="E6:G6"/>
    <mergeCell ref="I6:K6"/>
    <mergeCell ref="I58:K58"/>
    <mergeCell ref="E58:G58"/>
    <mergeCell ref="E98:G98"/>
    <mergeCell ref="I98:K98"/>
  </mergeCells>
  <pageMargins left="0.78740157480314965" right="0.19685039370078741" top="0.78740157480314965" bottom="0.19685039370078741" header="0.19685039370078741" footer="0.19685039370078741"/>
  <pageSetup paperSize="9" scale="73" fitToHeight="7" orientation="portrait" r:id="rId1"/>
  <headerFooter differentOddEven="1"/>
  <rowBreaks count="2" manualBreakCount="2">
    <brk id="52" max="10" man="1"/>
    <brk id="9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showGridLines="0" view="pageBreakPreview" topLeftCell="A7" zoomScale="60" zoomScaleNormal="100" workbookViewId="0">
      <selection activeCell="I27" sqref="I27"/>
    </sheetView>
  </sheetViews>
  <sheetFormatPr defaultColWidth="9.140625" defaultRowHeight="23.25"/>
  <cols>
    <col min="1" max="1" width="27.85546875" style="69" customWidth="1"/>
    <col min="2" max="2" width="1.7109375" style="69" customWidth="1"/>
    <col min="3" max="3" width="3.140625" style="69" customWidth="1"/>
    <col min="4" max="4" width="1.7109375" style="69" customWidth="1"/>
    <col min="5" max="5" width="16.7109375" style="69" customWidth="1"/>
    <col min="6" max="6" width="1.7109375" style="69" customWidth="1"/>
    <col min="7" max="7" width="16.7109375" style="69" customWidth="1"/>
    <col min="8" max="8" width="1.7109375" style="69" customWidth="1"/>
    <col min="9" max="9" width="16.7109375" style="69" customWidth="1"/>
    <col min="10" max="10" width="1.7109375" style="69" customWidth="1"/>
    <col min="11" max="11" width="16.7109375" style="69" customWidth="1"/>
    <col min="12" max="12" width="1.7109375" style="69" customWidth="1"/>
    <col min="13" max="13" width="16.7109375" style="69" customWidth="1"/>
    <col min="14" max="14" width="1.7109375" style="69" customWidth="1"/>
    <col min="15" max="15" width="20.28515625" style="69" customWidth="1"/>
    <col min="16" max="16" width="1.7109375" style="69" customWidth="1"/>
    <col min="17" max="17" width="20.140625" style="69" bestFit="1" customWidth="1"/>
    <col min="18" max="18" width="1.7109375" style="69" customWidth="1"/>
    <col min="19" max="19" width="16.7109375" style="69" customWidth="1"/>
    <col min="20" max="20" width="1.7109375" style="69" customWidth="1"/>
    <col min="21" max="21" width="16.7109375" style="69" customWidth="1"/>
    <col min="22" max="22" width="1.7109375" style="69" customWidth="1"/>
    <col min="23" max="23" width="16.7109375" style="69" customWidth="1"/>
    <col min="24" max="24" width="0.5703125" style="69" customWidth="1"/>
    <col min="25" max="16384" width="9.140625" style="69"/>
  </cols>
  <sheetData>
    <row r="1" spans="1:23">
      <c r="W1" s="90" t="s">
        <v>131</v>
      </c>
    </row>
    <row r="2" spans="1:23">
      <c r="A2" s="82" t="s">
        <v>147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23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</row>
    <row r="4" spans="1:23">
      <c r="A4" s="82" t="s">
        <v>173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</row>
    <row r="5" spans="1:23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W5" s="83" t="s">
        <v>127</v>
      </c>
    </row>
    <row r="6" spans="1:23">
      <c r="A6" s="72"/>
      <c r="B6" s="72"/>
      <c r="C6" s="72"/>
      <c r="D6" s="72"/>
      <c r="E6" s="205" t="s">
        <v>3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</row>
    <row r="7" spans="1:23">
      <c r="A7" s="72"/>
      <c r="B7" s="72"/>
      <c r="C7" s="72"/>
      <c r="D7" s="72"/>
      <c r="E7" s="204" t="s">
        <v>111</v>
      </c>
      <c r="F7" s="204"/>
      <c r="G7" s="204"/>
      <c r="H7" s="204"/>
      <c r="I7" s="204"/>
      <c r="J7" s="204"/>
      <c r="K7" s="204"/>
      <c r="L7" s="204"/>
      <c r="M7" s="204"/>
      <c r="N7" s="204"/>
      <c r="O7" s="74"/>
      <c r="P7" s="74"/>
      <c r="Q7" s="74"/>
      <c r="R7" s="74"/>
      <c r="S7" s="73"/>
      <c r="U7" s="72"/>
    </row>
    <row r="8" spans="1:23">
      <c r="A8" s="72"/>
      <c r="B8" s="72"/>
      <c r="C8" s="72"/>
      <c r="D8" s="72"/>
      <c r="E8" s="74"/>
      <c r="F8" s="74"/>
      <c r="G8" s="74"/>
      <c r="H8" s="74"/>
      <c r="I8" s="74"/>
      <c r="J8" s="74"/>
      <c r="K8" s="74"/>
      <c r="L8" s="74"/>
      <c r="M8" s="74"/>
      <c r="N8" s="74"/>
      <c r="O8" s="206" t="s">
        <v>172</v>
      </c>
      <c r="P8" s="206"/>
      <c r="Q8" s="206"/>
      <c r="R8" s="122"/>
      <c r="S8" s="123"/>
      <c r="U8" s="72"/>
    </row>
    <row r="9" spans="1:23">
      <c r="A9" s="72"/>
      <c r="B9" s="72"/>
      <c r="C9" s="72"/>
      <c r="D9" s="72"/>
      <c r="E9" s="74"/>
      <c r="F9" s="74"/>
      <c r="G9" s="74"/>
      <c r="H9" s="74"/>
      <c r="I9" s="74"/>
      <c r="J9" s="74"/>
      <c r="K9" s="74"/>
      <c r="L9" s="74"/>
      <c r="M9" s="74"/>
      <c r="N9" s="74"/>
      <c r="O9" s="190" t="s">
        <v>181</v>
      </c>
    </row>
    <row r="10" spans="1:23" s="72" customFormat="1">
      <c r="N10" s="74"/>
      <c r="O10" s="72" t="s">
        <v>210</v>
      </c>
      <c r="P10" s="74"/>
      <c r="Q10" s="200"/>
      <c r="R10" s="74"/>
      <c r="S10" s="73"/>
      <c r="T10" s="69"/>
      <c r="U10" s="72" t="s">
        <v>153</v>
      </c>
    </row>
    <row r="11" spans="1:23" s="72" customFormat="1">
      <c r="E11" s="74"/>
      <c r="I11" s="72" t="s">
        <v>97</v>
      </c>
      <c r="N11" s="74"/>
      <c r="O11" s="72" t="s">
        <v>211</v>
      </c>
      <c r="P11" s="74"/>
      <c r="Q11" s="25" t="s">
        <v>72</v>
      </c>
      <c r="S11" s="72" t="s">
        <v>72</v>
      </c>
      <c r="U11" s="72" t="s">
        <v>154</v>
      </c>
    </row>
    <row r="12" spans="1:23" s="72" customFormat="1">
      <c r="E12" s="74" t="s">
        <v>109</v>
      </c>
      <c r="I12" s="72" t="s">
        <v>96</v>
      </c>
      <c r="K12" s="204" t="s">
        <v>31</v>
      </c>
      <c r="L12" s="204"/>
      <c r="M12" s="204"/>
      <c r="N12" s="74"/>
      <c r="O12" s="72" t="s">
        <v>208</v>
      </c>
      <c r="P12" s="74"/>
      <c r="Q12" s="65" t="s">
        <v>179</v>
      </c>
      <c r="R12" s="74"/>
      <c r="S12" s="74" t="s">
        <v>28</v>
      </c>
      <c r="U12" s="72" t="s">
        <v>151</v>
      </c>
      <c r="W12" s="72" t="s">
        <v>72</v>
      </c>
    </row>
    <row r="13" spans="1:23" s="72" customFormat="1">
      <c r="E13" s="88" t="s">
        <v>110</v>
      </c>
      <c r="G13" s="93" t="s">
        <v>145</v>
      </c>
      <c r="I13" s="88" t="s">
        <v>95</v>
      </c>
      <c r="K13" s="88" t="s">
        <v>74</v>
      </c>
      <c r="M13" s="88" t="s">
        <v>75</v>
      </c>
      <c r="N13" s="74"/>
      <c r="O13" s="201" t="s">
        <v>218</v>
      </c>
      <c r="P13" s="74"/>
      <c r="Q13" s="201" t="s">
        <v>180</v>
      </c>
      <c r="R13" s="74"/>
      <c r="S13" s="201" t="s">
        <v>150</v>
      </c>
      <c r="U13" s="201" t="s">
        <v>152</v>
      </c>
      <c r="W13" s="201" t="s">
        <v>28</v>
      </c>
    </row>
    <row r="14" spans="1:23" ht="26.25">
      <c r="A14" s="75" t="s">
        <v>142</v>
      </c>
      <c r="C14" s="77"/>
      <c r="D14" s="77"/>
      <c r="E14" s="78">
        <v>300000</v>
      </c>
      <c r="F14" s="78"/>
      <c r="G14" s="78">
        <v>1606753</v>
      </c>
      <c r="H14" s="78"/>
      <c r="I14" s="78">
        <v>67932</v>
      </c>
      <c r="J14" s="78"/>
      <c r="K14" s="78">
        <v>30000</v>
      </c>
      <c r="L14" s="78"/>
      <c r="M14" s="78">
        <v>140563</v>
      </c>
      <c r="N14" s="78"/>
      <c r="O14" s="79">
        <v>0</v>
      </c>
      <c r="P14" s="78"/>
      <c r="Q14" s="79">
        <f>SUM(O14)</f>
        <v>0</v>
      </c>
      <c r="R14" s="78"/>
      <c r="S14" s="78">
        <f>SUM(E14:M14,Q14)</f>
        <v>2145248</v>
      </c>
      <c r="T14" s="94"/>
      <c r="U14" s="94">
        <v>1</v>
      </c>
      <c r="V14" s="94"/>
      <c r="W14" s="94">
        <f>SUM(S14:U14)</f>
        <v>2145249</v>
      </c>
    </row>
    <row r="15" spans="1:23" ht="26.25">
      <c r="A15" s="76" t="s">
        <v>132</v>
      </c>
      <c r="C15" s="77"/>
      <c r="D15" s="77"/>
      <c r="E15" s="79">
        <v>0</v>
      </c>
      <c r="F15" s="79"/>
      <c r="G15" s="79">
        <v>0</v>
      </c>
      <c r="H15" s="79"/>
      <c r="I15" s="79">
        <v>0</v>
      </c>
      <c r="J15" s="79"/>
      <c r="K15" s="79">
        <v>0</v>
      </c>
      <c r="L15" s="79"/>
      <c r="M15" s="79">
        <f>'PL &amp; CF'!G39</f>
        <v>106578</v>
      </c>
      <c r="N15" s="79"/>
      <c r="O15" s="79">
        <v>0</v>
      </c>
      <c r="P15" s="79"/>
      <c r="Q15" s="79">
        <f t="shared" ref="Q15:Q16" si="0">SUM(O15)</f>
        <v>0</v>
      </c>
      <c r="R15" s="79"/>
      <c r="S15" s="79">
        <f>SUM(E15:N15,Q15)</f>
        <v>106578</v>
      </c>
      <c r="T15" s="94"/>
      <c r="U15" s="94">
        <v>0</v>
      </c>
      <c r="V15" s="94"/>
      <c r="W15" s="94">
        <f t="shared" ref="W15:W16" si="1">SUM(S15:U15)</f>
        <v>106578</v>
      </c>
    </row>
    <row r="16" spans="1:23" ht="26.25">
      <c r="A16" s="76" t="s">
        <v>136</v>
      </c>
      <c r="D16" s="77"/>
      <c r="E16" s="84">
        <v>0</v>
      </c>
      <c r="F16" s="79"/>
      <c r="G16" s="84">
        <v>0</v>
      </c>
      <c r="H16" s="79"/>
      <c r="I16" s="84">
        <v>0</v>
      </c>
      <c r="J16" s="79"/>
      <c r="K16" s="84">
        <v>0</v>
      </c>
      <c r="L16" s="79"/>
      <c r="M16" s="84">
        <f>'PL &amp; CF'!G44-'PL &amp; CF'!G39</f>
        <v>0</v>
      </c>
      <c r="N16" s="79"/>
      <c r="O16" s="79">
        <v>0</v>
      </c>
      <c r="P16" s="79"/>
      <c r="Q16" s="79">
        <f t="shared" si="0"/>
        <v>0</v>
      </c>
      <c r="R16" s="79"/>
      <c r="S16" s="84">
        <f>SUM(E16:N16,Q16)</f>
        <v>0</v>
      </c>
      <c r="T16" s="94"/>
      <c r="U16" s="95">
        <v>0</v>
      </c>
      <c r="V16" s="94"/>
      <c r="W16" s="95">
        <f t="shared" si="1"/>
        <v>0</v>
      </c>
    </row>
    <row r="17" spans="1:23">
      <c r="A17" s="76" t="s">
        <v>134</v>
      </c>
      <c r="E17" s="79">
        <f>SUM(E15:E16)</f>
        <v>0</v>
      </c>
      <c r="F17" s="79"/>
      <c r="G17" s="79">
        <f>SUM(G15:G16)</f>
        <v>0</v>
      </c>
      <c r="H17" s="79"/>
      <c r="I17" s="79">
        <f>SUM(I15:I16)</f>
        <v>0</v>
      </c>
      <c r="J17" s="79"/>
      <c r="K17" s="79">
        <f>SUM(K15:K16)</f>
        <v>0</v>
      </c>
      <c r="L17" s="79"/>
      <c r="M17" s="79">
        <f>SUM(M15:M16)</f>
        <v>106578</v>
      </c>
      <c r="N17" s="79"/>
      <c r="O17" s="91">
        <f>SUM(O15:O16)</f>
        <v>0</v>
      </c>
      <c r="P17" s="79"/>
      <c r="Q17" s="91">
        <f>SUM(Q15:Q16)</f>
        <v>0</v>
      </c>
      <c r="R17" s="79"/>
      <c r="S17" s="79">
        <f>SUM(S15:S16)</f>
        <v>106578</v>
      </c>
      <c r="T17" s="94"/>
      <c r="U17" s="79">
        <f>SUM(U15:U16)</f>
        <v>0</v>
      </c>
      <c r="V17" s="94"/>
      <c r="W17" s="79">
        <f>SUM(W15:W16)</f>
        <v>106578</v>
      </c>
    </row>
    <row r="18" spans="1:23" ht="24" thickBot="1">
      <c r="A18" s="75" t="s">
        <v>176</v>
      </c>
      <c r="E18" s="85">
        <f>SUM(E14,E17)</f>
        <v>300000</v>
      </c>
      <c r="F18" s="79"/>
      <c r="G18" s="85">
        <f>SUM(G14,G17)</f>
        <v>1606753</v>
      </c>
      <c r="H18" s="79"/>
      <c r="I18" s="85">
        <f>SUM(I14,I17)</f>
        <v>67932</v>
      </c>
      <c r="J18" s="79"/>
      <c r="K18" s="85">
        <f>SUM(K14,K17)</f>
        <v>30000</v>
      </c>
      <c r="L18" s="79"/>
      <c r="M18" s="85">
        <f>SUM(M14,M17)</f>
        <v>247141</v>
      </c>
      <c r="N18" s="79"/>
      <c r="O18" s="85">
        <f>SUM(O14,O17)</f>
        <v>0</v>
      </c>
      <c r="P18" s="79"/>
      <c r="Q18" s="85">
        <f>SUM(Q14,Q17)</f>
        <v>0</v>
      </c>
      <c r="R18" s="79"/>
      <c r="S18" s="85">
        <f>SUM(S14,S17)</f>
        <v>2251826</v>
      </c>
      <c r="T18" s="94"/>
      <c r="U18" s="85">
        <f>SUM(U14,U17)</f>
        <v>1</v>
      </c>
      <c r="V18" s="94"/>
      <c r="W18" s="85">
        <f>SUM(W14,W17)</f>
        <v>2251827</v>
      </c>
    </row>
    <row r="19" spans="1:23" ht="24" thickTop="1">
      <c r="A19" s="75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94"/>
      <c r="U19" s="94"/>
      <c r="V19" s="94"/>
      <c r="W19" s="94"/>
    </row>
    <row r="20" spans="1:23" ht="26.25">
      <c r="A20" s="75" t="s">
        <v>174</v>
      </c>
      <c r="C20" s="77"/>
      <c r="D20" s="77"/>
      <c r="E20" s="78">
        <v>300000</v>
      </c>
      <c r="F20" s="78"/>
      <c r="G20" s="78">
        <v>1606753</v>
      </c>
      <c r="H20" s="78"/>
      <c r="I20" s="78">
        <v>67932</v>
      </c>
      <c r="J20" s="78"/>
      <c r="K20" s="78">
        <v>30000</v>
      </c>
      <c r="L20" s="78"/>
      <c r="M20" s="78">
        <v>351773</v>
      </c>
      <c r="N20" s="78"/>
      <c r="O20" s="79">
        <v>-6198</v>
      </c>
      <c r="P20" s="78"/>
      <c r="Q20" s="79">
        <f t="shared" ref="Q20:Q22" si="2">SUM(O20)</f>
        <v>-6198</v>
      </c>
      <c r="R20" s="78"/>
      <c r="S20" s="78">
        <f>SUM(E20:M20,Q20)</f>
        <v>2350260</v>
      </c>
      <c r="T20" s="94"/>
      <c r="U20" s="94">
        <v>1</v>
      </c>
      <c r="V20" s="94"/>
      <c r="W20" s="94">
        <f t="shared" ref="W20:W22" si="3">SUM(S20:U20)</f>
        <v>2350261</v>
      </c>
    </row>
    <row r="21" spans="1:23" ht="26.25">
      <c r="A21" s="76" t="s">
        <v>132</v>
      </c>
      <c r="C21" s="77"/>
      <c r="D21" s="77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79"/>
      <c r="M21" s="79">
        <f>'PL &amp; CF'!E39</f>
        <v>179347</v>
      </c>
      <c r="N21" s="79"/>
      <c r="O21" s="79">
        <f t="shared" ref="O21" si="4">SUM(A21:J21)</f>
        <v>0</v>
      </c>
      <c r="P21" s="79"/>
      <c r="Q21" s="79">
        <f t="shared" si="2"/>
        <v>0</v>
      </c>
      <c r="R21" s="79"/>
      <c r="S21" s="79">
        <f>SUM(E21:N21,Q21)</f>
        <v>179347</v>
      </c>
      <c r="T21" s="94"/>
      <c r="U21" s="94">
        <v>0</v>
      </c>
      <c r="V21" s="94"/>
      <c r="W21" s="94">
        <f t="shared" si="3"/>
        <v>179347</v>
      </c>
    </row>
    <row r="22" spans="1:23" s="12" customFormat="1" ht="26.25">
      <c r="A22" s="11" t="s">
        <v>136</v>
      </c>
      <c r="D22" s="184"/>
      <c r="E22" s="152">
        <v>0</v>
      </c>
      <c r="F22" s="185"/>
      <c r="G22" s="152">
        <v>0</v>
      </c>
      <c r="H22" s="185"/>
      <c r="I22" s="152">
        <v>0</v>
      </c>
      <c r="J22" s="185"/>
      <c r="K22" s="152">
        <v>0</v>
      </c>
      <c r="L22" s="185"/>
      <c r="M22" s="152">
        <f>'PL &amp; CF'!E31</f>
        <v>-547</v>
      </c>
      <c r="N22" s="185"/>
      <c r="O22" s="152">
        <f>'PL &amp; CF'!E29</f>
        <v>-47343</v>
      </c>
      <c r="P22" s="185"/>
      <c r="Q22" s="185">
        <f t="shared" si="2"/>
        <v>-47343</v>
      </c>
      <c r="R22" s="185"/>
      <c r="S22" s="152">
        <f>SUM(E22:N22,Q22)</f>
        <v>-47890</v>
      </c>
      <c r="T22" s="172"/>
      <c r="U22" s="173">
        <v>0</v>
      </c>
      <c r="V22" s="172"/>
      <c r="W22" s="173">
        <f t="shared" si="3"/>
        <v>-47890</v>
      </c>
    </row>
    <row r="23" spans="1:23" s="12" customFormat="1">
      <c r="A23" s="11" t="s">
        <v>134</v>
      </c>
      <c r="E23" s="185">
        <f>SUM(E21:E22)</f>
        <v>0</v>
      </c>
      <c r="F23" s="185"/>
      <c r="G23" s="185">
        <f>SUM(G21:G22)</f>
        <v>0</v>
      </c>
      <c r="H23" s="185"/>
      <c r="I23" s="185">
        <f>SUM(I21:I22)</f>
        <v>0</v>
      </c>
      <c r="J23" s="185"/>
      <c r="K23" s="185">
        <f>SUM(K21:K22)</f>
        <v>0</v>
      </c>
      <c r="L23" s="185"/>
      <c r="M23" s="185">
        <f>SUM(M21:M22)</f>
        <v>178800</v>
      </c>
      <c r="N23" s="185"/>
      <c r="O23" s="185">
        <f>SUM(O21:O22)</f>
        <v>-47343</v>
      </c>
      <c r="P23" s="185"/>
      <c r="Q23" s="186">
        <f>SUM(Q21:Q22)</f>
        <v>-47343</v>
      </c>
      <c r="R23" s="185"/>
      <c r="S23" s="185">
        <f>SUM(S21:S22)</f>
        <v>131457</v>
      </c>
      <c r="T23" s="172"/>
      <c r="U23" s="185">
        <f>SUM(U21:U22)</f>
        <v>0</v>
      </c>
      <c r="V23" s="172"/>
      <c r="W23" s="185">
        <f>SUM(W21:W22)</f>
        <v>131457</v>
      </c>
    </row>
    <row r="24" spans="1:23" s="12" customFormat="1" ht="24" thickBot="1">
      <c r="A24" s="21" t="s">
        <v>175</v>
      </c>
      <c r="E24" s="187">
        <f>E20+E23</f>
        <v>300000</v>
      </c>
      <c r="F24" s="185"/>
      <c r="G24" s="187">
        <f>G20+G23</f>
        <v>1606753</v>
      </c>
      <c r="H24" s="185"/>
      <c r="I24" s="187">
        <f>I20+I23</f>
        <v>67932</v>
      </c>
      <c r="J24" s="185"/>
      <c r="K24" s="187">
        <f>K20+K23</f>
        <v>30000</v>
      </c>
      <c r="L24" s="185"/>
      <c r="M24" s="187">
        <f>M20+M23</f>
        <v>530573</v>
      </c>
      <c r="N24" s="185"/>
      <c r="O24" s="187">
        <f>O20+O23</f>
        <v>-53541</v>
      </c>
      <c r="P24" s="185"/>
      <c r="Q24" s="187">
        <f>Q20+Q23</f>
        <v>-53541</v>
      </c>
      <c r="R24" s="185"/>
      <c r="S24" s="187">
        <f>S20+S23</f>
        <v>2481717</v>
      </c>
      <c r="T24" s="172"/>
      <c r="U24" s="187">
        <f>U20+U23</f>
        <v>1</v>
      </c>
      <c r="V24" s="172"/>
      <c r="W24" s="187">
        <f>W20+W23</f>
        <v>2481718</v>
      </c>
    </row>
    <row r="25" spans="1:23" s="12" customFormat="1" ht="24" thickTop="1">
      <c r="A25" s="21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</row>
    <row r="26" spans="1:23" s="12" customFormat="1">
      <c r="A26" s="155" t="s">
        <v>228</v>
      </c>
      <c r="F26" s="188"/>
      <c r="G26" s="188"/>
      <c r="H26" s="188"/>
    </row>
    <row r="27" spans="1:23" s="189" customFormat="1">
      <c r="E27" s="189">
        <f>E20-BS!K68</f>
        <v>0</v>
      </c>
      <c r="I27" s="189">
        <f>I20-BS!G70</f>
        <v>0</v>
      </c>
      <c r="K27" s="189">
        <f>K20-BS!G72</f>
        <v>0</v>
      </c>
      <c r="M27" s="189">
        <f>M20-BS!G73</f>
        <v>0</v>
      </c>
      <c r="O27" s="189">
        <f>SUM(O20-BS!G74)</f>
        <v>0</v>
      </c>
      <c r="Q27" s="189">
        <f>SUM(Q20-BS!G74)</f>
        <v>0</v>
      </c>
      <c r="S27" s="189">
        <f>S20-BS!G75</f>
        <v>0</v>
      </c>
      <c r="U27" s="189">
        <f>U20-BS!G76</f>
        <v>0</v>
      </c>
      <c r="W27" s="189">
        <f>SUM(W20-BS!G77)</f>
        <v>0</v>
      </c>
    </row>
    <row r="28" spans="1:23" s="189" customFormat="1">
      <c r="E28" s="189">
        <f>E24-BS!E68</f>
        <v>0</v>
      </c>
      <c r="I28" s="189">
        <f>I24-BS!E70</f>
        <v>0</v>
      </c>
      <c r="K28" s="189">
        <f>K24-BS!E72</f>
        <v>0</v>
      </c>
      <c r="M28" s="189">
        <f>M24-BS!E73</f>
        <v>0</v>
      </c>
      <c r="O28" s="189">
        <f>SUM(O24-BS!E74)</f>
        <v>0</v>
      </c>
      <c r="Q28" s="189">
        <f>SUM(Q24-BS!E74)</f>
        <v>0</v>
      </c>
      <c r="S28" s="189">
        <f>S24-BS!E75</f>
        <v>0</v>
      </c>
      <c r="U28" s="189">
        <f>SUM(U24-BS!E76)</f>
        <v>0</v>
      </c>
      <c r="W28" s="189">
        <f>SUM(W24-BS!E77)</f>
        <v>0</v>
      </c>
    </row>
  </sheetData>
  <mergeCells count="4">
    <mergeCell ref="K12:M12"/>
    <mergeCell ref="E7:N7"/>
    <mergeCell ref="E6:W6"/>
    <mergeCell ref="O8:Q8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view="pageBreakPreview" topLeftCell="A7" zoomScale="56" zoomScaleNormal="130" zoomScaleSheetLayoutView="56" workbookViewId="0">
      <selection activeCell="A26" sqref="A26"/>
    </sheetView>
  </sheetViews>
  <sheetFormatPr defaultColWidth="9.140625" defaultRowHeight="23.25"/>
  <cols>
    <col min="1" max="1" width="36.85546875" style="69" customWidth="1"/>
    <col min="2" max="2" width="17" style="69" customWidth="1"/>
    <col min="3" max="3" width="1.7109375" style="69" customWidth="1"/>
    <col min="4" max="4" width="17" style="69" customWidth="1"/>
    <col min="5" max="5" width="1.140625" style="69" customWidth="1"/>
    <col min="6" max="6" width="17" style="69" customWidth="1"/>
    <col min="7" max="7" width="1.140625" style="69" customWidth="1"/>
    <col min="8" max="8" width="17" style="69" customWidth="1"/>
    <col min="9" max="9" width="1.140625" style="69" customWidth="1"/>
    <col min="10" max="10" width="21.140625" style="69" bestFit="1" customWidth="1"/>
    <col min="11" max="11" width="1.140625" style="69" customWidth="1"/>
    <col min="12" max="12" width="16.5703125" style="69" bestFit="1" customWidth="1"/>
    <col min="13" max="13" width="1.140625" style="69" customWidth="1"/>
    <col min="14" max="14" width="17" style="69" customWidth="1"/>
    <col min="15" max="15" width="1.7109375" style="69" customWidth="1"/>
    <col min="16" max="16" width="15" style="69" customWidth="1"/>
    <col min="17" max="17" width="1.7109375" style="69" customWidth="1"/>
    <col min="18" max="18" width="15" style="69" customWidth="1"/>
    <col min="19" max="19" width="1.7109375" style="69" customWidth="1"/>
    <col min="20" max="20" width="15" style="69" customWidth="1"/>
    <col min="21" max="21" width="1.85546875" style="69" customWidth="1"/>
    <col min="22" max="22" width="15" style="69" customWidth="1"/>
    <col min="23" max="23" width="1.5703125" style="69" customWidth="1"/>
    <col min="24" max="24" width="15" style="69" customWidth="1"/>
    <col min="25" max="25" width="0.85546875" style="69" customWidth="1"/>
    <col min="26" max="16384" width="9.140625" style="69"/>
  </cols>
  <sheetData>
    <row r="1" spans="1:14">
      <c r="N1" s="90" t="s">
        <v>131</v>
      </c>
    </row>
    <row r="2" spans="1:14">
      <c r="A2" s="82" t="s">
        <v>147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>
      <c r="A3" s="70" t="s">
        <v>71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>
      <c r="A4" s="82" t="s">
        <v>173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</row>
    <row r="5" spans="1:14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83" t="s">
        <v>127</v>
      </c>
    </row>
    <row r="6" spans="1:14">
      <c r="A6" s="72"/>
      <c r="B6" s="205" t="s">
        <v>4</v>
      </c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4">
      <c r="A7" s="72"/>
      <c r="B7" s="73"/>
      <c r="C7" s="73"/>
      <c r="D7" s="73"/>
      <c r="E7" s="73"/>
      <c r="F7" s="73"/>
      <c r="G7" s="73"/>
      <c r="H7" s="73"/>
      <c r="I7" s="73"/>
      <c r="J7" s="208" t="s">
        <v>172</v>
      </c>
      <c r="K7" s="208"/>
      <c r="L7" s="208"/>
      <c r="M7" s="73"/>
      <c r="N7" s="73"/>
    </row>
    <row r="8" spans="1:14">
      <c r="A8" s="72"/>
      <c r="B8" s="73"/>
      <c r="C8" s="73"/>
      <c r="D8" s="73"/>
      <c r="E8" s="73"/>
      <c r="F8" s="73"/>
      <c r="G8" s="73"/>
      <c r="H8" s="73"/>
      <c r="I8" s="73"/>
      <c r="J8" s="124" t="s">
        <v>181</v>
      </c>
      <c r="K8" s="125"/>
      <c r="L8" s="125"/>
      <c r="M8" s="73"/>
      <c r="N8" s="73"/>
    </row>
    <row r="9" spans="1:14">
      <c r="A9" s="72"/>
      <c r="B9" s="73"/>
      <c r="C9" s="73"/>
      <c r="D9" s="73"/>
      <c r="E9" s="73"/>
      <c r="F9" s="73"/>
      <c r="G9" s="73"/>
      <c r="H9" s="73"/>
      <c r="I9" s="73"/>
      <c r="J9" s="25" t="s">
        <v>210</v>
      </c>
      <c r="K9" s="125"/>
      <c r="L9" s="125"/>
      <c r="M9" s="73"/>
      <c r="N9" s="73"/>
    </row>
    <row r="10" spans="1:14">
      <c r="A10" s="72"/>
      <c r="B10" s="73"/>
      <c r="C10" s="73"/>
      <c r="D10" s="73"/>
      <c r="E10" s="73"/>
      <c r="F10" s="73"/>
      <c r="G10" s="73"/>
      <c r="H10" s="73"/>
      <c r="I10" s="73"/>
      <c r="J10" s="65" t="s">
        <v>211</v>
      </c>
      <c r="K10" s="73"/>
      <c r="L10" s="74" t="s">
        <v>72</v>
      </c>
      <c r="M10" s="73"/>
      <c r="N10" s="73"/>
    </row>
    <row r="11" spans="1:14" s="72" customFormat="1">
      <c r="B11" s="86" t="s">
        <v>29</v>
      </c>
      <c r="C11" s="86"/>
      <c r="D11" s="86"/>
      <c r="F11" s="207" t="s">
        <v>31</v>
      </c>
      <c r="G11" s="207"/>
      <c r="H11" s="207"/>
      <c r="I11" s="74"/>
      <c r="J11" s="65" t="s">
        <v>208</v>
      </c>
      <c r="K11" s="74"/>
      <c r="L11" s="74" t="s">
        <v>179</v>
      </c>
      <c r="M11" s="74"/>
      <c r="N11" s="72" t="s">
        <v>72</v>
      </c>
    </row>
    <row r="12" spans="1:14" s="72" customFormat="1">
      <c r="B12" s="88" t="s">
        <v>73</v>
      </c>
      <c r="C12" s="74"/>
      <c r="D12" s="93" t="s">
        <v>145</v>
      </c>
      <c r="F12" s="88" t="s">
        <v>74</v>
      </c>
      <c r="H12" s="88" t="s">
        <v>75</v>
      </c>
      <c r="I12" s="74"/>
      <c r="J12" s="202" t="s">
        <v>218</v>
      </c>
      <c r="K12" s="74"/>
      <c r="L12" s="101" t="s">
        <v>180</v>
      </c>
      <c r="M12" s="74"/>
      <c r="N12" s="89" t="s">
        <v>28</v>
      </c>
    </row>
    <row r="13" spans="1:14">
      <c r="A13" s="75" t="s">
        <v>142</v>
      </c>
      <c r="B13" s="79">
        <v>300000</v>
      </c>
      <c r="C13" s="79"/>
      <c r="D13" s="79">
        <v>1606753</v>
      </c>
      <c r="E13" s="79"/>
      <c r="F13" s="79">
        <v>30000</v>
      </c>
      <c r="G13" s="79"/>
      <c r="H13" s="79">
        <v>97577</v>
      </c>
      <c r="I13" s="78"/>
      <c r="J13" s="79">
        <v>0</v>
      </c>
      <c r="K13" s="78"/>
      <c r="L13" s="79">
        <f>SUM(J13)</f>
        <v>0</v>
      </c>
      <c r="M13" s="78"/>
      <c r="N13" s="79">
        <f>SUM(B13:H13,L13)</f>
        <v>2034330</v>
      </c>
    </row>
    <row r="14" spans="1:14">
      <c r="A14" s="76" t="s">
        <v>132</v>
      </c>
      <c r="B14" s="79">
        <v>0</v>
      </c>
      <c r="C14" s="79"/>
      <c r="D14" s="79">
        <v>0</v>
      </c>
      <c r="E14" s="79"/>
      <c r="F14" s="79">
        <v>0</v>
      </c>
      <c r="G14" s="79"/>
      <c r="H14" s="79">
        <f>'PL &amp; CF'!K24</f>
        <v>4417</v>
      </c>
      <c r="I14" s="79"/>
      <c r="J14" s="79">
        <v>0</v>
      </c>
      <c r="K14" s="79"/>
      <c r="L14" s="79">
        <f t="shared" ref="L14:L15" si="0">SUM(J14)</f>
        <v>0</v>
      </c>
      <c r="M14" s="79"/>
      <c r="N14" s="79">
        <f t="shared" ref="N14:N15" si="1">SUM(B14:H14,L14)</f>
        <v>4417</v>
      </c>
    </row>
    <row r="15" spans="1:14">
      <c r="A15" s="76" t="s">
        <v>136</v>
      </c>
      <c r="B15" s="84">
        <v>0</v>
      </c>
      <c r="C15" s="79"/>
      <c r="D15" s="84">
        <v>0</v>
      </c>
      <c r="E15" s="79"/>
      <c r="F15" s="84">
        <v>0</v>
      </c>
      <c r="G15" s="79"/>
      <c r="H15" s="84">
        <v>0</v>
      </c>
      <c r="I15" s="79"/>
      <c r="J15" s="84">
        <v>0</v>
      </c>
      <c r="K15" s="79"/>
      <c r="L15" s="79">
        <f t="shared" si="0"/>
        <v>0</v>
      </c>
      <c r="M15" s="79"/>
      <c r="N15" s="79">
        <f t="shared" si="1"/>
        <v>0</v>
      </c>
    </row>
    <row r="16" spans="1:14">
      <c r="A16" s="76" t="s">
        <v>134</v>
      </c>
      <c r="B16" s="91">
        <f>SUM(B14:B15)</f>
        <v>0</v>
      </c>
      <c r="C16" s="79"/>
      <c r="D16" s="91">
        <f>SUM(D14:D15)</f>
        <v>0</v>
      </c>
      <c r="E16" s="78"/>
      <c r="F16" s="91">
        <f>SUM(F14:F15)</f>
        <v>0</v>
      </c>
      <c r="G16" s="78"/>
      <c r="H16" s="91">
        <f>SUM(H14:H15)</f>
        <v>4417</v>
      </c>
      <c r="I16" s="78"/>
      <c r="J16" s="91">
        <f>SUM(J14:J15)</f>
        <v>0</v>
      </c>
      <c r="K16" s="78"/>
      <c r="L16" s="91">
        <f>SUM(L14:L15)</f>
        <v>0</v>
      </c>
      <c r="M16" s="78"/>
      <c r="N16" s="91">
        <f>SUM(N14:N15)</f>
        <v>4417</v>
      </c>
    </row>
    <row r="17" spans="1:14" ht="24" thickBot="1">
      <c r="A17" s="75" t="s">
        <v>143</v>
      </c>
      <c r="B17" s="87">
        <f>SUM(B13,B16)</f>
        <v>300000</v>
      </c>
      <c r="C17" s="79"/>
      <c r="D17" s="87">
        <f>SUM(D13,D16)</f>
        <v>1606753</v>
      </c>
      <c r="E17" s="79"/>
      <c r="F17" s="87">
        <f>SUM(F13,F16)</f>
        <v>30000</v>
      </c>
      <c r="G17" s="79"/>
      <c r="H17" s="87">
        <f>SUM(H13,H16)</f>
        <v>101994</v>
      </c>
      <c r="I17" s="78"/>
      <c r="J17" s="87">
        <f>SUM(J13,J16)</f>
        <v>0</v>
      </c>
      <c r="K17" s="78"/>
      <c r="L17" s="87">
        <f>SUM(L13,L16)</f>
        <v>0</v>
      </c>
      <c r="M17" s="78"/>
      <c r="N17" s="87">
        <f>SUM(N13,N16)</f>
        <v>2038747</v>
      </c>
    </row>
    <row r="18" spans="1:14" ht="24" thickTop="1">
      <c r="A18" s="75"/>
      <c r="B18" s="74" t="s">
        <v>117</v>
      </c>
      <c r="C18" s="74"/>
      <c r="D18" s="74"/>
      <c r="E18" s="74"/>
      <c r="F18" s="74"/>
      <c r="G18" s="74"/>
      <c r="H18" s="74"/>
      <c r="I18" s="72"/>
      <c r="J18" s="74"/>
      <c r="K18" s="72"/>
      <c r="L18" s="74"/>
      <c r="M18" s="72"/>
      <c r="N18" s="74"/>
    </row>
    <row r="19" spans="1:14">
      <c r="A19" s="75" t="s">
        <v>174</v>
      </c>
      <c r="B19" s="79">
        <v>300000</v>
      </c>
      <c r="C19" s="79"/>
      <c r="D19" s="79">
        <v>1606753</v>
      </c>
      <c r="E19" s="79"/>
      <c r="F19" s="79">
        <v>30000</v>
      </c>
      <c r="G19" s="79"/>
      <c r="H19" s="79">
        <v>355121</v>
      </c>
      <c r="I19" s="78"/>
      <c r="J19" s="79">
        <v>-6198</v>
      </c>
      <c r="K19" s="78"/>
      <c r="L19" s="79">
        <f>SUM(J19)</f>
        <v>-6198</v>
      </c>
      <c r="M19" s="78"/>
      <c r="N19" s="79">
        <f>SUM(B19:H19,L19)</f>
        <v>2285676</v>
      </c>
    </row>
    <row r="20" spans="1:14">
      <c r="A20" s="76" t="s">
        <v>132</v>
      </c>
      <c r="B20" s="79">
        <v>0</v>
      </c>
      <c r="C20" s="79"/>
      <c r="D20" s="79">
        <v>0</v>
      </c>
      <c r="E20" s="79"/>
      <c r="F20" s="79">
        <v>0</v>
      </c>
      <c r="G20" s="79"/>
      <c r="H20" s="79">
        <f>'PL &amp; CF'!I24</f>
        <v>2669</v>
      </c>
      <c r="I20" s="79"/>
      <c r="J20" s="79">
        <v>0</v>
      </c>
      <c r="K20" s="79"/>
      <c r="L20" s="79">
        <f t="shared" ref="L20:L21" si="2">SUM(J20)</f>
        <v>0</v>
      </c>
      <c r="M20" s="79"/>
      <c r="N20" s="79">
        <f t="shared" ref="N20:N21" si="3">SUM(B20:H20,L20)</f>
        <v>2669</v>
      </c>
    </row>
    <row r="21" spans="1:14">
      <c r="A21" s="76" t="s">
        <v>136</v>
      </c>
      <c r="B21" s="84">
        <v>0</v>
      </c>
      <c r="C21" s="79"/>
      <c r="D21" s="84">
        <v>0</v>
      </c>
      <c r="E21" s="79"/>
      <c r="F21" s="84">
        <v>0</v>
      </c>
      <c r="G21" s="79"/>
      <c r="H21" s="84">
        <v>0</v>
      </c>
      <c r="I21" s="79"/>
      <c r="J21" s="152">
        <f>-47343</f>
        <v>-47343</v>
      </c>
      <c r="K21" s="79"/>
      <c r="L21" s="79">
        <f t="shared" si="2"/>
        <v>-47343</v>
      </c>
      <c r="M21" s="79"/>
      <c r="N21" s="79">
        <f t="shared" si="3"/>
        <v>-47343</v>
      </c>
    </row>
    <row r="22" spans="1:14">
      <c r="A22" s="76" t="s">
        <v>134</v>
      </c>
      <c r="B22" s="91">
        <f>SUM(B20:B21)</f>
        <v>0</v>
      </c>
      <c r="C22" s="79"/>
      <c r="D22" s="91">
        <f>SUM(D20:D21)</f>
        <v>0</v>
      </c>
      <c r="E22" s="78"/>
      <c r="F22" s="91">
        <f>SUM(F20:F21)</f>
        <v>0</v>
      </c>
      <c r="G22" s="78"/>
      <c r="H22" s="91">
        <f>SUM(H20:H21)</f>
        <v>2669</v>
      </c>
      <c r="I22" s="78"/>
      <c r="J22" s="91">
        <f>SUM(J20:J21)</f>
        <v>-47343</v>
      </c>
      <c r="K22" s="78"/>
      <c r="L22" s="91">
        <f>SUM(L20:L21)</f>
        <v>-47343</v>
      </c>
      <c r="M22" s="78"/>
      <c r="N22" s="91">
        <f>SUM(N20:N21)</f>
        <v>-44674</v>
      </c>
    </row>
    <row r="23" spans="1:14" ht="24" thickBot="1">
      <c r="A23" s="75" t="s">
        <v>175</v>
      </c>
      <c r="B23" s="87">
        <f>SUM(B19,B22)</f>
        <v>300000</v>
      </c>
      <c r="C23" s="79"/>
      <c r="D23" s="87">
        <f>SUM(D19,D22)</f>
        <v>1606753</v>
      </c>
      <c r="E23" s="79"/>
      <c r="F23" s="87">
        <f>SUM(F19,F22)</f>
        <v>30000</v>
      </c>
      <c r="G23" s="79"/>
      <c r="H23" s="87">
        <f>SUM(H19,H22)</f>
        <v>357790</v>
      </c>
      <c r="I23" s="78"/>
      <c r="J23" s="87">
        <f>SUM(J19,J22)</f>
        <v>-53541</v>
      </c>
      <c r="K23" s="78"/>
      <c r="L23" s="87">
        <f>SUM(L19,L22)</f>
        <v>-53541</v>
      </c>
      <c r="M23" s="78"/>
      <c r="N23" s="87">
        <f>SUM(N19,N22)</f>
        <v>2241002</v>
      </c>
    </row>
    <row r="24" spans="1:14" ht="24" thickTop="1">
      <c r="A24" s="75"/>
      <c r="B24" s="74"/>
      <c r="C24" s="74"/>
      <c r="D24" s="74"/>
      <c r="E24" s="74"/>
      <c r="F24" s="74"/>
      <c r="G24" s="74"/>
      <c r="H24" s="74"/>
      <c r="I24" s="72"/>
      <c r="J24" s="72"/>
      <c r="K24" s="72"/>
      <c r="L24" s="72"/>
      <c r="M24" s="72"/>
      <c r="N24" s="74"/>
    </row>
    <row r="25" spans="1:14">
      <c r="E25" s="80"/>
    </row>
    <row r="26" spans="1:14">
      <c r="A26" s="155" t="s">
        <v>228</v>
      </c>
    </row>
    <row r="27" spans="1:14">
      <c r="B27" s="81">
        <f>B19-BS!K68</f>
        <v>0</v>
      </c>
      <c r="C27" s="81"/>
      <c r="D27" s="81">
        <f>D19-BS!K69</f>
        <v>0</v>
      </c>
      <c r="E27" s="81"/>
      <c r="F27" s="81">
        <f>F19-BS!K72</f>
        <v>0</v>
      </c>
      <c r="G27" s="81"/>
      <c r="H27" s="81">
        <f>H19-BS!K73</f>
        <v>0</v>
      </c>
      <c r="I27" s="81"/>
      <c r="J27" s="81">
        <f>J19-BS!K74</f>
        <v>0</v>
      </c>
      <c r="K27" s="81"/>
      <c r="L27" s="81">
        <f>L19-BS!K74</f>
        <v>0</v>
      </c>
      <c r="M27" s="81"/>
      <c r="N27" s="81">
        <f>N19-BS!K75</f>
        <v>0</v>
      </c>
    </row>
    <row r="28" spans="1:14">
      <c r="B28" s="81">
        <f>B23-BS!I68</f>
        <v>0</v>
      </c>
      <c r="C28" s="81"/>
      <c r="D28" s="81">
        <f>SUM(D23-BS!G69)</f>
        <v>0</v>
      </c>
      <c r="E28" s="81"/>
      <c r="F28" s="81">
        <f>F23-BS!I72</f>
        <v>0</v>
      </c>
      <c r="G28" s="81"/>
      <c r="H28" s="81">
        <f>H23-BS!I73</f>
        <v>0</v>
      </c>
      <c r="I28" s="81"/>
      <c r="J28" s="81">
        <f>J23-BS!I74</f>
        <v>0</v>
      </c>
      <c r="K28" s="81"/>
      <c r="L28" s="81">
        <f>L23-BS!I74</f>
        <v>0</v>
      </c>
      <c r="M28" s="81"/>
      <c r="N28" s="81">
        <f>N23-BS!I77</f>
        <v>0</v>
      </c>
    </row>
  </sheetData>
  <mergeCells count="3">
    <mergeCell ref="F11:H11"/>
    <mergeCell ref="B6:N6"/>
    <mergeCell ref="J7:L7"/>
  </mergeCells>
  <pageMargins left="0.61" right="0.28999999999999998" top="0.78740157480314965" bottom="0.31496062992125984" header="0.19685039370078741" footer="0.19685039370078741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"/>
  <sheetViews>
    <sheetView showGridLines="0" view="pageBreakPreview" zoomScale="85" zoomScaleSheetLayoutView="85" workbookViewId="0">
      <selection activeCell="G46" sqref="G46"/>
    </sheetView>
  </sheetViews>
  <sheetFormatPr defaultColWidth="10.7109375" defaultRowHeight="24" customHeight="1"/>
  <cols>
    <col min="1" max="1" width="48.42578125" style="11" customWidth="1"/>
    <col min="2" max="2" width="1.7109375" style="12" customWidth="1"/>
    <col min="3" max="3" width="5.85546875" style="11" customWidth="1"/>
    <col min="4" max="4" width="1.7109375" style="12" customWidth="1"/>
    <col min="5" max="5" width="12.85546875" style="12" customWidth="1"/>
    <col min="6" max="6" width="1.7109375" style="12" customWidth="1"/>
    <col min="7" max="7" width="12.85546875" style="12" customWidth="1"/>
    <col min="8" max="8" width="1.7109375" style="12" customWidth="1"/>
    <col min="9" max="9" width="12.85546875" style="12" customWidth="1"/>
    <col min="10" max="10" width="1.7109375" style="12" customWidth="1"/>
    <col min="11" max="11" width="12.85546875" style="12" customWidth="1"/>
    <col min="12" max="12" width="0.5703125" style="12" customWidth="1"/>
    <col min="13" max="16384" width="10.7109375" style="12"/>
  </cols>
  <sheetData>
    <row r="1" spans="1:21" s="1" customFormat="1" ht="23.25" customHeight="1">
      <c r="A1" s="61" t="s">
        <v>83</v>
      </c>
      <c r="B1" s="64"/>
      <c r="C1" s="64"/>
      <c r="I1" s="2"/>
      <c r="J1" s="3"/>
      <c r="K1" s="4"/>
      <c r="M1" s="5"/>
      <c r="O1" s="5"/>
      <c r="Q1" s="5"/>
      <c r="S1" s="5"/>
      <c r="U1" s="5"/>
    </row>
    <row r="2" spans="1:21" s="10" customFormat="1" ht="23.25" customHeight="1">
      <c r="A2" s="6" t="s">
        <v>0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21" s="10" customFormat="1" ht="23.25" customHeight="1">
      <c r="A3" s="6" t="s">
        <v>56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21" s="10" customFormat="1" ht="23.25" customHeight="1">
      <c r="A4" s="6" t="s">
        <v>93</v>
      </c>
      <c r="B4" s="7"/>
      <c r="C4" s="8"/>
      <c r="D4" s="9"/>
      <c r="E4" s="9"/>
      <c r="F4" s="9"/>
      <c r="G4" s="9"/>
      <c r="H4" s="9"/>
      <c r="I4" s="9"/>
      <c r="J4" s="9"/>
      <c r="K4" s="9"/>
    </row>
    <row r="5" spans="1:21" s="10" customFormat="1" ht="23.25" customHeight="1">
      <c r="B5" s="62"/>
      <c r="C5" s="63"/>
      <c r="D5" s="9"/>
      <c r="E5" s="9"/>
      <c r="F5" s="9"/>
      <c r="G5" s="9"/>
      <c r="H5" s="9"/>
      <c r="I5" s="7"/>
      <c r="J5" s="9"/>
      <c r="K5" s="4" t="s">
        <v>2</v>
      </c>
    </row>
    <row r="6" spans="1:21" ht="23.25">
      <c r="E6" s="13"/>
      <c r="F6" s="13" t="s">
        <v>3</v>
      </c>
      <c r="G6" s="13"/>
      <c r="H6" s="14"/>
      <c r="I6" s="13"/>
      <c r="J6" s="13" t="s">
        <v>4</v>
      </c>
      <c r="K6" s="13"/>
    </row>
    <row r="7" spans="1:21" ht="23.25">
      <c r="C7" s="15" t="s">
        <v>5</v>
      </c>
      <c r="D7" s="16"/>
      <c r="E7" s="17">
        <v>2556</v>
      </c>
      <c r="F7" s="18"/>
      <c r="G7" s="17">
        <v>2555</v>
      </c>
      <c r="H7" s="19"/>
      <c r="I7" s="17">
        <v>2556</v>
      </c>
      <c r="J7" s="18"/>
      <c r="K7" s="17">
        <v>2555</v>
      </c>
    </row>
    <row r="8" spans="1:21" ht="23.25">
      <c r="C8" s="15"/>
      <c r="D8" s="16"/>
      <c r="E8" s="17"/>
      <c r="F8" s="18"/>
      <c r="G8" s="20" t="s">
        <v>6</v>
      </c>
      <c r="H8" s="19"/>
      <c r="I8" s="17"/>
      <c r="J8" s="18"/>
      <c r="K8" s="20" t="s">
        <v>6</v>
      </c>
    </row>
    <row r="9" spans="1:21" ht="23.25">
      <c r="A9" s="21" t="s">
        <v>76</v>
      </c>
      <c r="C9" s="15"/>
      <c r="D9" s="16"/>
      <c r="E9" s="17"/>
      <c r="F9" s="18"/>
      <c r="G9" s="20"/>
      <c r="H9" s="19"/>
      <c r="I9" s="17"/>
      <c r="J9" s="18"/>
      <c r="K9" s="20"/>
    </row>
    <row r="10" spans="1:21" ht="23.25">
      <c r="A10" s="21" t="s">
        <v>36</v>
      </c>
    </row>
    <row r="11" spans="1:21" ht="23.25">
      <c r="A11" s="22" t="s">
        <v>37</v>
      </c>
      <c r="B11" s="23"/>
      <c r="C11" s="24"/>
      <c r="E11" s="25"/>
      <c r="F11" s="25"/>
      <c r="G11" s="25"/>
      <c r="H11" s="25"/>
      <c r="I11" s="25"/>
      <c r="J11" s="25"/>
      <c r="K11" s="25"/>
    </row>
    <row r="12" spans="1:21" ht="23.25">
      <c r="A12" s="22" t="s">
        <v>38</v>
      </c>
      <c r="B12" s="23"/>
      <c r="C12" s="24"/>
      <c r="E12" s="25"/>
      <c r="F12" s="25"/>
      <c r="G12" s="25"/>
      <c r="H12" s="25"/>
      <c r="I12" s="25"/>
      <c r="J12" s="25"/>
      <c r="K12" s="25"/>
    </row>
    <row r="13" spans="1:21" ht="23.25">
      <c r="A13" s="21" t="s">
        <v>39</v>
      </c>
      <c r="E13" s="26"/>
      <c r="F13" s="25"/>
      <c r="G13" s="26"/>
      <c r="H13" s="25"/>
      <c r="I13" s="26"/>
      <c r="J13" s="25"/>
      <c r="K13" s="26"/>
    </row>
    <row r="14" spans="1:21" ht="23.25">
      <c r="A14" s="21" t="s">
        <v>40</v>
      </c>
      <c r="E14" s="25"/>
      <c r="F14" s="25"/>
      <c r="G14" s="25"/>
      <c r="H14" s="25"/>
      <c r="I14" s="25"/>
      <c r="J14" s="25"/>
      <c r="K14" s="25"/>
    </row>
    <row r="15" spans="1:21" ht="23.25">
      <c r="A15" s="22" t="s">
        <v>41</v>
      </c>
      <c r="B15" s="23"/>
      <c r="E15" s="25"/>
      <c r="F15" s="25"/>
      <c r="G15" s="25"/>
      <c r="H15" s="25"/>
      <c r="I15" s="25"/>
      <c r="J15" s="25"/>
      <c r="K15" s="25"/>
    </row>
    <row r="16" spans="1:21" ht="23.25">
      <c r="A16" s="22" t="s">
        <v>42</v>
      </c>
      <c r="B16" s="23"/>
      <c r="C16" s="24"/>
      <c r="E16" s="25"/>
      <c r="F16" s="25"/>
      <c r="G16" s="25"/>
      <c r="H16" s="25"/>
      <c r="I16" s="25"/>
      <c r="J16" s="25"/>
      <c r="K16" s="25"/>
    </row>
    <row r="17" spans="1:21" ht="23.25">
      <c r="A17" s="22" t="s">
        <v>43</v>
      </c>
      <c r="B17" s="23"/>
      <c r="C17" s="24"/>
      <c r="E17" s="25"/>
      <c r="F17" s="25"/>
      <c r="G17" s="25"/>
      <c r="H17" s="25"/>
      <c r="I17" s="25"/>
      <c r="J17" s="25"/>
      <c r="K17" s="25"/>
    </row>
    <row r="18" spans="1:21" ht="23.25">
      <c r="A18" s="22" t="s">
        <v>44</v>
      </c>
      <c r="B18" s="23"/>
      <c r="C18" s="24"/>
      <c r="E18" s="27"/>
      <c r="F18" s="25"/>
      <c r="G18" s="27"/>
      <c r="H18" s="25"/>
      <c r="I18" s="27"/>
      <c r="J18" s="25"/>
      <c r="K18" s="27"/>
    </row>
    <row r="19" spans="1:21" ht="23.25">
      <c r="A19" s="21" t="s">
        <v>45</v>
      </c>
      <c r="E19" s="28"/>
      <c r="F19" s="25"/>
      <c r="G19" s="28"/>
      <c r="H19" s="25"/>
      <c r="I19" s="28"/>
      <c r="J19" s="25"/>
      <c r="K19" s="28"/>
    </row>
    <row r="20" spans="1:21" ht="23.25">
      <c r="A20" s="29" t="s">
        <v>46</v>
      </c>
      <c r="E20" s="28"/>
      <c r="F20" s="28"/>
      <c r="G20" s="28"/>
      <c r="H20" s="28"/>
      <c r="I20" s="28"/>
      <c r="J20" s="28"/>
      <c r="K20" s="28"/>
    </row>
    <row r="21" spans="1:21" ht="23.25">
      <c r="A21" s="29" t="s">
        <v>47</v>
      </c>
      <c r="E21" s="28"/>
      <c r="F21" s="25"/>
      <c r="G21" s="28"/>
      <c r="H21" s="25"/>
      <c r="I21" s="28"/>
      <c r="J21" s="25"/>
      <c r="K21" s="28"/>
    </row>
    <row r="22" spans="1:21" ht="23.25">
      <c r="A22" s="21" t="s">
        <v>90</v>
      </c>
      <c r="E22" s="28"/>
      <c r="F22" s="25"/>
      <c r="G22" s="28"/>
      <c r="H22" s="25"/>
      <c r="I22" s="28"/>
      <c r="J22" s="25"/>
      <c r="K22" s="28"/>
    </row>
    <row r="23" spans="1:21" ht="23.25">
      <c r="A23" s="22" t="s">
        <v>48</v>
      </c>
      <c r="E23" s="28"/>
      <c r="F23" s="25"/>
      <c r="G23" s="28"/>
      <c r="H23" s="25"/>
      <c r="I23" s="28"/>
      <c r="J23" s="25"/>
      <c r="K23" s="28"/>
    </row>
    <row r="24" spans="1:21" ht="23.25">
      <c r="A24" s="22" t="s">
        <v>49</v>
      </c>
      <c r="B24" s="10"/>
      <c r="E24" s="27"/>
      <c r="F24" s="25"/>
      <c r="G24" s="27"/>
      <c r="H24" s="25"/>
      <c r="I24" s="27"/>
      <c r="J24" s="25"/>
      <c r="K24" s="27"/>
    </row>
    <row r="25" spans="1:21" ht="23.25">
      <c r="A25" s="29" t="s">
        <v>89</v>
      </c>
      <c r="B25" s="10"/>
      <c r="E25" s="25"/>
      <c r="F25" s="25"/>
      <c r="G25" s="25"/>
      <c r="H25" s="25"/>
      <c r="I25" s="25"/>
      <c r="J25" s="25"/>
      <c r="K25" s="25"/>
    </row>
    <row r="26" spans="1:21" ht="23.25">
      <c r="A26" s="22" t="s">
        <v>50</v>
      </c>
      <c r="B26" s="10"/>
      <c r="E26" s="27"/>
      <c r="F26" s="25"/>
      <c r="G26" s="27"/>
      <c r="H26" s="25"/>
      <c r="I26" s="27"/>
      <c r="J26" s="25"/>
      <c r="K26" s="27"/>
    </row>
    <row r="27" spans="1:21" ht="23.25">
      <c r="A27" s="29" t="s">
        <v>91</v>
      </c>
      <c r="B27" s="10"/>
      <c r="E27" s="25"/>
      <c r="F27" s="25"/>
      <c r="G27" s="25"/>
      <c r="H27" s="25"/>
      <c r="I27" s="25"/>
      <c r="J27" s="25"/>
      <c r="K27" s="25"/>
    </row>
    <row r="28" spans="1:21" ht="23.25">
      <c r="A28" s="22" t="s">
        <v>88</v>
      </c>
      <c r="B28" s="10"/>
      <c r="C28" s="24"/>
      <c r="E28" s="27"/>
      <c r="F28" s="28"/>
      <c r="G28" s="27"/>
      <c r="H28" s="28"/>
      <c r="I28" s="27"/>
      <c r="J28" s="28"/>
      <c r="K28" s="27"/>
    </row>
    <row r="29" spans="1:21" ht="23.25">
      <c r="A29" s="21" t="s">
        <v>84</v>
      </c>
      <c r="E29" s="27"/>
      <c r="F29" s="28"/>
      <c r="G29" s="27"/>
      <c r="H29" s="28"/>
      <c r="I29" s="27"/>
      <c r="J29" s="28"/>
      <c r="K29" s="27"/>
    </row>
    <row r="30" spans="1:21" ht="13.5" customHeight="1">
      <c r="A30" s="21"/>
      <c r="E30" s="65"/>
      <c r="F30" s="65"/>
      <c r="G30" s="65"/>
      <c r="H30" s="65"/>
      <c r="I30" s="65"/>
      <c r="J30" s="65"/>
      <c r="K30" s="65"/>
    </row>
    <row r="31" spans="1:21" s="1" customFormat="1" ht="23.25" customHeight="1">
      <c r="A31" s="49" t="s">
        <v>77</v>
      </c>
      <c r="C31" s="30"/>
      <c r="D31" s="31"/>
      <c r="E31" s="32"/>
      <c r="F31" s="30"/>
      <c r="G31" s="33"/>
      <c r="H31" s="34"/>
      <c r="I31" s="35"/>
      <c r="J31" s="36"/>
      <c r="K31" s="37"/>
      <c r="M31" s="5"/>
      <c r="O31" s="5"/>
      <c r="Q31" s="5"/>
      <c r="S31" s="5"/>
      <c r="U31" s="5"/>
    </row>
    <row r="32" spans="1:21" s="1" customFormat="1" ht="23.25" customHeight="1">
      <c r="A32" s="38" t="s">
        <v>57</v>
      </c>
      <c r="C32" s="39"/>
      <c r="D32" s="40"/>
      <c r="E32" s="35"/>
      <c r="F32" s="39"/>
      <c r="G32" s="35"/>
      <c r="H32" s="34"/>
      <c r="I32" s="35"/>
      <c r="J32" s="36"/>
      <c r="K32" s="35"/>
      <c r="M32" s="5"/>
      <c r="O32" s="5"/>
      <c r="Q32" s="5"/>
      <c r="S32" s="5"/>
      <c r="U32" s="5"/>
    </row>
    <row r="33" spans="1:21" s="1" customFormat="1" ht="23.25" customHeight="1">
      <c r="A33" s="38" t="s">
        <v>82</v>
      </c>
      <c r="C33" s="39"/>
      <c r="D33" s="40"/>
      <c r="E33" s="35"/>
      <c r="F33" s="39"/>
      <c r="G33" s="35"/>
      <c r="H33" s="34"/>
      <c r="I33" s="35"/>
      <c r="J33" s="36"/>
      <c r="K33" s="35"/>
      <c r="M33" s="5"/>
      <c r="O33" s="5"/>
      <c r="Q33" s="5"/>
      <c r="S33" s="5"/>
      <c r="U33" s="5"/>
    </row>
    <row r="34" spans="1:21" s="1" customFormat="1" ht="23.25" customHeight="1">
      <c r="A34" s="38" t="s">
        <v>81</v>
      </c>
      <c r="C34" s="41"/>
      <c r="D34" s="40"/>
      <c r="E34" s="36"/>
      <c r="F34" s="42"/>
      <c r="G34" s="43"/>
      <c r="H34" s="44"/>
      <c r="I34" s="43"/>
      <c r="J34" s="36"/>
      <c r="K34" s="45"/>
      <c r="M34" s="5"/>
      <c r="O34" s="5"/>
      <c r="Q34" s="5"/>
      <c r="S34" s="5"/>
      <c r="U34" s="5"/>
    </row>
    <row r="35" spans="1:21" s="1" customFormat="1" ht="23.25" customHeight="1">
      <c r="A35" s="38" t="s">
        <v>58</v>
      </c>
      <c r="C35" s="41"/>
      <c r="D35" s="40"/>
      <c r="E35" s="36"/>
      <c r="F35" s="42"/>
      <c r="G35" s="43"/>
      <c r="H35" s="44"/>
      <c r="I35" s="43"/>
      <c r="J35" s="36"/>
      <c r="K35" s="45"/>
      <c r="M35" s="5"/>
      <c r="O35" s="5"/>
      <c r="Q35" s="5"/>
      <c r="S35" s="5"/>
      <c r="U35" s="5"/>
    </row>
    <row r="36" spans="1:21" s="1" customFormat="1" ht="23.25" customHeight="1">
      <c r="A36" s="66" t="s">
        <v>92</v>
      </c>
      <c r="C36" s="67" t="s">
        <v>87</v>
      </c>
      <c r="D36" s="40"/>
      <c r="E36" s="68"/>
      <c r="F36" s="42"/>
      <c r="G36" s="46"/>
      <c r="H36" s="44"/>
      <c r="I36" s="47"/>
      <c r="J36" s="32"/>
      <c r="K36" s="48"/>
      <c r="M36" s="5"/>
      <c r="O36" s="5"/>
      <c r="Q36" s="5"/>
      <c r="S36" s="5"/>
      <c r="U36" s="5"/>
    </row>
    <row r="37" spans="1:21" s="1" customFormat="1" ht="23.25" customHeight="1">
      <c r="A37" s="49" t="s">
        <v>85</v>
      </c>
      <c r="C37" s="32"/>
      <c r="D37" s="31"/>
      <c r="E37" s="50"/>
      <c r="F37" s="42"/>
      <c r="G37" s="50"/>
      <c r="H37" s="34"/>
      <c r="I37" s="50"/>
      <c r="J37" s="36"/>
      <c r="K37" s="50"/>
      <c r="M37" s="5"/>
      <c r="O37" s="5"/>
      <c r="Q37" s="5"/>
      <c r="S37" s="5"/>
      <c r="U37" s="5"/>
    </row>
    <row r="38" spans="1:21" s="1" customFormat="1" ht="15.75" customHeight="1">
      <c r="A38" s="49"/>
      <c r="C38" s="32"/>
      <c r="D38" s="31"/>
      <c r="E38" s="33"/>
      <c r="F38" s="42"/>
      <c r="G38" s="33"/>
      <c r="H38" s="34"/>
      <c r="I38" s="33"/>
      <c r="J38" s="36"/>
      <c r="K38" s="33"/>
      <c r="M38" s="5"/>
      <c r="O38" s="5"/>
      <c r="Q38" s="5"/>
      <c r="S38" s="5"/>
      <c r="U38" s="5"/>
    </row>
    <row r="39" spans="1:21" s="1" customFormat="1" ht="23.25" customHeight="1" thickBot="1">
      <c r="A39" s="49" t="s">
        <v>86</v>
      </c>
      <c r="C39" s="32"/>
      <c r="D39" s="31"/>
      <c r="E39" s="51"/>
      <c r="F39" s="42"/>
      <c r="G39" s="51"/>
      <c r="H39" s="34"/>
      <c r="I39" s="51"/>
      <c r="J39" s="36"/>
      <c r="K39" s="51"/>
      <c r="M39" s="5"/>
      <c r="O39" s="5"/>
      <c r="Q39" s="5"/>
      <c r="S39" s="5"/>
      <c r="U39" s="5"/>
    </row>
    <row r="40" spans="1:21" s="1" customFormat="1" ht="23.25" customHeight="1" thickTop="1">
      <c r="A40" s="49"/>
      <c r="C40" s="32"/>
      <c r="D40" s="31"/>
      <c r="E40" s="32"/>
      <c r="F40" s="42"/>
      <c r="G40" s="33"/>
      <c r="H40" s="34"/>
      <c r="I40" s="33"/>
      <c r="J40" s="36"/>
      <c r="K40" s="45"/>
      <c r="M40" s="5"/>
      <c r="O40" s="5"/>
      <c r="Q40" s="5"/>
      <c r="S40" s="5"/>
      <c r="U40" s="5"/>
    </row>
    <row r="41" spans="1:21" ht="23.25" customHeight="1">
      <c r="A41" s="11" t="s">
        <v>17</v>
      </c>
      <c r="C41" s="52"/>
      <c r="E41" s="53"/>
      <c r="G41" s="53"/>
      <c r="I41" s="53"/>
      <c r="J41" s="54"/>
      <c r="K41" s="53"/>
    </row>
    <row r="42" spans="1:21" s="1" customFormat="1" ht="23.25" customHeight="1">
      <c r="I42" s="2"/>
      <c r="J42" s="3"/>
      <c r="K42" s="4"/>
      <c r="M42" s="5"/>
      <c r="O42" s="5"/>
      <c r="Q42" s="5"/>
      <c r="S42" s="5"/>
      <c r="U42" s="5"/>
    </row>
    <row r="43" spans="1:21" s="10" customFormat="1" ht="23.25" customHeight="1">
      <c r="A43" s="6" t="s">
        <v>0</v>
      </c>
      <c r="B43" s="7"/>
      <c r="C43" s="8"/>
      <c r="D43" s="9"/>
      <c r="E43" s="9"/>
      <c r="F43" s="9"/>
      <c r="G43" s="9"/>
      <c r="H43" s="9"/>
      <c r="I43" s="9"/>
      <c r="J43" s="9"/>
      <c r="K43" s="9"/>
    </row>
    <row r="44" spans="1:21" s="10" customFormat="1" ht="23.25" customHeight="1">
      <c r="A44" s="6" t="s">
        <v>78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customHeight="1">
      <c r="A45" s="6" t="s">
        <v>93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customHeight="1">
      <c r="B46" s="7"/>
      <c r="C46" s="8"/>
      <c r="D46" s="9"/>
      <c r="E46" s="9"/>
      <c r="F46" s="9"/>
      <c r="G46" s="9"/>
      <c r="H46" s="9"/>
      <c r="I46" s="7"/>
      <c r="J46" s="9"/>
      <c r="K46" s="4" t="s">
        <v>2</v>
      </c>
    </row>
    <row r="47" spans="1:21" ht="23.25">
      <c r="E47" s="13"/>
      <c r="F47" s="13" t="s">
        <v>3</v>
      </c>
      <c r="G47" s="13"/>
      <c r="H47" s="14"/>
      <c r="I47" s="13"/>
      <c r="J47" s="13" t="s">
        <v>4</v>
      </c>
      <c r="K47" s="13"/>
    </row>
    <row r="48" spans="1:21" ht="23.25">
      <c r="C48" s="15" t="s">
        <v>5</v>
      </c>
      <c r="D48" s="16"/>
      <c r="E48" s="17">
        <v>2556</v>
      </c>
      <c r="F48" s="18"/>
      <c r="G48" s="17">
        <v>2555</v>
      </c>
      <c r="H48" s="19"/>
      <c r="I48" s="17">
        <v>2556</v>
      </c>
      <c r="J48" s="18"/>
      <c r="K48" s="17">
        <v>2555</v>
      </c>
    </row>
    <row r="49" spans="1:21" ht="23.25">
      <c r="C49" s="15"/>
      <c r="D49" s="16"/>
      <c r="E49" s="17"/>
      <c r="F49" s="18"/>
      <c r="G49" s="20" t="s">
        <v>6</v>
      </c>
      <c r="H49" s="19"/>
      <c r="I49" s="17"/>
      <c r="J49" s="18"/>
      <c r="K49" s="20" t="s">
        <v>6</v>
      </c>
    </row>
    <row r="50" spans="1:21" s="1" customFormat="1" ht="23.25" customHeight="1">
      <c r="A50" s="49" t="s">
        <v>51</v>
      </c>
      <c r="C50" s="36"/>
      <c r="D50" s="40"/>
      <c r="E50" s="36"/>
      <c r="F50" s="42"/>
      <c r="G50" s="43"/>
      <c r="H50" s="44"/>
      <c r="I50" s="43"/>
      <c r="J50" s="36"/>
      <c r="K50" s="45"/>
      <c r="M50" s="5"/>
      <c r="O50" s="5"/>
      <c r="Q50" s="5"/>
      <c r="S50" s="5"/>
      <c r="U50" s="5"/>
    </row>
    <row r="51" spans="1:21" s="1" customFormat="1" ht="23.25" customHeight="1" thickBot="1">
      <c r="A51" s="11" t="s">
        <v>79</v>
      </c>
      <c r="C51" s="36"/>
      <c r="D51" s="40"/>
      <c r="E51" s="53"/>
      <c r="F51" s="12"/>
      <c r="G51" s="53"/>
      <c r="H51" s="12"/>
      <c r="I51" s="55"/>
      <c r="J51" s="54"/>
      <c r="K51" s="55"/>
      <c r="M51" s="5"/>
      <c r="O51" s="5"/>
      <c r="Q51" s="5"/>
      <c r="S51" s="5"/>
      <c r="U51" s="5"/>
    </row>
    <row r="52" spans="1:21" s="1" customFormat="1" ht="23.25" customHeight="1" thickTop="1">
      <c r="A52" s="11" t="s">
        <v>52</v>
      </c>
      <c r="C52" s="36"/>
      <c r="D52" s="40"/>
      <c r="E52" s="53"/>
      <c r="F52" s="12"/>
      <c r="G52" s="53"/>
      <c r="H52" s="12"/>
      <c r="I52" s="54"/>
      <c r="J52" s="54"/>
      <c r="K52" s="54"/>
      <c r="M52" s="5"/>
      <c r="O52" s="5"/>
      <c r="Q52" s="5"/>
      <c r="S52" s="5"/>
      <c r="U52" s="5"/>
    </row>
    <row r="53" spans="1:21" s="1" customFormat="1" ht="23.25" customHeight="1" thickBot="1">
      <c r="A53" s="38"/>
      <c r="C53" s="36"/>
      <c r="D53" s="40"/>
      <c r="E53" s="56"/>
      <c r="F53" s="28"/>
      <c r="G53" s="56"/>
      <c r="H53" s="28"/>
      <c r="I53" s="28"/>
      <c r="J53" s="28"/>
      <c r="K53" s="28"/>
      <c r="M53" s="5"/>
      <c r="O53" s="5"/>
      <c r="Q53" s="5"/>
      <c r="S53" s="5"/>
      <c r="U53" s="5"/>
    </row>
    <row r="54" spans="1:21" thickTop="1">
      <c r="A54" s="21" t="s">
        <v>59</v>
      </c>
      <c r="C54" s="24"/>
      <c r="E54" s="54"/>
      <c r="G54" s="54"/>
      <c r="I54" s="54"/>
      <c r="J54" s="54"/>
      <c r="K54" s="54"/>
    </row>
    <row r="55" spans="1:21" thickBot="1">
      <c r="A55" s="11" t="s">
        <v>79</v>
      </c>
      <c r="C55" s="24"/>
      <c r="E55" s="53"/>
      <c r="G55" s="53"/>
      <c r="I55" s="55"/>
      <c r="J55" s="54"/>
      <c r="K55" s="55"/>
    </row>
    <row r="56" spans="1:21" thickTop="1">
      <c r="A56" s="11" t="s">
        <v>52</v>
      </c>
      <c r="C56" s="24"/>
      <c r="E56" s="53"/>
      <c r="G56" s="53"/>
      <c r="I56" s="54"/>
      <c r="J56" s="54"/>
      <c r="K56" s="54"/>
    </row>
    <row r="57" spans="1:21" thickBot="1">
      <c r="E57" s="56"/>
      <c r="F57" s="28"/>
      <c r="G57" s="56"/>
      <c r="H57" s="28"/>
      <c r="I57" s="28"/>
      <c r="J57" s="28"/>
      <c r="K57" s="28"/>
    </row>
    <row r="58" spans="1:21" thickTop="1">
      <c r="A58" s="21" t="s">
        <v>53</v>
      </c>
      <c r="C58" s="24"/>
      <c r="E58" s="54"/>
      <c r="G58" s="54"/>
      <c r="I58" s="54"/>
      <c r="J58" s="54"/>
      <c r="K58" s="54"/>
    </row>
    <row r="59" spans="1:21" ht="23.25">
      <c r="A59" s="22" t="s">
        <v>54</v>
      </c>
      <c r="B59" s="23"/>
      <c r="C59" s="24"/>
      <c r="E59" s="54"/>
      <c r="G59" s="54"/>
      <c r="H59" s="54"/>
      <c r="I59" s="54"/>
      <c r="J59" s="54"/>
      <c r="K59" s="54"/>
    </row>
    <row r="60" spans="1:21" thickBot="1">
      <c r="A60" s="22" t="s">
        <v>80</v>
      </c>
      <c r="B60" s="10"/>
      <c r="C60" s="24"/>
      <c r="E60" s="57"/>
      <c r="F60" s="58"/>
      <c r="G60" s="57"/>
      <c r="H60" s="58"/>
      <c r="I60" s="59"/>
      <c r="J60" s="60"/>
      <c r="K60" s="59"/>
    </row>
    <row r="61" spans="1:21" ht="23.25" customHeight="1" thickTop="1">
      <c r="A61" s="22" t="s">
        <v>55</v>
      </c>
      <c r="B61" s="10"/>
      <c r="C61" s="24"/>
    </row>
    <row r="62" spans="1:21" ht="23.25" customHeight="1" thickBot="1">
      <c r="A62" s="22" t="s">
        <v>80</v>
      </c>
      <c r="B62" s="10"/>
      <c r="E62" s="57"/>
      <c r="F62" s="58"/>
      <c r="G62" s="57"/>
      <c r="H62" s="58"/>
      <c r="I62" s="57"/>
      <c r="J62" s="60"/>
      <c r="K62" s="57"/>
    </row>
    <row r="63" spans="1:21" ht="23.25" customHeight="1" thickTop="1">
      <c r="A63" s="22"/>
      <c r="B63" s="10"/>
      <c r="E63" s="53"/>
      <c r="G63" s="53"/>
      <c r="I63" s="53"/>
      <c r="J63" s="54"/>
      <c r="K63" s="53"/>
    </row>
    <row r="64" spans="1:21" ht="23.25">
      <c r="A64" s="11" t="s">
        <v>17</v>
      </c>
      <c r="C64" s="52"/>
      <c r="E64" s="53"/>
      <c r="G64" s="53"/>
      <c r="I64" s="53"/>
      <c r="J64" s="54"/>
      <c r="K64" s="53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EB61D59E9FB8B4A8F6CFC5A25D28043" ma:contentTypeVersion="4" ma:contentTypeDescription="สร้างเอกสารใหม่" ma:contentTypeScope="" ma:versionID="e8fa869b550d7df3fc5b89e1891982e1">
  <xsd:schema xmlns:xsd="http://www.w3.org/2001/XMLSchema" xmlns:xs="http://www.w3.org/2001/XMLSchema" xmlns:p="http://schemas.microsoft.com/office/2006/metadata/properties" xmlns:ns2="41e1431f-25ea-4cc1-b9ec-c29676e618a0" targetNamespace="http://schemas.microsoft.com/office/2006/metadata/properties" ma:root="true" ma:fieldsID="f11b3a28c327ca6397fc5a462b211db5" ns2:_="">
    <xsd:import namespace="41e1431f-25ea-4cc1-b9ec-c29676e61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1431f-25ea-4cc1-b9ec-c29676e618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6F9ED2-EA92-485B-90C8-19F6431B133C}">
  <ds:schemaRefs>
    <ds:schemaRef ds:uri="http://schemas.microsoft.com/office/infopath/2007/PartnerControls"/>
    <ds:schemaRef ds:uri="41e1431f-25ea-4cc1-b9ec-c29676e618a0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AEA4567-67B4-4307-A576-C313B5E58E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2FD055-CF96-46D1-B99A-9ED846450B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e1431f-25ea-4cc1-b9ec-c29676e61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&amp; CF</vt:lpstr>
      <vt:lpstr>Consolidated</vt:lpstr>
      <vt:lpstr>The Company</vt:lpstr>
      <vt:lpstr>CI (1 statement)</vt:lpstr>
      <vt:lpstr>BS!Print_Area</vt:lpstr>
      <vt:lpstr>'CI (1 statement)'!Print_Area</vt:lpstr>
      <vt:lpstr>Consolidated!Print_Area</vt:lpstr>
      <vt:lpstr>'PL &amp; CF'!Print_Area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2020-05-11T02:45:51Z</cp:lastPrinted>
  <dcterms:created xsi:type="dcterms:W3CDTF">2011-03-08T09:02:15Z</dcterms:created>
  <dcterms:modified xsi:type="dcterms:W3CDTF">2020-05-11T02:45:56Z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0x0101000EB61D59E9FB8B4A8F6CFC5A25D28043</vt:lpwstr>
  </property>
</Properties>
</file>