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20\Q1'20\"/>
    </mc:Choice>
  </mc:AlternateContent>
  <bookViews>
    <workbookView xWindow="-120" yWindow="-120" windowWidth="20730" windowHeight="11160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  <externalReference r:id="rId9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BS!$A$1:$L$81</definedName>
    <definedName name="_xlnm.Print_Area" localSheetId="4">'CI (1 statement)'!$A$1:$L$64</definedName>
    <definedName name="_xlnm.Print_Area" localSheetId="2">Consolidated!$A$1:$V$27</definedName>
    <definedName name="_xlnm.Print_Area" localSheetId="1">'PL &amp; CF'!$A$1:$L$126</definedName>
    <definedName name="_xlnm.Print_Area" localSheetId="3">'The Company'!$A$1:$N$27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2" i="1" l="1"/>
  <c r="I32" i="1"/>
  <c r="G32" i="1"/>
  <c r="E32" i="1"/>
  <c r="J25" i="3" l="1"/>
  <c r="F25" i="3"/>
  <c r="D25" i="3"/>
  <c r="B25" i="3"/>
  <c r="K33" i="5" l="1"/>
  <c r="K34" i="5" s="1"/>
  <c r="I33" i="5"/>
  <c r="I34" i="5" s="1"/>
  <c r="G33" i="5"/>
  <c r="G34" i="5" s="1"/>
  <c r="E33" i="5"/>
  <c r="E34" i="5" s="1"/>
  <c r="E112" i="5" l="1"/>
  <c r="I74" i="5"/>
  <c r="K69" i="1"/>
  <c r="H25" i="3" s="1"/>
  <c r="K115" i="5" l="1"/>
  <c r="I115" i="5"/>
  <c r="G115" i="5"/>
  <c r="E115" i="5"/>
  <c r="K112" i="5"/>
  <c r="I112" i="5"/>
  <c r="G112" i="5"/>
  <c r="G64" i="5"/>
  <c r="K18" i="5"/>
  <c r="I18" i="5"/>
  <c r="G16" i="5"/>
  <c r="E16" i="5"/>
  <c r="E18" i="5" s="1"/>
  <c r="G15" i="5"/>
  <c r="K13" i="5"/>
  <c r="G13" i="5"/>
  <c r="E13" i="5"/>
  <c r="I11" i="5"/>
  <c r="I13" i="5" s="1"/>
  <c r="G72" i="1"/>
  <c r="I71" i="1"/>
  <c r="I73" i="1" s="1"/>
  <c r="G71" i="1"/>
  <c r="E71" i="1"/>
  <c r="E73" i="1" s="1"/>
  <c r="K71" i="1"/>
  <c r="K73" i="1" s="1"/>
  <c r="K57" i="1"/>
  <c r="I57" i="1"/>
  <c r="G57" i="1"/>
  <c r="E57" i="1"/>
  <c r="K52" i="1"/>
  <c r="K58" i="1" s="1"/>
  <c r="I52" i="1"/>
  <c r="I58" i="1" s="1"/>
  <c r="G52" i="1"/>
  <c r="E52" i="1"/>
  <c r="E58" i="1" s="1"/>
  <c r="K19" i="1"/>
  <c r="I19" i="1"/>
  <c r="G19" i="1"/>
  <c r="E19" i="1"/>
  <c r="I33" i="1" l="1"/>
  <c r="G33" i="1"/>
  <c r="G75" i="1" s="1"/>
  <c r="E74" i="1"/>
  <c r="G73" i="1"/>
  <c r="K33" i="1"/>
  <c r="E19" i="5"/>
  <c r="E22" i="5" s="1"/>
  <c r="E24" i="5" s="1"/>
  <c r="I19" i="5"/>
  <c r="I22" i="5" s="1"/>
  <c r="I24" i="5" s="1"/>
  <c r="G18" i="5"/>
  <c r="G19" i="5" s="1"/>
  <c r="G22" i="5" s="1"/>
  <c r="G24" i="5" s="1"/>
  <c r="K19" i="5"/>
  <c r="K22" i="5" s="1"/>
  <c r="K24" i="5" s="1"/>
  <c r="K36" i="5" s="1"/>
  <c r="G58" i="1"/>
  <c r="I74" i="1"/>
  <c r="K74" i="1"/>
  <c r="E33" i="1"/>
  <c r="I75" i="1" l="1"/>
  <c r="G74" i="1"/>
  <c r="E36" i="5"/>
  <c r="E44" i="5" s="1"/>
  <c r="E46" i="5" s="1"/>
  <c r="G41" i="5"/>
  <c r="G39" i="5" s="1"/>
  <c r="G36" i="5"/>
  <c r="I39" i="5"/>
  <c r="I36" i="5"/>
  <c r="I44" i="5" s="1"/>
  <c r="E75" i="1"/>
  <c r="E41" i="5"/>
  <c r="E39" i="5" s="1"/>
  <c r="K75" i="1"/>
  <c r="K39" i="5"/>
  <c r="G46" i="5"/>
  <c r="L22" i="3" l="1"/>
  <c r="N22" i="3" s="1"/>
  <c r="L21" i="3"/>
  <c r="L20" i="3"/>
  <c r="L16" i="3"/>
  <c r="N16" i="3" s="1"/>
  <c r="L15" i="3"/>
  <c r="L14" i="3"/>
  <c r="N14" i="3" s="1"/>
  <c r="J23" i="3"/>
  <c r="J24" i="3" s="1"/>
  <c r="J26" i="3" s="1"/>
  <c r="J17" i="3"/>
  <c r="J18" i="3" s="1"/>
  <c r="O23" i="6"/>
  <c r="O22" i="6"/>
  <c r="O21" i="6"/>
  <c r="Q21" i="6" s="1"/>
  <c r="O17" i="6"/>
  <c r="O16" i="6"/>
  <c r="O15" i="6"/>
  <c r="Q15" i="6" s="1"/>
  <c r="M24" i="6"/>
  <c r="M25" i="6" s="1"/>
  <c r="M18" i="6"/>
  <c r="M19" i="6" s="1"/>
  <c r="K17" i="6"/>
  <c r="N20" i="3" l="1"/>
  <c r="N25" i="3" s="1"/>
  <c r="L25" i="3"/>
  <c r="Q17" i="6"/>
  <c r="O18" i="6"/>
  <c r="L23" i="3"/>
  <c r="L24" i="3" s="1"/>
  <c r="L26" i="3" s="1"/>
  <c r="O24" i="6"/>
  <c r="O25" i="6" s="1"/>
  <c r="L17" i="3"/>
  <c r="L18" i="3" s="1"/>
  <c r="O19" i="6"/>
  <c r="K61" i="5" l="1"/>
  <c r="K76" i="5" s="1"/>
  <c r="K87" i="5" s="1"/>
  <c r="K90" i="5" s="1"/>
  <c r="K116" i="5" s="1"/>
  <c r="K118" i="5" s="1"/>
  <c r="G61" i="5"/>
  <c r="G76" i="5" s="1"/>
  <c r="G87" i="5" s="1"/>
  <c r="G90" i="5" s="1"/>
  <c r="G116" i="5" s="1"/>
  <c r="G118" i="5" s="1"/>
  <c r="K16" i="6"/>
  <c r="Q16" i="6" s="1"/>
  <c r="F23" i="3" l="1"/>
  <c r="F24" i="3" s="1"/>
  <c r="F26" i="3" s="1"/>
  <c r="D23" i="3"/>
  <c r="D24" i="3" s="1"/>
  <c r="D26" i="3" s="1"/>
  <c r="B23" i="3"/>
  <c r="B24" i="3" s="1"/>
  <c r="B26" i="3" s="1"/>
  <c r="F17" i="3"/>
  <c r="F18" i="3" s="1"/>
  <c r="D17" i="3"/>
  <c r="D18" i="3" s="1"/>
  <c r="B17" i="3"/>
  <c r="B18" i="3" s="1"/>
  <c r="C24" i="6"/>
  <c r="E24" i="6"/>
  <c r="E25" i="6" s="1"/>
  <c r="G24" i="6"/>
  <c r="G25" i="6" s="1"/>
  <c r="I24" i="6"/>
  <c r="I25" i="6" s="1"/>
  <c r="S24" i="6"/>
  <c r="S25" i="6" s="1"/>
  <c r="C25" i="6"/>
  <c r="S18" i="6"/>
  <c r="S19" i="6" s="1"/>
  <c r="I18" i="6"/>
  <c r="I19" i="6" s="1"/>
  <c r="G18" i="6"/>
  <c r="G19" i="6" s="1"/>
  <c r="E18" i="6"/>
  <c r="E19" i="6" s="1"/>
  <c r="U15" i="6" l="1"/>
  <c r="I61" i="5" l="1"/>
  <c r="I76" i="5" s="1"/>
  <c r="I87" i="5" s="1"/>
  <c r="I90" i="5" s="1"/>
  <c r="I116" i="5" s="1"/>
  <c r="I118" i="5" s="1"/>
  <c r="I119" i="5" s="1"/>
  <c r="E61" i="5"/>
  <c r="E76" i="5" s="1"/>
  <c r="H15" i="3" l="1"/>
  <c r="E87" i="5" l="1"/>
  <c r="E90" i="5" s="1"/>
  <c r="E116" i="5" s="1"/>
  <c r="E118" i="5" s="1"/>
  <c r="E119" i="5" s="1"/>
  <c r="H17" i="3"/>
  <c r="H18" i="3" s="1"/>
  <c r="N15" i="3"/>
  <c r="H21" i="3"/>
  <c r="Q22" i="6"/>
  <c r="H23" i="3" l="1"/>
  <c r="H24" i="3" s="1"/>
  <c r="H26" i="3" s="1"/>
  <c r="N21" i="3"/>
  <c r="U21" i="6"/>
  <c r="C18" i="6"/>
  <c r="C19" i="6" s="1"/>
  <c r="K24" i="6" l="1"/>
  <c r="K25" i="6" s="1"/>
  <c r="Q23" i="6"/>
  <c r="U23" i="6" s="1"/>
  <c r="U17" i="6"/>
  <c r="K18" i="6"/>
  <c r="K19" i="6" s="1"/>
  <c r="N23" i="3"/>
  <c r="N24" i="3" s="1"/>
  <c r="N26" i="3" s="1"/>
  <c r="Q18" i="6" l="1"/>
  <c r="Q19" i="6" s="1"/>
  <c r="U22" i="6"/>
  <c r="U24" i="6" s="1"/>
  <c r="U25" i="6" s="1"/>
  <c r="Q24" i="6"/>
  <c r="Q25" i="6" s="1"/>
  <c r="U16" i="6"/>
  <c r="U18" i="6" s="1"/>
  <c r="U19" i="6" s="1"/>
  <c r="N17" i="3" l="1"/>
  <c r="N18" i="3" s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<sst xmlns="http://schemas.openxmlformats.org/spreadsheetml/2006/main" count="370" uniqueCount="258">
  <si>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</si>
  <si>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</si>
  <si>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</si>
  <si>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</si>
  <si>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</si>
  <si>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</si>
  <si>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</si>
  <si>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</si>
  <si>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</si>
  <si>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</si>
  <si>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</si>
  <si>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</si>
  <si>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</si>
  <si>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</si>
  <si>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</si>
  <si>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</si>
  <si>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</si>
  <si>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</si>
  <si>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</si>
  <si>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</si>
  <si>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</si>
  <si>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</si>
  <si>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</si>
  <si>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</si>
  <si>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</si>
  <si>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</si>
  <si>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</si>
  <si>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</si>
  <si>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</si>
  <si>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</si>
  <si>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</si>
  <si>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</si>
  <si>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</si>
  <si>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</si>
  <si>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</si>
  <si>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</si>
  <si>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</si>
  <si>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</si>
  <si>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</si>
  <si>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</si>
  <si>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</si>
  <si>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</si>
  <si>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</si>
  <si>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</si>
  <si>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</si>
  <si>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</si>
  <si>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</si>
  <si>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</si>
  <si>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</si>
  <si>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</si>
  <si>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</si>
  <si>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</si>
  <si>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</si>
  <si>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</si>
  <si>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</si>
  <si>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</si>
  <si>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Other current assets</t>
  </si>
  <si>
    <t>Total current assets</t>
  </si>
  <si>
    <t>Non-current assets</t>
  </si>
  <si>
    <t>Investment in subsidiaries</t>
  </si>
  <si>
    <t xml:space="preserve">Intangible assets </t>
  </si>
  <si>
    <t>Deferred tax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</si>
  <si>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</si>
  <si>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</si>
  <si>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</si>
  <si>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</si>
  <si>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</si>
  <si>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Insurance premium payables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</si>
  <si>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</si>
  <si>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</si>
  <si>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</si>
  <si>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</si>
  <si>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</si>
  <si>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</si>
  <si>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</si>
  <si>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</si>
  <si>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</si>
  <si>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</si>
  <si>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>Retained earnings</t>
  </si>
  <si>
    <t xml:space="preserve">   Appropriated - statutory reserve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</si>
  <si>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</si>
  <si>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</si>
  <si>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</si>
  <si>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</si>
  <si>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</si>
  <si>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</si>
  <si>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</si>
  <si>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</si>
  <si>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>Other income</t>
  </si>
  <si>
    <t xml:space="preserve">   Interest income</t>
  </si>
  <si>
    <t>Total revenues</t>
  </si>
  <si>
    <t>Expenses</t>
  </si>
  <si>
    <t xml:space="preserve">Cost and expenses of services </t>
  </si>
  <si>
    <t>Administrative expenses</t>
  </si>
  <si>
    <t>Total expenses</t>
  </si>
  <si>
    <t>Income tax expenses</t>
  </si>
  <si>
    <t>Earnings per share</t>
  </si>
  <si>
    <t>Basic earnings per share</t>
  </si>
  <si>
    <t>Total comprehensive income attributable to:</t>
  </si>
  <si>
    <t>Profit attributable to:</t>
  </si>
  <si>
    <t>Equity holders of the Company</t>
  </si>
  <si>
    <t>Non-controlling interests of the subsidiaries</t>
  </si>
  <si>
    <t>Cash flow statement</t>
  </si>
  <si>
    <t>Directors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</si>
  <si>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</si>
  <si>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</si>
  <si>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</si>
  <si>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</si>
  <si>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</si>
  <si>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</si>
  <si>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</si>
  <si>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</si>
  <si>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</si>
  <si>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</si>
  <si>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>Cash flow statement (continued)</t>
  </si>
  <si>
    <t>Cash flows from investing activities</t>
  </si>
  <si>
    <t>Net cash flows from (used in) investing activities</t>
  </si>
  <si>
    <t>Cash received from interest income</t>
  </si>
  <si>
    <t>Supplemental cash flows information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</si>
  <si>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</si>
  <si>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</si>
  <si>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</si>
  <si>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</si>
  <si>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</si>
  <si>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</si>
  <si>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</si>
  <si>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</si>
  <si>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</si>
  <si>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</si>
  <si>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</si>
  <si>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</si>
  <si>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</si>
  <si>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</si>
  <si>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</si>
  <si>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</si>
  <si>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</si>
  <si>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(Unit: Thousand Baht)</t>
  </si>
  <si>
    <t>(Unaudited</t>
  </si>
  <si>
    <t>but reviewed)</t>
  </si>
  <si>
    <t>(Audited)</t>
  </si>
  <si>
    <t>Other comprehensive income for the period</t>
  </si>
  <si>
    <t>Total comprehensive income for the period</t>
  </si>
  <si>
    <t>Profit for the period</t>
  </si>
  <si>
    <t>(Unaudited but reviewed)</t>
  </si>
  <si>
    <t>Share of loss from investment in associate</t>
  </si>
  <si>
    <t>(Unit: Baht)</t>
  </si>
  <si>
    <t xml:space="preserve">   Share of loss from investment in associate</t>
  </si>
  <si>
    <t xml:space="preserve">Profit (loss) from operating activities before  </t>
  </si>
  <si>
    <t>Proceeds from disposal of equipment</t>
  </si>
  <si>
    <t>Cash and cash equivalents at beginning of period</t>
  </si>
  <si>
    <t>shareholders' equity</t>
  </si>
  <si>
    <t xml:space="preserve">   Cash paid for income tax</t>
  </si>
  <si>
    <t>Cash paid for acquisitions of buliding and equipment</t>
  </si>
  <si>
    <t>Cash paid for acquisitions of intangible assets</t>
  </si>
  <si>
    <t>Buildings and equipment</t>
  </si>
  <si>
    <t>Provision for short-term liabilities</t>
  </si>
  <si>
    <t xml:space="preserve">       300,000,000 ordinary shares of  Baht 1 each</t>
  </si>
  <si>
    <t xml:space="preserve">   Issued and fully paid-up</t>
  </si>
  <si>
    <t>Premium on ordinary shares</t>
  </si>
  <si>
    <t>Premium on</t>
  </si>
  <si>
    <t>ordinary shares</t>
  </si>
  <si>
    <t>Balance as at 1 January 2019</t>
  </si>
  <si>
    <t>Balance as at 31 March 2019</t>
  </si>
  <si>
    <t>TQM Corporation Public Company Limited and its subsidiaries</t>
  </si>
  <si>
    <t xml:space="preserve">   Unappropriated</t>
  </si>
  <si>
    <t>Profit before income tax expenses</t>
  </si>
  <si>
    <t>Total equity</t>
  </si>
  <si>
    <t>of the Company</t>
  </si>
  <si>
    <t>attributable to owners</t>
  </si>
  <si>
    <t>Equity attributable to</t>
  </si>
  <si>
    <t>non-controlling</t>
  </si>
  <si>
    <t>interests of the</t>
  </si>
  <si>
    <t>subsidiaries</t>
  </si>
  <si>
    <t xml:space="preserve">   Reversal of short-term provision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</si>
  <si>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</si>
  <si>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</si>
  <si>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</si>
  <si>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Gains on disposal of equipment</t>
  </si>
  <si>
    <t>Cash flows from (used in) operating activities</t>
  </si>
  <si>
    <t>Net cash flows from (used in) operating activities</t>
  </si>
  <si>
    <t xml:space="preserve">   Long-term employee benefits expenses</t>
  </si>
  <si>
    <t>For the three-month period ended 31 March 2020</t>
  </si>
  <si>
    <t>Balance as at 1 January 2020</t>
  </si>
  <si>
    <t>Balance as at 31 March 2020</t>
  </si>
  <si>
    <t>As at 31 March 2020</t>
  </si>
  <si>
    <t>31 March 2020</t>
  </si>
  <si>
    <t>31 December 2019</t>
  </si>
  <si>
    <t>Current portion of long-term loan to related party</t>
  </si>
  <si>
    <t>Long-term loan to related party - net of current portion</t>
  </si>
  <si>
    <t>Other non-current liabilities</t>
  </si>
  <si>
    <t>Other components of shareholders' equity</t>
  </si>
  <si>
    <t>3, 6</t>
  </si>
  <si>
    <t>3, 8</t>
  </si>
  <si>
    <t>Cash and cash equivalents at end of period (Note 4)</t>
  </si>
  <si>
    <t>Revenue from contracts with customers</t>
  </si>
  <si>
    <t>Interest income</t>
  </si>
  <si>
    <t>Total other</t>
  </si>
  <si>
    <t>components of</t>
  </si>
  <si>
    <t>Other components of equity</t>
  </si>
  <si>
    <t xml:space="preserve">Other </t>
  </si>
  <si>
    <t>comprehensive income</t>
  </si>
  <si>
    <t>Other current financial assets</t>
  </si>
  <si>
    <t>Other non-current financial assets</t>
  </si>
  <si>
    <t xml:space="preserve">   Interest expenses</t>
  </si>
  <si>
    <t>Net cash flow used in financing activity</t>
  </si>
  <si>
    <t xml:space="preserve">Other comprehensive income not to be reclassified </t>
  </si>
  <si>
    <t xml:space="preserve">   through other comprehensive income - net of income tax</t>
  </si>
  <si>
    <t>Acturial loss - net of income tax</t>
  </si>
  <si>
    <t xml:space="preserve">     to profit or loss in subsequent periods - net of income tax</t>
  </si>
  <si>
    <t>Cash flows from financing activity</t>
  </si>
  <si>
    <t>Other comprehensive income:</t>
  </si>
  <si>
    <t>Current portion of long-term lease liabilites</t>
  </si>
  <si>
    <t>Long-term lease liabilitis, net of current portion</t>
  </si>
  <si>
    <t xml:space="preserve">      at fair value through profit or loss</t>
  </si>
  <si>
    <t>Deficit on change in</t>
  </si>
  <si>
    <t>designated  at</t>
  </si>
  <si>
    <t>Finance cost</t>
  </si>
  <si>
    <t>Net increase (decrease) in cash and cash equivalents</t>
  </si>
  <si>
    <t>3, 10</t>
  </si>
  <si>
    <t>Profit from operating activities</t>
  </si>
  <si>
    <t xml:space="preserve">   Other non-current financial assets</t>
  </si>
  <si>
    <t xml:space="preserve">Profit for the period </t>
  </si>
  <si>
    <t>fair value</t>
  </si>
  <si>
    <t>Dividend receivables</t>
  </si>
  <si>
    <t>Right-of-use assets</t>
  </si>
  <si>
    <t xml:space="preserve">   Accrued service income and other receivables</t>
  </si>
  <si>
    <t xml:space="preserve">   Cash received from withholding tax refund</t>
  </si>
  <si>
    <t>Cash received from long-term loan to related party</t>
  </si>
  <si>
    <t>Cash received from dividend income</t>
  </si>
  <si>
    <t>Cash paid for lease liabitities</t>
  </si>
  <si>
    <t xml:space="preserve">   Expected credit losses/reversal of doubtful debts </t>
  </si>
  <si>
    <t xml:space="preserve">     to profit or loss in subsequent periods:</t>
  </si>
  <si>
    <t>Increase in other current financial assets</t>
  </si>
  <si>
    <t>Non-cash transactions</t>
  </si>
  <si>
    <t xml:space="preserve">   Increase (decrease) in payables from acquisitions of assets</t>
  </si>
  <si>
    <t xml:space="preserve">   Increase in payables from acquisitions of intangible assets</t>
  </si>
  <si>
    <t xml:space="preserve">   Increase in lease liabilities</t>
  </si>
  <si>
    <t>Loss on impairment from investment in associate</t>
  </si>
  <si>
    <t xml:space="preserve">   Gains on changes in fair value of debt investments measured</t>
  </si>
  <si>
    <t xml:space="preserve">   Loss on impairment from investment in associate</t>
  </si>
  <si>
    <t>investments in equity</t>
  </si>
  <si>
    <t>Deposits at bank with restrictions</t>
  </si>
  <si>
    <t>Deposits at bank - pledge as collateral</t>
  </si>
  <si>
    <t>Losses on investments in equity designated at fair value</t>
  </si>
  <si>
    <t xml:space="preserve">   Deposits at bank with restrictions</t>
  </si>
  <si>
    <t>Current investments</t>
  </si>
  <si>
    <t>Long-term investments</t>
  </si>
  <si>
    <t>Investment in associate</t>
  </si>
  <si>
    <t>Other non-current assets</t>
  </si>
  <si>
    <t>3, 16</t>
  </si>
  <si>
    <t>3, 18</t>
  </si>
  <si>
    <t>10, 20</t>
  </si>
  <si>
    <t>19, 20</t>
  </si>
  <si>
    <t>Cash paid for acquisitions of other non-current financial assets</t>
  </si>
  <si>
    <t xml:space="preserve">   at amortised cost</t>
  </si>
  <si>
    <t>The accompanying notes to consolidated interim financial statements are an integral part of the financial statements.</t>
  </si>
  <si>
    <t>Increase in current investments</t>
  </si>
  <si>
    <t xml:space="preserve">Proceeds from redemption of  investments in det instruments measured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</si>
</sst>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rgb="FF6600FF"/>
      <name val="Arial"/>
      <family val="2"/>
    </font>
    <font>
      <b/>
      <i/>
      <sz val="11"/>
      <name val="Arial"/>
      <family val="2"/>
    </font>
    <font>
      <sz val="11"/>
      <name val="Alice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3" fillId="0" borderId="0"/>
    <xf numFmtId="43" fontId="15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</cellStyleXfs>
  <cellXfs count="209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2" fillId="0" borderId="0" xfId="0" quotePrefix="1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0" fontId="18" fillId="0" borderId="0" xfId="0" applyFont="1" applyFill="1" applyAlignment="1">
      <alignment vertical="center"/>
    </xf>
    <xf numFmtId="37" fontId="18" fillId="3" borderId="0" xfId="0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center" vertical="center"/>
    </xf>
    <xf numFmtId="0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center" vertical="center"/>
    </xf>
    <xf numFmtId="164" fontId="17" fillId="3" borderId="0" xfId="0" applyNumberFormat="1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37" fontId="17" fillId="3" borderId="0" xfId="1" applyNumberFormat="1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0" fontId="17" fillId="3" borderId="0" xfId="0" applyNumberFormat="1" applyFont="1" applyFill="1" applyAlignment="1">
      <alignment vertical="center"/>
    </xf>
    <xf numFmtId="0" fontId="19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Border="1" applyAlignment="1">
      <alignment horizontal="right" vertical="center"/>
    </xf>
    <xf numFmtId="0" fontId="19" fillId="0" borderId="0" xfId="0" quotePrefix="1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vertical="center"/>
    </xf>
    <xf numFmtId="49" fontId="1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vertical="center"/>
    </xf>
    <xf numFmtId="0" fontId="18" fillId="3" borderId="0" xfId="0" applyNumberFormat="1" applyFont="1" applyFill="1" applyAlignment="1">
      <alignment vertical="center"/>
    </xf>
    <xf numFmtId="0" fontId="20" fillId="3" borderId="0" xfId="0" applyNumberFormat="1" applyFont="1" applyFill="1" applyAlignment="1">
      <alignment horizontal="center" vertical="center"/>
    </xf>
    <xf numFmtId="41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Border="1" applyAlignment="1">
      <alignment horizontal="right" vertical="center"/>
    </xf>
    <xf numFmtId="0" fontId="17" fillId="3" borderId="0" xfId="0" quotePrefix="1" applyNumberFormat="1" applyFont="1" applyFill="1" applyAlignment="1">
      <alignment horizontal="left" vertical="center"/>
    </xf>
    <xf numFmtId="164" fontId="17" fillId="3" borderId="0" xfId="0" quotePrefix="1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left" vertical="center"/>
    </xf>
    <xf numFmtId="0" fontId="17" fillId="3" borderId="0" xfId="1" applyFont="1" applyFill="1" applyBorder="1" applyAlignment="1">
      <alignment horizontal="center" vertical="center"/>
    </xf>
    <xf numFmtId="164" fontId="17" fillId="3" borderId="0" xfId="2" applyNumberFormat="1" applyFont="1" applyFill="1" applyBorder="1" applyAlignment="1">
      <alignment horizontal="center" vertical="center"/>
    </xf>
    <xf numFmtId="0" fontId="17" fillId="3" borderId="0" xfId="2" applyNumberFormat="1" applyFont="1" applyFill="1" applyBorder="1" applyAlignment="1">
      <alignment horizontal="center" vertical="center"/>
    </xf>
    <xf numFmtId="41" fontId="17" fillId="3" borderId="0" xfId="0" applyNumberFormat="1" applyFont="1" applyFill="1" applyAlignment="1">
      <alignment horizontal="center" vertical="center"/>
    </xf>
    <xf numFmtId="41" fontId="17" fillId="3" borderId="2" xfId="0" applyNumberFormat="1" applyFont="1" applyFill="1" applyBorder="1" applyAlignment="1">
      <alignment horizontal="center" vertical="center"/>
    </xf>
    <xf numFmtId="41" fontId="17" fillId="3" borderId="0" xfId="0" applyNumberFormat="1" applyFont="1" applyFill="1" applyBorder="1" applyAlignment="1">
      <alignment horizontal="center" vertical="center"/>
    </xf>
    <xf numFmtId="164" fontId="17" fillId="3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horizontal="left" vertical="center"/>
    </xf>
    <xf numFmtId="0" fontId="18" fillId="3" borderId="0" xfId="0" applyNumberFormat="1" applyFont="1" applyFill="1" applyAlignment="1">
      <alignment horizontal="left" vertical="center"/>
    </xf>
    <xf numFmtId="0" fontId="17" fillId="3" borderId="0" xfId="0" quotePrefix="1" applyNumberFormat="1" applyFont="1" applyFill="1" applyAlignment="1">
      <alignment horizontal="center" vertical="center"/>
    </xf>
    <xf numFmtId="164" fontId="21" fillId="3" borderId="0" xfId="0" applyNumberFormat="1" applyFont="1" applyFill="1" applyAlignment="1">
      <alignment vertical="center"/>
    </xf>
    <xf numFmtId="43" fontId="17" fillId="3" borderId="0" xfId="0" applyNumberFormat="1" applyFont="1" applyFill="1" applyAlignment="1">
      <alignment vertical="center"/>
    </xf>
    <xf numFmtId="0" fontId="17" fillId="3" borderId="5" xfId="0" applyNumberFormat="1" applyFont="1" applyFill="1" applyBorder="1" applyAlignment="1">
      <alignment vertical="center"/>
    </xf>
    <xf numFmtId="0" fontId="17" fillId="3" borderId="0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vertical="center"/>
    </xf>
    <xf numFmtId="1" fontId="17" fillId="3" borderId="0" xfId="0" applyNumberFormat="1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41" fontId="17" fillId="3" borderId="1" xfId="0" applyNumberFormat="1" applyFont="1" applyFill="1" applyBorder="1" applyAlignment="1">
      <alignment horizontal="center" vertical="center"/>
    </xf>
    <xf numFmtId="1" fontId="22" fillId="3" borderId="0" xfId="0" applyNumberFormat="1" applyFont="1" applyFill="1" applyAlignment="1">
      <alignment horizontal="center" vertical="center"/>
    </xf>
    <xf numFmtId="37" fontId="17" fillId="3" borderId="0" xfId="0" applyNumberFormat="1" applyFont="1" applyFill="1" applyAlignment="1">
      <alignment vertical="center"/>
    </xf>
    <xf numFmtId="41" fontId="17" fillId="3" borderId="4" xfId="0" applyNumberFormat="1" applyFont="1" applyFill="1" applyBorder="1" applyAlignment="1">
      <alignment horizontal="center" vertical="center"/>
    </xf>
    <xf numFmtId="166" fontId="17" fillId="3" borderId="0" xfId="0" applyNumberFormat="1" applyFont="1" applyFill="1" applyAlignment="1">
      <alignment vertical="center"/>
    </xf>
    <xf numFmtId="43" fontId="17" fillId="3" borderId="0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Alignment="1">
      <alignment horizontal="centerContinuous" vertical="center"/>
    </xf>
    <xf numFmtId="41" fontId="17" fillId="3" borderId="0" xfId="0" applyNumberFormat="1" applyFont="1" applyFill="1" applyAlignment="1">
      <alignment horizontal="centerContinuous" vertical="center"/>
    </xf>
    <xf numFmtId="49" fontId="17" fillId="3" borderId="0" xfId="0" applyNumberFormat="1" applyFont="1" applyFill="1" applyAlignment="1">
      <alignment horizontal="right" vertical="center"/>
    </xf>
    <xf numFmtId="41" fontId="17" fillId="3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7" fillId="3" borderId="0" xfId="0" applyNumberFormat="1" applyFont="1" applyFill="1" applyAlignment="1">
      <alignment horizontal="centerContinuous" vertical="center"/>
    </xf>
    <xf numFmtId="0" fontId="23" fillId="3" borderId="0" xfId="0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vertical="center"/>
    </xf>
    <xf numFmtId="49" fontId="22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64" fontId="17" fillId="3" borderId="0" xfId="0" quotePrefix="1" applyNumberFormat="1" applyFont="1" applyFill="1" applyAlignment="1">
      <alignment horizontal="centerContinuous" vertical="center"/>
    </xf>
    <xf numFmtId="39" fontId="17" fillId="3" borderId="0" xfId="0" applyNumberFormat="1" applyFont="1" applyFill="1" applyAlignment="1">
      <alignment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164" fontId="21" fillId="3" borderId="0" xfId="0" applyNumberFormat="1" applyFont="1" applyFill="1" applyAlignment="1">
      <alignment horizontal="left" vertical="center"/>
    </xf>
    <xf numFmtId="37" fontId="21" fillId="3" borderId="0" xfId="1" applyNumberFormat="1" applyFont="1" applyFill="1" applyAlignment="1">
      <alignment vertical="center"/>
    </xf>
    <xf numFmtId="164" fontId="24" fillId="3" borderId="0" xfId="0" applyNumberFormat="1" applyFont="1" applyFill="1" applyAlignment="1">
      <alignment vertical="center"/>
    </xf>
    <xf numFmtId="38" fontId="17" fillId="3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right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25" fillId="3" borderId="0" xfId="0" applyNumberFormat="1" applyFont="1" applyFill="1" applyAlignment="1">
      <alignment vertical="center"/>
    </xf>
    <xf numFmtId="41" fontId="17" fillId="3" borderId="3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41" fontId="17" fillId="3" borderId="1" xfId="0" applyNumberFormat="1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43" fontId="17" fillId="0" borderId="4" xfId="0" applyNumberFormat="1" applyFont="1" applyFill="1" applyBorder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right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vertical="center"/>
    </xf>
    <xf numFmtId="164" fontId="18" fillId="3" borderId="6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164" fontId="26" fillId="3" borderId="0" xfId="0" applyNumberFormat="1" applyFont="1" applyFill="1" applyBorder="1" applyAlignment="1">
      <alignment horizontal="center" vertical="center"/>
    </xf>
    <xf numFmtId="164" fontId="26" fillId="3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left" vertical="center"/>
    </xf>
    <xf numFmtId="41" fontId="17" fillId="0" borderId="2" xfId="0" applyNumberFormat="1" applyFont="1" applyBorder="1" applyAlignment="1">
      <alignment horizontal="right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2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4" fontId="17" fillId="0" borderId="4" xfId="0" applyNumberFormat="1" applyFont="1" applyBorder="1" applyAlignment="1">
      <alignment horizontal="right" vertical="center"/>
    </xf>
    <xf numFmtId="164" fontId="17" fillId="0" borderId="6" xfId="0" applyNumberFormat="1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41" fontId="17" fillId="0" borderId="6" xfId="0" applyNumberFormat="1" applyFont="1" applyBorder="1" applyAlignment="1">
      <alignment horizontal="center" vertical="center"/>
    </xf>
    <xf numFmtId="41" fontId="17" fillId="0" borderId="2" xfId="2" applyNumberFormat="1" applyFont="1" applyBorder="1" applyAlignment="1">
      <alignment horizontal="right" vertical="center"/>
    </xf>
    <xf numFmtId="41" fontId="17" fillId="0" borderId="0" xfId="2" applyNumberFormat="1" applyFont="1" applyAlignment="1">
      <alignment horizontal="center" vertical="center"/>
    </xf>
    <xf numFmtId="41" fontId="17" fillId="0" borderId="1" xfId="2" applyNumberFormat="1" applyFont="1" applyBorder="1" applyAlignment="1">
      <alignment horizontal="center" vertical="center"/>
    </xf>
    <xf numFmtId="41" fontId="17" fillId="0" borderId="0" xfId="2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7" fillId="0" borderId="4" xfId="0" applyNumberFormat="1" applyFont="1" applyBorder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7" fontId="17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17" fillId="0" borderId="2" xfId="2" applyNumberFormat="1" applyFont="1" applyFill="1" applyBorder="1" applyAlignment="1">
      <alignment horizontal="right" vertical="center"/>
    </xf>
    <xf numFmtId="164" fontId="18" fillId="3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5">
    <cellStyle name="Comma" xfId="2" builtinId="3"/>
    <cellStyle name="Comma 6" xfId="4"/>
    <cellStyle name="Normal" xfId="0" builtinId="0"/>
    <cellStyle name="Normal 5" xfId="3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_TQM%20Corp_2020_Q1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/>
      <sheetData sheetId="1">
        <row r="30">
          <cell r="E30"/>
        </row>
        <row r="35">
          <cell r="E35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40"/>
  <sheetViews>
    <sheetView showGridLines="0" view="pageBreakPreview" topLeftCell="A55" zoomScale="70" zoomScaleNormal="110" zoomScaleSheetLayoutView="70" workbookViewId="0">
      <selection activeCell="A46" sqref="A46:XFD46"/>
    </sheetView>
  </sheetViews>
  <sheetFormatPr defaultColWidth="10.7109375" defaultRowHeight="21.75" customHeight="1"/>
  <cols>
    <col min="1" max="1" width="46.5703125" style="79" customWidth="1"/>
    <col min="2" max="2" width="1.7109375" style="78" customWidth="1"/>
    <col min="3" max="3" width="5.7109375" style="79" customWidth="1"/>
    <col min="4" max="4" width="1.7109375" style="78" customWidth="1"/>
    <col min="5" max="5" width="18" style="78" customWidth="1"/>
    <col min="6" max="6" width="1.7109375" style="78" customWidth="1"/>
    <col min="7" max="7" width="17.7109375" style="78" customWidth="1"/>
    <col min="8" max="8" width="1.7109375" style="78" customWidth="1"/>
    <col min="9" max="9" width="17.7109375" style="78" customWidth="1"/>
    <col min="10" max="10" width="1.7109375" style="78" customWidth="1"/>
    <col min="11" max="11" width="17.7109375" style="78" customWidth="1"/>
    <col min="12" max="12" width="1.7109375" style="78" customWidth="1"/>
    <col min="13" max="13" width="14.85546875" style="78" customWidth="1"/>
    <col min="14" max="14" width="13.7109375" style="107" customWidth="1"/>
    <col min="15" max="15" width="14.85546875" style="78" customWidth="1"/>
    <col min="16" max="16" width="13.7109375" style="107" customWidth="1"/>
    <col min="17" max="17" width="13.85546875" style="78" bestFit="1" customWidth="1"/>
    <col min="18" max="18" width="13.140625" style="78" bestFit="1" customWidth="1"/>
    <col min="19" max="16384" width="10.7109375" style="78"/>
  </cols>
  <sheetData>
    <row r="1" spans="1:16" s="74" customFormat="1" ht="21.75" customHeight="1">
      <c r="A1" s="70" t="s">
        <v>163</v>
      </c>
      <c r="B1" s="71"/>
      <c r="C1" s="72"/>
      <c r="D1" s="73"/>
      <c r="E1" s="73"/>
      <c r="F1" s="73"/>
      <c r="G1" s="73"/>
      <c r="H1" s="73"/>
      <c r="I1" s="73"/>
      <c r="N1" s="140"/>
      <c r="P1" s="140"/>
    </row>
    <row r="2" spans="1:16" s="74" customFormat="1" ht="21.75" customHeight="1">
      <c r="A2" s="70" t="s">
        <v>85</v>
      </c>
      <c r="B2" s="71"/>
      <c r="C2" s="72"/>
      <c r="D2" s="73"/>
      <c r="E2" s="73"/>
      <c r="F2" s="73"/>
      <c r="G2" s="73"/>
      <c r="H2" s="73"/>
      <c r="I2" s="73"/>
      <c r="N2" s="140"/>
      <c r="P2" s="140"/>
    </row>
    <row r="3" spans="1:16" s="77" customFormat="1" ht="21.75" customHeight="1">
      <c r="A3" s="75" t="s">
        <v>184</v>
      </c>
      <c r="B3" s="75"/>
      <c r="C3" s="75"/>
      <c r="D3" s="75"/>
      <c r="E3" s="75"/>
      <c r="F3" s="75"/>
      <c r="G3" s="76"/>
      <c r="H3" s="75"/>
      <c r="I3" s="75"/>
      <c r="N3" s="141"/>
      <c r="P3" s="141"/>
    </row>
    <row r="4" spans="1:16" ht="21.75" customHeight="1">
      <c r="A4" s="72"/>
      <c r="B4" s="73"/>
      <c r="C4" s="72"/>
      <c r="D4" s="73"/>
      <c r="E4" s="73"/>
      <c r="F4" s="73"/>
      <c r="G4" s="73"/>
      <c r="H4" s="73"/>
      <c r="K4" s="102" t="s">
        <v>136</v>
      </c>
    </row>
    <row r="5" spans="1:16" ht="21.75" customHeight="1">
      <c r="E5" s="203" t="s">
        <v>55</v>
      </c>
      <c r="F5" s="203"/>
      <c r="G5" s="203"/>
      <c r="H5" s="76"/>
      <c r="I5" s="203" t="s">
        <v>54</v>
      </c>
      <c r="J5" s="203"/>
      <c r="K5" s="203"/>
    </row>
    <row r="6" spans="1:16" ht="21.75" customHeight="1">
      <c r="C6" s="80" t="s">
        <v>53</v>
      </c>
      <c r="D6" s="81"/>
      <c r="E6" s="82" t="s">
        <v>185</v>
      </c>
      <c r="F6" s="83"/>
      <c r="G6" s="82" t="s">
        <v>186</v>
      </c>
      <c r="H6" s="84"/>
      <c r="I6" s="82" t="s">
        <v>185</v>
      </c>
      <c r="J6" s="83"/>
      <c r="K6" s="82" t="s">
        <v>186</v>
      </c>
    </row>
    <row r="7" spans="1:16" ht="21.75" customHeight="1">
      <c r="C7" s="80"/>
      <c r="D7" s="81"/>
      <c r="E7" s="139" t="s">
        <v>137</v>
      </c>
      <c r="F7" s="83"/>
      <c r="G7" s="139" t="s">
        <v>139</v>
      </c>
      <c r="H7" s="84"/>
      <c r="I7" s="139" t="s">
        <v>137</v>
      </c>
      <c r="J7" s="83"/>
      <c r="K7" s="139" t="s">
        <v>139</v>
      </c>
    </row>
    <row r="8" spans="1:16" ht="21.75" customHeight="1">
      <c r="C8" s="80"/>
      <c r="D8" s="81"/>
      <c r="E8" s="85" t="s">
        <v>138</v>
      </c>
      <c r="F8" s="86"/>
      <c r="G8" s="85"/>
      <c r="H8" s="87"/>
      <c r="I8" s="85" t="s">
        <v>138</v>
      </c>
      <c r="J8" s="86"/>
      <c r="K8" s="85"/>
    </row>
    <row r="9" spans="1:16" ht="21.75" customHeight="1">
      <c r="A9" s="88" t="s">
        <v>52</v>
      </c>
    </row>
    <row r="10" spans="1:16" ht="21.75" customHeight="1">
      <c r="A10" s="88" t="s">
        <v>51</v>
      </c>
      <c r="C10" s="89"/>
    </row>
    <row r="11" spans="1:16" ht="21.75" customHeight="1">
      <c r="A11" s="79" t="s">
        <v>50</v>
      </c>
      <c r="C11" s="89">
        <v>4</v>
      </c>
      <c r="E11" s="168">
        <v>1141841</v>
      </c>
      <c r="F11" s="168"/>
      <c r="G11" s="168">
        <v>959393</v>
      </c>
      <c r="H11" s="168"/>
      <c r="I11" s="168">
        <v>342990</v>
      </c>
      <c r="J11" s="169"/>
      <c r="K11" s="168">
        <v>209107</v>
      </c>
      <c r="N11" s="142"/>
      <c r="P11" s="142"/>
    </row>
    <row r="12" spans="1:16" ht="21.75" customHeight="1">
      <c r="A12" s="79" t="s">
        <v>241</v>
      </c>
      <c r="C12" s="89">
        <v>5</v>
      </c>
      <c r="E12" s="168">
        <v>951636</v>
      </c>
      <c r="F12" s="168"/>
      <c r="G12" s="168">
        <v>924438</v>
      </c>
      <c r="H12" s="168"/>
      <c r="I12" s="168">
        <v>0</v>
      </c>
      <c r="J12" s="169"/>
      <c r="K12" s="168">
        <v>0</v>
      </c>
      <c r="N12" s="142"/>
      <c r="P12" s="142"/>
    </row>
    <row r="13" spans="1:16" ht="21.75" customHeight="1">
      <c r="A13" s="79" t="s">
        <v>245</v>
      </c>
      <c r="C13" s="89">
        <v>7</v>
      </c>
      <c r="E13" s="168">
        <v>0</v>
      </c>
      <c r="F13" s="168"/>
      <c r="G13" s="168">
        <v>874222</v>
      </c>
      <c r="H13" s="168"/>
      <c r="I13" s="168">
        <v>0</v>
      </c>
      <c r="J13" s="169"/>
      <c r="K13" s="168">
        <v>860128</v>
      </c>
      <c r="N13" s="142"/>
      <c r="P13" s="142"/>
    </row>
    <row r="14" spans="1:16" ht="21.75" customHeight="1">
      <c r="A14" s="79" t="s">
        <v>129</v>
      </c>
      <c r="C14" s="89" t="s">
        <v>191</v>
      </c>
      <c r="D14" s="91"/>
      <c r="E14" s="168">
        <v>789693</v>
      </c>
      <c r="F14" s="168"/>
      <c r="G14" s="168">
        <v>672490</v>
      </c>
      <c r="H14" s="168"/>
      <c r="I14" s="168">
        <v>5551</v>
      </c>
      <c r="J14" s="169"/>
      <c r="K14" s="168">
        <v>4144</v>
      </c>
    </row>
    <row r="15" spans="1:16" ht="21.75" customHeight="1">
      <c r="A15" s="79" t="s">
        <v>187</v>
      </c>
      <c r="C15" s="89">
        <v>3</v>
      </c>
      <c r="D15" s="91"/>
      <c r="E15" s="168">
        <v>6400</v>
      </c>
      <c r="F15" s="168">
        <v>0</v>
      </c>
      <c r="G15" s="168">
        <v>6400</v>
      </c>
      <c r="H15" s="168"/>
      <c r="I15" s="168">
        <v>0</v>
      </c>
      <c r="J15" s="169"/>
      <c r="K15" s="168">
        <v>0</v>
      </c>
    </row>
    <row r="16" spans="1:16" ht="21.75" customHeight="1">
      <c r="A16" s="79" t="s">
        <v>223</v>
      </c>
      <c r="C16" s="89">
        <v>3</v>
      </c>
      <c r="D16" s="91"/>
      <c r="E16" s="168">
        <v>0</v>
      </c>
      <c r="F16" s="168"/>
      <c r="G16" s="168">
        <v>0</v>
      </c>
      <c r="H16" s="168"/>
      <c r="I16" s="168">
        <v>0</v>
      </c>
      <c r="J16" s="169"/>
      <c r="K16" s="168">
        <v>330000</v>
      </c>
    </row>
    <row r="17" spans="1:16" ht="21.75" customHeight="1">
      <c r="A17" s="133" t="s">
        <v>201</v>
      </c>
      <c r="C17" s="89">
        <v>7</v>
      </c>
      <c r="E17" s="168">
        <v>947987</v>
      </c>
      <c r="F17" s="168"/>
      <c r="G17" s="168">
        <v>0</v>
      </c>
      <c r="H17" s="168"/>
      <c r="I17" s="168">
        <v>929985</v>
      </c>
      <c r="J17" s="169"/>
      <c r="K17" s="168">
        <v>0</v>
      </c>
      <c r="N17" s="142"/>
      <c r="P17" s="142"/>
    </row>
    <row r="18" spans="1:16" ht="21.75" customHeight="1">
      <c r="A18" s="79" t="s">
        <v>56</v>
      </c>
      <c r="C18" s="89" t="s">
        <v>192</v>
      </c>
      <c r="E18" s="170">
        <v>50084</v>
      </c>
      <c r="F18" s="168"/>
      <c r="G18" s="170">
        <v>51929</v>
      </c>
      <c r="H18" s="168"/>
      <c r="I18" s="168">
        <v>392</v>
      </c>
      <c r="J18" s="169"/>
      <c r="K18" s="168">
        <v>279</v>
      </c>
    </row>
    <row r="19" spans="1:16" ht="21.75" customHeight="1">
      <c r="A19" s="88" t="s">
        <v>57</v>
      </c>
      <c r="C19" s="89"/>
      <c r="E19" s="171">
        <f>SUM(E11:E18)</f>
        <v>3887641</v>
      </c>
      <c r="F19" s="168"/>
      <c r="G19" s="171">
        <f>SUM(G11:G18)</f>
        <v>3488872</v>
      </c>
      <c r="H19" s="168"/>
      <c r="I19" s="171">
        <f>SUM(I11:I18)</f>
        <v>1278918</v>
      </c>
      <c r="J19" s="169"/>
      <c r="K19" s="171">
        <f>SUM(K11:K18)</f>
        <v>1403658</v>
      </c>
    </row>
    <row r="20" spans="1:16" ht="21.75" customHeight="1">
      <c r="A20" s="88" t="s">
        <v>58</v>
      </c>
      <c r="C20" s="89"/>
      <c r="E20" s="168"/>
      <c r="F20" s="168"/>
      <c r="G20" s="168"/>
      <c r="H20" s="168"/>
      <c r="I20" s="168"/>
      <c r="J20" s="169"/>
      <c r="K20" s="168"/>
    </row>
    <row r="21" spans="1:16" ht="21.75" customHeight="1">
      <c r="A21" s="79" t="s">
        <v>242</v>
      </c>
      <c r="C21" s="89">
        <v>9</v>
      </c>
      <c r="E21" s="168">
        <v>2901</v>
      </c>
      <c r="F21" s="168"/>
      <c r="G21" s="168">
        <v>2901</v>
      </c>
      <c r="H21" s="168"/>
      <c r="I21" s="168">
        <v>0</v>
      </c>
      <c r="J21" s="169"/>
      <c r="K21" s="168">
        <v>0</v>
      </c>
      <c r="N21" s="142"/>
      <c r="O21" s="142"/>
      <c r="P21" s="142"/>
    </row>
    <row r="22" spans="1:16" ht="21.75" customHeight="1">
      <c r="A22" s="79" t="s">
        <v>188</v>
      </c>
      <c r="C22" s="89">
        <v>3</v>
      </c>
      <c r="E22" s="168">
        <v>7816</v>
      </c>
      <c r="F22" s="168"/>
      <c r="G22" s="168">
        <v>9600</v>
      </c>
      <c r="H22" s="168"/>
      <c r="I22" s="168">
        <v>0</v>
      </c>
      <c r="J22" s="169"/>
      <c r="K22" s="168">
        <v>0</v>
      </c>
      <c r="N22" s="142"/>
      <c r="P22" s="142"/>
    </row>
    <row r="23" spans="1:16" ht="21.75" customHeight="1">
      <c r="A23" s="133" t="s">
        <v>202</v>
      </c>
      <c r="C23" s="89" t="s">
        <v>218</v>
      </c>
      <c r="E23" s="168">
        <v>694952</v>
      </c>
      <c r="F23" s="168"/>
      <c r="G23" s="168">
        <v>0</v>
      </c>
      <c r="H23" s="168"/>
      <c r="I23" s="168">
        <v>481082</v>
      </c>
      <c r="J23" s="169"/>
      <c r="K23" s="168">
        <v>0</v>
      </c>
      <c r="N23" s="142"/>
      <c r="P23" s="142"/>
    </row>
    <row r="24" spans="1:16" ht="21.75" customHeight="1">
      <c r="A24" s="133" t="s">
        <v>246</v>
      </c>
      <c r="C24" s="89">
        <v>10</v>
      </c>
      <c r="E24" s="168">
        <v>0</v>
      </c>
      <c r="F24" s="168"/>
      <c r="G24" s="168">
        <v>607530</v>
      </c>
      <c r="H24" s="168"/>
      <c r="I24" s="168">
        <v>0</v>
      </c>
      <c r="J24" s="169"/>
      <c r="K24" s="168">
        <v>412012</v>
      </c>
      <c r="N24" s="142"/>
      <c r="P24" s="142"/>
    </row>
    <row r="25" spans="1:16" ht="21.75" customHeight="1">
      <c r="A25" s="79" t="s">
        <v>59</v>
      </c>
      <c r="C25" s="89">
        <v>11</v>
      </c>
      <c r="E25" s="168">
        <v>0</v>
      </c>
      <c r="F25" s="168"/>
      <c r="G25" s="168">
        <v>0</v>
      </c>
      <c r="H25" s="168"/>
      <c r="I25" s="168">
        <v>470452</v>
      </c>
      <c r="J25" s="169"/>
      <c r="K25" s="168">
        <v>470452</v>
      </c>
      <c r="N25" s="142"/>
      <c r="P25" s="142"/>
    </row>
    <row r="26" spans="1:16" ht="21.75" customHeight="1">
      <c r="A26" s="79" t="s">
        <v>247</v>
      </c>
      <c r="C26" s="89">
        <v>12</v>
      </c>
      <c r="E26" s="168">
        <v>0</v>
      </c>
      <c r="F26" s="168"/>
      <c r="G26" s="168">
        <v>0</v>
      </c>
      <c r="H26" s="168"/>
      <c r="I26" s="168">
        <v>0</v>
      </c>
      <c r="J26" s="169"/>
      <c r="K26" s="168">
        <v>0</v>
      </c>
      <c r="N26" s="142"/>
      <c r="P26" s="142"/>
    </row>
    <row r="27" spans="1:16" ht="21.75" customHeight="1">
      <c r="A27" s="93" t="s">
        <v>154</v>
      </c>
      <c r="B27" s="94"/>
      <c r="C27" s="89">
        <v>13</v>
      </c>
      <c r="E27" s="168">
        <v>84320</v>
      </c>
      <c r="F27" s="168"/>
      <c r="G27" s="168">
        <v>79598</v>
      </c>
      <c r="H27" s="168"/>
      <c r="I27" s="168">
        <v>188</v>
      </c>
      <c r="J27" s="169"/>
      <c r="K27" s="168">
        <v>214</v>
      </c>
      <c r="N27" s="142"/>
      <c r="P27" s="142"/>
    </row>
    <row r="28" spans="1:16" ht="21.75" customHeight="1">
      <c r="A28" s="133" t="s">
        <v>224</v>
      </c>
      <c r="B28" s="94"/>
      <c r="C28" s="89">
        <v>14</v>
      </c>
      <c r="E28" s="168">
        <v>716805</v>
      </c>
      <c r="F28" s="168"/>
      <c r="G28" s="168">
        <v>0</v>
      </c>
      <c r="H28" s="168"/>
      <c r="I28" s="168">
        <v>0</v>
      </c>
      <c r="J28" s="169"/>
      <c r="K28" s="168">
        <v>0</v>
      </c>
      <c r="N28" s="142"/>
      <c r="P28" s="142"/>
    </row>
    <row r="29" spans="1:16" ht="21.75" customHeight="1">
      <c r="A29" s="79" t="s">
        <v>60</v>
      </c>
      <c r="B29" s="94"/>
      <c r="C29" s="89">
        <v>15</v>
      </c>
      <c r="E29" s="168">
        <v>13675</v>
      </c>
      <c r="F29" s="168"/>
      <c r="G29" s="168">
        <v>14841</v>
      </c>
      <c r="H29" s="168"/>
      <c r="I29" s="168">
        <v>86</v>
      </c>
      <c r="J29" s="169"/>
      <c r="K29" s="168">
        <v>99</v>
      </c>
      <c r="N29" s="142"/>
      <c r="P29" s="142"/>
    </row>
    <row r="30" spans="1:16" ht="21.75" customHeight="1">
      <c r="A30" s="95" t="s">
        <v>61</v>
      </c>
      <c r="B30" s="94"/>
      <c r="C30" s="78"/>
      <c r="E30" s="168">
        <v>34607</v>
      </c>
      <c r="F30" s="168"/>
      <c r="G30" s="168">
        <v>22170</v>
      </c>
      <c r="H30" s="168"/>
      <c r="I30" s="168">
        <v>13631</v>
      </c>
      <c r="J30" s="169"/>
      <c r="K30" s="168">
        <v>1551</v>
      </c>
      <c r="N30" s="142"/>
      <c r="P30" s="142"/>
    </row>
    <row r="31" spans="1:16" ht="21.75" customHeight="1">
      <c r="A31" s="95" t="s">
        <v>248</v>
      </c>
      <c r="B31" s="94"/>
      <c r="C31" s="89" t="s">
        <v>218</v>
      </c>
      <c r="E31" s="168">
        <v>0</v>
      </c>
      <c r="F31" s="168"/>
      <c r="G31" s="168">
        <v>31446</v>
      </c>
      <c r="H31" s="168"/>
      <c r="I31" s="168">
        <v>0</v>
      </c>
      <c r="J31" s="169"/>
      <c r="K31" s="168">
        <v>0</v>
      </c>
      <c r="N31" s="142"/>
      <c r="P31" s="142"/>
    </row>
    <row r="32" spans="1:16" ht="21.75" customHeight="1">
      <c r="A32" s="88" t="s">
        <v>62</v>
      </c>
      <c r="C32" s="72"/>
      <c r="E32" s="171">
        <f>SUM(E21:E31)</f>
        <v>1555076</v>
      </c>
      <c r="F32" s="168"/>
      <c r="G32" s="171">
        <f>SUM(G21:G31)</f>
        <v>768086</v>
      </c>
      <c r="H32" s="168"/>
      <c r="I32" s="171">
        <f>SUM(I21:I31)</f>
        <v>965439</v>
      </c>
      <c r="J32" s="169"/>
      <c r="K32" s="171">
        <f>SUM(K21:K31)</f>
        <v>884328</v>
      </c>
      <c r="P32" s="142"/>
    </row>
    <row r="33" spans="1:16" ht="21.75" customHeight="1" thickBot="1">
      <c r="A33" s="88" t="s">
        <v>63</v>
      </c>
      <c r="E33" s="172">
        <f>E19+E32</f>
        <v>5442717</v>
      </c>
      <c r="F33" s="168"/>
      <c r="G33" s="172">
        <f>G19+G32</f>
        <v>4256958</v>
      </c>
      <c r="H33" s="168"/>
      <c r="I33" s="172">
        <f>I19+I32</f>
        <v>2244357</v>
      </c>
      <c r="J33" s="169"/>
      <c r="K33" s="172">
        <f>K19+K32</f>
        <v>2287986</v>
      </c>
    </row>
    <row r="34" spans="1:16" ht="21.75" customHeight="1" thickTop="1">
      <c r="A34" s="88"/>
    </row>
    <row r="35" spans="1:16" ht="21.75" customHeight="1">
      <c r="A35" s="79" t="s">
        <v>255</v>
      </c>
    </row>
    <row r="36" spans="1:16" s="74" customFormat="1" ht="21.75" customHeight="1">
      <c r="A36" s="70" t="s">
        <v>163</v>
      </c>
      <c r="B36" s="71"/>
      <c r="C36" s="72"/>
      <c r="D36" s="73"/>
      <c r="N36" s="140"/>
      <c r="P36" s="140"/>
    </row>
    <row r="37" spans="1:16" s="74" customFormat="1" ht="21.75" customHeight="1">
      <c r="A37" s="69" t="s">
        <v>64</v>
      </c>
      <c r="B37" s="71"/>
      <c r="C37" s="72"/>
      <c r="D37" s="73"/>
      <c r="E37" s="73"/>
      <c r="F37" s="73"/>
      <c r="G37" s="73"/>
      <c r="H37" s="73"/>
      <c r="I37" s="73"/>
      <c r="N37" s="140"/>
      <c r="P37" s="140"/>
    </row>
    <row r="38" spans="1:16" s="77" customFormat="1" ht="21.75" customHeight="1">
      <c r="A38" s="75" t="s">
        <v>184</v>
      </c>
      <c r="B38" s="75"/>
      <c r="C38" s="75"/>
      <c r="D38" s="75"/>
      <c r="E38" s="75"/>
      <c r="F38" s="75"/>
      <c r="G38" s="76"/>
      <c r="H38" s="75"/>
      <c r="I38" s="75"/>
      <c r="N38" s="141"/>
      <c r="P38" s="141"/>
    </row>
    <row r="39" spans="1:16" ht="21.75" customHeight="1">
      <c r="A39" s="72"/>
      <c r="B39" s="73"/>
      <c r="C39" s="72"/>
      <c r="D39" s="73"/>
      <c r="E39" s="73"/>
      <c r="F39" s="73"/>
      <c r="G39" s="73"/>
      <c r="H39" s="73"/>
      <c r="K39" s="102" t="s">
        <v>136</v>
      </c>
    </row>
    <row r="40" spans="1:16" ht="21.75" customHeight="1">
      <c r="E40" s="203" t="s">
        <v>55</v>
      </c>
      <c r="F40" s="203"/>
      <c r="G40" s="203"/>
      <c r="H40" s="76"/>
      <c r="I40" s="203" t="s">
        <v>54</v>
      </c>
      <c r="J40" s="203"/>
      <c r="K40" s="203"/>
    </row>
    <row r="41" spans="1:16" ht="21.75" customHeight="1">
      <c r="C41" s="80" t="s">
        <v>53</v>
      </c>
      <c r="D41" s="81"/>
      <c r="E41" s="82" t="s">
        <v>185</v>
      </c>
      <c r="F41" s="83"/>
      <c r="G41" s="82" t="s">
        <v>186</v>
      </c>
      <c r="H41" s="84"/>
      <c r="I41" s="82" t="s">
        <v>185</v>
      </c>
      <c r="J41" s="83"/>
      <c r="K41" s="82" t="s">
        <v>186</v>
      </c>
    </row>
    <row r="42" spans="1:16" ht="21.75" customHeight="1">
      <c r="C42" s="80"/>
      <c r="D42" s="81"/>
      <c r="E42" s="139" t="s">
        <v>137</v>
      </c>
      <c r="F42" s="83"/>
      <c r="G42" s="139" t="s">
        <v>139</v>
      </c>
      <c r="H42" s="84"/>
      <c r="I42" s="139" t="s">
        <v>137</v>
      </c>
      <c r="J42" s="83"/>
      <c r="K42" s="139" t="s">
        <v>139</v>
      </c>
    </row>
    <row r="43" spans="1:16" ht="21.75" customHeight="1">
      <c r="C43" s="80"/>
      <c r="D43" s="81"/>
      <c r="E43" s="85" t="s">
        <v>138</v>
      </c>
      <c r="F43" s="86"/>
      <c r="G43" s="85"/>
      <c r="H43" s="87"/>
      <c r="I43" s="85" t="s">
        <v>138</v>
      </c>
      <c r="J43" s="86"/>
      <c r="K43" s="85"/>
    </row>
    <row r="44" spans="1:16" ht="21.75" customHeight="1">
      <c r="A44" s="69" t="s">
        <v>65</v>
      </c>
      <c r="E44" s="96"/>
      <c r="F44" s="96"/>
      <c r="G44" s="97"/>
      <c r="H44" s="98"/>
      <c r="I44" s="97"/>
    </row>
    <row r="45" spans="1:16" ht="21.75" customHeight="1">
      <c r="A45" s="69" t="s">
        <v>66</v>
      </c>
      <c r="C45" s="89"/>
    </row>
    <row r="46" spans="1:16" ht="21.75" customHeight="1">
      <c r="A46" s="93" t="s">
        <v>67</v>
      </c>
      <c r="B46" s="94"/>
      <c r="C46" s="89" t="s">
        <v>249</v>
      </c>
      <c r="E46" s="173">
        <v>1530962</v>
      </c>
      <c r="F46" s="173"/>
      <c r="G46" s="173">
        <v>1303020</v>
      </c>
      <c r="H46" s="173"/>
      <c r="I46" s="173">
        <v>478</v>
      </c>
      <c r="J46" s="169"/>
      <c r="K46" s="173">
        <v>243</v>
      </c>
    </row>
    <row r="47" spans="1:16" ht="21.75" customHeight="1">
      <c r="A47" s="95" t="s">
        <v>130</v>
      </c>
      <c r="B47" s="94"/>
      <c r="C47" s="89"/>
      <c r="E47" s="173">
        <v>516355</v>
      </c>
      <c r="F47" s="173"/>
      <c r="G47" s="173">
        <v>443061</v>
      </c>
      <c r="H47" s="173"/>
      <c r="I47" s="173">
        <v>0</v>
      </c>
      <c r="J47" s="169"/>
      <c r="K47" s="173">
        <v>0</v>
      </c>
      <c r="N47" s="142"/>
      <c r="P47" s="142"/>
    </row>
    <row r="48" spans="1:16" ht="21.75" customHeight="1">
      <c r="A48" s="136" t="s">
        <v>211</v>
      </c>
      <c r="B48" s="94"/>
      <c r="C48" s="89" t="s">
        <v>250</v>
      </c>
      <c r="E48" s="173">
        <v>101276</v>
      </c>
      <c r="F48" s="173"/>
      <c r="G48" s="173">
        <v>0</v>
      </c>
      <c r="H48" s="173"/>
      <c r="I48" s="173">
        <v>0</v>
      </c>
      <c r="J48" s="169"/>
      <c r="K48" s="173">
        <v>0</v>
      </c>
      <c r="N48" s="142"/>
      <c r="P48" s="142"/>
    </row>
    <row r="49" spans="1:16" ht="21.75" customHeight="1">
      <c r="A49" s="126" t="s">
        <v>132</v>
      </c>
      <c r="B49" s="94"/>
      <c r="C49" s="89"/>
      <c r="E49" s="173">
        <v>52834</v>
      </c>
      <c r="F49" s="173"/>
      <c r="G49" s="173">
        <v>30479</v>
      </c>
      <c r="H49" s="173"/>
      <c r="I49" s="173">
        <v>2869</v>
      </c>
      <c r="J49" s="169"/>
      <c r="K49" s="173">
        <v>1998</v>
      </c>
      <c r="N49" s="142"/>
    </row>
    <row r="50" spans="1:16" ht="21.75" customHeight="1">
      <c r="A50" s="95" t="s">
        <v>155</v>
      </c>
      <c r="B50" s="94"/>
      <c r="C50" s="89">
        <v>17</v>
      </c>
      <c r="E50" s="173">
        <v>8838</v>
      </c>
      <c r="F50" s="173"/>
      <c r="G50" s="173">
        <v>10622</v>
      </c>
      <c r="H50" s="173"/>
      <c r="I50" s="173">
        <v>0</v>
      </c>
      <c r="J50" s="169"/>
      <c r="K50" s="173">
        <v>0</v>
      </c>
      <c r="N50" s="142"/>
    </row>
    <row r="51" spans="1:16" ht="21.75" customHeight="1">
      <c r="A51" s="79" t="s">
        <v>68</v>
      </c>
      <c r="C51" s="89"/>
      <c r="E51" s="170">
        <v>37107</v>
      </c>
      <c r="F51" s="173"/>
      <c r="G51" s="170">
        <v>28405</v>
      </c>
      <c r="H51" s="173"/>
      <c r="I51" s="173">
        <v>8</v>
      </c>
      <c r="J51" s="169"/>
      <c r="K51" s="173">
        <v>69</v>
      </c>
    </row>
    <row r="52" spans="1:16" ht="21.75" customHeight="1">
      <c r="A52" s="69" t="s">
        <v>69</v>
      </c>
      <c r="C52" s="89"/>
      <c r="E52" s="174">
        <f>SUM(E46:E51)</f>
        <v>2247372</v>
      </c>
      <c r="F52" s="173"/>
      <c r="G52" s="174">
        <f>SUM(G46:G51)</f>
        <v>1815587</v>
      </c>
      <c r="H52" s="173"/>
      <c r="I52" s="174">
        <f>SUM(I46:I51)</f>
        <v>3355</v>
      </c>
      <c r="J52" s="169"/>
      <c r="K52" s="174">
        <f>SUM(K46:K51)</f>
        <v>2310</v>
      </c>
    </row>
    <row r="53" spans="1:16" ht="21.75" customHeight="1">
      <c r="A53" s="69" t="s">
        <v>70</v>
      </c>
      <c r="C53" s="89"/>
      <c r="E53" s="173"/>
      <c r="F53" s="173"/>
      <c r="G53" s="173"/>
      <c r="H53" s="173"/>
      <c r="I53" s="173"/>
      <c r="J53" s="169"/>
      <c r="K53" s="173"/>
    </row>
    <row r="54" spans="1:16" ht="21.75" customHeight="1">
      <c r="A54" s="136" t="s">
        <v>212</v>
      </c>
      <c r="C54" s="89" t="s">
        <v>250</v>
      </c>
      <c r="E54" s="173">
        <v>619151</v>
      </c>
      <c r="F54" s="173"/>
      <c r="G54" s="173">
        <v>0</v>
      </c>
      <c r="H54" s="173"/>
      <c r="I54" s="173">
        <v>0</v>
      </c>
      <c r="J54" s="169"/>
      <c r="K54" s="173">
        <v>0</v>
      </c>
    </row>
    <row r="55" spans="1:16" ht="21.75" customHeight="1">
      <c r="A55" s="79" t="s">
        <v>71</v>
      </c>
      <c r="C55" s="89">
        <v>19</v>
      </c>
      <c r="E55" s="173">
        <v>94367</v>
      </c>
      <c r="F55" s="173"/>
      <c r="G55" s="173">
        <v>91001</v>
      </c>
      <c r="H55" s="173"/>
      <c r="I55" s="173">
        <v>0</v>
      </c>
      <c r="J55" s="169"/>
      <c r="K55" s="173">
        <v>0</v>
      </c>
    </row>
    <row r="56" spans="1:16" ht="21.75" customHeight="1">
      <c r="A56" s="79" t="s">
        <v>189</v>
      </c>
      <c r="C56" s="125"/>
      <c r="E56" s="173">
        <v>109</v>
      </c>
      <c r="F56" s="173"/>
      <c r="G56" s="173">
        <v>109</v>
      </c>
      <c r="H56" s="173"/>
      <c r="I56" s="173">
        <v>0</v>
      </c>
      <c r="J56" s="169"/>
      <c r="K56" s="173">
        <v>0</v>
      </c>
      <c r="N56" s="142"/>
      <c r="P56" s="142"/>
    </row>
    <row r="57" spans="1:16" ht="21.75" customHeight="1">
      <c r="A57" s="88" t="s">
        <v>72</v>
      </c>
      <c r="C57" s="72"/>
      <c r="E57" s="174">
        <f>SUM(E54:E56)</f>
        <v>713627</v>
      </c>
      <c r="F57" s="173"/>
      <c r="G57" s="174">
        <f>SUM(G55:G56)</f>
        <v>91110</v>
      </c>
      <c r="H57" s="173"/>
      <c r="I57" s="174">
        <f>SUM(I55:I56)</f>
        <v>0</v>
      </c>
      <c r="J57" s="169"/>
      <c r="K57" s="174">
        <f>SUM(K55:K56)</f>
        <v>0</v>
      </c>
    </row>
    <row r="58" spans="1:16" ht="21.75" customHeight="1">
      <c r="A58" s="88" t="s">
        <v>73</v>
      </c>
      <c r="E58" s="174">
        <f>E52+E57</f>
        <v>2960999</v>
      </c>
      <c r="F58" s="173"/>
      <c r="G58" s="174">
        <f>G52+G57</f>
        <v>1906697</v>
      </c>
      <c r="H58" s="173"/>
      <c r="I58" s="174">
        <f>I52+I57</f>
        <v>3355</v>
      </c>
      <c r="J58" s="169"/>
      <c r="K58" s="174">
        <f>K52+K57</f>
        <v>2310</v>
      </c>
    </row>
    <row r="59" spans="1:16" ht="21.75" customHeight="1">
      <c r="A59" s="69" t="s">
        <v>74</v>
      </c>
      <c r="E59" s="175"/>
      <c r="F59" s="175"/>
      <c r="G59" s="175"/>
      <c r="H59" s="175"/>
      <c r="I59" s="175"/>
      <c r="J59" s="169"/>
      <c r="K59" s="175"/>
    </row>
    <row r="60" spans="1:16" ht="21.75" customHeight="1">
      <c r="A60" s="79" t="s">
        <v>75</v>
      </c>
      <c r="C60" s="89"/>
      <c r="E60" s="175"/>
      <c r="F60" s="175"/>
      <c r="G60" s="175"/>
      <c r="H60" s="175"/>
      <c r="I60" s="175"/>
      <c r="J60" s="169"/>
      <c r="K60" s="175"/>
    </row>
    <row r="61" spans="1:16" ht="21.75" customHeight="1">
      <c r="A61" s="95" t="s">
        <v>76</v>
      </c>
      <c r="B61" s="94"/>
      <c r="C61" s="72"/>
      <c r="E61" s="175"/>
      <c r="F61" s="175"/>
      <c r="G61" s="175"/>
      <c r="H61" s="175"/>
      <c r="I61" s="175"/>
      <c r="J61" s="169"/>
      <c r="K61" s="175"/>
    </row>
    <row r="62" spans="1:16" ht="21.75" customHeight="1" thickBot="1">
      <c r="A62" s="95" t="s">
        <v>156</v>
      </c>
      <c r="B62" s="94"/>
      <c r="C62" s="72"/>
      <c r="E62" s="176">
        <v>300000</v>
      </c>
      <c r="F62" s="175"/>
      <c r="G62" s="176">
        <v>300000</v>
      </c>
      <c r="H62" s="175"/>
      <c r="I62" s="176">
        <v>300000</v>
      </c>
      <c r="J62" s="169"/>
      <c r="K62" s="176">
        <v>300000</v>
      </c>
    </row>
    <row r="63" spans="1:16" ht="21.75" customHeight="1" thickTop="1">
      <c r="A63" s="95" t="s">
        <v>157</v>
      </c>
      <c r="B63" s="94"/>
      <c r="C63" s="72"/>
      <c r="E63" s="175"/>
      <c r="F63" s="175"/>
      <c r="G63" s="175"/>
      <c r="H63" s="175"/>
      <c r="I63" s="175"/>
      <c r="J63" s="169"/>
      <c r="K63" s="175"/>
    </row>
    <row r="64" spans="1:16" ht="21.75" customHeight="1">
      <c r="A64" s="95" t="s">
        <v>156</v>
      </c>
      <c r="B64" s="94"/>
      <c r="E64" s="175">
        <v>300000</v>
      </c>
      <c r="F64" s="175"/>
      <c r="G64" s="175">
        <v>300000</v>
      </c>
      <c r="H64" s="175"/>
      <c r="I64" s="175">
        <v>300000</v>
      </c>
      <c r="J64" s="169"/>
      <c r="K64" s="175">
        <v>300000</v>
      </c>
      <c r="N64" s="142"/>
      <c r="P64" s="142"/>
    </row>
    <row r="65" spans="1:16" ht="21.75" customHeight="1">
      <c r="A65" s="95" t="s">
        <v>158</v>
      </c>
      <c r="B65" s="94"/>
      <c r="E65" s="175">
        <v>1606753</v>
      </c>
      <c r="F65" s="175"/>
      <c r="G65" s="175">
        <v>1606753</v>
      </c>
      <c r="H65" s="175"/>
      <c r="I65" s="175">
        <v>1606753</v>
      </c>
      <c r="J65" s="169"/>
      <c r="K65" s="175">
        <v>1606753</v>
      </c>
    </row>
    <row r="66" spans="1:16" ht="21.75" customHeight="1">
      <c r="A66" s="95" t="s">
        <v>81</v>
      </c>
      <c r="B66" s="94"/>
      <c r="C66" s="89"/>
      <c r="E66" s="175">
        <v>67932</v>
      </c>
      <c r="F66" s="175"/>
      <c r="G66" s="175">
        <v>67932</v>
      </c>
      <c r="H66" s="175"/>
      <c r="I66" s="173">
        <v>0</v>
      </c>
      <c r="J66" s="169"/>
      <c r="K66" s="173">
        <v>0</v>
      </c>
      <c r="N66" s="142"/>
      <c r="P66" s="142"/>
    </row>
    <row r="67" spans="1:16" ht="21.75" customHeight="1">
      <c r="A67" s="95" t="s">
        <v>78</v>
      </c>
      <c r="B67" s="74"/>
      <c r="C67" s="72"/>
      <c r="E67" s="175"/>
      <c r="F67" s="175"/>
      <c r="G67" s="175"/>
      <c r="H67" s="175"/>
      <c r="I67" s="175"/>
      <c r="J67" s="169"/>
      <c r="K67" s="175"/>
    </row>
    <row r="68" spans="1:16" ht="21.75" customHeight="1">
      <c r="A68" s="95" t="s">
        <v>79</v>
      </c>
      <c r="B68" s="74"/>
      <c r="C68" s="89"/>
      <c r="E68" s="175">
        <v>30000</v>
      </c>
      <c r="F68" s="175"/>
      <c r="G68" s="175">
        <v>30000</v>
      </c>
      <c r="H68" s="175"/>
      <c r="I68" s="175">
        <v>30000</v>
      </c>
      <c r="J68" s="169"/>
      <c r="K68" s="175">
        <v>30000</v>
      </c>
      <c r="N68" s="142"/>
      <c r="P68" s="142"/>
    </row>
    <row r="69" spans="1:16" ht="21.75" customHeight="1">
      <c r="A69" s="104" t="s">
        <v>164</v>
      </c>
      <c r="B69" s="74"/>
      <c r="E69" s="151">
        <v>530573</v>
      </c>
      <c r="F69" s="175"/>
      <c r="G69" s="175">
        <v>351773</v>
      </c>
      <c r="H69" s="175"/>
      <c r="I69" s="151">
        <v>357790</v>
      </c>
      <c r="J69" s="169"/>
      <c r="K69" s="175">
        <f>355121</f>
        <v>355121</v>
      </c>
      <c r="N69" s="142"/>
      <c r="P69" s="142"/>
    </row>
    <row r="70" spans="1:16" ht="21.75" customHeight="1">
      <c r="A70" s="104" t="s">
        <v>190</v>
      </c>
      <c r="B70" s="74"/>
      <c r="E70" s="151">
        <v>-53541</v>
      </c>
      <c r="F70" s="175"/>
      <c r="G70" s="173">
        <v>-6198</v>
      </c>
      <c r="H70" s="175"/>
      <c r="I70" s="151">
        <v>-53541</v>
      </c>
      <c r="J70" s="169"/>
      <c r="K70" s="175">
        <v>-6198</v>
      </c>
      <c r="N70" s="142"/>
      <c r="P70" s="142"/>
    </row>
    <row r="71" spans="1:16" ht="21.75" customHeight="1">
      <c r="A71" s="95" t="s">
        <v>83</v>
      </c>
      <c r="B71" s="74"/>
      <c r="E71" s="177">
        <f>SUM(E64:E70)</f>
        <v>2481717</v>
      </c>
      <c r="F71" s="175"/>
      <c r="G71" s="177">
        <f>SUM(G64:G70)</f>
        <v>2350260</v>
      </c>
      <c r="H71" s="175"/>
      <c r="I71" s="177">
        <f>SUM(I64:I70)</f>
        <v>2241002</v>
      </c>
      <c r="J71" s="169"/>
      <c r="K71" s="177">
        <f>SUM(K64:K70)</f>
        <v>2285676</v>
      </c>
    </row>
    <row r="72" spans="1:16" ht="21.75" customHeight="1">
      <c r="A72" s="95" t="s">
        <v>84</v>
      </c>
      <c r="B72" s="74"/>
      <c r="E72" s="173">
        <v>1</v>
      </c>
      <c r="F72" s="173"/>
      <c r="G72" s="173">
        <f>1</f>
        <v>1</v>
      </c>
      <c r="H72" s="173">
        <v>1</v>
      </c>
      <c r="I72" s="173">
        <v>0</v>
      </c>
      <c r="J72" s="169"/>
      <c r="K72" s="173">
        <v>0</v>
      </c>
    </row>
    <row r="73" spans="1:16" ht="21.75" customHeight="1">
      <c r="A73" s="105" t="s">
        <v>80</v>
      </c>
      <c r="B73" s="74"/>
      <c r="E73" s="178">
        <f>SUM(E71:E72)</f>
        <v>2481718</v>
      </c>
      <c r="F73" s="175"/>
      <c r="G73" s="178">
        <f>SUM(G71:G72)</f>
        <v>2350261</v>
      </c>
      <c r="H73" s="175"/>
      <c r="I73" s="178">
        <f>SUM(I71:I72)</f>
        <v>2241002</v>
      </c>
      <c r="J73" s="169"/>
      <c r="K73" s="178">
        <f>SUM(K71:K72)</f>
        <v>2285676</v>
      </c>
    </row>
    <row r="74" spans="1:16" ht="21.75" customHeight="1" thickBot="1">
      <c r="A74" s="88" t="s">
        <v>82</v>
      </c>
      <c r="E74" s="179">
        <f>E73+E58</f>
        <v>5442717</v>
      </c>
      <c r="F74" s="175"/>
      <c r="G74" s="179">
        <f>G73+G58</f>
        <v>4256958</v>
      </c>
      <c r="H74" s="175"/>
      <c r="I74" s="179">
        <f>I73+I58</f>
        <v>2244357</v>
      </c>
      <c r="J74" s="169"/>
      <c r="K74" s="179">
        <f>K73+K58</f>
        <v>2287986</v>
      </c>
    </row>
    <row r="75" spans="1:16" ht="21.75" customHeight="1" thickTop="1">
      <c r="C75" s="106"/>
      <c r="E75" s="180">
        <f>E74-E33</f>
        <v>0</v>
      </c>
      <c r="F75" s="181"/>
      <c r="G75" s="180">
        <f>G74-G33</f>
        <v>0</v>
      </c>
      <c r="H75" s="181"/>
      <c r="I75" s="180">
        <f>I74-I33</f>
        <v>0</v>
      </c>
      <c r="J75" s="181"/>
      <c r="K75" s="180">
        <f>K74-K33</f>
        <v>0</v>
      </c>
      <c r="L75" s="107"/>
      <c r="M75" s="107"/>
    </row>
    <row r="76" spans="1:16" ht="21.75" customHeight="1">
      <c r="A76" s="79" t="s">
        <v>255</v>
      </c>
      <c r="C76" s="106"/>
      <c r="L76" s="107"/>
      <c r="M76" s="107"/>
    </row>
    <row r="77" spans="1:16" ht="21.75" customHeight="1">
      <c r="C77" s="106"/>
      <c r="L77" s="107"/>
      <c r="M77" s="107"/>
    </row>
    <row r="78" spans="1:16" ht="21.75" customHeight="1">
      <c r="A78" s="109"/>
      <c r="B78" s="103"/>
      <c r="C78" s="106"/>
    </row>
    <row r="79" spans="1:16" ht="21.75" customHeight="1">
      <c r="A79" s="110"/>
      <c r="B79" s="103"/>
      <c r="C79" s="106"/>
    </row>
    <row r="80" spans="1:16" ht="21.75" customHeight="1">
      <c r="B80" s="95" t="s">
        <v>103</v>
      </c>
    </row>
    <row r="81" spans="1:3" ht="21.75" customHeight="1">
      <c r="A81" s="109"/>
      <c r="B81" s="103"/>
      <c r="C81" s="106"/>
    </row>
    <row r="92" spans="1:3" ht="21.75" customHeight="1">
      <c r="A92" s="78"/>
      <c r="C92" s="78"/>
    </row>
    <row r="93" spans="1:3" ht="21.75" customHeight="1">
      <c r="A93" s="78"/>
      <c r="C93" s="78"/>
    </row>
    <row r="94" spans="1:3" ht="21.75" customHeight="1">
      <c r="A94" s="78"/>
      <c r="C94" s="78"/>
    </row>
    <row r="95" spans="1:3" ht="21.75" customHeight="1">
      <c r="A95" s="78"/>
      <c r="C95" s="78"/>
    </row>
    <row r="96" spans="1:3" ht="21.75" customHeight="1">
      <c r="A96" s="78"/>
      <c r="C96" s="78"/>
    </row>
    <row r="97" spans="1:3" ht="21.75" customHeight="1">
      <c r="A97" s="78"/>
      <c r="C97" s="78"/>
    </row>
    <row r="98" spans="1:3" ht="21.75" customHeight="1">
      <c r="A98" s="78"/>
      <c r="C98" s="78"/>
    </row>
    <row r="99" spans="1:3" ht="21.75" customHeight="1">
      <c r="A99" s="78"/>
      <c r="C99" s="78"/>
    </row>
    <row r="100" spans="1:3" ht="21.75" customHeight="1">
      <c r="A100" s="78"/>
      <c r="C100" s="78"/>
    </row>
    <row r="101" spans="1:3" ht="21.75" customHeight="1">
      <c r="A101" s="78"/>
      <c r="C101" s="78"/>
    </row>
    <row r="102" spans="1:3" ht="21.75" customHeight="1">
      <c r="A102" s="78"/>
      <c r="C102" s="78"/>
    </row>
    <row r="103" spans="1:3" ht="21.75" customHeight="1">
      <c r="A103" s="78"/>
      <c r="C103" s="78"/>
    </row>
    <row r="104" spans="1:3" ht="21.75" customHeight="1">
      <c r="A104" s="78"/>
      <c r="C104" s="78"/>
    </row>
    <row r="105" spans="1:3" ht="21.75" customHeight="1">
      <c r="A105" s="78"/>
      <c r="C105" s="78"/>
    </row>
    <row r="106" spans="1:3" ht="21.75" customHeight="1">
      <c r="A106" s="78"/>
      <c r="C106" s="78"/>
    </row>
    <row r="107" spans="1:3" ht="21.75" customHeight="1">
      <c r="A107" s="78"/>
      <c r="C107" s="78"/>
    </row>
    <row r="108" spans="1:3" ht="21.75" customHeight="1">
      <c r="A108" s="78"/>
      <c r="C108" s="78"/>
    </row>
    <row r="109" spans="1:3" ht="21.75" customHeight="1">
      <c r="A109" s="78"/>
      <c r="C109" s="78"/>
    </row>
    <row r="110" spans="1:3" ht="21.75" customHeight="1">
      <c r="A110" s="78"/>
      <c r="C110" s="78"/>
    </row>
    <row r="111" spans="1:3" ht="21.75" customHeight="1">
      <c r="A111" s="78"/>
      <c r="C111" s="78"/>
    </row>
    <row r="112" spans="1:3" ht="21.75" customHeight="1">
      <c r="A112" s="78"/>
      <c r="C112" s="78"/>
    </row>
    <row r="113" spans="1:3" ht="21.75" customHeight="1">
      <c r="A113" s="78"/>
      <c r="C113" s="78"/>
    </row>
    <row r="114" spans="1:3" ht="21.75" customHeight="1">
      <c r="A114" s="78"/>
      <c r="C114" s="78"/>
    </row>
    <row r="115" spans="1:3" ht="21.75" customHeight="1">
      <c r="A115" s="78"/>
      <c r="C115" s="78"/>
    </row>
    <row r="116" spans="1:3" ht="21.75" customHeight="1">
      <c r="A116" s="78"/>
      <c r="C116" s="78"/>
    </row>
    <row r="117" spans="1:3" ht="21.75" customHeight="1">
      <c r="A117" s="78"/>
      <c r="C117" s="78"/>
    </row>
    <row r="118" spans="1:3" ht="21.75" customHeight="1">
      <c r="A118" s="78"/>
      <c r="C118" s="78"/>
    </row>
    <row r="119" spans="1:3" ht="21.75" customHeight="1">
      <c r="A119" s="78"/>
      <c r="C119" s="78"/>
    </row>
    <row r="120" spans="1:3" ht="21.75" customHeight="1">
      <c r="A120" s="78"/>
      <c r="C120" s="78"/>
    </row>
    <row r="121" spans="1:3" ht="21.75" customHeight="1">
      <c r="A121" s="78"/>
      <c r="C121" s="78"/>
    </row>
    <row r="122" spans="1:3" ht="21.75" customHeight="1">
      <c r="A122" s="78"/>
      <c r="C122" s="78"/>
    </row>
    <row r="123" spans="1:3" ht="21.75" customHeight="1">
      <c r="A123" s="78"/>
      <c r="C123" s="78"/>
    </row>
    <row r="124" spans="1:3" ht="21.75" customHeight="1">
      <c r="A124" s="78"/>
      <c r="C124" s="78"/>
    </row>
    <row r="125" spans="1:3" ht="21.75" customHeight="1">
      <c r="A125" s="78"/>
      <c r="C125" s="78"/>
    </row>
    <row r="126" spans="1:3" ht="21.75" customHeight="1">
      <c r="A126" s="78"/>
      <c r="C126" s="78"/>
    </row>
    <row r="127" spans="1:3" ht="21.75" customHeight="1">
      <c r="A127" s="78"/>
      <c r="C127" s="78"/>
    </row>
    <row r="128" spans="1:3" ht="21.75" customHeight="1">
      <c r="A128" s="78"/>
      <c r="C128" s="78"/>
    </row>
    <row r="129" spans="1:3" ht="21.75" customHeight="1">
      <c r="A129" s="78"/>
      <c r="C129" s="78"/>
    </row>
    <row r="130" spans="1:3" ht="21.75" customHeight="1">
      <c r="A130" s="78"/>
      <c r="C130" s="78"/>
    </row>
    <row r="131" spans="1:3" ht="21.75" customHeight="1">
      <c r="A131" s="78"/>
      <c r="C131" s="78"/>
    </row>
    <row r="132" spans="1:3" ht="21.75" customHeight="1">
      <c r="A132" s="78"/>
      <c r="C132" s="78"/>
    </row>
    <row r="133" spans="1:3" ht="21.75" customHeight="1">
      <c r="A133" s="78"/>
      <c r="C133" s="78"/>
    </row>
    <row r="134" spans="1:3" ht="21.75" customHeight="1">
      <c r="A134" s="78"/>
      <c r="C134" s="78"/>
    </row>
    <row r="135" spans="1:3" ht="21.75" customHeight="1">
      <c r="A135" s="78"/>
      <c r="C135" s="78"/>
    </row>
    <row r="136" spans="1:3" ht="21.75" customHeight="1">
      <c r="A136" s="78"/>
      <c r="C136" s="78"/>
    </row>
    <row r="137" spans="1:3" ht="21.75" customHeight="1">
      <c r="A137" s="78"/>
      <c r="C137" s="78"/>
    </row>
    <row r="138" spans="1:3" ht="21.75" customHeight="1">
      <c r="A138" s="78"/>
      <c r="C138" s="78"/>
    </row>
    <row r="139" spans="1:3" ht="21.75" customHeight="1">
      <c r="A139" s="78"/>
      <c r="C139" s="78"/>
    </row>
    <row r="140" spans="1:3" ht="21.75" customHeight="1">
      <c r="A140" s="78"/>
      <c r="C140" s="78"/>
    </row>
  </sheetData>
  <mergeCells count="4">
    <mergeCell ref="E5:G5"/>
    <mergeCell ref="I5:K5"/>
    <mergeCell ref="E40:G40"/>
    <mergeCell ref="I40:K40"/>
  </mergeCells>
  <pageMargins left="0.57999999999999996" right="0.19685039370078741" top="0.78740157480314965" bottom="0.19685039370078741" header="0.19685039370078741" footer="0.19685039370078741"/>
  <pageSetup paperSize="9" scale="70" fitToHeight="7" orientation="portrait" r:id="rId1"/>
  <headerFooter differentOddEven="1">
    <oddHeader xml:space="preserve">&amp;R </oddHeader>
  </headerFooter>
  <rowBreaks count="3" manualBreakCount="3">
    <brk id="35" max="15" man="1"/>
    <brk id="81" max="10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showGridLines="0" tabSelected="1" view="pageBreakPreview" topLeftCell="A103" zoomScaleNormal="100" zoomScaleSheetLayoutView="100" workbookViewId="0">
      <selection activeCell="I103" sqref="I103"/>
    </sheetView>
  </sheetViews>
  <sheetFormatPr defaultColWidth="10.7109375" defaultRowHeight="21.75" customHeight="1"/>
  <cols>
    <col min="1" max="1" width="54.28515625" style="79" customWidth="1"/>
    <col min="2" max="2" width="1.7109375" style="78" customWidth="1"/>
    <col min="3" max="3" width="7.7109375" style="79" customWidth="1"/>
    <col min="4" max="4" width="1.7109375" style="78" customWidth="1"/>
    <col min="5" max="5" width="16.7109375" style="78" customWidth="1"/>
    <col min="6" max="6" width="1.7109375" style="78" customWidth="1"/>
    <col min="7" max="7" width="16.7109375" style="78" customWidth="1"/>
    <col min="8" max="8" width="1.7109375" style="78" customWidth="1"/>
    <col min="9" max="9" width="16.7109375" style="78" customWidth="1"/>
    <col min="10" max="10" width="1.7109375" style="78" customWidth="1"/>
    <col min="11" max="11" width="16.7109375" style="78" customWidth="1"/>
    <col min="12" max="12" width="1.7109375" style="78" customWidth="1"/>
    <col min="13" max="16384" width="10.7109375" style="78"/>
  </cols>
  <sheetData>
    <row r="1" spans="1:12" s="74" customFormat="1" ht="21.75" customHeight="1">
      <c r="B1" s="137"/>
      <c r="C1" s="127"/>
      <c r="D1" s="121"/>
      <c r="E1" s="121"/>
      <c r="F1" s="121"/>
      <c r="G1" s="121"/>
      <c r="H1" s="121"/>
      <c r="I1" s="121"/>
      <c r="J1" s="121"/>
      <c r="K1" s="102" t="s">
        <v>143</v>
      </c>
    </row>
    <row r="2" spans="1:12" s="74" customFormat="1" ht="21.75" customHeight="1">
      <c r="A2" s="70" t="s">
        <v>163</v>
      </c>
      <c r="B2" s="137"/>
      <c r="C2" s="127"/>
      <c r="D2" s="121"/>
      <c r="E2" s="121"/>
      <c r="F2" s="121"/>
      <c r="G2" s="121"/>
      <c r="H2" s="121"/>
      <c r="I2" s="121"/>
      <c r="J2" s="121"/>
      <c r="K2" s="121"/>
    </row>
    <row r="3" spans="1:12" s="74" customFormat="1" ht="21.75" customHeight="1">
      <c r="A3" s="69" t="s">
        <v>77</v>
      </c>
      <c r="B3" s="137"/>
      <c r="C3" s="127"/>
      <c r="D3" s="121"/>
      <c r="E3" s="121"/>
      <c r="F3" s="121"/>
      <c r="G3" s="121"/>
      <c r="H3" s="121"/>
      <c r="I3" s="121"/>
      <c r="J3" s="121"/>
      <c r="K3" s="121"/>
    </row>
    <row r="4" spans="1:12" s="74" customFormat="1" ht="21.75" customHeight="1">
      <c r="A4" s="135" t="s">
        <v>181</v>
      </c>
      <c r="B4" s="137"/>
      <c r="C4" s="127"/>
      <c r="D4" s="121"/>
      <c r="E4" s="121"/>
      <c r="F4" s="121"/>
      <c r="G4" s="121"/>
      <c r="H4" s="121"/>
      <c r="I4" s="121"/>
      <c r="J4" s="121"/>
      <c r="K4" s="121"/>
    </row>
    <row r="5" spans="1:12" s="74" customFormat="1" ht="21.75" customHeight="1">
      <c r="B5" s="137"/>
      <c r="C5" s="127"/>
      <c r="D5" s="121"/>
      <c r="F5" s="117"/>
      <c r="G5" s="123"/>
      <c r="H5" s="117"/>
      <c r="J5" s="117"/>
      <c r="K5" s="123" t="s">
        <v>136</v>
      </c>
    </row>
    <row r="6" spans="1:12" ht="21.75" customHeight="1">
      <c r="E6" s="111" t="s">
        <v>55</v>
      </c>
      <c r="F6" s="111"/>
      <c r="G6" s="111"/>
      <c r="I6" s="111" t="s">
        <v>54</v>
      </c>
      <c r="J6" s="111"/>
      <c r="K6" s="111"/>
    </row>
    <row r="7" spans="1:12" ht="21.75" customHeight="1">
      <c r="C7" s="80" t="s">
        <v>53</v>
      </c>
      <c r="D7" s="81"/>
      <c r="E7" s="80">
        <v>2020</v>
      </c>
      <c r="F7" s="112"/>
      <c r="G7" s="80">
        <v>2019</v>
      </c>
      <c r="H7" s="113"/>
      <c r="I7" s="80">
        <v>2020</v>
      </c>
      <c r="J7" s="112"/>
      <c r="K7" s="80">
        <v>2019</v>
      </c>
    </row>
    <row r="8" spans="1:12" ht="21.75" customHeight="1">
      <c r="A8" s="88" t="s">
        <v>86</v>
      </c>
      <c r="C8" s="80"/>
      <c r="D8" s="81"/>
      <c r="E8" s="80"/>
      <c r="F8" s="112"/>
      <c r="G8" s="114"/>
      <c r="H8" s="113"/>
      <c r="I8" s="80"/>
      <c r="J8" s="112"/>
      <c r="K8" s="114"/>
    </row>
    <row r="9" spans="1:12" ht="21.75" customHeight="1">
      <c r="A9" s="88" t="s">
        <v>87</v>
      </c>
    </row>
    <row r="10" spans="1:12" ht="21.75" customHeight="1">
      <c r="A10" s="136" t="s">
        <v>194</v>
      </c>
      <c r="B10" s="94"/>
      <c r="C10" s="89">
        <v>3</v>
      </c>
      <c r="E10" s="182">
        <v>814050</v>
      </c>
      <c r="F10" s="183"/>
      <c r="G10" s="182">
        <v>657304</v>
      </c>
      <c r="H10" s="183"/>
      <c r="I10" s="173">
        <v>0</v>
      </c>
      <c r="J10" s="183"/>
      <c r="K10" s="173">
        <v>0</v>
      </c>
      <c r="L10" s="129"/>
    </row>
    <row r="11" spans="1:12" ht="21.75" customHeight="1">
      <c r="A11" s="136" t="s">
        <v>195</v>
      </c>
      <c r="B11" s="94"/>
      <c r="C11" s="89">
        <v>3</v>
      </c>
      <c r="E11" s="173">
        <v>7362</v>
      </c>
      <c r="F11" s="173"/>
      <c r="G11" s="173">
        <v>7621</v>
      </c>
      <c r="H11" s="173"/>
      <c r="I11" s="173">
        <f>5397</f>
        <v>5397</v>
      </c>
      <c r="J11" s="173"/>
      <c r="K11" s="173">
        <v>4082</v>
      </c>
    </row>
    <row r="12" spans="1:12" ht="21.75" customHeight="1">
      <c r="A12" s="95" t="s">
        <v>88</v>
      </c>
      <c r="B12" s="94"/>
      <c r="C12" s="89"/>
      <c r="E12" s="173">
        <v>1628</v>
      </c>
      <c r="F12" s="173"/>
      <c r="G12" s="173">
        <v>6979</v>
      </c>
      <c r="H12" s="173"/>
      <c r="I12" s="173">
        <v>1021</v>
      </c>
      <c r="J12" s="173"/>
      <c r="K12" s="173">
        <v>3258</v>
      </c>
    </row>
    <row r="13" spans="1:12" ht="21.75" customHeight="1">
      <c r="A13" s="69" t="s">
        <v>90</v>
      </c>
      <c r="E13" s="174">
        <f>SUM(E10:E12)</f>
        <v>823040</v>
      </c>
      <c r="F13" s="173"/>
      <c r="G13" s="174">
        <f>SUM(G10:G12)</f>
        <v>671904</v>
      </c>
      <c r="H13" s="173"/>
      <c r="I13" s="174">
        <f>SUM(I10:I12)</f>
        <v>6418</v>
      </c>
      <c r="J13" s="173"/>
      <c r="K13" s="174">
        <f>SUM(K10:K12)</f>
        <v>7340</v>
      </c>
    </row>
    <row r="14" spans="1:12" ht="21.75" customHeight="1">
      <c r="A14" s="69" t="s">
        <v>91</v>
      </c>
      <c r="E14" s="173"/>
      <c r="F14" s="173"/>
      <c r="G14" s="173"/>
      <c r="H14" s="173"/>
      <c r="I14" s="173"/>
      <c r="J14" s="173"/>
      <c r="K14" s="173"/>
    </row>
    <row r="15" spans="1:12" ht="21.75" customHeight="1">
      <c r="A15" s="95" t="s">
        <v>92</v>
      </c>
      <c r="B15" s="94"/>
      <c r="C15" s="89">
        <v>3</v>
      </c>
      <c r="E15" s="173">
        <v>407388</v>
      </c>
      <c r="F15" s="173"/>
      <c r="G15" s="193">
        <f>355178+10368</f>
        <v>365546</v>
      </c>
      <c r="H15" s="173"/>
      <c r="I15" s="173">
        <v>0</v>
      </c>
      <c r="J15" s="173"/>
      <c r="K15" s="173">
        <v>0</v>
      </c>
    </row>
    <row r="16" spans="1:12" ht="21.75" customHeight="1">
      <c r="A16" s="95" t="s">
        <v>93</v>
      </c>
      <c r="B16" s="94"/>
      <c r="C16" s="89">
        <v>3</v>
      </c>
      <c r="E16" s="173">
        <f>191251</f>
        <v>191251</v>
      </c>
      <c r="F16" s="173"/>
      <c r="G16" s="193">
        <f>185082-10368</f>
        <v>174714</v>
      </c>
      <c r="H16" s="173"/>
      <c r="I16" s="173">
        <v>3082</v>
      </c>
      <c r="J16" s="173"/>
      <c r="K16" s="173">
        <v>1723</v>
      </c>
    </row>
    <row r="17" spans="1:11" ht="21.75" customHeight="1">
      <c r="A17" s="95" t="s">
        <v>237</v>
      </c>
      <c r="B17" s="94"/>
      <c r="C17" s="128"/>
      <c r="E17" s="184">
        <v>0</v>
      </c>
      <c r="F17" s="173"/>
      <c r="G17" s="184">
        <v>0</v>
      </c>
      <c r="H17" s="173"/>
      <c r="I17" s="184">
        <v>0</v>
      </c>
      <c r="J17" s="173"/>
      <c r="K17" s="184">
        <v>1200</v>
      </c>
    </row>
    <row r="18" spans="1:11" ht="21.75" customHeight="1">
      <c r="A18" s="88" t="s">
        <v>94</v>
      </c>
      <c r="C18" s="89"/>
      <c r="E18" s="174">
        <f>SUM(E15:E17)</f>
        <v>598639</v>
      </c>
      <c r="F18" s="173"/>
      <c r="G18" s="174">
        <f>SUM(G15:G17)</f>
        <v>540260</v>
      </c>
      <c r="H18" s="173"/>
      <c r="I18" s="174">
        <f>SUM(I15:I17)</f>
        <v>3082</v>
      </c>
      <c r="J18" s="173"/>
      <c r="K18" s="174">
        <f>SUM(K15:K17)</f>
        <v>2923</v>
      </c>
    </row>
    <row r="19" spans="1:11" ht="21.75" customHeight="1">
      <c r="A19" s="88" t="s">
        <v>219</v>
      </c>
      <c r="C19" s="133"/>
      <c r="D19" s="125"/>
      <c r="E19" s="173">
        <f>E13-E18</f>
        <v>224401</v>
      </c>
      <c r="F19" s="173"/>
      <c r="G19" s="173">
        <f>G13-G18</f>
        <v>131644</v>
      </c>
      <c r="H19" s="173"/>
      <c r="I19" s="173">
        <f>I13-I18</f>
        <v>3336</v>
      </c>
      <c r="J19" s="173"/>
      <c r="K19" s="173">
        <f>K13-K18</f>
        <v>4417</v>
      </c>
    </row>
    <row r="20" spans="1:11" ht="21.75" customHeight="1">
      <c r="A20" s="79" t="s">
        <v>144</v>
      </c>
      <c r="C20" s="89">
        <v>12.2</v>
      </c>
      <c r="D20" s="125"/>
      <c r="E20" s="173">
        <v>0</v>
      </c>
      <c r="F20" s="173"/>
      <c r="G20" s="173">
        <v>-645</v>
      </c>
      <c r="H20" s="173"/>
      <c r="I20" s="173">
        <v>0</v>
      </c>
      <c r="J20" s="173"/>
      <c r="K20" s="173">
        <v>0</v>
      </c>
    </row>
    <row r="21" spans="1:11" ht="21.75" customHeight="1">
      <c r="A21" s="79" t="s">
        <v>216</v>
      </c>
      <c r="C21" s="89"/>
      <c r="D21" s="125"/>
      <c r="E21" s="173">
        <v>-603</v>
      </c>
      <c r="F21" s="173"/>
      <c r="G21" s="173">
        <v>0</v>
      </c>
      <c r="H21" s="173"/>
      <c r="I21" s="173">
        <v>0</v>
      </c>
      <c r="J21" s="173"/>
      <c r="K21" s="173">
        <v>0</v>
      </c>
    </row>
    <row r="22" spans="1:11" ht="21.75" customHeight="1">
      <c r="A22" s="105" t="s">
        <v>165</v>
      </c>
      <c r="B22" s="74"/>
      <c r="D22" s="125"/>
      <c r="E22" s="185">
        <f>SUM(E19:E21)</f>
        <v>223798</v>
      </c>
      <c r="F22" s="173"/>
      <c r="G22" s="185">
        <f>SUM(G19:G21)</f>
        <v>130999</v>
      </c>
      <c r="H22" s="173"/>
      <c r="I22" s="185">
        <f>SUM(I19:I21)</f>
        <v>3336</v>
      </c>
      <c r="J22" s="173"/>
      <c r="K22" s="185">
        <f>SUM(K19:K21)</f>
        <v>4417</v>
      </c>
    </row>
    <row r="23" spans="1:11" ht="21.75" customHeight="1">
      <c r="A23" s="136" t="s">
        <v>95</v>
      </c>
      <c r="B23" s="74"/>
      <c r="C23" s="89">
        <v>20</v>
      </c>
      <c r="D23" s="125"/>
      <c r="E23" s="184">
        <v>-44451</v>
      </c>
      <c r="F23" s="173"/>
      <c r="G23" s="184">
        <v>-24421</v>
      </c>
      <c r="H23" s="173"/>
      <c r="I23" s="184">
        <v>-667</v>
      </c>
      <c r="J23" s="173"/>
      <c r="K23" s="184">
        <v>0</v>
      </c>
    </row>
    <row r="24" spans="1:11" ht="21.75" customHeight="1">
      <c r="A24" s="69" t="s">
        <v>142</v>
      </c>
      <c r="C24" s="89">
        <v>21</v>
      </c>
      <c r="E24" s="186">
        <f>SUM(E22:E23)</f>
        <v>179347</v>
      </c>
      <c r="F24" s="173"/>
      <c r="G24" s="186">
        <f>SUM(G22:G23)</f>
        <v>106578</v>
      </c>
      <c r="H24" s="173"/>
      <c r="I24" s="186">
        <f>SUM(I22:I23)</f>
        <v>2669</v>
      </c>
      <c r="J24" s="173"/>
      <c r="K24" s="186">
        <f>SUM(K22:K23)</f>
        <v>4417</v>
      </c>
    </row>
    <row r="25" spans="1:11" ht="21.75" customHeight="1">
      <c r="A25" s="88"/>
      <c r="C25" s="89"/>
      <c r="E25" s="101"/>
      <c r="F25" s="101"/>
      <c r="G25" s="101"/>
      <c r="H25" s="101"/>
      <c r="I25" s="101"/>
      <c r="J25" s="101"/>
      <c r="K25" s="101"/>
    </row>
    <row r="26" spans="1:11" ht="21.75" customHeight="1">
      <c r="A26" s="88" t="s">
        <v>210</v>
      </c>
      <c r="C26" s="89"/>
      <c r="E26" s="101"/>
      <c r="F26" s="101"/>
      <c r="G26" s="101"/>
      <c r="H26" s="101"/>
      <c r="I26" s="101"/>
      <c r="J26" s="101"/>
      <c r="K26" s="101"/>
    </row>
    <row r="27" spans="1:11" ht="21.75" customHeight="1">
      <c r="A27" s="197" t="s">
        <v>205</v>
      </c>
      <c r="B27" s="169"/>
      <c r="C27" s="196"/>
      <c r="D27" s="169"/>
      <c r="E27" s="173"/>
      <c r="F27" s="173"/>
      <c r="G27" s="173"/>
      <c r="H27" s="173"/>
      <c r="I27" s="173"/>
      <c r="J27" s="173"/>
      <c r="K27" s="173"/>
    </row>
    <row r="28" spans="1:11" ht="21.75" customHeight="1">
      <c r="A28" s="197" t="s">
        <v>231</v>
      </c>
      <c r="B28" s="169"/>
      <c r="C28" s="196"/>
      <c r="D28" s="169"/>
      <c r="E28" s="173"/>
      <c r="F28" s="173"/>
      <c r="G28" s="173"/>
      <c r="H28" s="173"/>
      <c r="I28" s="173"/>
      <c r="J28" s="173"/>
      <c r="K28" s="173"/>
    </row>
    <row r="29" spans="1:11" ht="21.75" customHeight="1">
      <c r="A29" s="198" t="s">
        <v>243</v>
      </c>
      <c r="B29" s="169"/>
      <c r="C29" s="196"/>
      <c r="D29" s="169"/>
      <c r="E29" s="173"/>
      <c r="F29" s="173"/>
      <c r="G29" s="173"/>
      <c r="H29" s="173"/>
      <c r="I29" s="173"/>
      <c r="J29" s="173"/>
      <c r="K29" s="173"/>
    </row>
    <row r="30" spans="1:11" ht="21.75" customHeight="1">
      <c r="A30" s="199" t="s">
        <v>206</v>
      </c>
      <c r="B30" s="169"/>
      <c r="C30" s="196" t="s">
        <v>251</v>
      </c>
      <c r="D30" s="169"/>
      <c r="E30" s="173">
        <v>-47343</v>
      </c>
      <c r="F30" s="173"/>
      <c r="G30" s="173">
        <v>0</v>
      </c>
      <c r="H30" s="173"/>
      <c r="I30" s="173">
        <v>-47343</v>
      </c>
      <c r="J30" s="173"/>
      <c r="K30" s="173">
        <v>0</v>
      </c>
    </row>
    <row r="31" spans="1:11" ht="21.75" customHeight="1">
      <c r="A31" s="199" t="s">
        <v>207</v>
      </c>
      <c r="B31" s="169"/>
      <c r="C31" s="196" t="s">
        <v>252</v>
      </c>
      <c r="D31" s="169"/>
      <c r="E31" s="184">
        <v>-547</v>
      </c>
      <c r="F31" s="173"/>
      <c r="G31" s="184">
        <v>0</v>
      </c>
      <c r="H31" s="173"/>
      <c r="I31" s="184">
        <v>0</v>
      </c>
      <c r="J31" s="173"/>
      <c r="K31" s="184">
        <v>0</v>
      </c>
    </row>
    <row r="32" spans="1:11" ht="21.75" customHeight="1">
      <c r="A32" s="199" t="s">
        <v>205</v>
      </c>
      <c r="B32" s="169"/>
      <c r="C32" s="196"/>
      <c r="D32" s="169"/>
      <c r="E32" s="173"/>
      <c r="F32" s="173"/>
      <c r="G32" s="173"/>
      <c r="H32" s="173"/>
      <c r="I32" s="173"/>
      <c r="J32" s="173"/>
      <c r="K32" s="173"/>
    </row>
    <row r="33" spans="1:12" ht="21.75" customHeight="1">
      <c r="A33" s="199" t="s">
        <v>208</v>
      </c>
      <c r="B33" s="169"/>
      <c r="C33" s="196"/>
      <c r="D33" s="169"/>
      <c r="E33" s="184">
        <f>SUM(E30:E31)</f>
        <v>-47890</v>
      </c>
      <c r="F33" s="173"/>
      <c r="G33" s="184">
        <f>SUM(G30:G31)</f>
        <v>0</v>
      </c>
      <c r="H33" s="173"/>
      <c r="I33" s="184">
        <f>SUM(I30:I31)</f>
        <v>-47343</v>
      </c>
      <c r="J33" s="173"/>
      <c r="K33" s="184">
        <f>SUM(K30:K31)</f>
        <v>0</v>
      </c>
    </row>
    <row r="34" spans="1:12" s="125" customFormat="1" ht="21.75" customHeight="1">
      <c r="A34" s="69" t="s">
        <v>140</v>
      </c>
      <c r="B34" s="200"/>
      <c r="C34" s="201"/>
      <c r="E34" s="202">
        <f>E33</f>
        <v>-47890</v>
      </c>
      <c r="F34" s="193"/>
      <c r="G34" s="202">
        <f>G33</f>
        <v>0</v>
      </c>
      <c r="H34" s="193"/>
      <c r="I34" s="202">
        <f>I33</f>
        <v>-47343</v>
      </c>
      <c r="J34" s="193"/>
      <c r="K34" s="202">
        <f>K33</f>
        <v>0</v>
      </c>
    </row>
    <row r="35" spans="1:12" ht="21.75" customHeight="1">
      <c r="A35" s="88"/>
      <c r="C35" s="89"/>
      <c r="E35" s="101"/>
      <c r="F35" s="101"/>
      <c r="G35" s="101"/>
      <c r="H35" s="101"/>
      <c r="I35" s="101"/>
      <c r="J35" s="101"/>
      <c r="K35" s="101"/>
    </row>
    <row r="36" spans="1:12" ht="21.75" customHeight="1" thickBot="1">
      <c r="A36" s="88" t="s">
        <v>141</v>
      </c>
      <c r="C36" s="89"/>
      <c r="E36" s="118">
        <f>SUM(E24,E34)</f>
        <v>131457</v>
      </c>
      <c r="F36" s="101"/>
      <c r="G36" s="118">
        <f>SUM(G24,G34)</f>
        <v>106578</v>
      </c>
      <c r="H36" s="101"/>
      <c r="I36" s="118">
        <f>SUM(I24,I34)</f>
        <v>-44674</v>
      </c>
      <c r="J36" s="101"/>
      <c r="K36" s="118">
        <f>SUM(K24,K34)</f>
        <v>4417</v>
      </c>
    </row>
    <row r="37" spans="1:12" s="117" customFormat="1" ht="15.75" customHeight="1" thickTop="1">
      <c r="A37" s="130"/>
      <c r="C37" s="89"/>
      <c r="D37" s="116"/>
      <c r="E37" s="101"/>
      <c r="F37" s="99"/>
      <c r="G37" s="101"/>
      <c r="H37" s="99"/>
      <c r="I37" s="99"/>
      <c r="J37" s="99"/>
      <c r="K37" s="99"/>
    </row>
    <row r="38" spans="1:12" s="117" customFormat="1" ht="21.75" customHeight="1">
      <c r="A38" s="69" t="s">
        <v>99</v>
      </c>
      <c r="C38" s="89"/>
      <c r="D38" s="116"/>
      <c r="E38" s="99"/>
      <c r="F38" s="99"/>
      <c r="G38" s="99"/>
      <c r="H38" s="99"/>
      <c r="I38" s="99"/>
      <c r="J38" s="99"/>
      <c r="K38" s="99"/>
    </row>
    <row r="39" spans="1:12" s="117" customFormat="1" ht="21.75" customHeight="1" thickBot="1">
      <c r="A39" s="136" t="s">
        <v>100</v>
      </c>
      <c r="C39" s="89"/>
      <c r="D39" s="116"/>
      <c r="E39" s="99">
        <f>E41-E40</f>
        <v>179347</v>
      </c>
      <c r="F39" s="99"/>
      <c r="G39" s="99">
        <f>G41-G40</f>
        <v>106578</v>
      </c>
      <c r="H39" s="99"/>
      <c r="I39" s="118">
        <f>SUM(I24)</f>
        <v>2669</v>
      </c>
      <c r="J39" s="99"/>
      <c r="K39" s="118">
        <f>SUM(K24)</f>
        <v>4417</v>
      </c>
    </row>
    <row r="40" spans="1:12" s="117" customFormat="1" ht="21.75" customHeight="1" thickTop="1">
      <c r="A40" s="136" t="s">
        <v>101</v>
      </c>
      <c r="C40" s="89"/>
      <c r="D40" s="116"/>
      <c r="E40" s="115">
        <v>0</v>
      </c>
      <c r="F40" s="99"/>
      <c r="G40" s="115">
        <v>0</v>
      </c>
      <c r="H40" s="99"/>
      <c r="I40" s="99"/>
      <c r="J40" s="99"/>
      <c r="K40" s="99"/>
      <c r="L40" s="138"/>
    </row>
    <row r="41" spans="1:12" s="117" customFormat="1" ht="21.75" customHeight="1" thickBot="1">
      <c r="A41" s="130"/>
      <c r="C41" s="89"/>
      <c r="D41" s="116"/>
      <c r="E41" s="118">
        <f>E24</f>
        <v>179347</v>
      </c>
      <c r="F41" s="99"/>
      <c r="G41" s="118">
        <f>G24</f>
        <v>106578</v>
      </c>
      <c r="H41" s="99"/>
      <c r="I41" s="99"/>
      <c r="J41" s="99"/>
      <c r="K41" s="99"/>
    </row>
    <row r="42" spans="1:12" s="117" customFormat="1" ht="15.75" customHeight="1" thickTop="1">
      <c r="A42" s="130"/>
      <c r="C42" s="89"/>
      <c r="D42" s="116"/>
      <c r="E42" s="101"/>
      <c r="F42" s="99"/>
      <c r="G42" s="101"/>
      <c r="H42" s="99"/>
      <c r="I42" s="99"/>
      <c r="J42" s="99"/>
      <c r="K42" s="99"/>
    </row>
    <row r="43" spans="1:12" s="117" customFormat="1" ht="21.75" customHeight="1">
      <c r="A43" s="69" t="s">
        <v>98</v>
      </c>
      <c r="C43" s="89"/>
      <c r="D43" s="116"/>
      <c r="E43" s="99"/>
      <c r="F43" s="99"/>
      <c r="G43" s="99"/>
      <c r="H43" s="99"/>
      <c r="I43" s="99"/>
      <c r="J43" s="99"/>
      <c r="K43" s="99"/>
    </row>
    <row r="44" spans="1:12" s="117" customFormat="1" ht="21.75" customHeight="1" thickBot="1">
      <c r="A44" s="131" t="s">
        <v>100</v>
      </c>
      <c r="C44" s="89"/>
      <c r="D44" s="116"/>
      <c r="E44" s="99">
        <f>E36</f>
        <v>131457</v>
      </c>
      <c r="F44" s="99"/>
      <c r="G44" s="99">
        <v>106578</v>
      </c>
      <c r="H44" s="99"/>
      <c r="I44" s="118">
        <f>I36</f>
        <v>-44674</v>
      </c>
      <c r="J44" s="99"/>
      <c r="K44" s="118">
        <v>4417</v>
      </c>
    </row>
    <row r="45" spans="1:12" s="117" customFormat="1" ht="21.75" customHeight="1" thickTop="1">
      <c r="A45" s="131" t="s">
        <v>84</v>
      </c>
      <c r="C45" s="89"/>
      <c r="D45" s="116"/>
      <c r="E45" s="115">
        <v>0</v>
      </c>
      <c r="F45" s="99"/>
      <c r="G45" s="115">
        <v>0</v>
      </c>
      <c r="H45" s="99"/>
      <c r="I45" s="99"/>
      <c r="J45" s="99"/>
      <c r="K45" s="99"/>
      <c r="L45" s="138"/>
    </row>
    <row r="46" spans="1:12" s="117" customFormat="1" ht="21.75" customHeight="1" thickBot="1">
      <c r="A46" s="130"/>
      <c r="C46" s="89"/>
      <c r="D46" s="116"/>
      <c r="E46" s="118">
        <f>SUM(E44:E45)</f>
        <v>131457</v>
      </c>
      <c r="F46" s="99"/>
      <c r="G46" s="118">
        <f>SUM(G44:G45)</f>
        <v>106578</v>
      </c>
      <c r="H46" s="99"/>
      <c r="I46" s="99"/>
      <c r="J46" s="99"/>
      <c r="K46" s="99"/>
    </row>
    <row r="47" spans="1:12" s="117" customFormat="1" ht="21.75" customHeight="1" thickTop="1">
      <c r="A47" s="130"/>
      <c r="C47" s="89"/>
      <c r="D47" s="116"/>
      <c r="E47" s="101"/>
      <c r="F47" s="101"/>
      <c r="G47" s="101"/>
      <c r="H47" s="101"/>
      <c r="I47" s="101"/>
      <c r="J47" s="99"/>
      <c r="K47" s="90" t="s">
        <v>145</v>
      </c>
    </row>
    <row r="48" spans="1:12" ht="21.75" customHeight="1">
      <c r="A48" s="69" t="s">
        <v>96</v>
      </c>
      <c r="B48" s="94"/>
      <c r="C48" s="89">
        <v>21</v>
      </c>
      <c r="D48" s="116"/>
    </row>
    <row r="49" spans="1:11" ht="21.75" customHeight="1">
      <c r="A49" s="136" t="s">
        <v>97</v>
      </c>
      <c r="B49" s="94"/>
      <c r="E49" s="102"/>
      <c r="F49" s="102"/>
      <c r="G49" s="102"/>
      <c r="H49" s="102"/>
      <c r="I49" s="102"/>
    </row>
    <row r="50" spans="1:11" ht="21.75" customHeight="1" thickBot="1">
      <c r="A50" s="95" t="s">
        <v>174</v>
      </c>
      <c r="B50" s="74"/>
      <c r="E50" s="157">
        <v>0.6</v>
      </c>
      <c r="F50" s="158"/>
      <c r="G50" s="157">
        <v>0.36</v>
      </c>
      <c r="H50" s="159"/>
      <c r="I50" s="157">
        <v>0.01</v>
      </c>
      <c r="J50" s="119"/>
      <c r="K50" s="157">
        <v>0.01</v>
      </c>
    </row>
    <row r="51" spans="1:11" ht="21.75" customHeight="1" thickTop="1">
      <c r="A51" s="95"/>
      <c r="B51" s="74"/>
      <c r="J51" s="119"/>
      <c r="K51" s="120"/>
    </row>
    <row r="52" spans="1:11" ht="21.75" customHeight="1">
      <c r="A52" s="79" t="s">
        <v>255</v>
      </c>
      <c r="C52" s="106"/>
      <c r="E52" s="81"/>
      <c r="G52" s="92"/>
      <c r="H52" s="102"/>
      <c r="I52" s="81"/>
      <c r="K52" s="92"/>
    </row>
    <row r="53" spans="1:11" s="74" customFormat="1" ht="21.75" customHeight="1">
      <c r="B53" s="121"/>
      <c r="C53" s="127"/>
      <c r="D53" s="121"/>
      <c r="E53" s="121"/>
      <c r="F53" s="121"/>
      <c r="G53" s="122"/>
      <c r="H53" s="121"/>
      <c r="I53" s="121"/>
      <c r="J53" s="121"/>
      <c r="K53" s="102" t="s">
        <v>143</v>
      </c>
    </row>
    <row r="54" spans="1:11" s="74" customFormat="1" ht="21.75" customHeight="1">
      <c r="A54" s="70" t="s">
        <v>163</v>
      </c>
      <c r="B54" s="121"/>
      <c r="C54" s="127"/>
      <c r="D54" s="121"/>
      <c r="E54" s="121"/>
      <c r="F54" s="121"/>
      <c r="G54" s="122"/>
      <c r="H54" s="121"/>
      <c r="I54" s="121"/>
      <c r="J54" s="121"/>
      <c r="K54" s="122"/>
    </row>
    <row r="55" spans="1:11" s="74" customFormat="1" ht="21.75" customHeight="1">
      <c r="A55" s="69" t="s">
        <v>102</v>
      </c>
      <c r="B55" s="137"/>
      <c r="C55" s="127"/>
      <c r="D55" s="121"/>
      <c r="E55" s="121"/>
      <c r="F55" s="121"/>
      <c r="G55" s="122"/>
      <c r="H55" s="121"/>
      <c r="I55" s="121"/>
      <c r="J55" s="121"/>
      <c r="K55" s="122"/>
    </row>
    <row r="56" spans="1:11" s="74" customFormat="1" ht="21.75" customHeight="1">
      <c r="A56" s="135" t="s">
        <v>181</v>
      </c>
      <c r="B56" s="137"/>
      <c r="C56" s="127"/>
      <c r="D56" s="121"/>
      <c r="E56" s="121"/>
      <c r="F56" s="121"/>
      <c r="G56" s="122"/>
      <c r="H56" s="121"/>
      <c r="I56" s="121"/>
      <c r="J56" s="121"/>
      <c r="K56" s="122"/>
    </row>
    <row r="57" spans="1:11" s="74" customFormat="1" ht="21.75" customHeight="1">
      <c r="B57" s="137"/>
      <c r="C57" s="127"/>
      <c r="D57" s="121"/>
      <c r="F57" s="117"/>
      <c r="G57" s="123"/>
      <c r="H57" s="117"/>
      <c r="J57" s="117"/>
      <c r="K57" s="123" t="s">
        <v>136</v>
      </c>
    </row>
    <row r="58" spans="1:11" ht="21.75" customHeight="1">
      <c r="E58" s="111" t="s">
        <v>55</v>
      </c>
      <c r="F58" s="111"/>
      <c r="G58" s="111"/>
      <c r="I58" s="111" t="s">
        <v>54</v>
      </c>
      <c r="J58" s="111"/>
      <c r="K58" s="111"/>
    </row>
    <row r="59" spans="1:11" ht="21.75" customHeight="1">
      <c r="C59" s="80"/>
      <c r="D59" s="81"/>
      <c r="E59" s="80">
        <v>2020</v>
      </c>
      <c r="F59" s="112"/>
      <c r="G59" s="80">
        <v>2019</v>
      </c>
      <c r="H59" s="113"/>
      <c r="I59" s="80">
        <v>2020</v>
      </c>
      <c r="J59" s="112"/>
      <c r="K59" s="80">
        <v>2019</v>
      </c>
    </row>
    <row r="60" spans="1:11" ht="21.75" customHeight="1">
      <c r="A60" s="132" t="s">
        <v>104</v>
      </c>
      <c r="B60" s="76"/>
      <c r="C60" s="72"/>
      <c r="E60" s="73"/>
      <c r="G60" s="99"/>
      <c r="H60" s="73"/>
      <c r="I60" s="73"/>
      <c r="K60" s="99"/>
    </row>
    <row r="61" spans="1:11" ht="21.75" customHeight="1">
      <c r="A61" s="133" t="s">
        <v>175</v>
      </c>
      <c r="C61" s="72"/>
      <c r="E61" s="101">
        <f>SUM(E22)</f>
        <v>223798</v>
      </c>
      <c r="F61" s="101"/>
      <c r="G61" s="101">
        <f>SUM(G22)</f>
        <v>130999</v>
      </c>
      <c r="H61" s="101"/>
      <c r="I61" s="101">
        <f>SUM(I22)</f>
        <v>3336</v>
      </c>
      <c r="J61" s="101"/>
      <c r="K61" s="101">
        <f>SUM(K22)</f>
        <v>4417</v>
      </c>
    </row>
    <row r="62" spans="1:11" ht="21.75" customHeight="1">
      <c r="A62" s="79" t="s">
        <v>176</v>
      </c>
      <c r="C62" s="72"/>
      <c r="E62" s="99"/>
      <c r="F62" s="99"/>
      <c r="G62" s="99"/>
      <c r="H62" s="99"/>
      <c r="I62" s="99"/>
      <c r="J62" s="99"/>
      <c r="K62" s="99"/>
    </row>
    <row r="63" spans="1:11" ht="21.75" customHeight="1">
      <c r="A63" s="133" t="s">
        <v>105</v>
      </c>
      <c r="C63" s="72"/>
      <c r="E63" s="99"/>
      <c r="F63" s="99"/>
      <c r="G63" s="99"/>
      <c r="H63" s="99"/>
      <c r="I63" s="99"/>
      <c r="J63" s="99"/>
      <c r="K63" s="99"/>
    </row>
    <row r="64" spans="1:11" ht="21.75" customHeight="1">
      <c r="A64" s="133" t="s">
        <v>106</v>
      </c>
      <c r="C64" s="72"/>
      <c r="E64" s="187">
        <v>37651</v>
      </c>
      <c r="F64" s="187"/>
      <c r="G64" s="187">
        <f>9711+1512</f>
        <v>11223</v>
      </c>
      <c r="H64" s="187"/>
      <c r="I64" s="187">
        <v>39</v>
      </c>
      <c r="J64" s="187"/>
      <c r="K64" s="187">
        <v>37</v>
      </c>
    </row>
    <row r="65" spans="1:11" ht="21.75" customHeight="1">
      <c r="A65" s="95" t="s">
        <v>173</v>
      </c>
      <c r="C65" s="72"/>
      <c r="E65" s="187">
        <v>-1784</v>
      </c>
      <c r="F65" s="187"/>
      <c r="G65" s="187">
        <v>-1926</v>
      </c>
      <c r="H65" s="187"/>
      <c r="I65" s="187">
        <v>0</v>
      </c>
      <c r="J65" s="187"/>
      <c r="K65" s="187">
        <v>0</v>
      </c>
    </row>
    <row r="66" spans="1:11" ht="21.75" customHeight="1">
      <c r="A66" s="95" t="s">
        <v>230</v>
      </c>
      <c r="C66" s="72"/>
      <c r="E66" s="187">
        <v>1394</v>
      </c>
      <c r="F66" s="187"/>
      <c r="G66" s="187">
        <v>-594</v>
      </c>
      <c r="H66" s="187"/>
      <c r="I66" s="187">
        <v>1228</v>
      </c>
      <c r="J66" s="187"/>
      <c r="K66" s="187">
        <v>0</v>
      </c>
    </row>
    <row r="67" spans="1:11" ht="21.75" customHeight="1">
      <c r="A67" s="95" t="s">
        <v>180</v>
      </c>
      <c r="C67" s="72"/>
      <c r="E67" s="187">
        <v>2683</v>
      </c>
      <c r="F67" s="187"/>
      <c r="G67" s="187">
        <v>5835</v>
      </c>
      <c r="H67" s="187"/>
      <c r="I67" s="187">
        <v>0</v>
      </c>
      <c r="J67" s="187"/>
      <c r="K67" s="187">
        <v>0</v>
      </c>
    </row>
    <row r="68" spans="1:11" ht="21.75" customHeight="1">
      <c r="A68" s="95" t="s">
        <v>177</v>
      </c>
      <c r="C68" s="72"/>
      <c r="E68" s="187">
        <v>-1</v>
      </c>
      <c r="F68" s="187"/>
      <c r="G68" s="187">
        <v>0</v>
      </c>
      <c r="H68" s="187"/>
      <c r="I68" s="187">
        <v>0</v>
      </c>
      <c r="J68" s="187"/>
      <c r="K68" s="187">
        <v>0</v>
      </c>
    </row>
    <row r="69" spans="1:11" ht="21.75" customHeight="1">
      <c r="A69" s="126" t="s">
        <v>238</v>
      </c>
      <c r="C69" s="72"/>
    </row>
    <row r="70" spans="1:11" ht="21.75" customHeight="1">
      <c r="A70" s="126" t="s">
        <v>213</v>
      </c>
      <c r="C70" s="72"/>
      <c r="E70" s="187">
        <v>0</v>
      </c>
      <c r="F70" s="187"/>
      <c r="G70" s="187">
        <v>-3044</v>
      </c>
      <c r="H70" s="187"/>
      <c r="I70" s="187">
        <v>0</v>
      </c>
      <c r="J70" s="187"/>
      <c r="K70" s="187">
        <v>-3044</v>
      </c>
    </row>
    <row r="71" spans="1:11" ht="21.75" customHeight="1">
      <c r="A71" s="126" t="s">
        <v>239</v>
      </c>
      <c r="C71" s="72"/>
      <c r="E71" s="187">
        <v>0</v>
      </c>
      <c r="F71" s="187"/>
      <c r="G71" s="187">
        <v>0</v>
      </c>
      <c r="H71" s="187"/>
      <c r="I71" s="187">
        <v>0</v>
      </c>
      <c r="J71" s="187"/>
      <c r="K71" s="187">
        <v>1200</v>
      </c>
    </row>
    <row r="72" spans="1:11" ht="21.75" customHeight="1">
      <c r="A72" s="126" t="s">
        <v>146</v>
      </c>
      <c r="C72" s="72"/>
      <c r="E72" s="187">
        <v>0</v>
      </c>
      <c r="F72" s="187"/>
      <c r="G72" s="187">
        <v>645</v>
      </c>
      <c r="H72" s="187"/>
      <c r="I72" s="187">
        <v>0</v>
      </c>
      <c r="J72" s="187"/>
      <c r="K72" s="187">
        <v>0</v>
      </c>
    </row>
    <row r="73" spans="1:11" ht="21.75" customHeight="1">
      <c r="A73" s="79" t="s">
        <v>203</v>
      </c>
      <c r="C73" s="72"/>
      <c r="E73" s="189">
        <v>603</v>
      </c>
      <c r="F73" s="187"/>
      <c r="G73" s="189">
        <v>0</v>
      </c>
      <c r="H73" s="187"/>
      <c r="I73" s="189">
        <v>0</v>
      </c>
      <c r="J73" s="187"/>
      <c r="K73" s="189">
        <v>0</v>
      </c>
    </row>
    <row r="74" spans="1:11" ht="21.75" customHeight="1">
      <c r="A74" s="79" t="s">
        <v>89</v>
      </c>
      <c r="C74" s="72"/>
      <c r="E74" s="188">
        <v>-7362</v>
      </c>
      <c r="F74" s="187"/>
      <c r="G74" s="188">
        <v>-7621</v>
      </c>
      <c r="H74" s="187"/>
      <c r="I74" s="188">
        <f>-5397</f>
        <v>-5397</v>
      </c>
      <c r="J74" s="187"/>
      <c r="K74" s="188">
        <v>-4082</v>
      </c>
    </row>
    <row r="75" spans="1:11" ht="21.75" customHeight="1">
      <c r="A75" s="79" t="s">
        <v>147</v>
      </c>
      <c r="C75" s="72"/>
    </row>
    <row r="76" spans="1:11" ht="21.75" customHeight="1">
      <c r="A76" s="79" t="s">
        <v>107</v>
      </c>
      <c r="C76" s="72"/>
      <c r="E76" s="187">
        <f>SUM(E61:E74)</f>
        <v>256982</v>
      </c>
      <c r="F76" s="187"/>
      <c r="G76" s="187">
        <f>SUM(G61:G74)</f>
        <v>135517</v>
      </c>
      <c r="H76" s="187"/>
      <c r="I76" s="187">
        <f>SUM(I61:I74)</f>
        <v>-794</v>
      </c>
      <c r="J76" s="187"/>
      <c r="K76" s="187">
        <f>SUM(K61:K74)</f>
        <v>-1472</v>
      </c>
    </row>
    <row r="77" spans="1:11" ht="21.75" customHeight="1">
      <c r="A77" s="79" t="s">
        <v>108</v>
      </c>
      <c r="C77" s="72"/>
      <c r="E77" s="187"/>
      <c r="F77" s="187"/>
      <c r="G77" s="187"/>
      <c r="H77" s="187"/>
      <c r="I77" s="187"/>
      <c r="J77" s="187"/>
      <c r="K77" s="187"/>
    </row>
    <row r="78" spans="1:11" ht="21.75" customHeight="1">
      <c r="A78" s="136" t="s">
        <v>244</v>
      </c>
      <c r="C78" s="72"/>
      <c r="E78" s="187">
        <v>-27202</v>
      </c>
      <c r="F78" s="187"/>
      <c r="G78" s="187">
        <v>30775</v>
      </c>
      <c r="H78" s="187"/>
      <c r="I78" s="187">
        <v>0</v>
      </c>
      <c r="J78" s="187"/>
      <c r="K78" s="187">
        <v>0</v>
      </c>
    </row>
    <row r="79" spans="1:11" ht="21.75" customHeight="1">
      <c r="A79" s="79" t="s">
        <v>225</v>
      </c>
      <c r="C79" s="72"/>
      <c r="E79" s="187">
        <v>-116666</v>
      </c>
      <c r="F79" s="187"/>
      <c r="G79" s="187">
        <v>24727</v>
      </c>
      <c r="H79" s="187"/>
      <c r="I79" s="187">
        <v>0</v>
      </c>
      <c r="J79" s="187"/>
      <c r="K79" s="187">
        <v>0</v>
      </c>
    </row>
    <row r="80" spans="1:11" ht="21.75" customHeight="1">
      <c r="A80" s="79" t="s">
        <v>109</v>
      </c>
      <c r="C80" s="72"/>
      <c r="E80" s="187">
        <v>2207</v>
      </c>
      <c r="F80" s="187"/>
      <c r="G80" s="187">
        <v>-8456</v>
      </c>
      <c r="H80" s="187"/>
      <c r="I80" s="187">
        <v>-113</v>
      </c>
      <c r="J80" s="187"/>
      <c r="K80" s="187">
        <v>-396</v>
      </c>
    </row>
    <row r="81" spans="1:12" ht="21.75" customHeight="1">
      <c r="A81" s="79" t="s">
        <v>220</v>
      </c>
      <c r="C81" s="72"/>
      <c r="E81" s="187">
        <v>-600</v>
      </c>
      <c r="F81" s="187"/>
      <c r="G81" s="187">
        <v>0</v>
      </c>
      <c r="H81" s="187"/>
      <c r="I81" s="187">
        <v>0</v>
      </c>
      <c r="J81" s="187"/>
      <c r="K81" s="187">
        <v>0</v>
      </c>
    </row>
    <row r="82" spans="1:12" ht="21.75" customHeight="1">
      <c r="A82" s="79" t="s">
        <v>110</v>
      </c>
      <c r="C82" s="72"/>
      <c r="E82" s="187">
        <v>0</v>
      </c>
      <c r="F82" s="187"/>
      <c r="G82" s="187">
        <v>9</v>
      </c>
      <c r="H82" s="187"/>
      <c r="I82" s="187">
        <v>0</v>
      </c>
      <c r="J82" s="187"/>
      <c r="K82" s="187">
        <v>0</v>
      </c>
    </row>
    <row r="83" spans="1:12" ht="21.75" customHeight="1">
      <c r="A83" s="133" t="s">
        <v>111</v>
      </c>
      <c r="C83" s="72"/>
      <c r="E83" s="187"/>
      <c r="F83" s="187"/>
      <c r="G83" s="187"/>
      <c r="H83" s="187"/>
      <c r="I83" s="187"/>
      <c r="J83" s="187"/>
      <c r="K83" s="187"/>
    </row>
    <row r="84" spans="1:12" ht="21.75" customHeight="1">
      <c r="A84" s="133" t="s">
        <v>112</v>
      </c>
      <c r="C84" s="72"/>
      <c r="E84" s="187">
        <v>233705</v>
      </c>
      <c r="F84" s="187"/>
      <c r="G84" s="187">
        <v>-167497</v>
      </c>
      <c r="H84" s="187"/>
      <c r="I84" s="187">
        <v>239</v>
      </c>
      <c r="J84" s="187"/>
      <c r="K84" s="187">
        <v>-21448</v>
      </c>
    </row>
    <row r="85" spans="1:12" ht="21.75" customHeight="1">
      <c r="A85" s="133" t="s">
        <v>131</v>
      </c>
      <c r="C85" s="72"/>
      <c r="E85" s="187">
        <v>73294</v>
      </c>
      <c r="F85" s="187"/>
      <c r="G85" s="187">
        <v>83229</v>
      </c>
      <c r="H85" s="187"/>
      <c r="I85" s="187">
        <v>0</v>
      </c>
      <c r="J85" s="187"/>
      <c r="K85" s="187">
        <v>0</v>
      </c>
    </row>
    <row r="86" spans="1:12" ht="21.75" customHeight="1">
      <c r="A86" s="95" t="s">
        <v>113</v>
      </c>
      <c r="C86" s="72"/>
      <c r="E86" s="188">
        <v>8702</v>
      </c>
      <c r="F86" s="187"/>
      <c r="G86" s="188">
        <v>123</v>
      </c>
      <c r="H86" s="187"/>
      <c r="I86" s="188">
        <v>-61</v>
      </c>
      <c r="J86" s="187"/>
      <c r="K86" s="188">
        <v>-1050</v>
      </c>
    </row>
    <row r="87" spans="1:12" ht="21.75" customHeight="1">
      <c r="A87" s="95" t="s">
        <v>178</v>
      </c>
      <c r="B87" s="74"/>
      <c r="C87" s="72"/>
      <c r="E87" s="187">
        <f>SUM(E76:E86)</f>
        <v>430422</v>
      </c>
      <c r="F87" s="187"/>
      <c r="G87" s="187">
        <f>SUM(G76:G86)</f>
        <v>98427</v>
      </c>
      <c r="H87" s="187"/>
      <c r="I87" s="187">
        <f>SUM(I76:I86)</f>
        <v>-729</v>
      </c>
      <c r="J87" s="187"/>
      <c r="K87" s="187">
        <f>SUM(K76:K86)</f>
        <v>-24366</v>
      </c>
    </row>
    <row r="88" spans="1:12" ht="21.75" customHeight="1">
      <c r="A88" s="95" t="s">
        <v>226</v>
      </c>
      <c r="C88" s="72"/>
      <c r="E88" s="187">
        <v>837</v>
      </c>
      <c r="F88" s="187"/>
      <c r="G88" s="187">
        <v>0</v>
      </c>
      <c r="H88" s="187"/>
      <c r="I88" s="187">
        <v>0</v>
      </c>
      <c r="J88" s="187"/>
      <c r="K88" s="187">
        <v>0</v>
      </c>
      <c r="L88" s="108"/>
    </row>
    <row r="89" spans="1:12" ht="21.75" customHeight="1">
      <c r="A89" s="133" t="s">
        <v>151</v>
      </c>
      <c r="B89" s="94"/>
      <c r="C89" s="72"/>
      <c r="E89" s="188">
        <v>-23761</v>
      </c>
      <c r="F89" s="187"/>
      <c r="G89" s="188">
        <v>-22195</v>
      </c>
      <c r="H89" s="187"/>
      <c r="I89" s="188">
        <v>-42</v>
      </c>
      <c r="J89" s="187"/>
      <c r="K89" s="188">
        <v>-23</v>
      </c>
    </row>
    <row r="90" spans="1:12" ht="21.75" customHeight="1">
      <c r="A90" s="105" t="s">
        <v>179</v>
      </c>
      <c r="C90" s="72"/>
      <c r="E90" s="188">
        <f>SUM(E87:E89)</f>
        <v>407498</v>
      </c>
      <c r="F90" s="187"/>
      <c r="G90" s="188">
        <f>SUM(G87:G89)</f>
        <v>76232</v>
      </c>
      <c r="H90" s="187"/>
      <c r="I90" s="188">
        <f>SUM(I87:I89)</f>
        <v>-771</v>
      </c>
      <c r="J90" s="187"/>
      <c r="K90" s="188">
        <f>SUM(K87:K89)</f>
        <v>-24389</v>
      </c>
    </row>
    <row r="91" spans="1:12" ht="21.75" customHeight="1">
      <c r="C91" s="72"/>
      <c r="E91" s="189"/>
      <c r="F91" s="187"/>
      <c r="G91" s="189"/>
      <c r="H91" s="187"/>
      <c r="I91" s="189"/>
      <c r="J91" s="187"/>
      <c r="K91" s="189"/>
    </row>
    <row r="92" spans="1:12" s="74" customFormat="1" ht="21.75" customHeight="1">
      <c r="A92" s="79" t="s">
        <v>255</v>
      </c>
      <c r="B92" s="94"/>
      <c r="C92" s="72"/>
      <c r="D92" s="78"/>
      <c r="E92" s="124"/>
      <c r="F92" s="78"/>
      <c r="G92" s="124"/>
      <c r="H92" s="78"/>
      <c r="I92" s="124"/>
      <c r="J92" s="78"/>
      <c r="K92" s="124"/>
    </row>
    <row r="93" spans="1:12" s="74" customFormat="1" ht="21.75" customHeight="1">
      <c r="B93" s="137"/>
      <c r="C93" s="127"/>
      <c r="D93" s="121"/>
      <c r="E93" s="122"/>
      <c r="F93" s="121"/>
      <c r="G93" s="122"/>
      <c r="H93" s="121"/>
      <c r="I93" s="122"/>
      <c r="J93" s="121"/>
      <c r="K93" s="102" t="s">
        <v>143</v>
      </c>
    </row>
    <row r="94" spans="1:12" s="74" customFormat="1" ht="21.75" customHeight="1">
      <c r="A94" s="70" t="s">
        <v>163</v>
      </c>
      <c r="B94" s="137"/>
      <c r="C94" s="127"/>
      <c r="D94" s="121"/>
      <c r="E94" s="122"/>
      <c r="F94" s="121"/>
      <c r="G94" s="122"/>
      <c r="H94" s="121"/>
      <c r="I94" s="122"/>
      <c r="J94" s="121"/>
      <c r="K94" s="122"/>
    </row>
    <row r="95" spans="1:12" s="74" customFormat="1" ht="21.75" customHeight="1">
      <c r="A95" s="69" t="s">
        <v>114</v>
      </c>
      <c r="B95" s="121"/>
      <c r="C95" s="127"/>
      <c r="D95" s="121"/>
      <c r="E95" s="122"/>
      <c r="F95" s="121"/>
      <c r="G95" s="122"/>
      <c r="H95" s="121"/>
      <c r="I95" s="122"/>
      <c r="J95" s="121"/>
      <c r="K95" s="122"/>
    </row>
    <row r="96" spans="1:12" s="74" customFormat="1" ht="21.75" customHeight="1">
      <c r="A96" s="135" t="s">
        <v>181</v>
      </c>
      <c r="B96" s="137"/>
      <c r="C96" s="127"/>
      <c r="D96" s="121"/>
      <c r="E96" s="122"/>
      <c r="F96" s="121"/>
      <c r="G96" s="122"/>
      <c r="H96" s="121"/>
      <c r="I96" s="122"/>
      <c r="J96" s="121"/>
      <c r="K96" s="122"/>
    </row>
    <row r="97" spans="1:11" ht="21.75" customHeight="1">
      <c r="A97" s="74"/>
      <c r="B97" s="137"/>
      <c r="C97" s="127"/>
      <c r="D97" s="121"/>
      <c r="E97" s="74"/>
      <c r="F97" s="117"/>
      <c r="G97" s="123"/>
      <c r="H97" s="117"/>
      <c r="I97" s="74"/>
      <c r="J97" s="117"/>
      <c r="K97" s="123" t="s">
        <v>136</v>
      </c>
    </row>
    <row r="98" spans="1:11" ht="21.75" customHeight="1">
      <c r="E98" s="111" t="s">
        <v>55</v>
      </c>
      <c r="F98" s="111"/>
      <c r="G98" s="111"/>
      <c r="I98" s="111" t="s">
        <v>54</v>
      </c>
      <c r="J98" s="111"/>
      <c r="K98" s="111"/>
    </row>
    <row r="99" spans="1:11" ht="21.75" customHeight="1">
      <c r="D99" s="102"/>
      <c r="E99" s="80">
        <v>2020</v>
      </c>
      <c r="F99" s="112"/>
      <c r="G99" s="80">
        <v>2019</v>
      </c>
      <c r="H99" s="113"/>
      <c r="I99" s="80">
        <v>2020</v>
      </c>
      <c r="J99" s="112"/>
      <c r="K99" s="80">
        <v>2019</v>
      </c>
    </row>
    <row r="100" spans="1:11" ht="21.75" customHeight="1">
      <c r="A100" s="88" t="s">
        <v>115</v>
      </c>
      <c r="B100" s="76"/>
      <c r="C100" s="72"/>
      <c r="E100" s="92"/>
      <c r="G100" s="92"/>
      <c r="H100" s="102"/>
      <c r="I100" s="92"/>
      <c r="K100" s="92"/>
    </row>
    <row r="101" spans="1:11" ht="21.75" customHeight="1">
      <c r="A101" s="79" t="s">
        <v>256</v>
      </c>
      <c r="B101" s="76"/>
      <c r="C101" s="72"/>
      <c r="E101" s="92">
        <v>0</v>
      </c>
      <c r="G101" s="168">
        <v>-225215</v>
      </c>
      <c r="H101" s="102"/>
      <c r="I101" s="92">
        <v>0</v>
      </c>
      <c r="K101" s="168">
        <v>-225215</v>
      </c>
    </row>
    <row r="102" spans="1:11" ht="21.75" customHeight="1">
      <c r="A102" s="110" t="s">
        <v>232</v>
      </c>
      <c r="B102" s="76"/>
      <c r="C102" s="72"/>
      <c r="E102" s="168">
        <v>-59781</v>
      </c>
      <c r="F102" s="190"/>
      <c r="G102" s="168">
        <v>0</v>
      </c>
      <c r="H102" s="168"/>
      <c r="I102" s="168">
        <v>-69872</v>
      </c>
      <c r="J102" s="190"/>
      <c r="K102" s="168">
        <v>0</v>
      </c>
    </row>
    <row r="103" spans="1:11" ht="21.75" customHeight="1">
      <c r="A103" s="134" t="s">
        <v>227</v>
      </c>
      <c r="B103" s="110"/>
      <c r="C103" s="72"/>
      <c r="E103" s="173">
        <v>1600</v>
      </c>
      <c r="F103" s="173"/>
      <c r="G103" s="168">
        <v>0</v>
      </c>
      <c r="H103" s="173"/>
      <c r="I103" s="168">
        <v>0</v>
      </c>
      <c r="J103" s="173"/>
      <c r="K103" s="168">
        <v>0</v>
      </c>
    </row>
    <row r="104" spans="1:11" ht="21.75" customHeight="1">
      <c r="A104" s="110" t="s">
        <v>253</v>
      </c>
      <c r="B104" s="76"/>
      <c r="C104" s="72"/>
      <c r="E104" s="168">
        <v>-134678</v>
      </c>
      <c r="F104" s="173"/>
      <c r="G104" s="168">
        <v>-107369</v>
      </c>
      <c r="H104" s="173"/>
      <c r="I104" s="173">
        <v>-129678</v>
      </c>
      <c r="J104" s="173"/>
      <c r="K104" s="173">
        <v>-71369</v>
      </c>
    </row>
    <row r="105" spans="1:11" ht="21.75" customHeight="1">
      <c r="A105" s="134" t="s">
        <v>257</v>
      </c>
      <c r="B105" s="76"/>
      <c r="C105" s="72"/>
      <c r="E105" s="168"/>
      <c r="F105" s="173"/>
      <c r="G105" s="168"/>
      <c r="H105" s="173"/>
      <c r="I105" s="173"/>
      <c r="J105" s="173"/>
      <c r="K105" s="173"/>
    </row>
    <row r="106" spans="1:11" ht="21.75" customHeight="1">
      <c r="A106" s="134" t="s">
        <v>254</v>
      </c>
      <c r="B106" s="110"/>
      <c r="C106" s="72"/>
      <c r="E106" s="173">
        <v>4000</v>
      </c>
      <c r="F106" s="173"/>
      <c r="G106" s="168">
        <v>0</v>
      </c>
      <c r="H106" s="173"/>
      <c r="I106" s="168">
        <v>0</v>
      </c>
      <c r="J106" s="173"/>
      <c r="K106" s="168">
        <v>0</v>
      </c>
    </row>
    <row r="107" spans="1:11" ht="21.75" customHeight="1">
      <c r="A107" s="134" t="s">
        <v>152</v>
      </c>
      <c r="B107" s="110"/>
      <c r="C107" s="72"/>
      <c r="E107" s="173">
        <v>-19338</v>
      </c>
      <c r="F107" s="173"/>
      <c r="G107" s="173">
        <v>-1725</v>
      </c>
      <c r="H107" s="173"/>
      <c r="I107" s="168">
        <v>-4</v>
      </c>
      <c r="J107" s="173"/>
      <c r="K107" s="173">
        <v>0</v>
      </c>
    </row>
    <row r="108" spans="1:11" ht="21.75" customHeight="1">
      <c r="A108" s="134" t="s">
        <v>148</v>
      </c>
      <c r="B108" s="110"/>
      <c r="C108" s="72"/>
      <c r="E108" s="173">
        <v>8</v>
      </c>
      <c r="F108" s="173"/>
      <c r="G108" s="173">
        <v>0</v>
      </c>
      <c r="H108" s="173"/>
      <c r="I108" s="168">
        <v>0</v>
      </c>
      <c r="J108" s="173"/>
      <c r="K108" s="173">
        <v>0</v>
      </c>
    </row>
    <row r="109" spans="1:11" ht="21.75" customHeight="1">
      <c r="A109" s="134" t="s">
        <v>153</v>
      </c>
      <c r="B109" s="110"/>
      <c r="C109" s="72"/>
      <c r="E109" s="173">
        <v>-54</v>
      </c>
      <c r="F109" s="173"/>
      <c r="G109" s="173">
        <v>-3188</v>
      </c>
      <c r="H109" s="173"/>
      <c r="I109" s="168">
        <v>0</v>
      </c>
      <c r="J109" s="173"/>
      <c r="K109" s="173">
        <v>0</v>
      </c>
    </row>
    <row r="110" spans="1:11" ht="21.75" customHeight="1">
      <c r="A110" s="110" t="s">
        <v>117</v>
      </c>
      <c r="B110" s="110"/>
      <c r="C110" s="72"/>
      <c r="E110" s="173">
        <v>7759</v>
      </c>
      <c r="F110" s="173"/>
      <c r="G110" s="173">
        <v>4292</v>
      </c>
      <c r="H110" s="173"/>
      <c r="I110" s="173">
        <v>4208</v>
      </c>
      <c r="J110" s="173"/>
      <c r="K110" s="173">
        <v>2314</v>
      </c>
    </row>
    <row r="111" spans="1:11" ht="21.75" customHeight="1">
      <c r="A111" s="110" t="s">
        <v>228</v>
      </c>
      <c r="B111" s="110"/>
      <c r="C111" s="72"/>
      <c r="E111" s="173">
        <v>0</v>
      </c>
      <c r="F111" s="173"/>
      <c r="G111" s="173">
        <v>0</v>
      </c>
      <c r="H111" s="173"/>
      <c r="I111" s="173">
        <v>330000</v>
      </c>
      <c r="J111" s="173"/>
      <c r="K111" s="173">
        <v>85000</v>
      </c>
    </row>
    <row r="112" spans="1:11" ht="21.75" customHeight="1">
      <c r="A112" s="88" t="s">
        <v>116</v>
      </c>
      <c r="B112" s="110"/>
      <c r="C112" s="72"/>
      <c r="E112" s="174">
        <f>SUM(E102:E111)</f>
        <v>-200484</v>
      </c>
      <c r="F112" s="173"/>
      <c r="G112" s="174">
        <f>SUM(G101:G111)</f>
        <v>-333205</v>
      </c>
      <c r="H112" s="173"/>
      <c r="I112" s="174">
        <f>SUM(I102:I111)</f>
        <v>134654</v>
      </c>
      <c r="J112" s="173"/>
      <c r="K112" s="174">
        <f>SUM(K101:K111)</f>
        <v>-209270</v>
      </c>
    </row>
    <row r="113" spans="1:11" ht="21.75" customHeight="1">
      <c r="A113" s="132" t="s">
        <v>209</v>
      </c>
      <c r="C113" s="72"/>
      <c r="E113" s="173"/>
      <c r="F113" s="173"/>
      <c r="G113" s="173"/>
      <c r="H113" s="173"/>
      <c r="I113" s="173"/>
      <c r="J113" s="173"/>
      <c r="K113" s="173"/>
    </row>
    <row r="114" spans="1:11" ht="21.75" customHeight="1">
      <c r="A114" s="133" t="s">
        <v>229</v>
      </c>
      <c r="B114" s="94"/>
      <c r="C114" s="72"/>
      <c r="E114" s="173">
        <v>-24566</v>
      </c>
      <c r="F114" s="173"/>
      <c r="G114" s="168">
        <v>0</v>
      </c>
      <c r="H114" s="173"/>
      <c r="I114" s="168">
        <v>0</v>
      </c>
      <c r="J114" s="173"/>
      <c r="K114" s="168">
        <v>0</v>
      </c>
    </row>
    <row r="115" spans="1:11" ht="21.75" customHeight="1">
      <c r="A115" s="88" t="s">
        <v>204</v>
      </c>
      <c r="C115" s="72"/>
      <c r="D115" s="73"/>
      <c r="E115" s="174">
        <f>SUM(E114:E114)</f>
        <v>-24566</v>
      </c>
      <c r="F115" s="173"/>
      <c r="G115" s="174">
        <f>SUM(G114:G114)</f>
        <v>0</v>
      </c>
      <c r="H115" s="173"/>
      <c r="I115" s="174">
        <f>SUM(I114:I114)</f>
        <v>0</v>
      </c>
      <c r="J115" s="173"/>
      <c r="K115" s="174">
        <f>SUM(K114:K114)</f>
        <v>0</v>
      </c>
    </row>
    <row r="116" spans="1:11" ht="21.75" customHeight="1">
      <c r="A116" s="88" t="s">
        <v>217</v>
      </c>
      <c r="C116" s="72"/>
      <c r="D116" s="73"/>
      <c r="E116" s="173">
        <f>E90+E112+E115</f>
        <v>182448</v>
      </c>
      <c r="F116" s="173"/>
      <c r="G116" s="173">
        <f>G90+G112+G115</f>
        <v>-256973</v>
      </c>
      <c r="H116" s="173"/>
      <c r="I116" s="173">
        <f>I90+I112+I115</f>
        <v>133883</v>
      </c>
      <c r="J116" s="173"/>
      <c r="K116" s="173">
        <f>K90+K112+K115</f>
        <v>-233659</v>
      </c>
    </row>
    <row r="117" spans="1:11" ht="21.75" customHeight="1">
      <c r="A117" s="79" t="s">
        <v>149</v>
      </c>
      <c r="C117" s="72"/>
      <c r="D117" s="73"/>
      <c r="E117" s="184">
        <v>959393</v>
      </c>
      <c r="F117" s="173"/>
      <c r="G117" s="184">
        <v>848332</v>
      </c>
      <c r="H117" s="173"/>
      <c r="I117" s="184">
        <v>209107</v>
      </c>
      <c r="J117" s="173"/>
      <c r="K117" s="184">
        <v>280104</v>
      </c>
    </row>
    <row r="118" spans="1:11" ht="21.75" customHeight="1" thickBot="1">
      <c r="A118" s="132" t="s">
        <v>193</v>
      </c>
      <c r="C118" s="72"/>
      <c r="D118" s="73"/>
      <c r="E118" s="191">
        <f>E116+E117</f>
        <v>1141841</v>
      </c>
      <c r="F118" s="173"/>
      <c r="G118" s="191">
        <f>G116+G117</f>
        <v>591359</v>
      </c>
      <c r="H118" s="173"/>
      <c r="I118" s="191">
        <f>I116+I117</f>
        <v>342990</v>
      </c>
      <c r="J118" s="173"/>
      <c r="K118" s="191">
        <f>K116+K117</f>
        <v>46445</v>
      </c>
    </row>
    <row r="119" spans="1:11" ht="21.75" customHeight="1" thickTop="1">
      <c r="A119" s="78"/>
      <c r="C119" s="72"/>
      <c r="D119" s="73"/>
      <c r="E119" s="192">
        <f>E118-BS!E11</f>
        <v>0</v>
      </c>
      <c r="F119" s="192"/>
      <c r="G119" s="192"/>
      <c r="H119" s="192"/>
      <c r="I119" s="192">
        <f>I118-BS!I11</f>
        <v>0</v>
      </c>
      <c r="J119" s="192"/>
      <c r="K119" s="192"/>
    </row>
    <row r="120" spans="1:11" ht="21.75" customHeight="1">
      <c r="A120" s="132" t="s">
        <v>118</v>
      </c>
      <c r="C120" s="72"/>
      <c r="D120" s="73"/>
      <c r="E120" s="173"/>
      <c r="F120" s="173"/>
      <c r="G120" s="173"/>
      <c r="H120" s="173"/>
      <c r="I120" s="173"/>
      <c r="J120" s="173"/>
      <c r="K120" s="173"/>
    </row>
    <row r="121" spans="1:11" ht="21.75" customHeight="1">
      <c r="A121" s="133" t="s">
        <v>233</v>
      </c>
      <c r="C121" s="72"/>
      <c r="D121" s="73"/>
      <c r="E121" s="173"/>
      <c r="F121" s="173"/>
      <c r="G121" s="173"/>
      <c r="H121" s="173"/>
      <c r="I121" s="173"/>
      <c r="J121" s="173"/>
      <c r="K121" s="173"/>
    </row>
    <row r="122" spans="1:11" ht="21.75" customHeight="1">
      <c r="A122" s="133" t="s">
        <v>234</v>
      </c>
      <c r="C122" s="72"/>
      <c r="D122" s="73"/>
      <c r="E122" s="173">
        <v>-6278</v>
      </c>
      <c r="F122" s="173"/>
      <c r="G122" s="173">
        <v>2988</v>
      </c>
      <c r="H122" s="173"/>
      <c r="I122" s="173">
        <v>-4</v>
      </c>
      <c r="J122" s="173"/>
      <c r="K122" s="173">
        <v>0</v>
      </c>
    </row>
    <row r="123" spans="1:11" ht="21.75" customHeight="1">
      <c r="A123" s="79" t="s">
        <v>235</v>
      </c>
      <c r="C123" s="72"/>
      <c r="D123" s="73"/>
      <c r="E123" s="173">
        <v>515</v>
      </c>
      <c r="F123" s="173"/>
      <c r="G123" s="173">
        <v>0</v>
      </c>
      <c r="H123" s="173"/>
      <c r="I123" s="173">
        <v>0</v>
      </c>
      <c r="J123" s="173"/>
      <c r="K123" s="173">
        <v>0</v>
      </c>
    </row>
    <row r="124" spans="1:11" ht="21.75" customHeight="1">
      <c r="A124" s="79" t="s">
        <v>236</v>
      </c>
      <c r="C124" s="72"/>
      <c r="D124" s="73"/>
      <c r="E124" s="173">
        <v>2077</v>
      </c>
      <c r="F124" s="173"/>
      <c r="G124" s="173">
        <v>0</v>
      </c>
      <c r="H124" s="173"/>
      <c r="I124" s="173">
        <v>0</v>
      </c>
      <c r="J124" s="173"/>
      <c r="K124" s="173">
        <v>0</v>
      </c>
    </row>
    <row r="125" spans="1:11" ht="21.75" customHeight="1">
      <c r="C125" s="72"/>
      <c r="D125" s="73"/>
      <c r="E125" s="173"/>
      <c r="F125" s="173"/>
      <c r="G125" s="173"/>
      <c r="H125" s="173"/>
      <c r="I125" s="173"/>
      <c r="J125" s="173"/>
      <c r="K125" s="173"/>
    </row>
    <row r="126" spans="1:11" ht="21.75" customHeight="1">
      <c r="A126" s="79" t="s">
        <v>255</v>
      </c>
      <c r="B126" s="94"/>
      <c r="C126" s="72"/>
    </row>
    <row r="131" spans="2:11" s="79" customFormat="1" ht="21.75" customHeight="1">
      <c r="B131" s="78"/>
      <c r="D131" s="78"/>
      <c r="E131" s="78"/>
      <c r="F131" s="78"/>
      <c r="G131" s="78"/>
      <c r="H131" s="78"/>
      <c r="I131" s="78"/>
      <c r="J131" s="78"/>
      <c r="K131" s="78"/>
    </row>
    <row r="132" spans="2:11" s="79" customFormat="1" ht="21.75" customHeight="1">
      <c r="B132" s="78"/>
      <c r="D132" s="78"/>
      <c r="E132" s="78"/>
      <c r="F132" s="78"/>
      <c r="G132" s="78"/>
      <c r="H132" s="78"/>
      <c r="I132" s="78"/>
      <c r="J132" s="78"/>
      <c r="K132" s="78"/>
    </row>
    <row r="133" spans="2:11" s="79" customFormat="1" ht="21.75" customHeight="1">
      <c r="B133" s="78"/>
      <c r="D133" s="78"/>
      <c r="E133" s="78"/>
      <c r="F133" s="78"/>
      <c r="G133" s="78"/>
      <c r="H133" s="78"/>
      <c r="I133" s="78"/>
      <c r="J133" s="78"/>
      <c r="K133" s="78"/>
    </row>
    <row r="134" spans="2:11" s="79" customFormat="1" ht="21.75" customHeight="1">
      <c r="B134" s="78"/>
      <c r="D134" s="78"/>
      <c r="E134" s="78"/>
      <c r="F134" s="78"/>
      <c r="G134" s="78"/>
      <c r="H134" s="78"/>
      <c r="I134" s="78"/>
      <c r="J134" s="78"/>
      <c r="K134" s="78"/>
    </row>
    <row r="135" spans="2:11" s="79" customFormat="1" ht="21.75" customHeight="1">
      <c r="B135" s="78"/>
      <c r="D135" s="78"/>
      <c r="E135" s="78"/>
      <c r="F135" s="78"/>
      <c r="G135" s="78"/>
      <c r="H135" s="78"/>
      <c r="I135" s="78"/>
      <c r="J135" s="78"/>
      <c r="K135" s="78"/>
    </row>
    <row r="136" spans="2:11" s="79" customFormat="1" ht="21.75" customHeight="1">
      <c r="B136" s="78"/>
      <c r="D136" s="78"/>
      <c r="E136" s="78"/>
      <c r="F136" s="78"/>
      <c r="G136" s="78"/>
      <c r="H136" s="78"/>
      <c r="I136" s="78"/>
      <c r="J136" s="78"/>
      <c r="K136" s="78"/>
    </row>
    <row r="137" spans="2:11" s="79" customFormat="1" ht="21.75" customHeight="1">
      <c r="B137" s="78"/>
      <c r="D137" s="78"/>
      <c r="E137" s="78"/>
      <c r="F137" s="78"/>
      <c r="G137" s="78"/>
      <c r="H137" s="78"/>
      <c r="I137" s="78"/>
      <c r="J137" s="78"/>
      <c r="K137" s="78"/>
    </row>
    <row r="138" spans="2:11" s="79" customFormat="1" ht="21.75" customHeight="1">
      <c r="B138" s="78"/>
      <c r="D138" s="78"/>
      <c r="E138" s="78"/>
      <c r="F138" s="78"/>
      <c r="G138" s="78"/>
      <c r="H138" s="78"/>
      <c r="I138" s="78"/>
      <c r="J138" s="78"/>
      <c r="K138" s="78"/>
    </row>
    <row r="139" spans="2:11" s="79" customFormat="1" ht="21.75" customHeight="1">
      <c r="B139" s="78"/>
      <c r="D139" s="78"/>
      <c r="E139" s="78"/>
      <c r="F139" s="78"/>
      <c r="G139" s="78"/>
      <c r="H139" s="78"/>
      <c r="I139" s="78"/>
      <c r="J139" s="78"/>
      <c r="K139" s="78"/>
    </row>
    <row r="140" spans="2:11" s="79" customFormat="1" ht="21.75" customHeight="1">
      <c r="B140" s="78"/>
      <c r="D140" s="78"/>
      <c r="E140" s="78"/>
      <c r="F140" s="78"/>
      <c r="G140" s="78"/>
      <c r="H140" s="78"/>
      <c r="I140" s="78"/>
      <c r="J140" s="78"/>
      <c r="K140" s="78"/>
    </row>
    <row r="141" spans="2:11" s="79" customFormat="1" ht="21.75" customHeight="1">
      <c r="B141" s="78"/>
      <c r="D141" s="78"/>
      <c r="E141" s="78"/>
      <c r="F141" s="78"/>
      <c r="G141" s="78"/>
      <c r="H141" s="78"/>
      <c r="I141" s="78"/>
      <c r="J141" s="78"/>
      <c r="K141" s="78"/>
    </row>
    <row r="142" spans="2:11" s="79" customFormat="1" ht="21.75" customHeight="1">
      <c r="B142" s="78"/>
      <c r="D142" s="78"/>
      <c r="E142" s="78"/>
      <c r="F142" s="78"/>
      <c r="G142" s="78"/>
      <c r="H142" s="78"/>
      <c r="I142" s="78"/>
      <c r="J142" s="78"/>
      <c r="K142" s="78"/>
    </row>
    <row r="143" spans="2:11" s="79" customFormat="1" ht="21.75" customHeight="1">
      <c r="B143" s="78"/>
      <c r="D143" s="78"/>
      <c r="E143" s="78"/>
      <c r="F143" s="78"/>
      <c r="G143" s="78"/>
      <c r="H143" s="78"/>
      <c r="I143" s="78"/>
      <c r="J143" s="78"/>
      <c r="K143" s="78"/>
    </row>
    <row r="144" spans="2:11" s="79" customFormat="1" ht="21.75" customHeight="1">
      <c r="B144" s="78"/>
      <c r="D144" s="78"/>
      <c r="E144" s="78"/>
      <c r="F144" s="78"/>
      <c r="G144" s="78"/>
      <c r="H144" s="78"/>
      <c r="I144" s="78"/>
      <c r="J144" s="78"/>
      <c r="K144" s="78"/>
    </row>
    <row r="145" spans="2:11" s="79" customFormat="1" ht="21.75" customHeight="1">
      <c r="B145" s="78"/>
      <c r="D145" s="78"/>
      <c r="E145" s="78"/>
      <c r="F145" s="78"/>
      <c r="G145" s="78"/>
      <c r="H145" s="78"/>
      <c r="I145" s="78"/>
      <c r="J145" s="78"/>
      <c r="K145" s="78"/>
    </row>
    <row r="146" spans="2:11" s="79" customFormat="1" ht="21.75" customHeight="1">
      <c r="B146" s="78"/>
      <c r="D146" s="78"/>
      <c r="E146" s="78"/>
      <c r="F146" s="78"/>
      <c r="G146" s="78"/>
      <c r="H146" s="78"/>
      <c r="I146" s="78"/>
      <c r="J146" s="78"/>
      <c r="K146" s="78"/>
    </row>
    <row r="147" spans="2:11" s="79" customFormat="1" ht="21.75" customHeight="1">
      <c r="B147" s="78"/>
      <c r="D147" s="78"/>
      <c r="E147" s="78"/>
      <c r="F147" s="78"/>
      <c r="G147" s="78"/>
      <c r="H147" s="78"/>
      <c r="I147" s="78"/>
      <c r="J147" s="78"/>
      <c r="K147" s="78"/>
    </row>
    <row r="148" spans="2:11" s="79" customFormat="1" ht="21.75" customHeight="1">
      <c r="B148" s="78"/>
      <c r="D148" s="78"/>
      <c r="E148" s="78"/>
      <c r="F148" s="78"/>
      <c r="G148" s="78"/>
      <c r="H148" s="78"/>
      <c r="I148" s="78"/>
      <c r="J148" s="78"/>
      <c r="K148" s="78"/>
    </row>
    <row r="149" spans="2:11" s="79" customFormat="1" ht="21.75" customHeight="1">
      <c r="B149" s="78"/>
      <c r="D149" s="78"/>
      <c r="E149" s="78"/>
      <c r="F149" s="78"/>
      <c r="G149" s="78"/>
      <c r="H149" s="78"/>
      <c r="I149" s="78"/>
      <c r="J149" s="78"/>
      <c r="K149" s="78"/>
    </row>
    <row r="150" spans="2:11" s="79" customFormat="1" ht="21.75" customHeight="1">
      <c r="B150" s="78"/>
      <c r="D150" s="78"/>
      <c r="E150" s="78"/>
      <c r="F150" s="78"/>
      <c r="G150" s="78"/>
      <c r="H150" s="78"/>
      <c r="I150" s="78"/>
      <c r="J150" s="78"/>
      <c r="K150" s="78"/>
    </row>
    <row r="151" spans="2:11" s="79" customFormat="1" ht="21.75" customHeight="1">
      <c r="B151" s="78"/>
      <c r="D151" s="78"/>
      <c r="E151" s="78"/>
      <c r="F151" s="78"/>
      <c r="G151" s="78"/>
      <c r="H151" s="78"/>
      <c r="I151" s="78"/>
      <c r="J151" s="78"/>
      <c r="K151" s="78"/>
    </row>
    <row r="152" spans="2:11" s="79" customFormat="1" ht="21.75" customHeight="1">
      <c r="B152" s="78"/>
      <c r="D152" s="78"/>
      <c r="E152" s="78"/>
      <c r="F152" s="78"/>
      <c r="G152" s="78"/>
      <c r="H152" s="78"/>
      <c r="I152" s="78"/>
      <c r="J152" s="78"/>
      <c r="K152" s="78"/>
    </row>
    <row r="153" spans="2:11" s="79" customFormat="1" ht="21.75" customHeight="1">
      <c r="B153" s="78"/>
      <c r="D153" s="78"/>
      <c r="E153" s="78"/>
      <c r="F153" s="78"/>
      <c r="G153" s="78"/>
      <c r="H153" s="78"/>
      <c r="I153" s="78"/>
      <c r="J153" s="78"/>
      <c r="K153" s="78"/>
    </row>
    <row r="154" spans="2:11" s="79" customFormat="1" ht="21.75" customHeight="1">
      <c r="B154" s="78"/>
      <c r="D154" s="78"/>
      <c r="E154" s="78"/>
      <c r="F154" s="78"/>
      <c r="G154" s="78"/>
      <c r="H154" s="78"/>
      <c r="I154" s="78"/>
      <c r="J154" s="78"/>
      <c r="K154" s="78"/>
    </row>
    <row r="155" spans="2:11" s="79" customFormat="1" ht="21.75" customHeight="1">
      <c r="B155" s="78"/>
      <c r="D155" s="78"/>
      <c r="E155" s="78"/>
      <c r="F155" s="78"/>
      <c r="G155" s="78"/>
      <c r="H155" s="78"/>
      <c r="I155" s="78"/>
      <c r="J155" s="78"/>
      <c r="K155" s="78"/>
    </row>
    <row r="156" spans="2:11" s="79" customFormat="1" ht="21.75" customHeight="1">
      <c r="B156" s="78"/>
      <c r="D156" s="78"/>
      <c r="E156" s="78"/>
      <c r="F156" s="78"/>
      <c r="G156" s="78"/>
      <c r="H156" s="78"/>
      <c r="I156" s="78"/>
      <c r="J156" s="78"/>
      <c r="K156" s="78"/>
    </row>
    <row r="157" spans="2:11" s="79" customFormat="1" ht="21.75" customHeight="1">
      <c r="B157" s="78"/>
      <c r="D157" s="78"/>
      <c r="E157" s="78"/>
      <c r="F157" s="78"/>
      <c r="G157" s="78"/>
      <c r="H157" s="78"/>
      <c r="I157" s="78"/>
      <c r="J157" s="78"/>
      <c r="K157" s="78"/>
    </row>
    <row r="158" spans="2:11" s="79" customFormat="1" ht="21.75" customHeight="1">
      <c r="B158" s="78"/>
      <c r="D158" s="78"/>
      <c r="E158" s="78"/>
      <c r="F158" s="78"/>
      <c r="G158" s="78"/>
      <c r="H158" s="78"/>
      <c r="I158" s="78"/>
      <c r="J158" s="78"/>
      <c r="K158" s="78"/>
    </row>
    <row r="159" spans="2:11" s="79" customFormat="1" ht="21.75" customHeight="1">
      <c r="B159" s="78"/>
      <c r="D159" s="78"/>
      <c r="E159" s="78"/>
      <c r="F159" s="78"/>
      <c r="G159" s="78"/>
      <c r="H159" s="78"/>
      <c r="I159" s="78"/>
      <c r="J159" s="78"/>
      <c r="K159" s="78"/>
    </row>
    <row r="160" spans="2:11" s="79" customFormat="1" ht="21.75" customHeight="1">
      <c r="B160" s="78"/>
      <c r="D160" s="78"/>
      <c r="E160" s="78"/>
      <c r="F160" s="78"/>
      <c r="G160" s="78"/>
      <c r="H160" s="78"/>
      <c r="I160" s="78"/>
      <c r="J160" s="78"/>
      <c r="K160" s="78"/>
    </row>
    <row r="161" spans="2:11" s="79" customFormat="1" ht="21.75" customHeight="1">
      <c r="B161" s="78"/>
      <c r="D161" s="78"/>
      <c r="E161" s="78"/>
      <c r="F161" s="78"/>
      <c r="G161" s="78"/>
      <c r="H161" s="78"/>
      <c r="I161" s="78"/>
      <c r="J161" s="78"/>
      <c r="K161" s="78"/>
    </row>
    <row r="162" spans="2:11" s="79" customFormat="1" ht="21.75" customHeight="1">
      <c r="B162" s="78"/>
      <c r="D162" s="78"/>
      <c r="E162" s="78"/>
      <c r="F162" s="78"/>
      <c r="G162" s="78"/>
      <c r="H162" s="78"/>
      <c r="I162" s="78"/>
      <c r="J162" s="78"/>
      <c r="K162" s="78"/>
    </row>
    <row r="163" spans="2:11" s="79" customFormat="1" ht="21.75" customHeight="1">
      <c r="B163" s="78"/>
      <c r="D163" s="78"/>
      <c r="E163" s="78"/>
      <c r="F163" s="78"/>
      <c r="G163" s="78"/>
      <c r="H163" s="78"/>
      <c r="I163" s="78"/>
      <c r="J163" s="78"/>
      <c r="K163" s="78"/>
    </row>
    <row r="164" spans="2:11" s="79" customFormat="1" ht="21.75" customHeight="1">
      <c r="B164" s="78"/>
      <c r="D164" s="78"/>
      <c r="E164" s="78"/>
      <c r="F164" s="78"/>
      <c r="G164" s="78"/>
      <c r="H164" s="78"/>
      <c r="I164" s="78"/>
      <c r="J164" s="78"/>
      <c r="K164" s="78"/>
    </row>
    <row r="165" spans="2:11" s="79" customFormat="1" ht="21.75" customHeight="1">
      <c r="B165" s="78"/>
      <c r="D165" s="78"/>
      <c r="E165" s="78"/>
      <c r="F165" s="78"/>
      <c r="G165" s="78"/>
      <c r="H165" s="78"/>
      <c r="I165" s="78"/>
      <c r="J165" s="78"/>
      <c r="K165" s="78"/>
    </row>
    <row r="166" spans="2:11" s="79" customFormat="1" ht="21.75" customHeight="1">
      <c r="B166" s="78"/>
      <c r="D166" s="78"/>
      <c r="E166" s="78"/>
      <c r="F166" s="78"/>
      <c r="G166" s="78"/>
      <c r="H166" s="78"/>
      <c r="I166" s="78"/>
      <c r="J166" s="78"/>
      <c r="K166" s="78"/>
    </row>
    <row r="167" spans="2:11" s="79" customFormat="1" ht="21.75" customHeight="1">
      <c r="B167" s="78"/>
      <c r="D167" s="78"/>
      <c r="E167" s="78"/>
      <c r="F167" s="78"/>
      <c r="G167" s="78"/>
      <c r="H167" s="78"/>
      <c r="I167" s="78"/>
      <c r="J167" s="78"/>
      <c r="K167" s="78"/>
    </row>
    <row r="168" spans="2:11" s="79" customFormat="1" ht="21.75" customHeight="1">
      <c r="B168" s="78"/>
      <c r="D168" s="78"/>
      <c r="E168" s="78"/>
      <c r="F168" s="78"/>
      <c r="G168" s="78"/>
      <c r="H168" s="78"/>
      <c r="I168" s="78"/>
      <c r="J168" s="78"/>
      <c r="K168" s="78"/>
    </row>
    <row r="169" spans="2:11" s="79" customFormat="1" ht="21.75" customHeight="1">
      <c r="B169" s="78"/>
      <c r="D169" s="78"/>
      <c r="E169" s="78"/>
      <c r="F169" s="78"/>
      <c r="G169" s="78"/>
      <c r="H169" s="78"/>
      <c r="I169" s="78"/>
      <c r="J169" s="78"/>
      <c r="K169" s="78"/>
    </row>
    <row r="170" spans="2:11" s="79" customFormat="1" ht="21.75" customHeight="1">
      <c r="B170" s="78"/>
      <c r="D170" s="78"/>
      <c r="E170" s="78"/>
      <c r="F170" s="78"/>
      <c r="G170" s="78"/>
      <c r="H170" s="78"/>
      <c r="I170" s="78"/>
      <c r="J170" s="78"/>
      <c r="K170" s="78"/>
    </row>
    <row r="171" spans="2:11" s="79" customFormat="1" ht="21.75" customHeight="1">
      <c r="B171" s="78"/>
      <c r="D171" s="78"/>
      <c r="E171" s="78"/>
      <c r="F171" s="78"/>
      <c r="G171" s="78"/>
      <c r="H171" s="78"/>
      <c r="I171" s="78"/>
      <c r="J171" s="78"/>
      <c r="K171" s="78"/>
    </row>
    <row r="172" spans="2:11" s="79" customFormat="1" ht="21.75" customHeight="1">
      <c r="B172" s="78"/>
      <c r="D172" s="78"/>
      <c r="E172" s="78"/>
      <c r="F172" s="78"/>
      <c r="G172" s="78"/>
      <c r="H172" s="78"/>
      <c r="I172" s="78"/>
      <c r="J172" s="78"/>
      <c r="K172" s="78"/>
    </row>
    <row r="173" spans="2:11" s="79" customFormat="1" ht="21.75" customHeight="1">
      <c r="B173" s="78"/>
      <c r="D173" s="78"/>
      <c r="E173" s="78"/>
      <c r="F173" s="78"/>
      <c r="G173" s="78"/>
      <c r="H173" s="78"/>
      <c r="I173" s="78"/>
      <c r="J173" s="78"/>
      <c r="K173" s="78"/>
    </row>
    <row r="174" spans="2:11" s="79" customFormat="1" ht="21.75" customHeight="1">
      <c r="B174" s="78"/>
      <c r="D174" s="78"/>
      <c r="E174" s="78"/>
      <c r="F174" s="78"/>
      <c r="G174" s="78"/>
      <c r="H174" s="78"/>
      <c r="I174" s="78"/>
      <c r="J174" s="78"/>
      <c r="K174" s="78"/>
    </row>
    <row r="175" spans="2:11" s="79" customFormat="1" ht="21.75" customHeight="1">
      <c r="B175" s="78"/>
      <c r="D175" s="78"/>
      <c r="E175" s="78"/>
      <c r="F175" s="78"/>
      <c r="G175" s="78"/>
      <c r="H175" s="78"/>
      <c r="I175" s="78"/>
      <c r="J175" s="78"/>
      <c r="K175" s="78"/>
    </row>
    <row r="176" spans="2:11" s="79" customFormat="1" ht="21.75" customHeight="1">
      <c r="B176" s="78"/>
      <c r="D176" s="78"/>
      <c r="E176" s="78"/>
      <c r="F176" s="78"/>
      <c r="G176" s="78"/>
      <c r="H176" s="78"/>
      <c r="I176" s="78"/>
      <c r="J176" s="78"/>
      <c r="K176" s="78"/>
    </row>
    <row r="177" spans="2:11" s="79" customFormat="1" ht="21.75" customHeight="1">
      <c r="B177" s="78"/>
      <c r="D177" s="78"/>
      <c r="E177" s="78"/>
      <c r="F177" s="78"/>
      <c r="G177" s="78"/>
      <c r="H177" s="78"/>
      <c r="I177" s="78"/>
      <c r="J177" s="78"/>
      <c r="K177" s="78"/>
    </row>
    <row r="178" spans="2:11" s="79" customFormat="1" ht="21.75" customHeight="1">
      <c r="B178" s="78"/>
      <c r="D178" s="78"/>
      <c r="E178" s="78"/>
      <c r="F178" s="78"/>
      <c r="G178" s="78"/>
      <c r="H178" s="78"/>
      <c r="I178" s="78"/>
      <c r="J178" s="78"/>
      <c r="K178" s="78"/>
    </row>
    <row r="179" spans="2:11" s="79" customFormat="1" ht="21.75" customHeight="1">
      <c r="B179" s="78"/>
      <c r="D179" s="78"/>
      <c r="E179" s="78"/>
      <c r="F179" s="78"/>
      <c r="G179" s="78"/>
      <c r="H179" s="78"/>
      <c r="I179" s="78"/>
      <c r="J179" s="78"/>
      <c r="K179" s="78"/>
    </row>
    <row r="180" spans="2:11" s="79" customFormat="1" ht="21.75" customHeight="1">
      <c r="B180" s="78"/>
      <c r="D180" s="78"/>
      <c r="E180" s="78"/>
      <c r="F180" s="78"/>
      <c r="G180" s="78"/>
      <c r="H180" s="78"/>
      <c r="I180" s="78"/>
      <c r="J180" s="78"/>
      <c r="K180" s="78"/>
    </row>
    <row r="181" spans="2:11" s="79" customFormat="1" ht="21.75" customHeight="1">
      <c r="B181" s="78"/>
      <c r="D181" s="78"/>
      <c r="E181" s="78"/>
      <c r="F181" s="78"/>
      <c r="G181" s="78"/>
      <c r="H181" s="78"/>
      <c r="I181" s="78"/>
      <c r="J181" s="78"/>
      <c r="K181" s="78"/>
    </row>
    <row r="182" spans="2:11" s="79" customFormat="1" ht="21.75" customHeight="1">
      <c r="B182" s="78"/>
      <c r="D182" s="78"/>
      <c r="E182" s="78"/>
      <c r="F182" s="78"/>
      <c r="G182" s="78"/>
      <c r="H182" s="78"/>
      <c r="I182" s="78"/>
      <c r="J182" s="78"/>
      <c r="K182" s="78"/>
    </row>
  </sheetData>
  <pageMargins left="0.68" right="0.19685039370078741" top="0.78740157480314965" bottom="0.19685039370078741" header="0.19685039370078741" footer="0.19685039370078741"/>
  <pageSetup paperSize="9" scale="67" fitToHeight="7" orientation="portrait" r:id="rId1"/>
  <headerFooter differentOddEven="1"/>
  <rowBreaks count="2" manualBreakCount="2">
    <brk id="52" max="11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showGridLines="0" view="pageBreakPreview" topLeftCell="A16" zoomScale="60" zoomScaleNormal="100" workbookViewId="0">
      <selection activeCell="A27" sqref="A27"/>
    </sheetView>
  </sheetViews>
  <sheetFormatPr defaultColWidth="9.140625" defaultRowHeight="27" customHeight="1"/>
  <cols>
    <col min="1" max="1" width="41.42578125" style="78" customWidth="1"/>
    <col min="2" max="2" width="1.5703125" style="78" customWidth="1"/>
    <col min="3" max="3" width="18.5703125" style="78" customWidth="1"/>
    <col min="4" max="4" width="1.5703125" style="78" customWidth="1"/>
    <col min="5" max="5" width="18.5703125" style="78" customWidth="1"/>
    <col min="6" max="6" width="1.5703125" style="78" customWidth="1"/>
    <col min="7" max="7" width="18.5703125" style="78" customWidth="1"/>
    <col min="8" max="8" width="1.5703125" style="78" customWidth="1"/>
    <col min="9" max="9" width="18.5703125" style="78" customWidth="1"/>
    <col min="10" max="10" width="1.5703125" style="78" customWidth="1"/>
    <col min="11" max="11" width="18.5703125" style="78" customWidth="1"/>
    <col min="12" max="12" width="1.5703125" style="78" customWidth="1"/>
    <col min="13" max="13" width="29.7109375" style="78" customWidth="1"/>
    <col min="14" max="14" width="1.5703125" style="78" customWidth="1"/>
    <col min="15" max="15" width="24.7109375" style="78" bestFit="1" customWidth="1"/>
    <col min="16" max="16" width="1.5703125" style="78" customWidth="1"/>
    <col min="17" max="17" width="18.5703125" style="78" customWidth="1"/>
    <col min="18" max="18" width="1.5703125" style="78" customWidth="1"/>
    <col min="19" max="19" width="18.5703125" style="78" customWidth="1"/>
    <col min="20" max="20" width="1.5703125" style="78" customWidth="1"/>
    <col min="21" max="21" width="18.5703125" style="78" customWidth="1"/>
    <col min="22" max="22" width="1.5703125" style="78" customWidth="1"/>
    <col min="23" max="16384" width="9.140625" style="78"/>
  </cols>
  <sheetData>
    <row r="1" spans="1:21" ht="27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N1" s="70"/>
      <c r="P1" s="70"/>
      <c r="U1" s="144" t="s">
        <v>143</v>
      </c>
    </row>
    <row r="2" spans="1:21" ht="27" customHeight="1">
      <c r="A2" s="70" t="s">
        <v>163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21" ht="27" customHeight="1">
      <c r="A3" s="70" t="s">
        <v>119</v>
      </c>
      <c r="B3" s="70"/>
      <c r="C3" s="70"/>
      <c r="D3" s="70"/>
      <c r="E3" s="70"/>
      <c r="F3" s="70"/>
      <c r="G3" s="95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1" ht="27" customHeight="1">
      <c r="A4" s="135" t="s">
        <v>181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21" ht="27" customHeight="1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N5" s="143"/>
      <c r="P5" s="143"/>
      <c r="U5" s="144" t="s">
        <v>136</v>
      </c>
    </row>
    <row r="6" spans="1:21" ht="27" customHeight="1">
      <c r="A6" s="73"/>
      <c r="B6" s="73"/>
      <c r="C6" s="203" t="s">
        <v>55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1" ht="27" customHeight="1">
      <c r="A7" s="73"/>
      <c r="B7" s="73"/>
      <c r="C7" s="206" t="s">
        <v>83</v>
      </c>
      <c r="D7" s="206"/>
      <c r="E7" s="206"/>
      <c r="F7" s="206"/>
      <c r="G7" s="206"/>
      <c r="H7" s="206"/>
      <c r="I7" s="206"/>
      <c r="J7" s="206"/>
      <c r="K7" s="206"/>
      <c r="L7" s="206"/>
      <c r="M7" s="145"/>
      <c r="N7" s="91"/>
      <c r="O7" s="145"/>
      <c r="P7" s="91"/>
      <c r="Q7" s="145"/>
      <c r="S7" s="73"/>
    </row>
    <row r="8" spans="1:21" ht="27" customHeight="1">
      <c r="A8" s="73"/>
      <c r="B8" s="73"/>
      <c r="C8" s="91"/>
      <c r="D8" s="91"/>
      <c r="E8" s="91"/>
      <c r="F8" s="91"/>
      <c r="G8" s="91"/>
      <c r="H8" s="91"/>
      <c r="I8" s="91"/>
      <c r="J8" s="91"/>
      <c r="K8" s="91"/>
      <c r="L8" s="91"/>
      <c r="M8" s="207" t="s">
        <v>198</v>
      </c>
      <c r="N8" s="207"/>
      <c r="O8" s="207"/>
      <c r="P8" s="207"/>
      <c r="Q8" s="164"/>
      <c r="S8" s="73"/>
    </row>
    <row r="9" spans="1:21" ht="27" customHeight="1">
      <c r="A9" s="73"/>
      <c r="B9" s="73"/>
      <c r="C9" s="91"/>
      <c r="D9" s="91"/>
      <c r="E9" s="91"/>
      <c r="F9" s="91"/>
      <c r="G9" s="91"/>
      <c r="H9" s="91"/>
      <c r="I9" s="91"/>
      <c r="J9" s="91"/>
      <c r="K9" s="91"/>
      <c r="L9" s="91"/>
      <c r="M9" s="161" t="s">
        <v>199</v>
      </c>
      <c r="N9" s="163"/>
      <c r="O9" s="163"/>
      <c r="P9" s="163"/>
      <c r="Q9" s="145"/>
      <c r="S9" s="73"/>
    </row>
    <row r="10" spans="1:21" ht="27" customHeight="1">
      <c r="A10" s="73"/>
      <c r="B10" s="73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160" t="s">
        <v>200</v>
      </c>
      <c r="N10" s="163"/>
      <c r="O10" s="163"/>
      <c r="P10" s="163"/>
      <c r="Q10" s="145"/>
      <c r="S10" s="73"/>
    </row>
    <row r="11" spans="1:21" ht="27" customHeight="1">
      <c r="A11" s="73"/>
      <c r="B11" s="73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161" t="s">
        <v>214</v>
      </c>
      <c r="N11" s="161"/>
      <c r="O11" s="161" t="s">
        <v>196</v>
      </c>
      <c r="P11" s="91"/>
      <c r="Q11" s="145"/>
      <c r="S11" s="73" t="s">
        <v>169</v>
      </c>
    </row>
    <row r="12" spans="1:21" s="73" customFormat="1" ht="27" customHeight="1">
      <c r="C12" s="73" t="s">
        <v>120</v>
      </c>
      <c r="G12" s="146" t="s">
        <v>133</v>
      </c>
      <c r="I12" s="205"/>
      <c r="J12" s="205"/>
      <c r="K12" s="205"/>
      <c r="L12" s="91"/>
      <c r="M12" s="161" t="s">
        <v>240</v>
      </c>
      <c r="N12" s="161"/>
      <c r="O12" s="146" t="s">
        <v>197</v>
      </c>
      <c r="P12" s="91"/>
      <c r="Q12" s="146" t="s">
        <v>166</v>
      </c>
      <c r="S12" s="73" t="s">
        <v>170</v>
      </c>
      <c r="U12" s="146" t="s">
        <v>125</v>
      </c>
    </row>
    <row r="13" spans="1:21" s="73" customFormat="1" ht="27" customHeight="1">
      <c r="C13" s="91" t="s">
        <v>121</v>
      </c>
      <c r="D13" s="91"/>
      <c r="E13" s="91" t="s">
        <v>159</v>
      </c>
      <c r="G13" s="146" t="s">
        <v>134</v>
      </c>
      <c r="I13" s="204" t="s">
        <v>78</v>
      </c>
      <c r="J13" s="204"/>
      <c r="K13" s="204"/>
      <c r="L13" s="91"/>
      <c r="M13" s="146" t="s">
        <v>215</v>
      </c>
      <c r="N13" s="161"/>
      <c r="O13" s="146" t="s">
        <v>126</v>
      </c>
      <c r="P13" s="91"/>
      <c r="Q13" s="146" t="s">
        <v>168</v>
      </c>
      <c r="S13" s="73" t="s">
        <v>171</v>
      </c>
      <c r="U13" s="146" t="s">
        <v>126</v>
      </c>
    </row>
    <row r="14" spans="1:21" s="73" customFormat="1" ht="27" customHeight="1">
      <c r="C14" s="156" t="s">
        <v>122</v>
      </c>
      <c r="D14" s="91"/>
      <c r="E14" s="156" t="s">
        <v>160</v>
      </c>
      <c r="G14" s="155" t="s">
        <v>135</v>
      </c>
      <c r="I14" s="155" t="s">
        <v>123</v>
      </c>
      <c r="J14" s="146"/>
      <c r="K14" s="155" t="s">
        <v>124</v>
      </c>
      <c r="L14" s="91"/>
      <c r="M14" s="160" t="s">
        <v>222</v>
      </c>
      <c r="N14" s="161"/>
      <c r="O14" s="160" t="s">
        <v>127</v>
      </c>
      <c r="P14" s="91"/>
      <c r="Q14" s="155" t="s">
        <v>167</v>
      </c>
      <c r="S14" s="156" t="s">
        <v>172</v>
      </c>
      <c r="U14" s="155" t="s">
        <v>127</v>
      </c>
    </row>
    <row r="15" spans="1:21" ht="27" customHeight="1">
      <c r="A15" s="69" t="s">
        <v>161</v>
      </c>
      <c r="B15" s="149"/>
      <c r="C15" s="99">
        <v>300000</v>
      </c>
      <c r="D15" s="99"/>
      <c r="E15" s="99">
        <v>1606753</v>
      </c>
      <c r="F15" s="99"/>
      <c r="G15" s="99">
        <v>67932</v>
      </c>
      <c r="H15" s="99"/>
      <c r="I15" s="99">
        <v>30000</v>
      </c>
      <c r="J15" s="99"/>
      <c r="K15" s="99">
        <v>140563</v>
      </c>
      <c r="L15" s="99"/>
      <c r="M15" s="101">
        <v>0</v>
      </c>
      <c r="N15" s="99"/>
      <c r="O15" s="101">
        <f>SUM(M15)</f>
        <v>0</v>
      </c>
      <c r="P15" s="99"/>
      <c r="Q15" s="101">
        <f>SUM(C15:K15,O15)</f>
        <v>2145248</v>
      </c>
      <c r="R15" s="124"/>
      <c r="S15" s="124">
        <v>1</v>
      </c>
      <c r="T15" s="124"/>
      <c r="U15" s="124">
        <f>SUM(Q15:S15)</f>
        <v>2145249</v>
      </c>
    </row>
    <row r="16" spans="1:21" ht="27" customHeight="1">
      <c r="A16" s="79" t="s">
        <v>221</v>
      </c>
      <c r="B16" s="149"/>
      <c r="C16" s="101">
        <v>0</v>
      </c>
      <c r="D16" s="101"/>
      <c r="E16" s="101">
        <v>0</v>
      </c>
      <c r="F16" s="101"/>
      <c r="G16" s="101">
        <v>0</v>
      </c>
      <c r="H16" s="101"/>
      <c r="I16" s="101">
        <v>0</v>
      </c>
      <c r="J16" s="101"/>
      <c r="K16" s="101">
        <f>SUM('PL &amp; CF'!G39)</f>
        <v>106578</v>
      </c>
      <c r="L16" s="101"/>
      <c r="M16" s="101">
        <v>0</v>
      </c>
      <c r="N16" s="101"/>
      <c r="O16" s="101">
        <f t="shared" ref="O16:O17" si="0">SUM(M16)</f>
        <v>0</v>
      </c>
      <c r="P16" s="101"/>
      <c r="Q16" s="101">
        <f t="shared" ref="Q16:Q17" si="1">SUM(C16:K16,O16)</f>
        <v>106578</v>
      </c>
      <c r="R16" s="124"/>
      <c r="S16" s="124">
        <v>0</v>
      </c>
      <c r="T16" s="124"/>
      <c r="U16" s="124">
        <f t="shared" ref="U16:U17" si="2">SUM(Q16:S16)</f>
        <v>106578</v>
      </c>
    </row>
    <row r="17" spans="1:21" ht="27" customHeight="1">
      <c r="A17" s="79" t="s">
        <v>140</v>
      </c>
      <c r="B17" s="149"/>
      <c r="C17" s="115">
        <v>0</v>
      </c>
      <c r="D17" s="101"/>
      <c r="E17" s="115">
        <v>0</v>
      </c>
      <c r="F17" s="101"/>
      <c r="G17" s="115">
        <v>0</v>
      </c>
      <c r="H17" s="101"/>
      <c r="I17" s="115">
        <v>0</v>
      </c>
      <c r="J17" s="101"/>
      <c r="K17" s="162">
        <f>'[4]PL &amp; CF'!E35-'[4]PL &amp; CF'!E30</f>
        <v>0</v>
      </c>
      <c r="L17" s="101"/>
      <c r="M17" s="115">
        <v>0</v>
      </c>
      <c r="N17" s="101"/>
      <c r="O17" s="101">
        <f t="shared" si="0"/>
        <v>0</v>
      </c>
      <c r="P17" s="101"/>
      <c r="Q17" s="115">
        <f t="shared" si="1"/>
        <v>0</v>
      </c>
      <c r="R17" s="124"/>
      <c r="S17" s="154">
        <v>0</v>
      </c>
      <c r="T17" s="124"/>
      <c r="U17" s="154">
        <f t="shared" si="2"/>
        <v>0</v>
      </c>
    </row>
    <row r="18" spans="1:21" ht="27" customHeight="1">
      <c r="A18" s="79" t="s">
        <v>141</v>
      </c>
      <c r="C18" s="101">
        <f>SUM(C16:C17)</f>
        <v>0</v>
      </c>
      <c r="D18" s="101"/>
      <c r="E18" s="101">
        <f>SUM(E16:E17)</f>
        <v>0</v>
      </c>
      <c r="F18" s="101"/>
      <c r="G18" s="101">
        <f>SUM(G16:G17)</f>
        <v>0</v>
      </c>
      <c r="H18" s="101"/>
      <c r="I18" s="101">
        <f>SUM(I16:I17)</f>
        <v>0</v>
      </c>
      <c r="J18" s="101"/>
      <c r="K18" s="101">
        <f>SUM(K16:K17)</f>
        <v>106578</v>
      </c>
      <c r="L18" s="101"/>
      <c r="M18" s="101">
        <f>SUM(M16:M17)</f>
        <v>0</v>
      </c>
      <c r="N18" s="101"/>
      <c r="O18" s="100">
        <f>SUM(O16:O17)</f>
        <v>0</v>
      </c>
      <c r="P18" s="101"/>
      <c r="Q18" s="101">
        <f>SUM(Q16:Q17)</f>
        <v>106578</v>
      </c>
      <c r="R18" s="124"/>
      <c r="S18" s="101">
        <f>SUM(S16:S17)</f>
        <v>0</v>
      </c>
      <c r="T18" s="124"/>
      <c r="U18" s="101">
        <f>SUM(U16:U17)</f>
        <v>106578</v>
      </c>
    </row>
    <row r="19" spans="1:21" ht="27" customHeight="1" thickBot="1">
      <c r="A19" s="69" t="s">
        <v>162</v>
      </c>
      <c r="C19" s="150">
        <f>SUM(C15,C18)</f>
        <v>300000</v>
      </c>
      <c r="D19" s="101"/>
      <c r="E19" s="150">
        <f>SUM(E15,E18)</f>
        <v>1606753</v>
      </c>
      <c r="F19" s="101"/>
      <c r="G19" s="150">
        <f>SUM(G15,G18)</f>
        <v>67932</v>
      </c>
      <c r="H19" s="101"/>
      <c r="I19" s="150">
        <f>SUM(I15,I18)</f>
        <v>30000</v>
      </c>
      <c r="J19" s="101"/>
      <c r="K19" s="150">
        <f>SUM(K15,K18)</f>
        <v>247141</v>
      </c>
      <c r="L19" s="101"/>
      <c r="M19" s="150">
        <f>SUM(M15,M18)</f>
        <v>0</v>
      </c>
      <c r="N19" s="101"/>
      <c r="O19" s="150">
        <f>SUM(O15,O18)</f>
        <v>0</v>
      </c>
      <c r="P19" s="101"/>
      <c r="Q19" s="150">
        <f>SUM(Q15,Q18)</f>
        <v>2251826</v>
      </c>
      <c r="R19" s="124"/>
      <c r="S19" s="150">
        <f>SUM(S15,S18)</f>
        <v>1</v>
      </c>
      <c r="T19" s="124"/>
      <c r="U19" s="150">
        <f>SUM(U15,U18)</f>
        <v>2251827</v>
      </c>
    </row>
    <row r="20" spans="1:21" ht="27" customHeight="1" thickTop="1">
      <c r="A20" s="88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24"/>
      <c r="S20" s="124"/>
      <c r="T20" s="124"/>
      <c r="U20" s="124"/>
    </row>
    <row r="21" spans="1:21" ht="27" customHeight="1">
      <c r="A21" s="69" t="s">
        <v>182</v>
      </c>
      <c r="B21" s="149"/>
      <c r="C21" s="99">
        <v>300000</v>
      </c>
      <c r="D21" s="99"/>
      <c r="E21" s="99">
        <v>1606753</v>
      </c>
      <c r="F21" s="99"/>
      <c r="G21" s="99">
        <v>67932</v>
      </c>
      <c r="H21" s="99"/>
      <c r="I21" s="99">
        <v>30000</v>
      </c>
      <c r="J21" s="99"/>
      <c r="K21" s="99">
        <v>351773</v>
      </c>
      <c r="L21" s="99"/>
      <c r="M21" s="101">
        <v>-6198</v>
      </c>
      <c r="N21" s="99"/>
      <c r="O21" s="101">
        <f>SUM(M21)</f>
        <v>-6198</v>
      </c>
      <c r="P21" s="99"/>
      <c r="Q21" s="101">
        <f>SUM(C21:K21,O21)</f>
        <v>2350260</v>
      </c>
      <c r="R21" s="124"/>
      <c r="S21" s="124">
        <v>1</v>
      </c>
      <c r="T21" s="124"/>
      <c r="U21" s="124">
        <f t="shared" ref="U21:U23" si="3">SUM(Q21:S21)</f>
        <v>2350261</v>
      </c>
    </row>
    <row r="22" spans="1:21" ht="27" customHeight="1">
      <c r="A22" s="79" t="s">
        <v>221</v>
      </c>
      <c r="B22" s="149"/>
      <c r="C22" s="101">
        <v>0</v>
      </c>
      <c r="D22" s="101"/>
      <c r="E22" s="101">
        <v>0</v>
      </c>
      <c r="F22" s="101"/>
      <c r="G22" s="101">
        <v>0</v>
      </c>
      <c r="H22" s="101"/>
      <c r="I22" s="101">
        <v>0</v>
      </c>
      <c r="J22" s="101"/>
      <c r="K22" s="101">
        <v>179347</v>
      </c>
      <c r="L22" s="101"/>
      <c r="M22" s="101">
        <v>0</v>
      </c>
      <c r="N22" s="101"/>
      <c r="O22" s="101">
        <f t="shared" ref="O22:O23" si="4">SUM(M22)</f>
        <v>0</v>
      </c>
      <c r="P22" s="101"/>
      <c r="Q22" s="101">
        <f t="shared" ref="Q22:Q23" si="5">SUM(C22:K22,O22)</f>
        <v>179347</v>
      </c>
      <c r="R22" s="124"/>
      <c r="S22" s="124">
        <v>0</v>
      </c>
      <c r="T22" s="124"/>
      <c r="U22" s="124">
        <f t="shared" si="3"/>
        <v>179347</v>
      </c>
    </row>
    <row r="23" spans="1:21" ht="27" customHeight="1">
      <c r="A23" s="79" t="s">
        <v>140</v>
      </c>
      <c r="B23" s="149"/>
      <c r="C23" s="115">
        <v>0</v>
      </c>
      <c r="D23" s="101"/>
      <c r="E23" s="115">
        <v>0</v>
      </c>
      <c r="F23" s="101"/>
      <c r="G23" s="115">
        <v>0</v>
      </c>
      <c r="H23" s="101"/>
      <c r="I23" s="115">
        <v>0</v>
      </c>
      <c r="J23" s="101"/>
      <c r="K23" s="115">
        <v>-547</v>
      </c>
      <c r="L23" s="101"/>
      <c r="M23" s="115">
        <v>-47343</v>
      </c>
      <c r="N23" s="101"/>
      <c r="O23" s="101">
        <f t="shared" si="4"/>
        <v>-47343</v>
      </c>
      <c r="P23" s="101"/>
      <c r="Q23" s="115">
        <f t="shared" si="5"/>
        <v>-47890</v>
      </c>
      <c r="R23" s="124"/>
      <c r="S23" s="154">
        <v>0</v>
      </c>
      <c r="T23" s="124"/>
      <c r="U23" s="154">
        <f t="shared" si="3"/>
        <v>-47890</v>
      </c>
    </row>
    <row r="24" spans="1:21" ht="27" customHeight="1">
      <c r="A24" s="79" t="s">
        <v>141</v>
      </c>
      <c r="C24" s="101">
        <f>SUM(C22:C23)</f>
        <v>0</v>
      </c>
      <c r="D24" s="101"/>
      <c r="E24" s="101">
        <f>SUM(E22:E23)</f>
        <v>0</v>
      </c>
      <c r="F24" s="101"/>
      <c r="G24" s="101">
        <f>SUM(G22:G23)</f>
        <v>0</v>
      </c>
      <c r="H24" s="101"/>
      <c r="I24" s="101">
        <f>SUM(I22:I23)</f>
        <v>0</v>
      </c>
      <c r="J24" s="101"/>
      <c r="K24" s="101">
        <f>SUM(K22:K23)</f>
        <v>178800</v>
      </c>
      <c r="L24" s="101"/>
      <c r="M24" s="101">
        <f>SUM(M22:M23)</f>
        <v>-47343</v>
      </c>
      <c r="N24" s="101"/>
      <c r="O24" s="100">
        <f>SUM(O22:O23)</f>
        <v>-47343</v>
      </c>
      <c r="P24" s="101"/>
      <c r="Q24" s="101">
        <f>SUM(Q22:Q23)</f>
        <v>131457</v>
      </c>
      <c r="R24" s="124"/>
      <c r="S24" s="101">
        <f>SUM(S22:S23)</f>
        <v>0</v>
      </c>
      <c r="T24" s="124"/>
      <c r="U24" s="101">
        <f>SUM(U22:U23)</f>
        <v>131457</v>
      </c>
    </row>
    <row r="25" spans="1:21" ht="27" customHeight="1" thickBot="1">
      <c r="A25" s="69" t="s">
        <v>183</v>
      </c>
      <c r="C25" s="150">
        <f>SUM(C21,C24)</f>
        <v>300000</v>
      </c>
      <c r="D25" s="101"/>
      <c r="E25" s="150">
        <f>SUM(E21,E24)</f>
        <v>1606753</v>
      </c>
      <c r="F25" s="101"/>
      <c r="G25" s="150">
        <f>SUM(G21,G24)</f>
        <v>67932</v>
      </c>
      <c r="H25" s="101"/>
      <c r="I25" s="150">
        <f>SUM(I21,I24)</f>
        <v>30000</v>
      </c>
      <c r="J25" s="101"/>
      <c r="K25" s="150">
        <f>SUM(K21,K24)</f>
        <v>530573</v>
      </c>
      <c r="L25" s="101"/>
      <c r="M25" s="150">
        <f>SUM(M21,M24)</f>
        <v>-53541</v>
      </c>
      <c r="N25" s="101"/>
      <c r="O25" s="150">
        <f>SUM(O21,O24)</f>
        <v>-53541</v>
      </c>
      <c r="P25" s="101"/>
      <c r="Q25" s="150">
        <f>SUM(Q21,Q24)</f>
        <v>2481717</v>
      </c>
      <c r="R25" s="124"/>
      <c r="S25" s="150">
        <f>SUM(S21,S24)</f>
        <v>1</v>
      </c>
      <c r="T25" s="124"/>
      <c r="U25" s="150">
        <f>SUM(U21,U24)</f>
        <v>2481718</v>
      </c>
    </row>
    <row r="26" spans="1:21" ht="27" customHeight="1" thickTop="1">
      <c r="A26" s="88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</row>
    <row r="27" spans="1:21" ht="27" customHeight="1">
      <c r="A27" s="79" t="s">
        <v>255</v>
      </c>
    </row>
    <row r="28" spans="1:21" ht="27" customHeight="1"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</row>
    <row r="29" spans="1:21" s="107" customFormat="1" ht="27" customHeight="1"/>
    <row r="30" spans="1:21" s="107" customFormat="1" ht="27" customHeight="1"/>
  </sheetData>
  <mergeCells count="5">
    <mergeCell ref="I13:K13"/>
    <mergeCell ref="I12:K12"/>
    <mergeCell ref="C7:L7"/>
    <mergeCell ref="C6:U6"/>
    <mergeCell ref="M8:P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showGridLines="0" view="pageBreakPreview" topLeftCell="A16" zoomScale="60" zoomScaleNormal="130" workbookViewId="0">
      <selection activeCell="A27" sqref="A27"/>
    </sheetView>
  </sheetViews>
  <sheetFormatPr defaultColWidth="9.140625" defaultRowHeight="21.75" customHeight="1"/>
  <cols>
    <col min="1" max="1" width="43.85546875" style="78" customWidth="1"/>
    <col min="2" max="2" width="17" style="78" customWidth="1"/>
    <col min="3" max="3" width="1.7109375" style="78" customWidth="1"/>
    <col min="4" max="4" width="17" style="78" customWidth="1"/>
    <col min="5" max="5" width="1.140625" style="78" customWidth="1"/>
    <col min="6" max="6" width="17" style="78" customWidth="1"/>
    <col min="7" max="7" width="1.140625" style="78" customWidth="1"/>
    <col min="8" max="8" width="17" style="78" customWidth="1"/>
    <col min="9" max="9" width="1.140625" style="78" customWidth="1"/>
    <col min="10" max="10" width="28.85546875" style="78" customWidth="1"/>
    <col min="11" max="11" width="1.42578125" style="78" customWidth="1"/>
    <col min="12" max="12" width="18.42578125" style="78" customWidth="1"/>
    <col min="13" max="13" width="1.140625" style="78" customWidth="1"/>
    <col min="14" max="14" width="20.28515625" style="78" customWidth="1"/>
    <col min="15" max="16384" width="9.140625" style="78"/>
  </cols>
  <sheetData>
    <row r="1" spans="1:14" ht="21.75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144" t="s">
        <v>143</v>
      </c>
    </row>
    <row r="2" spans="1:14" ht="21.75" customHeight="1">
      <c r="A2" s="70" t="s">
        <v>163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1.75" customHeight="1">
      <c r="A3" s="70" t="s">
        <v>119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1.75" customHeight="1">
      <c r="A4" s="135" t="s">
        <v>181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21.75" customHeight="1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51" t="s">
        <v>136</v>
      </c>
    </row>
    <row r="6" spans="1:14" ht="21.75" customHeight="1">
      <c r="A6" s="73"/>
      <c r="B6" s="208" t="s">
        <v>54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4" ht="21.75" customHeight="1">
      <c r="A7" s="73"/>
      <c r="B7" s="91"/>
      <c r="C7" s="91"/>
      <c r="D7" s="91"/>
      <c r="E7" s="152"/>
      <c r="F7" s="152"/>
      <c r="G7" s="152"/>
      <c r="H7" s="152"/>
      <c r="I7" s="152"/>
      <c r="J7" s="204" t="s">
        <v>198</v>
      </c>
      <c r="K7" s="204"/>
      <c r="L7" s="204"/>
      <c r="M7" s="152"/>
    </row>
    <row r="8" spans="1:14" ht="21.75" customHeight="1">
      <c r="A8" s="73"/>
      <c r="B8" s="91"/>
      <c r="C8" s="91"/>
      <c r="D8" s="91"/>
      <c r="E8" s="152"/>
      <c r="F8" s="152"/>
      <c r="G8" s="152"/>
      <c r="H8" s="152"/>
      <c r="I8" s="152"/>
      <c r="J8" s="205" t="s">
        <v>199</v>
      </c>
      <c r="K8" s="205"/>
      <c r="L8" s="163"/>
      <c r="M8" s="152"/>
    </row>
    <row r="9" spans="1:14" ht="21.75" customHeight="1">
      <c r="A9" s="73"/>
      <c r="B9" s="91"/>
      <c r="C9" s="91"/>
      <c r="D9" s="91"/>
      <c r="E9" s="152"/>
      <c r="F9" s="152"/>
      <c r="G9" s="152"/>
      <c r="H9" s="152"/>
      <c r="I9" s="152"/>
      <c r="J9" s="204" t="s">
        <v>200</v>
      </c>
      <c r="K9" s="205"/>
      <c r="L9" s="163"/>
      <c r="M9" s="152"/>
    </row>
    <row r="10" spans="1:14" ht="21.75" customHeight="1">
      <c r="A10" s="73"/>
      <c r="B10" s="91"/>
      <c r="C10" s="91"/>
      <c r="D10" s="91"/>
      <c r="E10" s="152"/>
      <c r="F10" s="152"/>
      <c r="G10" s="152"/>
      <c r="H10" s="152"/>
      <c r="I10" s="152"/>
      <c r="J10" s="195" t="s">
        <v>214</v>
      </c>
      <c r="K10" s="195"/>
      <c r="L10" s="165" t="s">
        <v>196</v>
      </c>
      <c r="M10" s="152"/>
    </row>
    <row r="11" spans="1:14" ht="21.75" customHeight="1">
      <c r="A11" s="73"/>
      <c r="B11" s="91" t="s">
        <v>120</v>
      </c>
      <c r="C11" s="91"/>
      <c r="D11" s="91"/>
      <c r="E11" s="152"/>
      <c r="F11" s="152"/>
      <c r="G11" s="152"/>
      <c r="H11" s="152"/>
      <c r="I11" s="152"/>
      <c r="J11" s="195" t="s">
        <v>240</v>
      </c>
      <c r="K11" s="161"/>
      <c r="L11" s="165" t="s">
        <v>197</v>
      </c>
      <c r="M11" s="152"/>
    </row>
    <row r="12" spans="1:14" s="73" customFormat="1" ht="21.75" customHeight="1">
      <c r="B12" s="91" t="s">
        <v>128</v>
      </c>
      <c r="C12" s="91"/>
      <c r="D12" s="91" t="s">
        <v>159</v>
      </c>
      <c r="F12" s="206" t="s">
        <v>78</v>
      </c>
      <c r="G12" s="206"/>
      <c r="H12" s="206"/>
      <c r="I12" s="91"/>
      <c r="J12" s="146" t="s">
        <v>215</v>
      </c>
      <c r="K12" s="161"/>
      <c r="L12" s="166" t="s">
        <v>126</v>
      </c>
      <c r="M12" s="91"/>
      <c r="N12" s="146" t="s">
        <v>125</v>
      </c>
    </row>
    <row r="13" spans="1:14" s="73" customFormat="1" ht="21.75" customHeight="1">
      <c r="B13" s="147" t="s">
        <v>122</v>
      </c>
      <c r="C13" s="91"/>
      <c r="D13" s="153" t="s">
        <v>160</v>
      </c>
      <c r="F13" s="147" t="s">
        <v>123</v>
      </c>
      <c r="H13" s="147" t="s">
        <v>124</v>
      </c>
      <c r="I13" s="91"/>
      <c r="J13" s="194" t="s">
        <v>222</v>
      </c>
      <c r="K13" s="166"/>
      <c r="L13" s="167" t="s">
        <v>127</v>
      </c>
      <c r="M13" s="91"/>
      <c r="N13" s="148" t="s">
        <v>150</v>
      </c>
    </row>
    <row r="14" spans="1:14" ht="21.75" customHeight="1">
      <c r="A14" s="88" t="s">
        <v>161</v>
      </c>
      <c r="B14" s="101">
        <v>300000</v>
      </c>
      <c r="C14" s="101"/>
      <c r="D14" s="101">
        <v>1606753</v>
      </c>
      <c r="E14" s="101"/>
      <c r="F14" s="101">
        <v>30000</v>
      </c>
      <c r="G14" s="101"/>
      <c r="H14" s="101">
        <v>97577</v>
      </c>
      <c r="I14" s="99"/>
      <c r="J14" s="101">
        <v>0</v>
      </c>
      <c r="K14" s="99"/>
      <c r="L14" s="101">
        <f>SUM(J14)</f>
        <v>0</v>
      </c>
      <c r="M14" s="99"/>
      <c r="N14" s="101">
        <f>SUM(B14:H14,L14)</f>
        <v>2034330</v>
      </c>
    </row>
    <row r="15" spans="1:14" ht="21.75" customHeight="1">
      <c r="A15" s="79" t="s">
        <v>142</v>
      </c>
      <c r="B15" s="101">
        <v>0</v>
      </c>
      <c r="C15" s="101"/>
      <c r="D15" s="101">
        <v>0</v>
      </c>
      <c r="E15" s="101"/>
      <c r="F15" s="101">
        <v>0</v>
      </c>
      <c r="G15" s="101"/>
      <c r="H15" s="101">
        <f>SUM('PL &amp; CF'!K39)</f>
        <v>4417</v>
      </c>
      <c r="I15" s="101"/>
      <c r="J15" s="101">
        <v>0</v>
      </c>
      <c r="K15" s="101"/>
      <c r="L15" s="101">
        <f t="shared" ref="L15:L16" si="0">SUM(J15)</f>
        <v>0</v>
      </c>
      <c r="M15" s="101"/>
      <c r="N15" s="101">
        <f t="shared" ref="N15:N16" si="1">SUM(B15:H15,L15)</f>
        <v>4417</v>
      </c>
    </row>
    <row r="16" spans="1:14" ht="21.75" customHeight="1">
      <c r="A16" s="79" t="s">
        <v>140</v>
      </c>
      <c r="B16" s="115">
        <v>0</v>
      </c>
      <c r="C16" s="101"/>
      <c r="D16" s="115">
        <v>0</v>
      </c>
      <c r="E16" s="101"/>
      <c r="F16" s="115">
        <v>0</v>
      </c>
      <c r="G16" s="101"/>
      <c r="H16" s="115">
        <v>0</v>
      </c>
      <c r="I16" s="101"/>
      <c r="J16" s="115">
        <v>0</v>
      </c>
      <c r="K16" s="101"/>
      <c r="L16" s="101">
        <f t="shared" si="0"/>
        <v>0</v>
      </c>
      <c r="M16" s="101"/>
      <c r="N16" s="101">
        <f t="shared" si="1"/>
        <v>0</v>
      </c>
    </row>
    <row r="17" spans="1:14" ht="21.75" customHeight="1">
      <c r="A17" s="79" t="s">
        <v>141</v>
      </c>
      <c r="B17" s="100">
        <f>SUM(B15:C16)</f>
        <v>0</v>
      </c>
      <c r="C17" s="101"/>
      <c r="D17" s="100">
        <f>SUM(D15:E16)</f>
        <v>0</v>
      </c>
      <c r="E17" s="99"/>
      <c r="F17" s="100">
        <f>SUM(F15:G16)</f>
        <v>0</v>
      </c>
      <c r="G17" s="99"/>
      <c r="H17" s="100">
        <f>SUM(H15:I16)</f>
        <v>4417</v>
      </c>
      <c r="I17" s="99"/>
      <c r="J17" s="100">
        <f>SUM(J15:K16)</f>
        <v>0</v>
      </c>
      <c r="K17" s="99"/>
      <c r="L17" s="100">
        <f>SUM(L15:M16)</f>
        <v>0</v>
      </c>
      <c r="M17" s="99"/>
      <c r="N17" s="100">
        <f>SUM(N15:O16)</f>
        <v>4417</v>
      </c>
    </row>
    <row r="18" spans="1:14" ht="21.75" customHeight="1" thickBot="1">
      <c r="A18" s="88" t="s">
        <v>162</v>
      </c>
      <c r="B18" s="118">
        <f>SUM(B14,B17)</f>
        <v>300000</v>
      </c>
      <c r="C18" s="101"/>
      <c r="D18" s="118">
        <f>SUM(D14,D17)</f>
        <v>1606753</v>
      </c>
      <c r="E18" s="101"/>
      <c r="F18" s="118">
        <f>SUM(F14,F17)</f>
        <v>30000</v>
      </c>
      <c r="G18" s="101"/>
      <c r="H18" s="118">
        <f>SUM(H14,H17)</f>
        <v>101994</v>
      </c>
      <c r="I18" s="99"/>
      <c r="J18" s="118">
        <f>SUM(J14,J17)</f>
        <v>0</v>
      </c>
      <c r="K18" s="99"/>
      <c r="L18" s="118">
        <f>SUM(L14,L17)</f>
        <v>0</v>
      </c>
      <c r="M18" s="99"/>
      <c r="N18" s="118">
        <f>SUM(N14,N17)</f>
        <v>2038747</v>
      </c>
    </row>
    <row r="19" spans="1:14" ht="21.75" customHeight="1" thickTop="1">
      <c r="A19" s="88"/>
      <c r="B19" s="91" t="s">
        <v>49</v>
      </c>
      <c r="C19" s="91"/>
      <c r="D19" s="91"/>
      <c r="E19" s="91"/>
      <c r="F19" s="91"/>
      <c r="G19" s="91"/>
      <c r="H19" s="91"/>
      <c r="I19" s="73"/>
      <c r="J19" s="91"/>
      <c r="K19" s="73"/>
      <c r="L19" s="91"/>
      <c r="M19" s="73"/>
      <c r="N19" s="91"/>
    </row>
    <row r="20" spans="1:14" ht="21.75" customHeight="1">
      <c r="A20" s="88" t="s">
        <v>182</v>
      </c>
      <c r="B20" s="101">
        <v>300000</v>
      </c>
      <c r="C20" s="101"/>
      <c r="D20" s="101">
        <v>1606753</v>
      </c>
      <c r="E20" s="101"/>
      <c r="F20" s="101">
        <v>30000</v>
      </c>
      <c r="G20" s="101"/>
      <c r="H20" s="101">
        <v>355121</v>
      </c>
      <c r="I20" s="99"/>
      <c r="J20" s="101">
        <v>-6198</v>
      </c>
      <c r="K20" s="99"/>
      <c r="L20" s="101">
        <f>SUM(J20)</f>
        <v>-6198</v>
      </c>
      <c r="M20" s="99"/>
      <c r="N20" s="101">
        <f>SUM(B20:H20,L20)</f>
        <v>2285676</v>
      </c>
    </row>
    <row r="21" spans="1:14" ht="21.75" customHeight="1">
      <c r="A21" s="133" t="s">
        <v>142</v>
      </c>
      <c r="B21" s="101">
        <v>0</v>
      </c>
      <c r="C21" s="101"/>
      <c r="D21" s="101">
        <v>0</v>
      </c>
      <c r="E21" s="101"/>
      <c r="F21" s="101">
        <v>0</v>
      </c>
      <c r="G21" s="101"/>
      <c r="H21" s="101">
        <f>SUM('PL &amp; CF'!I39)</f>
        <v>2669</v>
      </c>
      <c r="I21" s="101"/>
      <c r="J21" s="101">
        <v>0</v>
      </c>
      <c r="K21" s="101"/>
      <c r="L21" s="101">
        <f t="shared" ref="L21:L22" si="2">SUM(J21)</f>
        <v>0</v>
      </c>
      <c r="M21" s="101"/>
      <c r="N21" s="101">
        <f t="shared" ref="N21:N22" si="3">SUM(B21:H21,L21)</f>
        <v>2669</v>
      </c>
    </row>
    <row r="22" spans="1:14" ht="21.75" customHeight="1">
      <c r="A22" s="133" t="s">
        <v>140</v>
      </c>
      <c r="B22" s="115">
        <v>0</v>
      </c>
      <c r="C22" s="101"/>
      <c r="D22" s="115">
        <v>0</v>
      </c>
      <c r="E22" s="101"/>
      <c r="F22" s="115">
        <v>0</v>
      </c>
      <c r="G22" s="101"/>
      <c r="H22" s="115">
        <v>0</v>
      </c>
      <c r="I22" s="101"/>
      <c r="J22" s="115">
        <v>-47343</v>
      </c>
      <c r="K22" s="101"/>
      <c r="L22" s="101">
        <f t="shared" si="2"/>
        <v>-47343</v>
      </c>
      <c r="M22" s="101"/>
      <c r="N22" s="101">
        <f t="shared" si="3"/>
        <v>-47343</v>
      </c>
    </row>
    <row r="23" spans="1:14" ht="21.75" customHeight="1">
      <c r="A23" s="133" t="s">
        <v>141</v>
      </c>
      <c r="B23" s="100">
        <f>SUM(B21:B22)</f>
        <v>0</v>
      </c>
      <c r="C23" s="101"/>
      <c r="D23" s="100">
        <f>SUM(D21:D22)</f>
        <v>0</v>
      </c>
      <c r="E23" s="99"/>
      <c r="F23" s="100">
        <f>SUM(F21:F22)</f>
        <v>0</v>
      </c>
      <c r="G23" s="99"/>
      <c r="H23" s="100">
        <f>SUM(H21:H22)</f>
        <v>2669</v>
      </c>
      <c r="I23" s="99"/>
      <c r="J23" s="100">
        <f>SUM(J21:J22)</f>
        <v>-47343</v>
      </c>
      <c r="K23" s="99"/>
      <c r="L23" s="100">
        <f>SUM(L21:L22)</f>
        <v>-47343</v>
      </c>
      <c r="M23" s="99"/>
      <c r="N23" s="100">
        <f>SUM(N21:N22)</f>
        <v>-44674</v>
      </c>
    </row>
    <row r="24" spans="1:14" ht="21.75" customHeight="1" thickBot="1">
      <c r="A24" s="69" t="s">
        <v>183</v>
      </c>
      <c r="B24" s="118">
        <f>SUM(B20,B23)</f>
        <v>300000</v>
      </c>
      <c r="C24" s="101"/>
      <c r="D24" s="118">
        <f>SUM(D20,D23)</f>
        <v>1606753</v>
      </c>
      <c r="E24" s="101"/>
      <c r="F24" s="118">
        <f>SUM(F20,F23)</f>
        <v>30000</v>
      </c>
      <c r="G24" s="101"/>
      <c r="H24" s="118">
        <f>SUM(H20,H23)</f>
        <v>357790</v>
      </c>
      <c r="I24" s="99"/>
      <c r="J24" s="118">
        <f>SUM(J20,J23)</f>
        <v>-53541</v>
      </c>
      <c r="K24" s="99"/>
      <c r="L24" s="118">
        <f>SUM(L20,L23)</f>
        <v>-53541</v>
      </c>
      <c r="M24" s="99"/>
      <c r="N24" s="118">
        <f>SUM(N20,N23)</f>
        <v>2241002</v>
      </c>
    </row>
    <row r="25" spans="1:14" ht="21.75" customHeight="1" thickTop="1">
      <c r="A25" s="88"/>
      <c r="B25" s="91">
        <f>B20-BS!K64</f>
        <v>0</v>
      </c>
      <c r="C25" s="91"/>
      <c r="D25" s="91">
        <f>D20-BS!K65</f>
        <v>0</v>
      </c>
      <c r="E25" s="91"/>
      <c r="F25" s="91">
        <f>F20-BS!K68</f>
        <v>0</v>
      </c>
      <c r="G25" s="91"/>
      <c r="H25" s="91">
        <f>H20-BS!K69</f>
        <v>0</v>
      </c>
      <c r="I25" s="73"/>
      <c r="J25" s="91">
        <f>J20-BS!K70</f>
        <v>0</v>
      </c>
      <c r="K25" s="73"/>
      <c r="L25" s="91">
        <f>L20-BS!K70</f>
        <v>0</v>
      </c>
      <c r="M25" s="73"/>
      <c r="N25" s="91">
        <f>N20-BS!K71</f>
        <v>0</v>
      </c>
    </row>
    <row r="26" spans="1:14" ht="21.75" customHeight="1">
      <c r="B26" s="78">
        <f>B24-BS!I64</f>
        <v>0</v>
      </c>
      <c r="D26" s="78">
        <f>D24-BS!I65</f>
        <v>0</v>
      </c>
      <c r="F26" s="78">
        <f>F24-BS!I68</f>
        <v>0</v>
      </c>
      <c r="H26" s="78">
        <f>H24-BS!I69</f>
        <v>0</v>
      </c>
      <c r="J26" s="78">
        <f>J24-BS!I70</f>
        <v>0</v>
      </c>
      <c r="L26" s="78">
        <f>L24-BS!I70</f>
        <v>0</v>
      </c>
      <c r="N26" s="78">
        <f>N24-BS!I71</f>
        <v>0</v>
      </c>
    </row>
    <row r="27" spans="1:14" ht="21.75" customHeight="1">
      <c r="A27" s="79" t="s">
        <v>255</v>
      </c>
    </row>
    <row r="28" spans="1:14" ht="21.75" customHeight="1"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14" ht="21.75" customHeight="1"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</row>
    <row r="30" spans="1:14" ht="21.75" customHeight="1"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</row>
  </sheetData>
  <mergeCells count="5">
    <mergeCell ref="F12:H12"/>
    <mergeCell ref="B6:N6"/>
    <mergeCell ref="J8:K8"/>
    <mergeCell ref="J7:L7"/>
    <mergeCell ref="J9:K9"/>
  </mergeCells>
  <pageMargins left="0.78740157480314965" right="0.39370078740157483" top="0.78740157480314965" bottom="0.31496062992125984" header="0.19685039370078741" footer="0.19685039370078741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2020-05-11T02:52:50Z</cp:lastPrinted>
  <dcterms:created xsi:type="dcterms:W3CDTF">2011-03-08T09:02:15Z</dcterms:created>
  <dcterms:modified xsi:type="dcterms:W3CDTF">2020-05-11T02:52:54Z</dcterms:modified>
</cp:coreProperties>
</file>