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updateLinks="never"/>
  <mc:AlternateContent xmlns:mc="http://schemas.openxmlformats.org/markup-compatibility/2006">
    <mc:Choice Requires="x15">
      <x15ac:absPath xmlns:x15ac="http://schemas.microsoft.com/office/spreadsheetml/2010/11/ac" url="S:\Audit\Client\2020\7UP\FS by Khun Toon\TH\"/>
    </mc:Choice>
  </mc:AlternateContent>
  <xr:revisionPtr revIDLastSave="0" documentId="13_ncr:1_{8BBF8FD0-A1BD-47BA-A426-EA30B987E59C}" xr6:coauthVersionLast="45" xr6:coauthVersionMax="45" xr10:uidLastSave="{00000000-0000-0000-0000-000000000000}"/>
  <bookViews>
    <workbookView xWindow="20370" yWindow="-120" windowWidth="29040" windowHeight="15840" tabRatio="759" activeTab="4" xr2:uid="{00000000-000D-0000-FFFF-FFFF00000000}"/>
  </bookViews>
  <sheets>
    <sheet name="BS-TH" sheetId="1" r:id="rId1"/>
    <sheet name="PL-TH" sheetId="9" r:id="rId2"/>
    <sheet name="CS-Conso" sheetId="11" r:id="rId3"/>
    <sheet name="CS-Separate" sheetId="3" r:id="rId4"/>
    <sheet name="CF" sheetId="10" r:id="rId5"/>
  </sheets>
  <externalReferences>
    <externalReference r:id="rId6"/>
  </externalReferences>
  <definedNames>
    <definedName name="_xlnm.Print_Area" localSheetId="0">'BS-TH'!$A$1:$L$99</definedName>
    <definedName name="_xlnm.Print_Area" localSheetId="4">CF!$A$1:$K$77</definedName>
    <definedName name="_xlnm.Print_Area" localSheetId="2">'CS-Conso'!$A$1:$AA$28</definedName>
    <definedName name="_xlnm.Print_Area" localSheetId="3">'CS-Separate'!$A$1:$R$27</definedName>
    <definedName name="_xlnm.Print_Area" localSheetId="1">'PL-TH'!$A$1:$L$59</definedName>
    <definedName name="_xlnm.Print_Titles" localSheetId="4">CF!$43:$49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1" i="1" l="1"/>
  <c r="R22" i="3" l="1"/>
  <c r="E63" i="10" l="1"/>
  <c r="W26" i="11" l="1"/>
  <c r="R20" i="3" l="1"/>
  <c r="P14" i="3"/>
  <c r="R14" i="3" s="1"/>
  <c r="P15" i="3"/>
  <c r="R15" i="3" s="1"/>
  <c r="P12" i="3"/>
  <c r="R12" i="3" s="1"/>
  <c r="AA27" i="11"/>
  <c r="AA26" i="11"/>
  <c r="Y25" i="11"/>
  <c r="W25" i="11"/>
  <c r="W24" i="11"/>
  <c r="AA24" i="11" s="1"/>
  <c r="M23" i="11"/>
  <c r="AA22" i="11"/>
  <c r="AA21" i="11"/>
  <c r="AA17" i="11"/>
  <c r="AA16" i="11"/>
  <c r="AA14" i="11"/>
  <c r="AA25" i="11" l="1"/>
  <c r="F95" i="1"/>
  <c r="F97" i="1" s="1"/>
  <c r="H53" i="9"/>
  <c r="K63" i="10"/>
  <c r="I63" i="10"/>
  <c r="G63" i="10"/>
  <c r="E72" i="10"/>
  <c r="G9" i="10"/>
  <c r="G30" i="10" s="1"/>
  <c r="E30" i="10"/>
  <c r="E39" i="10" l="1"/>
  <c r="E42" i="10" s="1"/>
  <c r="E74" i="10" s="1"/>
  <c r="E76" i="10" s="1"/>
  <c r="F53" i="9" l="1"/>
  <c r="F48" i="9"/>
  <c r="F16" i="3"/>
  <c r="F11" i="9"/>
  <c r="F16" i="9"/>
  <c r="J58" i="9" l="1"/>
  <c r="F71" i="1" l="1"/>
  <c r="J61" i="1" l="1"/>
  <c r="Y23" i="11" l="1"/>
  <c r="S23" i="11"/>
  <c r="S28" i="11" s="1"/>
  <c r="Q23" i="11"/>
  <c r="Q28" i="11" s="1"/>
  <c r="I23" i="11"/>
  <c r="G23" i="11"/>
  <c r="E23" i="11"/>
  <c r="Y28" i="11" l="1"/>
  <c r="M28" i="11"/>
  <c r="I28" i="11"/>
  <c r="I72" i="10" l="1"/>
  <c r="I30" i="10"/>
  <c r="I39" i="10" s="1"/>
  <c r="I42" i="10" s="1"/>
  <c r="P23" i="3"/>
  <c r="R23" i="3" s="1"/>
  <c r="P18" i="3"/>
  <c r="R18" i="3" s="1"/>
  <c r="H24" i="3"/>
  <c r="U20" i="11"/>
  <c r="U23" i="11" s="1"/>
  <c r="U28" i="11" s="1"/>
  <c r="N16" i="3"/>
  <c r="R16" i="3"/>
  <c r="L16" i="3"/>
  <c r="D16" i="3"/>
  <c r="J19" i="1"/>
  <c r="H19" i="1"/>
  <c r="H38" i="1"/>
  <c r="L19" i="1"/>
  <c r="P16" i="3"/>
  <c r="A45" i="10"/>
  <c r="A46" i="10"/>
  <c r="D24" i="3"/>
  <c r="F24" i="3"/>
  <c r="N24" i="3"/>
  <c r="R5" i="3"/>
  <c r="U18" i="11"/>
  <c r="AA18" i="11"/>
  <c r="L95" i="1"/>
  <c r="L97" i="1" s="1"/>
  <c r="H95" i="1"/>
  <c r="G28" i="11"/>
  <c r="E28" i="11"/>
  <c r="Y18" i="11"/>
  <c r="W18" i="11"/>
  <c r="S18" i="11"/>
  <c r="Q18" i="11"/>
  <c r="O18" i="11"/>
  <c r="M18" i="11"/>
  <c r="G18" i="11"/>
  <c r="E18" i="11"/>
  <c r="A43" i="1"/>
  <c r="A76" i="1" s="1"/>
  <c r="L42" i="9"/>
  <c r="A41" i="9"/>
  <c r="A40" i="9"/>
  <c r="A39" i="9"/>
  <c r="A38" i="9"/>
  <c r="G75" i="10"/>
  <c r="K72" i="10"/>
  <c r="G72" i="10"/>
  <c r="G32" i="10"/>
  <c r="K30" i="10"/>
  <c r="K39" i="10" s="1"/>
  <c r="K42" i="10" s="1"/>
  <c r="G39" i="10"/>
  <c r="G42" i="10" s="1"/>
  <c r="H56" i="9"/>
  <c r="H48" i="9"/>
  <c r="L34" i="9"/>
  <c r="J34" i="9"/>
  <c r="H34" i="9"/>
  <c r="F34" i="9"/>
  <c r="L16" i="9"/>
  <c r="H16" i="9"/>
  <c r="L11" i="9"/>
  <c r="J25" i="9"/>
  <c r="J27" i="9" s="1"/>
  <c r="J56" i="9" s="1"/>
  <c r="H11" i="9"/>
  <c r="F38" i="1"/>
  <c r="F19" i="1"/>
  <c r="L71" i="1"/>
  <c r="L61" i="1"/>
  <c r="J71" i="1"/>
  <c r="J72" i="1" s="1"/>
  <c r="L38" i="1"/>
  <c r="J38" i="1"/>
  <c r="F61" i="1"/>
  <c r="H61" i="1"/>
  <c r="P24" i="3" l="1"/>
  <c r="L18" i="9"/>
  <c r="L25" i="9" s="1"/>
  <c r="L27" i="9" s="1"/>
  <c r="L36" i="9" s="1"/>
  <c r="J36" i="9"/>
  <c r="I76" i="10"/>
  <c r="H18" i="9"/>
  <c r="H25" i="9" s="1"/>
  <c r="H27" i="9" s="1"/>
  <c r="H36" i="9" s="1"/>
  <c r="H39" i="1"/>
  <c r="H97" i="1"/>
  <c r="L72" i="1"/>
  <c r="L98" i="1" s="1"/>
  <c r="H72" i="1"/>
  <c r="F72" i="1"/>
  <c r="F98" i="1" s="1"/>
  <c r="W20" i="11"/>
  <c r="AA20" i="11" s="1"/>
  <c r="L39" i="1"/>
  <c r="J46" i="9"/>
  <c r="J48" i="9" s="1"/>
  <c r="J39" i="1"/>
  <c r="F18" i="9"/>
  <c r="F39" i="1"/>
  <c r="G76" i="10"/>
  <c r="K76" i="10"/>
  <c r="L46" i="9" l="1"/>
  <c r="L56" i="9" s="1"/>
  <c r="F25" i="9"/>
  <c r="F27" i="9" s="1"/>
  <c r="F36" i="9" s="1"/>
  <c r="H98" i="1"/>
  <c r="W23" i="11"/>
  <c r="W28" i="11" s="1"/>
  <c r="L48" i="9"/>
  <c r="L53" i="9"/>
  <c r="L24" i="3"/>
  <c r="J95" i="1" s="1"/>
  <c r="J97" i="1" s="1"/>
  <c r="J98" i="1" s="1"/>
  <c r="R24" i="3"/>
  <c r="AA23" i="11" l="1"/>
  <c r="AA28" i="11" s="1"/>
</calcChain>
</file>

<file path=xl/sharedStrings.xml><?xml version="1.0" encoding="utf-8"?>
<sst xmlns="http://schemas.openxmlformats.org/spreadsheetml/2006/main" count="576" uniqueCount="252">
  <si>
    <t>บริษัท เซเว่น ยูทิลิตี้ส์ แอนด์ พาวเวอร์ จำกัด (มหาชน) และบริษัทย่อย</t>
  </si>
  <si>
    <t>งบแสดงฐานะการเงิน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</si>
  <si>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</si>
  <si>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</si>
  <si>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</si>
  <si>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</si>
  <si>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</si>
  <si>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</si>
  <si>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</si>
  <si>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</t>
  </si>
  <si>
    <t>สินค้าคงเหลือ</t>
  </si>
  <si>
    <t>-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</si>
  <si>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</si>
  <si>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</si>
  <si>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</si>
  <si>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</si>
  <si>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</si>
  <si>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</si>
  <si>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</si>
  <si>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สิทธิการเช่า</t>
  </si>
  <si>
    <t xml:space="preserve">ค่าความนิยม </t>
  </si>
  <si>
    <t>เงินมัดจำเพื่อตรวจสอบธุรกิจก่อนซื้อกิจการ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</si>
  <si>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</si>
  <si>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</si>
  <si>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</si>
  <si>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</si>
  <si>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</si>
  <si>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</si>
  <si>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</si>
  <si>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</t>
  </si>
  <si>
    <t>ภาษีเงินได้ค้างจ่าย</t>
  </si>
  <si>
    <t>ส่วนแบ่งขาดทุนในเงินลงทุนในการร่วมค้า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</si>
  <si>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</si>
  <si>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</si>
  <si>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</si>
  <si>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</si>
  <si>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</si>
  <si>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</si>
  <si>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</si>
  <si>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</si>
  <si>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</si>
  <si>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</si>
  <si>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</si>
  <si>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ส่วนต่ำกว่ามูลค่าหุ้นสามัญ</t>
  </si>
  <si>
    <t>ส่วนต่ำจากการเปลี่ยนแปลงสัดส่วนการถือหุ้นในบริษัทย่อย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</si>
  <si>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</si>
  <si>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</si>
  <si>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</si>
  <si>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</si>
  <si>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รายได้จากการขายและบริการ</t>
  </si>
  <si>
    <t>รายได้จากการขาย</t>
  </si>
  <si>
    <t>รวมรายได้</t>
  </si>
  <si>
    <t>ต้นทุนจากการขายและบริการ</t>
  </si>
  <si>
    <t>ต้นทุนขาย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</si>
  <si>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</si>
  <si>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</si>
  <si>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</si>
  <si>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</si>
  <si>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</si>
  <si>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</si>
  <si>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</si>
  <si>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กำไร (ขาดทุน) ต่อหุ้น</t>
  </si>
  <si>
    <t>รายการที่จะไม่ถูกบันทึกในส่วนของกำไรหรือขาดทุน</t>
  </si>
  <si>
    <t>ผลกระทบของภาษีเงินได้</t>
  </si>
  <si>
    <t>ส่วนต่ำกว่า</t>
  </si>
  <si>
    <t>กำไรขาดทุนเบ็ดเสร็จอื่น</t>
  </si>
  <si>
    <t>รวม</t>
  </si>
  <si>
    <t>รวมส่วน</t>
  </si>
  <si>
    <t>ที่ออก</t>
  </si>
  <si>
    <t>มูลค่าหุ้นสามัญ</t>
  </si>
  <si>
    <t>สำรองตามกฎหมาย</t>
  </si>
  <si>
    <t>ยังไม่จัดสรร</t>
  </si>
  <si>
    <t>ส่วนเกินทุน</t>
  </si>
  <si>
    <t>องค์ประกอบอื่น</t>
  </si>
  <si>
    <t>ของผู้ถือหุ้น</t>
  </si>
  <si>
    <t>และชำระแล้ว</t>
  </si>
  <si>
    <t>จากการตีราคา</t>
  </si>
  <si>
    <t>ของส่วนของ</t>
  </si>
  <si>
    <t>ผู้ถือหุ้น</t>
  </si>
  <si>
    <t>งบแสดงการเปลี่ยนแปลงส่วนของผู้ถือหุ้น</t>
  </si>
  <si>
    <t>ส่วนที่เป็นของบริษัทใหญ่</t>
  </si>
  <si>
    <t>ส่วนของผู้มี</t>
  </si>
  <si>
    <t>ทุนที่ออก</t>
  </si>
  <si>
    <t>ส่วนต่ำจากการ</t>
  </si>
  <si>
    <t>ส่วนได้เสียที่</t>
  </si>
  <si>
    <t>ออกหุ้นสามัญใหม่ใน</t>
  </si>
  <si>
    <t>เปลี่ยนแปลง</t>
  </si>
  <si>
    <t>ไม่มีอำนาจ</t>
  </si>
  <si>
    <t>มูลค่าที่สูงกว่า</t>
  </si>
  <si>
    <t>สัดส่วนการถือหุ้น</t>
  </si>
  <si>
    <t>ควบคุม</t>
  </si>
  <si>
    <t>มูลค่ายุติธรรม</t>
  </si>
  <si>
    <t>ในบริษัทย่อย</t>
  </si>
  <si>
    <t>งบกระแสเงินสด</t>
  </si>
  <si>
    <t>2562</t>
  </si>
  <si>
    <t>กระแสเงินสดจากกิจกรรมดำเนินงาน</t>
  </si>
  <si>
    <t>รายการปรับกระทบยอดกำไร (ขาดทุน) ก่อนภาษี</t>
  </si>
  <si>
    <t>ค่าเสื่อมราคา</t>
  </si>
  <si>
    <t>สิทธิการเช่าตัดจ่าย</t>
  </si>
  <si>
    <t>ค่าตัดจำหน่ายสินทรัพย์ไม่มีตัวตน</t>
  </si>
  <si>
    <t>รายได้เงินอุดหนุนจากรัฐบาล</t>
  </si>
  <si>
    <t>ดอกเบี้ยรับ</t>
  </si>
  <si>
    <t>ค่าใช้จ่ายดอกเบี้ย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</si>
  <si>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</si>
  <si>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</si>
  <si>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</si>
  <si>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</si>
  <si>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 xml:space="preserve">เงินสดจ่ายเพื่อซื้ออุปกรณ์ </t>
  </si>
  <si>
    <t>เงินสดรับจากการจำหน่ายอุปกรณ์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</si>
  <si>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</si>
  <si>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</si>
  <si>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เงินสดจ่ายหนี้สินตามสัญญาเช่าการเงิน</t>
  </si>
  <si>
    <t>เงินสดจ่ายเพื่อซื้อสินทรัพย์ไม่มีตัวตน</t>
  </si>
  <si>
    <t>เงินให้กู้ยืมระยะยาว</t>
  </si>
  <si>
    <t>เงินกู้ยืมระยะยาวจากสถาบันการเงิน</t>
  </si>
  <si>
    <t>กำไร (ขาดทุน) ต่อหุ้นขั้นพื้นฐาน (บาท)</t>
  </si>
  <si>
    <t>กำไร (ขาดทุน) เบ็ดเสร็จอื่น</t>
  </si>
  <si>
    <t>ส่วนของ</t>
  </si>
  <si>
    <t>บริษัทใหญ่</t>
  </si>
  <si>
    <t>เงินสดจ่ายเพื่อซื้อสิทธิการเช่า</t>
  </si>
  <si>
    <t>เงินลงทุนในบริษัทร่วม</t>
  </si>
  <si>
    <t>ใบสำคัญแสดงสิทธิที่จะซื้อหุ้น</t>
  </si>
  <si>
    <t>ใบสำคัญ</t>
  </si>
  <si>
    <t>แสดงสิทธิ</t>
  </si>
  <si>
    <t>ที่จะซื้อหุ้น</t>
  </si>
  <si>
    <t>ส่วนของเงินให้กู้ยืมระยะยาวที่ครบกำหนดชำระภายในหนึ่งปี</t>
  </si>
  <si>
    <t>เงินให้กู้ยืมระยะสั้นแก่กิจการที่เกี่ยวข้องกัน</t>
  </si>
  <si>
    <t>กำไร (ขาดทุน) ก่อนภาษี</t>
  </si>
  <si>
    <t>11</t>
  </si>
  <si>
    <t>12</t>
  </si>
  <si>
    <t>13</t>
  </si>
  <si>
    <t>14</t>
  </si>
  <si>
    <t>19</t>
  </si>
  <si>
    <t>ส่วนของลูกหนี้ตามสัญญาเช่าการเงินที่ครบกำหนด</t>
  </si>
  <si>
    <t>ลูกหนี้ตามสัญญาเช่าการเงิน</t>
  </si>
  <si>
    <t>รายได้จากการบริการ</t>
  </si>
  <si>
    <t>ต้นทุนบริการ</t>
  </si>
  <si>
    <t>รายได้ภาษีเงินได้</t>
  </si>
  <si>
    <t>กำไร (ขาดทุน) สุทธิสำหรับงวด</t>
  </si>
  <si>
    <t>การเปลี่ยนแปลงในส่วนเกินทุนจากการตีราคาสินทรัพย์</t>
  </si>
  <si>
    <t>กำไร (ขาดทุน) 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</si>
  <si>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</si>
  <si>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</si>
  <si>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สำหรับงวดสามเดือนสิ้นสุดวันที่ 31 มีนาคม 2563</t>
  </si>
  <si>
    <t>(ยังไม่ได้ตรวจสอบ แต่สอบทานแล้ว)</t>
  </si>
  <si>
    <t>(หน่วย : พันบาท)</t>
  </si>
  <si>
    <t>เป็นเงินสดรับ (จ่าย) จากกิจกรรมดำเนินงาน</t>
  </si>
  <si>
    <t>(กำไร) ขาดทุนจากการเปลี่ยนแปลงมูลค่าเงินลงทุนชั่วคราว</t>
  </si>
  <si>
    <t>หนี้สงสัยจะสูญ - ลูกหนี้การค้าและลูกหนี้อื่น (โอนกลับ)</t>
  </si>
  <si>
    <t>หนี้สงสัยจะสูญ - เงินมัดจำเพื่อตรวจสอบธุรกิจก่อนซื้อกิจการ</t>
  </si>
  <si>
    <t>เงินสดจ่ายเพื่อให้กู้ยืมระยะสั้นแก่บริษัทย่อย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</si>
  <si>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</si>
  <si>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เงินฝากธนาคารที่มีภาระค้ำประกันลดลง</t>
  </si>
  <si>
    <t>เงินสดและรายการเทียบเท่าเงินสดยกมาสำหรับงวด</t>
  </si>
  <si>
    <t>เงินสดและรายการเทียบเท่าเงินสดยกไปสำหรับงวด</t>
  </si>
  <si>
    <t xml:space="preserve"> </t>
  </si>
  <si>
    <t>ณ วันที่ 31 มีนาคม 2563</t>
  </si>
  <si>
    <t xml:space="preserve">     ชำระภายในหนึ่งปี</t>
  </si>
  <si>
    <t>ขาดทุนสำหรับงวด</t>
  </si>
  <si>
    <t>ส่วนเปลี่ยนแปลงของผู้ถือหุ้นระหว่างงวด</t>
  </si>
  <si>
    <t>ยอดคงเหลือปลายงวด ณ วันที่ 31 มีนาคม 2562</t>
  </si>
  <si>
    <t>ยอดคงเหลือ ณ วันที่ 1 มกราคม 2563 (ตามที่รายงานไว้เดิม)</t>
  </si>
  <si>
    <t>ยอดคงเหลือต้นงวด ณ วันที่ 1 มกราคม 2562</t>
  </si>
  <si>
    <t>ยอดคงเหลือต้นงวด ณ วันที่ 1 มกราคม 2563</t>
  </si>
  <si>
    <t>สินทรัพย์สิทธิการใช้</t>
  </si>
  <si>
    <t>ประมาณการหนี้สินไม่หมุนเวียนสำหรับผลประโยชน์พนักงาน</t>
  </si>
  <si>
    <t>รวมส่วนของบริษัทใหญ่</t>
  </si>
  <si>
    <t>ยอดคงเหลือ ณ วันที่ 1 มกราคม 2563 (ปรับปรุงใหม่)</t>
  </si>
  <si>
    <t>ยอดคงเหลือปลายงวด ณ วันที่ 31 มีนาคม 2563</t>
  </si>
  <si>
    <t>31 มีนาคม 2563</t>
  </si>
  <si>
    <t>31 ธันวาคม 2562</t>
  </si>
  <si>
    <t>ส่วนต่ำจากการออกหุ้นสามัญใหม่ในมูลค่าที่สูงกว่ามูลค่ายุติธรรม</t>
  </si>
  <si>
    <t>(หน่วย: พันบาท)</t>
  </si>
  <si>
    <t>7</t>
  </si>
  <si>
    <t>6, 9</t>
  </si>
  <si>
    <t>10</t>
  </si>
  <si>
    <t>24</t>
  </si>
  <si>
    <t>23</t>
  </si>
  <si>
    <t>25</t>
  </si>
  <si>
    <t>หนี้สินตามสัญญาเช่า</t>
  </si>
  <si>
    <t>เงินสดรับจากเงินให้กู้ยืมระยะยาว</t>
  </si>
  <si>
    <t>เงินสดรับเพื่อตรวจสอบธุรกิจก่อนซื้อกิจการ</t>
  </si>
  <si>
    <t>เงินสดรับจากดอกเบี้ย</t>
  </si>
  <si>
    <t>เงินสดจ่ายค่าดอกเบี้ย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</si>
  <si>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</si>
  <si>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</si>
  <si>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กระแสเงินสดสุทธิได้มาจาก(ใช้ไปใน)จากกิจกรรมดำเนินงาน</t>
  </si>
  <si>
    <t>เงินเบิกเกินบัญชีธนาคารเพิ่มขึ้น(ลดลง)</t>
  </si>
  <si>
    <t>ผลกระทบของการนำมาตรฐานบัญชีใหม่มาใช้เป็นครั้งแรก</t>
  </si>
  <si>
    <t>ผลกระทบของการนำมาตรฐานบัญชีใหม่</t>
  </si>
  <si>
    <t>ผลสะสมจากการแก้ไขข้อผิดพลาดทางการบัญชี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</si>
  <si>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</si>
  <si>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</si>
  <si>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</si>
  <si>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ส่วนได้เสียที่ไม่มีอำนาจควบคุม</t>
  </si>
  <si>
    <t>เงินสดจ่ายค่าผลประโยชน์พนักงาน</t>
  </si>
  <si>
    <t>เงินสดรับจากภาษีขอคืน</t>
  </si>
  <si>
    <t>เงินสดจ่ายภาษีเงินได้</t>
  </si>
  <si>
    <t>ตัดจำหน่ายดอกเบี้ยจ่ายตามสัญญาเช่า</t>
  </si>
  <si>
    <t>เงินสดรับจากการซื้อบริษัทย่อย</t>
  </si>
  <si>
    <t>ขาดทุนสุทธิสำหรับงวด</t>
  </si>
  <si>
    <t>ขาดทุนเบ็ดเสร็จรวมสำหรับงวด</t>
  </si>
  <si>
    <t>(ยังไม่ได้ตรวจสอบแต่สอบทานแล้ว)</t>
  </si>
  <si>
    <t>หุ้นสามัญ 3,635,517,722 หุ้น</t>
  </si>
  <si>
    <t>มูลค่าหุ้นละ 1 บาท</t>
  </si>
  <si>
    <t xml:space="preserve">หุ้นสามัญ 3,029,598,102 หุ้น </t>
  </si>
  <si>
    <t xml:space="preserve">มูลค่าหุ้นละ 1 บาท </t>
  </si>
  <si>
    <t>ในภายหลัง</t>
  </si>
  <si>
    <t xml:space="preserve">ค่าปรับและค่าปรับทางภาษี </t>
  </si>
  <si>
    <t>สินทรัพย์ไม่มีตัวตน</t>
  </si>
  <si>
    <t>งบกำไรขาดทุนและกำไรขาดทุนเบ็ดเสร็จอื่น</t>
  </si>
  <si>
    <t xml:space="preserve">ส่วนแบ่งขาดทุนจากเงินลงทุนในการร่วมค้า </t>
  </si>
  <si>
    <t>ขาดทุนเบ็ดเสร็จอื่นสำหรับงวด - สุทธิจากภาษี</t>
  </si>
  <si>
    <t>กำไร (ขาดทุน) ก่อนรายได้ภาษีเงินได้</t>
  </si>
  <si>
    <t>(ตรวจสอบแล้ว)
ปรับปรุงใหม่</t>
  </si>
  <si>
    <t>8</t>
  </si>
  <si>
    <t>5</t>
  </si>
  <si>
    <t>22</t>
  </si>
  <si>
    <t>26</t>
  </si>
  <si>
    <t>กำไร(ขาดทุน) เบ็ดเสร็จอื่น</t>
  </si>
  <si>
    <t>รายการปรับปรุงมูลค่ายุติธรรมของสินทรัพย์ที่ระบุได้ที่ได้มา</t>
  </si>
  <si>
    <t>(กำไร) ขาดทุนจากการจำหน่ายและตัดจำหน่ายอุปกรณ์และสินทรัพย์ไม่มีตัวตน</t>
  </si>
  <si>
    <t>เงินสดจ่ายซื้อบริษัทย่อยแห่งใหม่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</si>
  <si>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</si>
  <si>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</si>
  <si>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6, 10</t>
  </si>
  <si>
    <t>รับชำระลูกหนี้ค่าหุ้น</t>
  </si>
  <si>
    <t xml:space="preserve">(ตรวจสอบแล้ว)
</t>
  </si>
  <si>
    <t xml:space="preserve">
จำนวนหุ้นสามัญถัวเฉลี่ยถ่วงน้ำหนัก (พันหุ้น)</t>
  </si>
  <si>
    <t>การเปลี่ยนแปลง</t>
  </si>
  <si>
    <t>ขาดทุนเบ็ดเสร็จอื่นสำหรับงวด</t>
  </si>
  <si>
    <t>กำไรจากการเปลี่ยนแปลงมูลค่าเงินลงทุนระยะยาวอื่น</t>
  </si>
  <si>
    <t>โอนกลับค่าเผื่อการลดมูลค่าของภาษีหัก ณ ที่จ่าย</t>
  </si>
  <si>
    <t>โอนกลับค่าเผื่อการลดลงของภาษีมูลค่าเพิ่ม</t>
  </si>
  <si>
    <t>เงินสดสุทธิได้มาจาก(ใช้ไปใน)กิจกรรมลงทุน</t>
  </si>
  <si>
    <t>หนี้สินดำเนินงานเพิ่มขึ้น(ลดลง)</t>
  </si>
  <si>
    <t>สินทรัพย์ทางการเงินหมุนเวียนอื่น</t>
  </si>
  <si>
    <t>15</t>
  </si>
  <si>
    <t>สินทรัพย์ทางการเงินไม่หมุนเวียนอื่น</t>
  </si>
  <si>
    <t>17</t>
  </si>
  <si>
    <t>5, 18</t>
  </si>
  <si>
    <t>20</t>
  </si>
  <si>
    <t>5, 21</t>
  </si>
  <si>
    <t>ส่วนของหนี้สินตามสัญญาเช่าการเงิน</t>
  </si>
  <si>
    <t>หนี้สินตามสัญญาการเงิน</t>
  </si>
  <si>
    <t>ประมาณการหนี้สินไม่หมุนเวียนอื่น</t>
  </si>
  <si>
    <t>27</t>
  </si>
  <si>
    <t>เงินเบิกเกินบัญชีธนาคารและเงินกู้ยืมระยะสั้นจากสถาบันการเงิน</t>
  </si>
  <si>
    <t xml:space="preserve"> มาใช้เป็นครั้งแรก</t>
  </si>
  <si>
    <t>กำไรสำหรับงวด</t>
  </si>
  <si>
    <t>เงินสดรับ(จ่าย)จากเงินกู้ยืมระยะยาวจากสถาบันการเงิน</t>
  </si>
  <si>
    <t>กระแสเงินสดจาก(ใช้ไปใน)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</si>
</sst>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-* #,##0.00_-;\-* #,##0.00_-;_-* &quot;-&quot;??_-;_-@_-"/>
    <numFmt numFmtId="167" formatCode="_(* #,##0.000_);_(* \(#,##0.000\);_(* &quot;-&quot;??_);_(@_)"/>
    <numFmt numFmtId="168" formatCode="* #,##0_);* \(#,##0\);&quot;-&quot;??_);@"/>
    <numFmt numFmtId="169" formatCode="* \(#,##0\);* #,##0_);&quot;-&quot;??_);@"/>
    <numFmt numFmtId="170" formatCode="[$-409]d\-mmm\-yy;@"/>
    <numFmt numFmtId="171" formatCode="_-* #,##0.00\ _€_-;\-* #,##0.00\ _€_-;_-* &quot;-&quot;??\ _€_-;_-@_-"/>
  </numFmts>
  <fonts count="21">
    <font>
      <sz val="9"/>
      <color theme="1"/>
      <name val="Verdana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11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b/>
      <sz val="11"/>
      <name val="Angsana New"/>
      <family val="1"/>
    </font>
    <font>
      <sz val="14"/>
      <name val="Times New Roman"/>
      <family val="1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6">
    <xf numFmtId="0" fontId="0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7" fillId="0" borderId="0" applyFill="0" applyBorder="0" applyProtection="0"/>
    <xf numFmtId="168" fontId="7" fillId="0" borderId="0" applyFill="0" applyBorder="0" applyProtection="0"/>
    <xf numFmtId="168" fontId="7" fillId="0" borderId="1" applyFill="0" applyProtection="0"/>
    <xf numFmtId="168" fontId="7" fillId="0" borderId="2" applyFill="0" applyProtection="0"/>
    <xf numFmtId="0" fontId="6" fillId="0" borderId="0"/>
    <xf numFmtId="0" fontId="6" fillId="0" borderId="0"/>
    <xf numFmtId="17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6" fillId="0" borderId="0"/>
    <xf numFmtId="0" fontId="5" fillId="0" borderId="0"/>
    <xf numFmtId="0" fontId="15" fillId="0" borderId="0"/>
    <xf numFmtId="0" fontId="14" fillId="0" borderId="0"/>
    <xf numFmtId="0" fontId="6" fillId="0" borderId="0"/>
    <xf numFmtId="0" fontId="3" fillId="0" borderId="0"/>
    <xf numFmtId="0" fontId="16" fillId="0" borderId="0"/>
    <xf numFmtId="0" fontId="15" fillId="0" borderId="0"/>
    <xf numFmtId="0" fontId="6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264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Alignment="1" applyProtection="1">
      <alignment horizontal="left"/>
    </xf>
    <xf numFmtId="0" fontId="4" fillId="0" borderId="0" xfId="0" applyFont="1" applyFill="1"/>
    <xf numFmtId="43" fontId="2" fillId="0" borderId="0" xfId="1" applyFont="1" applyFill="1"/>
    <xf numFmtId="0" fontId="2" fillId="0" borderId="0" xfId="0" applyFont="1" applyFill="1" applyAlignment="1" applyProtection="1">
      <alignment horizontal="left" indent="1"/>
    </xf>
    <xf numFmtId="49" fontId="2" fillId="0" borderId="0" xfId="0" quotePrefix="1" applyNumberFormat="1" applyFont="1" applyFill="1" applyAlignment="1">
      <alignment horizontal="center"/>
    </xf>
    <xf numFmtId="164" fontId="2" fillId="0" borderId="0" xfId="1" applyNumberFormat="1" applyFont="1" applyFill="1" applyBorder="1" applyAlignment="1" applyProtection="1"/>
    <xf numFmtId="3" fontId="2" fillId="0" borderId="0" xfId="1" applyNumberFormat="1" applyFont="1" applyFill="1" applyAlignment="1"/>
    <xf numFmtId="164" fontId="2" fillId="0" borderId="0" xfId="1" applyNumberFormat="1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 indent="2"/>
    </xf>
    <xf numFmtId="41" fontId="2" fillId="0" borderId="0" xfId="1" applyNumberFormat="1" applyFont="1" applyFill="1" applyBorder="1" applyAlignment="1" applyProtection="1">
      <alignment horizontal="right"/>
    </xf>
    <xf numFmtId="164" fontId="2" fillId="0" borderId="0" xfId="1" applyNumberFormat="1" applyFont="1" applyFill="1" applyBorder="1" applyAlignment="1" applyProtection="1">
      <alignment horizontal="right"/>
    </xf>
    <xf numFmtId="164" fontId="2" fillId="0" borderId="0" xfId="1" applyNumberFormat="1" applyFont="1" applyFill="1"/>
    <xf numFmtId="3" fontId="4" fillId="0" borderId="0" xfId="1" applyNumberFormat="1" applyFont="1" applyFill="1" applyAlignment="1"/>
    <xf numFmtId="164" fontId="2" fillId="0" borderId="0" xfId="1" applyNumberFormat="1" applyFont="1" applyFill="1" applyBorder="1"/>
    <xf numFmtId="3" fontId="2" fillId="0" borderId="0" xfId="0" applyNumberFormat="1" applyFont="1" applyFill="1" applyAlignment="1"/>
    <xf numFmtId="41" fontId="4" fillId="0" borderId="0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/>
    <xf numFmtId="49" fontId="2" fillId="0" borderId="0" xfId="0" applyNumberFormat="1" applyFont="1" applyFill="1" applyAlignment="1">
      <alignment horizontal="center"/>
    </xf>
    <xf numFmtId="164" fontId="2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vertic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>
      <alignment horizontal="center"/>
    </xf>
    <xf numFmtId="165" fontId="2" fillId="0" borderId="0" xfId="1" applyNumberFormat="1" applyFont="1" applyFill="1" applyBorder="1"/>
    <xf numFmtId="0" fontId="4" fillId="0" borderId="0" xfId="0" applyFont="1" applyFill="1" applyBorder="1"/>
    <xf numFmtId="164" fontId="2" fillId="0" borderId="3" xfId="1" applyNumberFormat="1" applyFont="1" applyFill="1" applyBorder="1" applyAlignment="1">
      <alignment horizontal="right"/>
    </xf>
    <xf numFmtId="164" fontId="2" fillId="0" borderId="0" xfId="3" applyNumberFormat="1" applyFont="1" applyFill="1" applyBorder="1" applyAlignment="1" applyProtection="1">
      <alignment horizontal="center"/>
    </xf>
    <xf numFmtId="164" fontId="2" fillId="0" borderId="0" xfId="3" applyNumberFormat="1" applyFont="1" applyFill="1" applyBorder="1" applyAlignment="1" applyProtection="1">
      <alignment horizontal="right"/>
    </xf>
    <xf numFmtId="37" fontId="2" fillId="0" borderId="0" xfId="3" applyNumberFormat="1" applyFont="1" applyFill="1" applyAlignment="1">
      <alignment horizontal="center"/>
    </xf>
    <xf numFmtId="0" fontId="3" fillId="0" borderId="0" xfId="0" applyFont="1" applyFill="1"/>
    <xf numFmtId="0" fontId="4" fillId="0" borderId="0" xfId="32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NumberFormat="1" applyFont="1" applyFill="1" applyAlignment="1"/>
    <xf numFmtId="0" fontId="2" fillId="0" borderId="0" xfId="0" applyFont="1" applyFill="1" applyAlignment="1"/>
    <xf numFmtId="43" fontId="2" fillId="0" borderId="0" xfId="3" applyFont="1" applyFill="1" applyAlignment="1">
      <alignment horizontal="left" indent="2"/>
    </xf>
    <xf numFmtId="0" fontId="2" fillId="0" borderId="0" xfId="0" applyFont="1" applyFill="1" applyAlignment="1">
      <alignment horizontal="center"/>
    </xf>
    <xf numFmtId="43" fontId="2" fillId="0" borderId="0" xfId="3" applyFont="1" applyFill="1"/>
    <xf numFmtId="164" fontId="2" fillId="0" borderId="0" xfId="0" applyNumberFormat="1" applyFont="1" applyFill="1"/>
    <xf numFmtId="164" fontId="17" fillId="0" borderId="0" xfId="1" applyNumberFormat="1" applyFont="1" applyFill="1" applyAlignment="1"/>
    <xf numFmtId="164" fontId="17" fillId="0" borderId="0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 applyProtection="1">
      <alignment horizontal="center"/>
    </xf>
    <xf numFmtId="164" fontId="2" fillId="0" borderId="0" xfId="1" quotePrefix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1" fontId="4" fillId="0" borderId="0" xfId="0" applyNumberFormat="1" applyFont="1" applyAlignment="1">
      <alignment horizontal="center"/>
    </xf>
    <xf numFmtId="1" fontId="4" fillId="0" borderId="0" xfId="0" applyNumberFormat="1" applyFont="1"/>
    <xf numFmtId="49" fontId="2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left"/>
    </xf>
    <xf numFmtId="37" fontId="4" fillId="0" borderId="0" xfId="0" applyNumberFormat="1" applyFont="1" applyAlignment="1">
      <alignment horizontal="center"/>
    </xf>
    <xf numFmtId="165" fontId="4" fillId="0" borderId="0" xfId="1" applyNumberFormat="1" applyFont="1" applyFill="1" applyBorder="1"/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37" fontId="2" fillId="0" borderId="0" xfId="0" applyNumberFormat="1" applyFont="1" applyAlignment="1">
      <alignment horizontal="center"/>
    </xf>
    <xf numFmtId="164" fontId="2" fillId="0" borderId="0" xfId="1" applyNumberFormat="1" applyFont="1" applyFill="1" applyBorder="1" applyAlignment="1"/>
    <xf numFmtId="0" fontId="4" fillId="0" borderId="0" xfId="27" applyFont="1" applyAlignment="1">
      <alignment horizontal="left"/>
    </xf>
    <xf numFmtId="37" fontId="2" fillId="0" borderId="0" xfId="27" applyNumberFormat="1" applyFont="1" applyAlignment="1">
      <alignment horizontal="center"/>
    </xf>
    <xf numFmtId="0" fontId="2" fillId="0" borderId="0" xfId="27" applyFont="1" applyAlignment="1">
      <alignment horizontal="left"/>
    </xf>
    <xf numFmtId="43" fontId="2" fillId="0" borderId="0" xfId="1" applyFont="1" applyFill="1" applyBorder="1"/>
    <xf numFmtId="0" fontId="2" fillId="0" borderId="0" xfId="0" applyFont="1" applyAlignment="1">
      <alignment horizontal="center"/>
    </xf>
    <xf numFmtId="39" fontId="2" fillId="0" borderId="0" xfId="0" applyNumberFormat="1" applyFont="1"/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43" fontId="2" fillId="0" borderId="0" xfId="1" applyFont="1" applyFill="1" applyBorder="1" applyAlignment="1">
      <alignment horizontal="center"/>
    </xf>
    <xf numFmtId="0" fontId="1" fillId="0" borderId="0" xfId="0" applyFont="1" applyFill="1" applyAlignment="1"/>
    <xf numFmtId="0" fontId="4" fillId="0" borderId="0" xfId="0" quotePrefix="1" applyFont="1" applyFill="1" applyAlignment="1"/>
    <xf numFmtId="0" fontId="2" fillId="0" borderId="0" xfId="0" applyFont="1" applyFill="1" applyBorder="1" applyAlignment="1">
      <alignment horizontal="right"/>
    </xf>
    <xf numFmtId="0" fontId="2" fillId="0" borderId="3" xfId="0" applyFont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 applyProtection="1"/>
    <xf numFmtId="164" fontId="4" fillId="0" borderId="4" xfId="1" applyNumberFormat="1" applyFont="1" applyFill="1" applyBorder="1" applyAlignment="1" applyProtection="1"/>
    <xf numFmtId="0" fontId="2" fillId="0" borderId="0" xfId="0" applyFont="1" applyFill="1" applyAlignment="1" applyProtection="1"/>
    <xf numFmtId="0" fontId="2" fillId="0" borderId="0" xfId="0" applyFont="1" applyFill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10" fillId="0" borderId="0" xfId="0" applyFont="1" applyFill="1" applyAlignment="1"/>
    <xf numFmtId="164" fontId="4" fillId="0" borderId="2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Border="1"/>
    <xf numFmtId="164" fontId="2" fillId="0" borderId="0" xfId="1" quotePrefix="1" applyNumberFormat="1" applyFont="1" applyFill="1" applyBorder="1" applyAlignment="1" applyProtection="1"/>
    <xf numFmtId="164" fontId="2" fillId="0" borderId="3" xfId="1" applyNumberFormat="1" applyFont="1" applyFill="1" applyBorder="1" applyAlignment="1" applyProtection="1"/>
    <xf numFmtId="164" fontId="2" fillId="0" borderId="0" xfId="1" applyNumberFormat="1" applyFont="1" applyFill="1" applyAlignment="1"/>
    <xf numFmtId="164" fontId="4" fillId="0" borderId="0" xfId="1" applyNumberFormat="1" applyFont="1" applyFill="1" applyBorder="1" applyAlignment="1">
      <alignment horizontal="center"/>
    </xf>
    <xf numFmtId="164" fontId="18" fillId="0" borderId="0" xfId="1" applyNumberFormat="1" applyFont="1" applyFill="1"/>
    <xf numFmtId="164" fontId="4" fillId="0" borderId="0" xfId="1" applyNumberFormat="1" applyFont="1" applyFill="1" applyAlignment="1">
      <alignment horizontal="center"/>
    </xf>
    <xf numFmtId="164" fontId="2" fillId="0" borderId="5" xfId="1" applyNumberFormat="1" applyFont="1" applyFill="1" applyBorder="1" applyAlignment="1" applyProtection="1"/>
    <xf numFmtId="164" fontId="2" fillId="0" borderId="1" xfId="1" applyNumberFormat="1" applyFont="1" applyFill="1" applyBorder="1" applyAlignment="1" applyProtection="1"/>
    <xf numFmtId="164" fontId="4" fillId="0" borderId="0" xfId="1" applyNumberFormat="1" applyFont="1"/>
    <xf numFmtId="164" fontId="2" fillId="0" borderId="0" xfId="1" applyNumberFormat="1" applyFont="1"/>
    <xf numFmtId="164" fontId="2" fillId="0" borderId="4" xfId="1" applyNumberFormat="1" applyFont="1" applyFill="1" applyBorder="1" applyAlignment="1">
      <alignment horizontal="right"/>
    </xf>
    <xf numFmtId="164" fontId="2" fillId="0" borderId="1" xfId="1" applyNumberFormat="1" applyFont="1" applyFill="1" applyBorder="1" applyAlignment="1" applyProtection="1">
      <alignment horizontal="center"/>
    </xf>
    <xf numFmtId="164" fontId="2" fillId="0" borderId="3" xfId="1" applyNumberFormat="1" applyFont="1" applyFill="1" applyBorder="1" applyAlignment="1" applyProtection="1">
      <alignment horizontal="center"/>
    </xf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 applyProtection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49" fontId="17" fillId="0" borderId="0" xfId="0" quotePrefix="1" applyNumberFormat="1" applyFont="1" applyFill="1" applyAlignment="1">
      <alignment horizontal="center"/>
    </xf>
    <xf numFmtId="49" fontId="17" fillId="0" borderId="0" xfId="0" quotePrefix="1" applyNumberFormat="1" applyFont="1" applyFill="1" applyBorder="1" applyAlignment="1">
      <alignment horizontal="center"/>
    </xf>
    <xf numFmtId="164" fontId="17" fillId="0" borderId="0" xfId="1" applyNumberFormat="1" applyFont="1" applyFill="1" applyBorder="1" applyAlignment="1" applyProtection="1"/>
    <xf numFmtId="0" fontId="17" fillId="0" borderId="0" xfId="0" applyFont="1" applyFill="1" applyBorder="1" applyAlignment="1">
      <alignment horizontal="center"/>
    </xf>
    <xf numFmtId="164" fontId="17" fillId="0" borderId="0" xfId="1" applyNumberFormat="1" applyFont="1" applyFill="1" applyBorder="1"/>
    <xf numFmtId="164" fontId="4" fillId="0" borderId="0" xfId="1" applyNumberFormat="1" applyFont="1" applyFill="1" applyAlignment="1">
      <alignment horizontal="right"/>
    </xf>
    <xf numFmtId="164" fontId="11" fillId="0" borderId="0" xfId="4" applyNumberFormat="1" applyFont="1" applyFill="1" applyBorder="1" applyAlignment="1">
      <alignment horizontal="right"/>
    </xf>
    <xf numFmtId="0" fontId="8" fillId="0" borderId="0" xfId="0" applyFont="1" applyFill="1" applyAlignment="1"/>
    <xf numFmtId="0" fontId="11" fillId="0" borderId="0" xfId="0" applyFont="1" applyFill="1" applyAlignment="1"/>
    <xf numFmtId="164" fontId="8" fillId="0" borderId="0" xfId="4" applyNumberFormat="1" applyFont="1" applyFill="1" applyBorder="1" applyAlignment="1">
      <alignment horizontal="right"/>
    </xf>
    <xf numFmtId="43" fontId="11" fillId="0" borderId="0" xfId="1" applyFont="1" applyFill="1" applyAlignment="1"/>
    <xf numFmtId="41" fontId="11" fillId="0" borderId="0" xfId="1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center"/>
    </xf>
    <xf numFmtId="164" fontId="17" fillId="0" borderId="0" xfId="1" applyNumberFormat="1" applyFont="1" applyFill="1" applyBorder="1" applyAlignment="1" applyProtection="1">
      <alignment horizontal="right"/>
    </xf>
    <xf numFmtId="1" fontId="2" fillId="0" borderId="3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32" applyFont="1" applyFill="1" applyBorder="1" applyAlignment="1">
      <alignment horizontal="center"/>
    </xf>
    <xf numFmtId="0" fontId="2" fillId="0" borderId="3" xfId="32" applyFont="1" applyFill="1" applyBorder="1" applyAlignment="1">
      <alignment horizontal="center"/>
    </xf>
    <xf numFmtId="164" fontId="2" fillId="0" borderId="3" xfId="1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Alignment="1">
      <alignment horizontal="right" vertical="center" wrapText="1"/>
    </xf>
    <xf numFmtId="164" fontId="12" fillId="0" borderId="0" xfId="1" applyNumberFormat="1" applyFont="1" applyFill="1" applyBorder="1" applyAlignment="1">
      <alignment vertical="center"/>
    </xf>
    <xf numFmtId="164" fontId="12" fillId="0" borderId="0" xfId="1" applyNumberFormat="1" applyFont="1" applyAlignment="1">
      <alignment horizontal="center" vertical="center"/>
    </xf>
    <xf numFmtId="164" fontId="12" fillId="0" borderId="0" xfId="1" applyNumberFormat="1" applyFont="1" applyAlignment="1">
      <alignment vertical="center"/>
    </xf>
    <xf numFmtId="0" fontId="4" fillId="0" borderId="0" xfId="0" applyFont="1" applyFill="1" applyAlignment="1"/>
    <xf numFmtId="164" fontId="2" fillId="0" borderId="1" xfId="1" applyNumberFormat="1" applyFont="1" applyFill="1" applyBorder="1" applyAlignment="1" applyProtection="1">
      <alignment horizontal="right"/>
    </xf>
    <xf numFmtId="49" fontId="2" fillId="0" borderId="4" xfId="0" applyNumberFormat="1" applyFont="1" applyFill="1" applyBorder="1" applyAlignment="1">
      <alignment horizontal="center"/>
    </xf>
    <xf numFmtId="164" fontId="2" fillId="0" borderId="0" xfId="1" quotePrefix="1" applyNumberFormat="1" applyFont="1" applyFill="1" applyBorder="1" applyAlignment="1" applyProtection="1">
      <alignment horizontal="right"/>
    </xf>
    <xf numFmtId="164" fontId="4" fillId="0" borderId="3" xfId="1" applyNumberFormat="1" applyFont="1" applyFill="1" applyBorder="1" applyAlignment="1" applyProtection="1">
      <alignment horizontal="center"/>
    </xf>
    <xf numFmtId="164" fontId="4" fillId="0" borderId="3" xfId="1" applyNumberFormat="1" applyFont="1" applyFill="1" applyBorder="1" applyAlignment="1" applyProtection="1">
      <alignment horizontal="right"/>
    </xf>
    <xf numFmtId="37" fontId="2" fillId="0" borderId="0" xfId="0" applyNumberFormat="1" applyFont="1" applyFill="1" applyAlignment="1">
      <alignment horizontal="center"/>
    </xf>
    <xf numFmtId="37" fontId="2" fillId="0" borderId="0" xfId="0" quotePrefix="1" applyNumberFormat="1" applyFont="1" applyFill="1" applyAlignment="1">
      <alignment horizontal="center"/>
    </xf>
    <xf numFmtId="0" fontId="4" fillId="0" borderId="0" xfId="0" applyFont="1" applyAlignment="1">
      <alignment horizontal="left"/>
    </xf>
    <xf numFmtId="164" fontId="19" fillId="0" borderId="0" xfId="1" applyNumberFormat="1" applyFont="1" applyFill="1" applyBorder="1" applyAlignment="1" applyProtection="1"/>
    <xf numFmtId="37" fontId="2" fillId="0" borderId="0" xfId="27" applyNumberFormat="1" applyFont="1" applyFill="1" applyAlignment="1">
      <alignment horizontal="center"/>
    </xf>
    <xf numFmtId="0" fontId="2" fillId="0" borderId="0" xfId="27" applyFont="1" applyFill="1"/>
    <xf numFmtId="0" fontId="4" fillId="0" borderId="0" xfId="27" applyFont="1" applyFill="1" applyAlignment="1">
      <alignment horizontal="left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horizontal="left" indent="2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 applyProtection="1">
      <alignment horizontal="left"/>
    </xf>
    <xf numFmtId="0" fontId="2" fillId="0" borderId="3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64" fontId="2" fillId="0" borderId="0" xfId="1" applyNumberFormat="1" applyFont="1" applyFill="1" applyBorder="1" applyAlignment="1">
      <alignment vertical="center"/>
    </xf>
    <xf numFmtId="164" fontId="4" fillId="0" borderId="4" xfId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wrapText="1"/>
    </xf>
    <xf numFmtId="49" fontId="2" fillId="0" borderId="3" xfId="0" applyNumberFormat="1" applyFont="1" applyFill="1" applyBorder="1" applyAlignment="1">
      <alignment horizontal="center"/>
    </xf>
    <xf numFmtId="37" fontId="2" fillId="0" borderId="0" xfId="0" applyNumberFormat="1" applyFont="1" applyFill="1"/>
    <xf numFmtId="0" fontId="2" fillId="0" borderId="0" xfId="27" applyFont="1" applyFill="1" applyAlignment="1">
      <alignment horizontal="left"/>
    </xf>
    <xf numFmtId="164" fontId="2" fillId="0" borderId="0" xfId="1" applyNumberFormat="1" applyFont="1" applyFill="1" applyBorder="1" applyProtection="1"/>
    <xf numFmtId="164" fontId="19" fillId="0" borderId="0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 applyProtection="1">
      <alignment horizontal="center"/>
    </xf>
    <xf numFmtId="43" fontId="2" fillId="0" borderId="0" xfId="1" applyFont="1" applyFill="1" applyBorder="1" applyAlignment="1" applyProtection="1"/>
    <xf numFmtId="43" fontId="4" fillId="0" borderId="0" xfId="1" applyFont="1" applyFill="1" applyAlignment="1"/>
    <xf numFmtId="43" fontId="2" fillId="0" borderId="0" xfId="1" applyFont="1" applyFill="1" applyAlignment="1"/>
    <xf numFmtId="43" fontId="4" fillId="0" borderId="0" xfId="1" applyFont="1" applyFill="1" applyAlignment="1">
      <alignment horizont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0" fontId="2" fillId="2" borderId="0" xfId="0" applyFont="1" applyFill="1"/>
    <xf numFmtId="0" fontId="2" fillId="0" borderId="0" xfId="0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/>
    </xf>
    <xf numFmtId="39" fontId="2" fillId="0" borderId="0" xfId="0" applyNumberFormat="1" applyFont="1" applyBorder="1"/>
    <xf numFmtId="0" fontId="4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center"/>
    </xf>
    <xf numFmtId="43" fontId="2" fillId="0" borderId="0" xfId="1" applyFont="1" applyFill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39" fontId="2" fillId="0" borderId="0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center" vertical="top"/>
    </xf>
    <xf numFmtId="37" fontId="2" fillId="0" borderId="0" xfId="0" applyNumberFormat="1" applyFont="1" applyFill="1" applyAlignment="1"/>
    <xf numFmtId="0" fontId="2" fillId="0" borderId="4" xfId="0" quotePrefix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 indent="1"/>
    </xf>
    <xf numFmtId="49" fontId="4" fillId="0" borderId="0" xfId="0" quotePrefix="1" applyNumberFormat="1" applyFont="1" applyFill="1" applyAlignment="1">
      <alignment horizontal="center"/>
    </xf>
    <xf numFmtId="0" fontId="2" fillId="0" borderId="3" xfId="1" quotePrefix="1" applyNumberFormat="1" applyFont="1" applyFill="1" applyBorder="1" applyAlignment="1">
      <alignment horizontal="center"/>
    </xf>
    <xf numFmtId="164" fontId="2" fillId="0" borderId="3" xfId="1" quotePrefix="1" applyNumberFormat="1" applyFont="1" applyFill="1" applyBorder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/>
    <xf numFmtId="164" fontId="2" fillId="0" borderId="0" xfId="3" applyNumberFormat="1" applyFont="1" applyFill="1" applyBorder="1" applyAlignment="1"/>
    <xf numFmtId="164" fontId="2" fillId="0" borderId="0" xfId="3" applyNumberFormat="1" applyFont="1" applyFill="1" applyBorder="1" applyAlignment="1">
      <alignment horizontal="right"/>
    </xf>
    <xf numFmtId="164" fontId="2" fillId="0" borderId="0" xfId="3" applyNumberFormat="1" applyFont="1" applyFill="1" applyBorder="1" applyAlignment="1">
      <alignment horizontal="center"/>
    </xf>
    <xf numFmtId="164" fontId="2" fillId="0" borderId="0" xfId="3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164" fontId="2" fillId="0" borderId="0" xfId="4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2" fillId="0" borderId="0" xfId="0" quotePrefix="1" applyFont="1" applyFill="1" applyAlignment="1">
      <alignment horizontal="left" indent="1"/>
    </xf>
    <xf numFmtId="41" fontId="2" fillId="0" borderId="0" xfId="3" applyNumberFormat="1" applyFont="1" applyFill="1" applyBorder="1" applyAlignment="1"/>
    <xf numFmtId="164" fontId="4" fillId="0" borderId="2" xfId="4" applyNumberFormat="1" applyFont="1" applyFill="1" applyBorder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164" fontId="4" fillId="0" borderId="0" xfId="0" applyNumberFormat="1" applyFont="1" applyFill="1"/>
    <xf numFmtId="41" fontId="2" fillId="0" borderId="0" xfId="0" applyNumberFormat="1" applyFont="1" applyFill="1"/>
    <xf numFmtId="164" fontId="2" fillId="0" borderId="0" xfId="4" applyNumberFormat="1" applyFont="1" applyFill="1" applyBorder="1" applyAlignment="1">
      <alignment horizontal="center"/>
    </xf>
    <xf numFmtId="164" fontId="2" fillId="0" borderId="0" xfId="0" quotePrefix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/>
    <xf numFmtId="0" fontId="2" fillId="0" borderId="0" xfId="0" quotePrefix="1" applyNumberFormat="1" applyFont="1" applyFill="1" applyAlignment="1">
      <alignment horizontal="center"/>
    </xf>
    <xf numFmtId="0" fontId="19" fillId="0" borderId="0" xfId="0" applyNumberFormat="1" applyFont="1" applyFill="1" applyAlignment="1">
      <alignment horizontal="left"/>
    </xf>
    <xf numFmtId="41" fontId="2" fillId="0" borderId="3" xfId="1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0" xfId="1" quotePrefix="1" applyNumberFormat="1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20" fillId="0" borderId="0" xfId="0" applyFont="1" applyFill="1"/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/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vertical="top"/>
    </xf>
    <xf numFmtId="0" fontId="20" fillId="0" borderId="1" xfId="0" applyFont="1" applyFill="1" applyBorder="1" applyAlignment="1">
      <alignment vertical="center"/>
    </xf>
    <xf numFmtId="0" fontId="20" fillId="0" borderId="0" xfId="0" applyFont="1" applyFill="1" applyAlignment="1">
      <alignment horizontal="centerContinuous"/>
    </xf>
    <xf numFmtId="0" fontId="20" fillId="0" borderId="0" xfId="0" applyFont="1" applyFill="1" applyBorder="1" applyAlignment="1"/>
    <xf numFmtId="0" fontId="20" fillId="0" borderId="0" xfId="0" applyFont="1" applyFill="1" applyBorder="1" applyAlignment="1">
      <alignment horizontal="centerContinuous"/>
    </xf>
    <xf numFmtId="0" fontId="20" fillId="0" borderId="0" xfId="32" applyFont="1" applyFill="1" applyAlignment="1">
      <alignment horizontal="center"/>
    </xf>
    <xf numFmtId="0" fontId="20" fillId="0" borderId="0" xfId="32" applyFont="1" applyFill="1" applyAlignment="1">
      <alignment horizontal="center" wrapText="1"/>
    </xf>
    <xf numFmtId="0" fontId="20" fillId="0" borderId="0" xfId="0" applyFont="1" applyFill="1" applyAlignment="1">
      <alignment horizontal="center" wrapText="1"/>
    </xf>
    <xf numFmtId="0" fontId="20" fillId="0" borderId="3" xfId="32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center" wrapText="1"/>
    </xf>
    <xf numFmtId="0" fontId="20" fillId="0" borderId="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top"/>
    </xf>
    <xf numFmtId="0" fontId="4" fillId="0" borderId="0" xfId="0" applyFont="1" applyFill="1" applyAlignment="1"/>
    <xf numFmtId="0" fontId="2" fillId="0" borderId="3" xfId="0" applyFont="1" applyFill="1" applyBorder="1" applyAlignment="1">
      <alignment horizontal="center"/>
    </xf>
    <xf numFmtId="0" fontId="4" fillId="0" borderId="0" xfId="0" applyFont="1" applyFill="1" applyAlignment="1" applyProtection="1"/>
    <xf numFmtId="164" fontId="19" fillId="0" borderId="0" xfId="1" applyNumberFormat="1" applyFont="1" applyFill="1" applyBorder="1" applyAlignment="1" applyProtection="1">
      <alignment horizontal="right"/>
    </xf>
    <xf numFmtId="43" fontId="2" fillId="0" borderId="3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167" fontId="2" fillId="0" borderId="5" xfId="1" applyNumberFormat="1" applyFont="1" applyFill="1" applyBorder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164" fontId="2" fillId="0" borderId="5" xfId="1" applyNumberFormat="1" applyFont="1" applyFill="1" applyBorder="1" applyAlignment="1">
      <alignment horizontal="right"/>
    </xf>
    <xf numFmtId="37" fontId="2" fillId="0" borderId="0" xfId="0" applyNumberFormat="1" applyFont="1" applyFill="1" applyBorder="1"/>
    <xf numFmtId="0" fontId="2" fillId="0" borderId="0" xfId="0" quotePrefix="1" applyFont="1" applyFill="1" applyAlignment="1"/>
    <xf numFmtId="0" fontId="2" fillId="0" borderId="0" xfId="0" quotePrefix="1" applyFont="1" applyFill="1" applyAlignment="1">
      <alignment horizontal="left"/>
    </xf>
    <xf numFmtId="164" fontId="4" fillId="0" borderId="0" xfId="1" applyNumberFormat="1" applyFont="1" applyFill="1" applyAlignment="1">
      <alignment horizontal="center" vertical="center"/>
    </xf>
    <xf numFmtId="43" fontId="4" fillId="0" borderId="0" xfId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/>
    <xf numFmtId="0" fontId="2" fillId="0" borderId="0" xfId="0" applyNumberFormat="1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Alignment="1" applyProtection="1"/>
    <xf numFmtId="0" fontId="4" fillId="0" borderId="0" xfId="0" applyFont="1" applyFill="1" applyBorder="1" applyAlignment="1" applyProtection="1"/>
    <xf numFmtId="0" fontId="2" fillId="0" borderId="3" xfId="0" applyFont="1" applyBorder="1" applyAlignment="1">
      <alignment horizontal="center"/>
    </xf>
    <xf numFmtId="0" fontId="4" fillId="0" borderId="0" xfId="0" applyFont="1" applyAlignment="1"/>
    <xf numFmtId="0" fontId="20" fillId="0" borderId="3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top"/>
    </xf>
    <xf numFmtId="0" fontId="20" fillId="0" borderId="4" xfId="0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37" fontId="2" fillId="0" borderId="3" xfId="0" applyNumberFormat="1" applyFont="1" applyFill="1" applyBorder="1" applyAlignment="1">
      <alignment horizontal="center"/>
    </xf>
  </cellXfs>
  <cellStyles count="46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3" xfId="8" xr:uid="{00000000-0005-0000-0000-000007000000}"/>
    <cellStyle name="Comma 2 4" xfId="9" xr:uid="{00000000-0005-0000-0000-000008000000}"/>
    <cellStyle name="Comma 3" xfId="10" xr:uid="{00000000-0005-0000-0000-000009000000}"/>
    <cellStyle name="Comma 3 2" xfId="11" xr:uid="{00000000-0005-0000-0000-00000A000000}"/>
    <cellStyle name="Comma 3 3" xfId="12" xr:uid="{00000000-0005-0000-0000-00000B000000}"/>
    <cellStyle name="Comma 3 4" xfId="13" xr:uid="{00000000-0005-0000-0000-00000C000000}"/>
    <cellStyle name="Comma 4" xfId="14" xr:uid="{00000000-0005-0000-0000-00000D000000}"/>
    <cellStyle name="Comma 4 2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redit" xfId="20" xr:uid="{00000000-0005-0000-0000-000013000000}"/>
    <cellStyle name="Debit" xfId="21" xr:uid="{00000000-0005-0000-0000-000014000000}"/>
    <cellStyle name="Debit subtotal" xfId="22" xr:uid="{00000000-0005-0000-0000-000015000000}"/>
    <cellStyle name="Debit Total" xfId="23" xr:uid="{00000000-0005-0000-0000-000016000000}"/>
    <cellStyle name="Normal" xfId="0" builtinId="0"/>
    <cellStyle name="Normal 10" xfId="24" xr:uid="{00000000-0005-0000-0000-000018000000}"/>
    <cellStyle name="Normal 10 4" xfId="25" xr:uid="{00000000-0005-0000-0000-000019000000}"/>
    <cellStyle name="Normal 19" xfId="26" xr:uid="{00000000-0005-0000-0000-00001A000000}"/>
    <cellStyle name="Normal 2" xfId="27" xr:uid="{00000000-0005-0000-0000-00001B000000}"/>
    <cellStyle name="Normal 2 2" xfId="28" xr:uid="{00000000-0005-0000-0000-00001C000000}"/>
    <cellStyle name="Normal 2 2 2" xfId="29" xr:uid="{00000000-0005-0000-0000-00001D000000}"/>
    <cellStyle name="Normal 2 3" xfId="30" xr:uid="{00000000-0005-0000-0000-00001E000000}"/>
    <cellStyle name="Normal 289" xfId="31" xr:uid="{00000000-0005-0000-0000-00001F000000}"/>
    <cellStyle name="Normal 3" xfId="32" xr:uid="{00000000-0005-0000-0000-000020000000}"/>
    <cellStyle name="Normal 3 2" xfId="33" xr:uid="{00000000-0005-0000-0000-000021000000}"/>
    <cellStyle name="Normal 3 3" xfId="34" xr:uid="{00000000-0005-0000-0000-000022000000}"/>
    <cellStyle name="Normal 3 4" xfId="35" xr:uid="{00000000-0005-0000-0000-000023000000}"/>
    <cellStyle name="Normal 4" xfId="36" xr:uid="{00000000-0005-0000-0000-000024000000}"/>
    <cellStyle name="Normal 4 2" xfId="37" xr:uid="{00000000-0005-0000-0000-000025000000}"/>
    <cellStyle name="Normal 5" xfId="38" xr:uid="{00000000-0005-0000-0000-000026000000}"/>
    <cellStyle name="Normal 5 2" xfId="39" xr:uid="{00000000-0005-0000-0000-000027000000}"/>
    <cellStyle name="Normal 6" xfId="40" xr:uid="{00000000-0005-0000-0000-000028000000}"/>
    <cellStyle name="Normal 7" xfId="41" xr:uid="{00000000-0005-0000-0000-000029000000}"/>
    <cellStyle name="Percent 2" xfId="42" xr:uid="{00000000-0005-0000-0000-00002A000000}"/>
    <cellStyle name="Percent 3" xfId="43" xr:uid="{00000000-0005-0000-0000-00002B000000}"/>
    <cellStyle name="Percent 4" xfId="44" xr:uid="{00000000-0005-0000-0000-00002C000000}"/>
    <cellStyle name="เครื่องหมายจุลภาค 2" xfId="45" xr:uid="{00000000-0005-0000-0000-00002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zarsthailand.sharepoint.com/sites/7UP615/Shared%20Documents/00)%20Draft%20FS/FS%202019/Q1-2019/FINANCIAL_STATEM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ุลรวม"/>
      <sheetName val="กำไร"/>
      <sheetName val="รวม"/>
      <sheetName val="เฉพาะ"/>
      <sheetName val="กระแส"/>
    </sheetNames>
    <sheetDataSet>
      <sheetData sheetId="0">
        <row r="14">
          <cell r="F14">
            <v>150342</v>
          </cell>
        </row>
      </sheetData>
      <sheetData sheetId="1">
        <row r="27">
          <cell r="D27">
            <v>-23851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53"/>
  <sheetViews>
    <sheetView view="pageBreakPreview" zoomScaleNormal="130" zoomScaleSheetLayoutView="100" workbookViewId="0">
      <selection activeCell="C44" sqref="C44"/>
    </sheetView>
  </sheetViews>
  <sheetFormatPr defaultColWidth="11" defaultRowHeight="21"/>
  <cols>
    <col min="1" max="2" width="2.625" style="1" customWidth="1"/>
    <col min="3" max="3" width="36.75" style="1" customWidth="1"/>
    <col min="4" max="4" width="8.625" style="1" customWidth="1"/>
    <col min="5" max="5" width="2.125" style="2" customWidth="1"/>
    <col min="6" max="6" width="13.625" style="1" customWidth="1"/>
    <col min="7" max="7" width="2.125" style="1" customWidth="1"/>
    <col min="8" max="8" width="13.625" style="8" customWidth="1"/>
    <col min="9" max="9" width="2.125" style="1" customWidth="1"/>
    <col min="10" max="10" width="13.625" style="1" customWidth="1"/>
    <col min="11" max="11" width="2.125" style="1" customWidth="1"/>
    <col min="12" max="12" width="13.625" style="1" customWidth="1"/>
    <col min="13" max="13" width="13.375" style="8" bestFit="1" customWidth="1"/>
    <col min="14" max="16384" width="11" style="1"/>
  </cols>
  <sheetData>
    <row r="1" spans="1:14" ht="22.5" customHeight="1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</row>
    <row r="2" spans="1:14" ht="22.5" customHeight="1">
      <c r="A2" s="254" t="s">
        <v>1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</row>
    <row r="3" spans="1:14" ht="22.5" customHeight="1">
      <c r="A3" s="254" t="s">
        <v>156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</row>
    <row r="4" spans="1:14" ht="22.5" customHeight="1">
      <c r="C4" s="126"/>
      <c r="D4" s="127"/>
      <c r="E4" s="127"/>
      <c r="F4" s="127"/>
      <c r="G4" s="127"/>
      <c r="H4" s="127"/>
      <c r="I4" s="127"/>
      <c r="J4" s="127"/>
      <c r="K4" s="127"/>
      <c r="L4" s="75" t="s">
        <v>172</v>
      </c>
    </row>
    <row r="5" spans="1:14" s="2" customFormat="1" ht="21" customHeight="1">
      <c r="F5" s="252" t="s">
        <v>3</v>
      </c>
      <c r="G5" s="252"/>
      <c r="H5" s="252"/>
      <c r="I5" s="5"/>
      <c r="J5" s="252" t="s">
        <v>4</v>
      </c>
      <c r="K5" s="252"/>
      <c r="L5" s="252"/>
      <c r="M5" s="67"/>
    </row>
    <row r="6" spans="1:14" s="2" customFormat="1" ht="21" customHeight="1">
      <c r="D6" s="151" t="s">
        <v>2</v>
      </c>
      <c r="E6" s="5"/>
      <c r="F6" s="156" t="s">
        <v>169</v>
      </c>
      <c r="G6" s="37"/>
      <c r="H6" s="156" t="s">
        <v>170</v>
      </c>
      <c r="I6" s="37"/>
      <c r="J6" s="156" t="s">
        <v>169</v>
      </c>
      <c r="L6" s="156" t="s">
        <v>170</v>
      </c>
      <c r="M6" s="67"/>
    </row>
    <row r="7" spans="1:14" ht="60" customHeight="1">
      <c r="E7" s="41"/>
      <c r="F7" s="155" t="s">
        <v>202</v>
      </c>
      <c r="G7" s="37"/>
      <c r="H7" s="169" t="s">
        <v>214</v>
      </c>
      <c r="I7" s="37"/>
      <c r="J7" s="155" t="s">
        <v>202</v>
      </c>
      <c r="K7" s="37"/>
      <c r="L7" s="169" t="s">
        <v>227</v>
      </c>
    </row>
    <row r="8" spans="1:14" s="2" customFormat="1" ht="21" customHeight="1">
      <c r="A8" s="150" t="s">
        <v>5</v>
      </c>
      <c r="D8" s="3"/>
      <c r="E8" s="4"/>
      <c r="F8" s="4"/>
      <c r="G8" s="4"/>
      <c r="H8" s="13"/>
      <c r="I8" s="4"/>
      <c r="J8" s="4"/>
      <c r="K8" s="4"/>
      <c r="L8" s="4"/>
      <c r="M8" s="67"/>
    </row>
    <row r="9" spans="1:14" ht="21" customHeight="1">
      <c r="A9" s="150" t="s">
        <v>6</v>
      </c>
      <c r="D9" s="7"/>
      <c r="E9" s="30"/>
      <c r="F9" s="94"/>
      <c r="G9" s="17"/>
      <c r="H9" s="17"/>
      <c r="I9" s="17"/>
      <c r="J9" s="17"/>
      <c r="K9" s="17"/>
      <c r="L9" s="17"/>
    </row>
    <row r="10" spans="1:14" ht="21" customHeight="1">
      <c r="A10" s="6" t="s">
        <v>7</v>
      </c>
      <c r="D10" s="10" t="s">
        <v>173</v>
      </c>
      <c r="E10" s="78"/>
      <c r="F10" s="141">
        <v>79895</v>
      </c>
      <c r="G10" s="11"/>
      <c r="H10" s="11">
        <v>111641</v>
      </c>
      <c r="I10" s="11"/>
      <c r="J10" s="11">
        <v>1381</v>
      </c>
      <c r="K10" s="92"/>
      <c r="L10" s="145">
        <v>6977</v>
      </c>
      <c r="M10" s="17"/>
    </row>
    <row r="11" spans="1:14" ht="21" customHeight="1">
      <c r="A11" s="6" t="s">
        <v>9</v>
      </c>
      <c r="D11" s="10" t="s">
        <v>174</v>
      </c>
      <c r="E11" s="78"/>
      <c r="F11" s="141">
        <v>339629</v>
      </c>
      <c r="G11" s="11"/>
      <c r="H11" s="11">
        <v>353545</v>
      </c>
      <c r="I11" s="11"/>
      <c r="J11" s="11">
        <v>64962</v>
      </c>
      <c r="K11" s="92"/>
      <c r="L11" s="145">
        <v>75815</v>
      </c>
      <c r="M11" s="17"/>
      <c r="N11" s="43"/>
    </row>
    <row r="12" spans="1:14" ht="21" customHeight="1">
      <c r="A12" s="6" t="s">
        <v>133</v>
      </c>
      <c r="D12" s="107"/>
      <c r="E12" s="108"/>
      <c r="F12" s="141"/>
      <c r="G12" s="109"/>
      <c r="H12" s="109"/>
      <c r="I12" s="109"/>
      <c r="J12" s="109"/>
      <c r="K12" s="44"/>
      <c r="L12" s="147"/>
      <c r="M12" s="17"/>
      <c r="N12" s="43"/>
    </row>
    <row r="13" spans="1:14" ht="21" customHeight="1">
      <c r="A13" s="6" t="s">
        <v>157</v>
      </c>
      <c r="D13" s="10" t="s">
        <v>128</v>
      </c>
      <c r="E13" s="108"/>
      <c r="F13" s="141">
        <v>16021</v>
      </c>
      <c r="G13" s="109"/>
      <c r="H13" s="11">
        <v>13596</v>
      </c>
      <c r="I13" s="11"/>
      <c r="J13" s="16" t="s">
        <v>11</v>
      </c>
      <c r="K13" s="92"/>
      <c r="L13" s="147" t="s">
        <v>11</v>
      </c>
      <c r="M13" s="17"/>
      <c r="N13" s="43"/>
    </row>
    <row r="14" spans="1:14" ht="21" customHeight="1">
      <c r="A14" s="6" t="s">
        <v>126</v>
      </c>
      <c r="D14" s="10" t="s">
        <v>225</v>
      </c>
      <c r="E14" s="78"/>
      <c r="F14" s="141">
        <v>8911</v>
      </c>
      <c r="G14" s="11"/>
      <c r="H14" s="11">
        <v>9161</v>
      </c>
      <c r="I14" s="11"/>
      <c r="J14" s="11">
        <v>708544</v>
      </c>
      <c r="K14" s="92"/>
      <c r="L14" s="145">
        <v>684010.04200000002</v>
      </c>
      <c r="M14" s="17"/>
      <c r="N14" s="43"/>
    </row>
    <row r="15" spans="1:14" s="2" customFormat="1" ht="21" customHeight="1">
      <c r="A15" s="6" t="s">
        <v>10</v>
      </c>
      <c r="D15" s="10"/>
      <c r="E15" s="78"/>
      <c r="F15" s="141">
        <v>99218</v>
      </c>
      <c r="G15" s="11"/>
      <c r="H15" s="11">
        <v>16632</v>
      </c>
      <c r="I15" s="11"/>
      <c r="J15" s="11">
        <v>17</v>
      </c>
      <c r="K15" s="63"/>
      <c r="L15" s="146">
        <v>17</v>
      </c>
      <c r="M15" s="17"/>
    </row>
    <row r="16" spans="1:14" ht="21" customHeight="1">
      <c r="A16" s="6" t="s">
        <v>125</v>
      </c>
      <c r="D16" s="37">
        <v>10</v>
      </c>
      <c r="E16" s="110"/>
      <c r="F16" s="141">
        <v>12000</v>
      </c>
      <c r="G16" s="111"/>
      <c r="H16" s="11">
        <v>12000</v>
      </c>
      <c r="I16" s="19"/>
      <c r="J16" s="11">
        <v>12000</v>
      </c>
      <c r="K16" s="19"/>
      <c r="L16" s="11">
        <v>12000</v>
      </c>
      <c r="M16" s="17"/>
    </row>
    <row r="17" spans="1:14" ht="21" customHeight="1">
      <c r="A17" s="6" t="s">
        <v>236</v>
      </c>
      <c r="D17" s="10" t="s">
        <v>215</v>
      </c>
      <c r="E17" s="78"/>
      <c r="F17" s="141">
        <v>4671</v>
      </c>
      <c r="G17" s="11"/>
      <c r="H17" s="16" t="s">
        <v>11</v>
      </c>
      <c r="I17" s="11"/>
      <c r="J17" s="11">
        <v>4671</v>
      </c>
      <c r="K17" s="92"/>
      <c r="L17" s="249" t="s">
        <v>11</v>
      </c>
      <c r="M17" s="17"/>
    </row>
    <row r="18" spans="1:14" ht="21" customHeight="1">
      <c r="A18" s="6" t="s">
        <v>8</v>
      </c>
      <c r="D18" s="10" t="s">
        <v>215</v>
      </c>
      <c r="E18" s="78"/>
      <c r="F18" s="238" t="s">
        <v>11</v>
      </c>
      <c r="G18" s="11"/>
      <c r="H18" s="11">
        <v>7371</v>
      </c>
      <c r="I18" s="11"/>
      <c r="J18" s="16" t="s">
        <v>11</v>
      </c>
      <c r="K18" s="92"/>
      <c r="L18" s="145">
        <v>7371</v>
      </c>
      <c r="M18" s="17"/>
    </row>
    <row r="19" spans="1:14" s="7" customFormat="1" ht="21" customHeight="1">
      <c r="A19" s="150" t="s">
        <v>12</v>
      </c>
      <c r="E19" s="30"/>
      <c r="F19" s="81">
        <f>SUM(F10:F18)</f>
        <v>560345</v>
      </c>
      <c r="G19" s="22"/>
      <c r="H19" s="81">
        <f>SUM(H10:H18)</f>
        <v>523946</v>
      </c>
      <c r="I19" s="22"/>
      <c r="J19" s="81">
        <f>SUM(J10:J18)</f>
        <v>791575</v>
      </c>
      <c r="K19" s="23"/>
      <c r="L19" s="81">
        <f>SUM(L10:L18)</f>
        <v>786190.04200000002</v>
      </c>
      <c r="M19" s="23"/>
    </row>
    <row r="20" spans="1:14" ht="21" customHeight="1">
      <c r="A20" s="14"/>
      <c r="F20" s="11"/>
      <c r="G20" s="15"/>
      <c r="H20" s="90"/>
      <c r="I20" s="16"/>
      <c r="J20" s="11"/>
      <c r="K20" s="17"/>
      <c r="L20" s="90"/>
    </row>
    <row r="21" spans="1:14" ht="21" customHeight="1">
      <c r="A21" s="150" t="s">
        <v>13</v>
      </c>
      <c r="F21" s="15"/>
      <c r="G21" s="15"/>
      <c r="H21" s="16"/>
      <c r="I21" s="16"/>
      <c r="J21" s="16"/>
      <c r="K21" s="17"/>
      <c r="L21" s="16"/>
    </row>
    <row r="22" spans="1:14" ht="21" customHeight="1">
      <c r="A22" s="6" t="s">
        <v>14</v>
      </c>
      <c r="D22" s="10" t="s">
        <v>129</v>
      </c>
      <c r="E22" s="78"/>
      <c r="F22" s="11">
        <v>116052</v>
      </c>
      <c r="G22" s="16"/>
      <c r="H22" s="11">
        <v>76211</v>
      </c>
      <c r="I22" s="16"/>
      <c r="J22" s="16" t="s">
        <v>11</v>
      </c>
      <c r="K22" s="92"/>
      <c r="L22" s="16" t="s">
        <v>11</v>
      </c>
      <c r="M22" s="17"/>
    </row>
    <row r="23" spans="1:14" ht="21" customHeight="1">
      <c r="A23" s="6" t="s">
        <v>134</v>
      </c>
      <c r="D23" s="10" t="s">
        <v>128</v>
      </c>
      <c r="E23" s="78"/>
      <c r="F23" s="11">
        <v>133358</v>
      </c>
      <c r="G23" s="16"/>
      <c r="H23" s="11">
        <v>129632</v>
      </c>
      <c r="I23" s="16"/>
      <c r="J23" s="16" t="s">
        <v>11</v>
      </c>
      <c r="K23" s="92"/>
      <c r="L23" s="16" t="s">
        <v>11</v>
      </c>
      <c r="M23" s="17"/>
    </row>
    <row r="24" spans="1:14" ht="21" customHeight="1">
      <c r="A24" s="6" t="s">
        <v>120</v>
      </c>
      <c r="D24" s="10" t="s">
        <v>130</v>
      </c>
      <c r="E24" s="78"/>
      <c r="F24" s="11">
        <v>139085</v>
      </c>
      <c r="G24" s="16"/>
      <c r="H24" s="11">
        <v>139106</v>
      </c>
      <c r="I24" s="16"/>
      <c r="J24" s="16" t="s">
        <v>11</v>
      </c>
      <c r="K24" s="92"/>
      <c r="L24" s="16" t="s">
        <v>11</v>
      </c>
      <c r="M24" s="17"/>
    </row>
    <row r="25" spans="1:14" ht="21" customHeight="1">
      <c r="A25" s="6" t="s">
        <v>15</v>
      </c>
      <c r="D25" s="10" t="s">
        <v>131</v>
      </c>
      <c r="E25" s="78"/>
      <c r="F25" s="16" t="s">
        <v>11</v>
      </c>
      <c r="G25" s="16"/>
      <c r="H25" s="16" t="s">
        <v>11</v>
      </c>
      <c r="I25" s="16"/>
      <c r="J25" s="11">
        <v>772244</v>
      </c>
      <c r="K25" s="27"/>
      <c r="L25" s="11">
        <v>772244</v>
      </c>
      <c r="M25" s="17"/>
    </row>
    <row r="26" spans="1:14" ht="21" customHeight="1">
      <c r="A26" s="83" t="s">
        <v>113</v>
      </c>
      <c r="D26" s="10" t="s">
        <v>175</v>
      </c>
      <c r="E26" s="78"/>
      <c r="F26" s="11">
        <v>4000</v>
      </c>
      <c r="G26" s="16"/>
      <c r="H26" s="11">
        <v>8000</v>
      </c>
      <c r="I26" s="16"/>
      <c r="J26" s="11">
        <v>4000</v>
      </c>
      <c r="K26" s="27"/>
      <c r="L26" s="11">
        <v>8000</v>
      </c>
      <c r="M26" s="17"/>
    </row>
    <row r="27" spans="1:14" ht="21" customHeight="1">
      <c r="A27" s="6" t="s">
        <v>17</v>
      </c>
      <c r="D27" s="10" t="s">
        <v>239</v>
      </c>
      <c r="E27" s="78"/>
      <c r="F27" s="16" t="s">
        <v>11</v>
      </c>
      <c r="G27" s="16"/>
      <c r="H27" s="16" t="s">
        <v>11</v>
      </c>
      <c r="I27" s="16"/>
      <c r="J27" s="11">
        <v>204680</v>
      </c>
      <c r="K27" s="27"/>
      <c r="L27" s="11">
        <v>204680</v>
      </c>
      <c r="M27" s="17"/>
      <c r="N27" s="17"/>
    </row>
    <row r="28" spans="1:14" ht="21" customHeight="1">
      <c r="A28" s="6" t="s">
        <v>18</v>
      </c>
      <c r="D28" s="10" t="s">
        <v>240</v>
      </c>
      <c r="E28" s="78"/>
      <c r="F28" s="11">
        <v>714336</v>
      </c>
      <c r="G28" s="16"/>
      <c r="H28" s="11">
        <v>660172</v>
      </c>
      <c r="I28" s="16"/>
      <c r="J28" s="11">
        <v>194550</v>
      </c>
      <c r="K28" s="27"/>
      <c r="L28" s="11">
        <v>206487</v>
      </c>
      <c r="M28" s="17"/>
      <c r="N28" s="17"/>
    </row>
    <row r="29" spans="1:14" ht="21" customHeight="1">
      <c r="A29" s="6" t="s">
        <v>164</v>
      </c>
      <c r="D29" s="10" t="s">
        <v>132</v>
      </c>
      <c r="E29" s="78"/>
      <c r="F29" s="11">
        <v>227817</v>
      </c>
      <c r="G29" s="16"/>
      <c r="H29" s="16" t="s">
        <v>11</v>
      </c>
      <c r="I29" s="16"/>
      <c r="J29" s="11">
        <v>9712</v>
      </c>
      <c r="K29" s="27"/>
      <c r="L29" s="16" t="s">
        <v>11</v>
      </c>
      <c r="M29" s="17"/>
      <c r="N29" s="43"/>
    </row>
    <row r="30" spans="1:14" ht="21" customHeight="1">
      <c r="A30" s="6" t="s">
        <v>19</v>
      </c>
      <c r="D30" s="10" t="s">
        <v>241</v>
      </c>
      <c r="E30" s="78"/>
      <c r="F30" s="11">
        <v>62104</v>
      </c>
      <c r="G30" s="25"/>
      <c r="H30" s="11">
        <v>62653</v>
      </c>
      <c r="I30" s="25"/>
      <c r="J30" s="16" t="s">
        <v>11</v>
      </c>
      <c r="K30" s="27"/>
      <c r="L30" s="11">
        <v>13</v>
      </c>
      <c r="M30" s="17"/>
    </row>
    <row r="31" spans="1:14" ht="21" customHeight="1">
      <c r="A31" s="6" t="s">
        <v>20</v>
      </c>
      <c r="D31" s="10" t="s">
        <v>216</v>
      </c>
      <c r="E31" s="78"/>
      <c r="F31" s="11">
        <v>170428</v>
      </c>
      <c r="G31" s="16"/>
      <c r="H31" s="11">
        <v>170428</v>
      </c>
      <c r="I31" s="16"/>
      <c r="J31" s="16" t="s">
        <v>11</v>
      </c>
      <c r="K31" s="92"/>
      <c r="L31" s="16" t="s">
        <v>11</v>
      </c>
      <c r="M31" s="17"/>
    </row>
    <row r="32" spans="1:14" ht="21" customHeight="1">
      <c r="A32" s="6" t="s">
        <v>209</v>
      </c>
      <c r="D32" s="10" t="s">
        <v>242</v>
      </c>
      <c r="E32" s="78"/>
      <c r="F32" s="11">
        <v>482359</v>
      </c>
      <c r="G32" s="16"/>
      <c r="H32" s="11">
        <v>508606</v>
      </c>
      <c r="I32" s="16"/>
      <c r="J32" s="11">
        <v>3255</v>
      </c>
      <c r="K32" s="27"/>
      <c r="L32" s="11">
        <v>3444</v>
      </c>
      <c r="M32" s="17"/>
      <c r="N32" s="17"/>
    </row>
    <row r="33" spans="1:14" ht="21" customHeight="1">
      <c r="A33" s="6" t="s">
        <v>21</v>
      </c>
      <c r="D33" s="10" t="s">
        <v>217</v>
      </c>
      <c r="E33" s="78"/>
      <c r="F33" s="11">
        <v>75000</v>
      </c>
      <c r="G33" s="25"/>
      <c r="H33" s="11">
        <v>75000</v>
      </c>
      <c r="I33" s="25"/>
      <c r="J33" s="11">
        <v>75000</v>
      </c>
      <c r="K33" s="27"/>
      <c r="L33" s="11">
        <v>75000</v>
      </c>
      <c r="M33" s="17"/>
      <c r="N33" s="43"/>
    </row>
    <row r="34" spans="1:14" ht="21" customHeight="1">
      <c r="A34" s="6" t="s">
        <v>22</v>
      </c>
      <c r="D34" s="41"/>
      <c r="E34" s="37"/>
      <c r="F34" s="11">
        <v>2303</v>
      </c>
      <c r="G34" s="17"/>
      <c r="H34" s="11">
        <v>3706</v>
      </c>
      <c r="I34" s="17"/>
      <c r="J34" s="16" t="s">
        <v>11</v>
      </c>
      <c r="K34" s="92"/>
      <c r="L34" s="16" t="s">
        <v>11</v>
      </c>
      <c r="M34" s="17"/>
    </row>
    <row r="35" spans="1:14" ht="21" customHeight="1">
      <c r="A35" s="6" t="s">
        <v>238</v>
      </c>
      <c r="D35" s="10" t="s">
        <v>237</v>
      </c>
      <c r="E35" s="78"/>
      <c r="F35" s="11">
        <v>56539</v>
      </c>
      <c r="G35" s="16"/>
      <c r="H35" s="16" t="s">
        <v>11</v>
      </c>
      <c r="I35" s="16"/>
      <c r="J35" s="16" t="s">
        <v>11</v>
      </c>
      <c r="K35" s="92"/>
      <c r="L35" s="16" t="s">
        <v>11</v>
      </c>
      <c r="M35" s="17"/>
    </row>
    <row r="36" spans="1:14" ht="21" customHeight="1">
      <c r="A36" s="6" t="s">
        <v>16</v>
      </c>
      <c r="D36" s="10" t="s">
        <v>237</v>
      </c>
      <c r="E36" s="78"/>
      <c r="F36" s="16" t="s">
        <v>11</v>
      </c>
      <c r="G36" s="16"/>
      <c r="H36" s="11">
        <v>24801</v>
      </c>
      <c r="I36" s="16"/>
      <c r="J36" s="16" t="s">
        <v>11</v>
      </c>
      <c r="K36" s="92"/>
      <c r="L36" s="16" t="s">
        <v>11</v>
      </c>
      <c r="M36" s="17"/>
    </row>
    <row r="37" spans="1:14" ht="21" customHeight="1">
      <c r="A37" s="6" t="s">
        <v>23</v>
      </c>
      <c r="D37" s="41"/>
      <c r="E37" s="37"/>
      <c r="F37" s="11">
        <v>50747</v>
      </c>
      <c r="G37" s="17"/>
      <c r="H37" s="11">
        <v>54634</v>
      </c>
      <c r="I37" s="17"/>
      <c r="J37" s="11">
        <v>384</v>
      </c>
      <c r="K37" s="17"/>
      <c r="L37" s="11">
        <v>384</v>
      </c>
      <c r="M37" s="17"/>
    </row>
    <row r="38" spans="1:14" s="7" customFormat="1" ht="21" customHeight="1">
      <c r="A38" s="150" t="s">
        <v>24</v>
      </c>
      <c r="E38" s="30"/>
      <c r="F38" s="81">
        <f>SUM(F22:F37)</f>
        <v>2234128</v>
      </c>
      <c r="G38" s="22"/>
      <c r="H38" s="81">
        <f>SUM(H22:H37)</f>
        <v>1912949</v>
      </c>
      <c r="I38" s="22"/>
      <c r="J38" s="81">
        <f>SUM(J22:J37)</f>
        <v>1263825</v>
      </c>
      <c r="K38" s="23"/>
      <c r="L38" s="81">
        <f>SUM(L22:L37)</f>
        <v>1270252</v>
      </c>
      <c r="M38" s="23"/>
    </row>
    <row r="39" spans="1:14" ht="21" customHeight="1" thickBot="1">
      <c r="A39" s="150" t="s">
        <v>25</v>
      </c>
      <c r="F39" s="80">
        <f>SUM(F19+F38)</f>
        <v>2794473</v>
      </c>
      <c r="G39" s="22"/>
      <c r="H39" s="80">
        <f>SUM(H19+H38)</f>
        <v>2436895</v>
      </c>
      <c r="I39" s="22"/>
      <c r="J39" s="80">
        <f>SUM(J19+J38)</f>
        <v>2055400</v>
      </c>
      <c r="K39" s="23"/>
      <c r="L39" s="80">
        <f>SUM(L19+L38)</f>
        <v>2056442.0419999999</v>
      </c>
    </row>
    <row r="40" spans="1:14" ht="21" customHeight="1" thickTop="1">
      <c r="C40" s="150"/>
      <c r="F40" s="104"/>
      <c r="G40" s="22"/>
      <c r="H40" s="104"/>
      <c r="I40" s="22"/>
      <c r="J40" s="104"/>
      <c r="K40" s="23"/>
      <c r="L40" s="104"/>
    </row>
    <row r="41" spans="1:14">
      <c r="A41" s="253" t="s">
        <v>0</v>
      </c>
      <c r="B41" s="253"/>
      <c r="C41" s="253"/>
      <c r="D41" s="253"/>
      <c r="E41" s="253"/>
      <c r="F41" s="253"/>
      <c r="G41" s="253"/>
      <c r="H41" s="253"/>
      <c r="I41" s="253"/>
      <c r="J41" s="253"/>
      <c r="K41" s="253"/>
      <c r="L41" s="253"/>
    </row>
    <row r="42" spans="1:14">
      <c r="A42" s="254" t="s">
        <v>1</v>
      </c>
      <c r="B42" s="254"/>
      <c r="C42" s="254"/>
      <c r="D42" s="254"/>
      <c r="E42" s="254"/>
      <c r="F42" s="254"/>
      <c r="G42" s="254"/>
      <c r="H42" s="254"/>
      <c r="I42" s="254"/>
      <c r="J42" s="254"/>
      <c r="K42" s="254"/>
      <c r="L42" s="254"/>
    </row>
    <row r="43" spans="1:14">
      <c r="A43" s="255" t="str">
        <f>A3</f>
        <v>ณ วันที่ 31 มีนาคม 2563</v>
      </c>
      <c r="B43" s="255"/>
      <c r="C43" s="255"/>
      <c r="D43" s="255"/>
      <c r="E43" s="255"/>
      <c r="F43" s="255"/>
      <c r="G43" s="255"/>
      <c r="H43" s="255"/>
      <c r="I43" s="255"/>
      <c r="J43" s="255"/>
      <c r="K43" s="255"/>
      <c r="L43" s="255"/>
    </row>
    <row r="44" spans="1:14">
      <c r="C44" s="126"/>
      <c r="D44" s="127"/>
      <c r="E44" s="127"/>
      <c r="F44" s="127"/>
      <c r="G44" s="127"/>
      <c r="H44" s="127"/>
      <c r="I44" s="127"/>
      <c r="J44" s="127"/>
      <c r="K44" s="127"/>
      <c r="L44" s="75" t="s">
        <v>172</v>
      </c>
    </row>
    <row r="45" spans="1:14" s="2" customFormat="1" ht="21" customHeight="1">
      <c r="F45" s="252" t="s">
        <v>3</v>
      </c>
      <c r="G45" s="252"/>
      <c r="H45" s="252"/>
      <c r="I45" s="5"/>
      <c r="J45" s="252" t="s">
        <v>4</v>
      </c>
      <c r="K45" s="252"/>
      <c r="L45" s="252"/>
      <c r="M45" s="67"/>
    </row>
    <row r="46" spans="1:14" ht="21" customHeight="1">
      <c r="C46" s="2"/>
      <c r="D46" s="151" t="s">
        <v>2</v>
      </c>
      <c r="E46" s="5"/>
      <c r="F46" s="134" t="s">
        <v>169</v>
      </c>
      <c r="G46" s="37"/>
      <c r="H46" s="134" t="s">
        <v>170</v>
      </c>
      <c r="I46" s="37"/>
      <c r="J46" s="134" t="s">
        <v>169</v>
      </c>
      <c r="K46" s="2"/>
      <c r="L46" s="134" t="s">
        <v>170</v>
      </c>
    </row>
    <row r="47" spans="1:14" ht="60" customHeight="1">
      <c r="E47" s="41"/>
      <c r="F47" s="155" t="s">
        <v>202</v>
      </c>
      <c r="G47" s="37"/>
      <c r="H47" s="169" t="s">
        <v>214</v>
      </c>
      <c r="I47" s="37"/>
      <c r="J47" s="155" t="s">
        <v>202</v>
      </c>
      <c r="K47" s="37"/>
      <c r="L47" s="169" t="s">
        <v>227</v>
      </c>
    </row>
    <row r="48" spans="1:14" s="2" customFormat="1" ht="21" customHeight="1">
      <c r="A48" s="150" t="s">
        <v>26</v>
      </c>
      <c r="D48" s="47"/>
      <c r="E48" s="47"/>
      <c r="F48" s="4"/>
      <c r="G48" s="4"/>
      <c r="H48" s="13"/>
      <c r="I48" s="4"/>
      <c r="J48" s="4"/>
      <c r="K48" s="4"/>
      <c r="L48" s="4"/>
      <c r="M48" s="67"/>
    </row>
    <row r="49" spans="1:14" ht="21" customHeight="1">
      <c r="A49" s="150" t="s">
        <v>27</v>
      </c>
      <c r="D49" s="7"/>
      <c r="E49" s="30"/>
      <c r="F49" s="95"/>
      <c r="G49" s="95"/>
      <c r="H49" s="17"/>
      <c r="I49" s="17"/>
      <c r="J49" s="17"/>
      <c r="K49" s="17"/>
      <c r="L49" s="17"/>
    </row>
    <row r="50" spans="1:14" ht="21" customHeight="1">
      <c r="A50" s="6" t="s">
        <v>247</v>
      </c>
      <c r="D50" s="10" t="s">
        <v>177</v>
      </c>
      <c r="E50" s="78"/>
      <c r="F50" s="11">
        <v>159254</v>
      </c>
      <c r="G50" s="92"/>
      <c r="H50" s="11">
        <v>110000</v>
      </c>
      <c r="I50" s="92"/>
      <c r="J50" s="11">
        <v>77098</v>
      </c>
      <c r="K50" s="92"/>
      <c r="L50" s="11">
        <v>70000</v>
      </c>
      <c r="M50" s="17"/>
    </row>
    <row r="51" spans="1:14" ht="21" customHeight="1">
      <c r="A51" s="6" t="s">
        <v>28</v>
      </c>
      <c r="D51" s="10" t="s">
        <v>176</v>
      </c>
      <c r="E51" s="78"/>
      <c r="F51" s="11">
        <v>301194</v>
      </c>
      <c r="G51" s="92"/>
      <c r="H51" s="11">
        <v>214984</v>
      </c>
      <c r="I51" s="92"/>
      <c r="J51" s="11">
        <v>75678</v>
      </c>
      <c r="K51" s="92"/>
      <c r="L51" s="11">
        <v>73754</v>
      </c>
      <c r="M51" s="17"/>
      <c r="N51" s="17"/>
    </row>
    <row r="52" spans="1:14" ht="21" customHeight="1">
      <c r="A52" s="6" t="s">
        <v>191</v>
      </c>
      <c r="D52" s="138"/>
      <c r="E52" s="79"/>
      <c r="F52" s="17"/>
      <c r="H52" s="43"/>
      <c r="J52" s="8"/>
      <c r="K52" s="8"/>
      <c r="L52" s="8"/>
      <c r="M52" s="17"/>
    </row>
    <row r="53" spans="1:14" ht="21" customHeight="1">
      <c r="A53" s="9" t="s">
        <v>192</v>
      </c>
      <c r="D53" s="139" t="s">
        <v>178</v>
      </c>
      <c r="E53" s="79"/>
      <c r="F53" s="17">
        <v>120853</v>
      </c>
      <c r="G53" s="11"/>
      <c r="H53" s="11">
        <v>64657</v>
      </c>
      <c r="I53" s="11"/>
      <c r="J53" s="16" t="s">
        <v>11</v>
      </c>
      <c r="K53" s="92"/>
      <c r="L53" s="240" t="s">
        <v>11</v>
      </c>
      <c r="M53" s="17"/>
    </row>
    <row r="54" spans="1:14" ht="21" customHeight="1">
      <c r="A54" s="6" t="s">
        <v>193</v>
      </c>
      <c r="D54" s="10"/>
      <c r="E54" s="78"/>
      <c r="F54" s="11"/>
      <c r="H54" s="1"/>
      <c r="M54" s="17"/>
      <c r="N54" s="17"/>
    </row>
    <row r="55" spans="1:14" ht="21" customHeight="1">
      <c r="A55" s="9" t="s">
        <v>192</v>
      </c>
      <c r="D55" s="10"/>
      <c r="E55" s="78"/>
      <c r="F55" s="145">
        <v>18435</v>
      </c>
      <c r="G55" s="17"/>
      <c r="H55" s="16" t="s">
        <v>11</v>
      </c>
      <c r="I55" s="17"/>
      <c r="J55" s="11">
        <v>2429</v>
      </c>
      <c r="K55" s="17"/>
      <c r="L55" s="16" t="s">
        <v>11</v>
      </c>
      <c r="M55" s="17"/>
      <c r="N55" s="17"/>
    </row>
    <row r="56" spans="1:14" ht="21" customHeight="1">
      <c r="A56" s="6" t="s">
        <v>243</v>
      </c>
      <c r="D56" s="10"/>
      <c r="E56" s="78"/>
      <c r="H56" s="1"/>
      <c r="M56" s="17"/>
      <c r="N56" s="17"/>
    </row>
    <row r="57" spans="1:14" ht="21" customHeight="1">
      <c r="A57" s="9" t="s">
        <v>192</v>
      </c>
      <c r="D57" s="10"/>
      <c r="E57" s="78"/>
      <c r="F57" s="249" t="s">
        <v>11</v>
      </c>
      <c r="G57" s="17"/>
      <c r="H57" s="11">
        <v>2797</v>
      </c>
      <c r="I57" s="17"/>
      <c r="J57" s="16" t="s">
        <v>11</v>
      </c>
      <c r="K57" s="17"/>
      <c r="L57" s="11">
        <v>2472</v>
      </c>
      <c r="M57" s="17"/>
      <c r="N57" s="17"/>
    </row>
    <row r="58" spans="1:14" ht="21" customHeight="1">
      <c r="A58" s="6" t="s">
        <v>29</v>
      </c>
      <c r="D58" s="10" t="s">
        <v>218</v>
      </c>
      <c r="E58" s="78"/>
      <c r="F58" s="11">
        <v>62562</v>
      </c>
      <c r="G58" s="92"/>
      <c r="H58" s="11">
        <v>69392</v>
      </c>
      <c r="I58" s="92"/>
      <c r="J58" s="11">
        <v>94605</v>
      </c>
      <c r="K58" s="92"/>
      <c r="L58" s="11">
        <v>89105</v>
      </c>
      <c r="M58" s="17"/>
      <c r="N58" s="17"/>
    </row>
    <row r="59" spans="1:14" ht="21" customHeight="1">
      <c r="A59" s="6" t="s">
        <v>30</v>
      </c>
      <c r="D59" s="10"/>
      <c r="E59" s="78"/>
      <c r="F59" s="48">
        <v>999</v>
      </c>
      <c r="G59" s="16"/>
      <c r="H59" s="11">
        <v>1033</v>
      </c>
      <c r="I59" s="16"/>
      <c r="J59" s="16" t="s">
        <v>11</v>
      </c>
      <c r="K59" s="92"/>
      <c r="L59" s="16" t="s">
        <v>11</v>
      </c>
      <c r="M59" s="17"/>
    </row>
    <row r="60" spans="1:14" ht="21" customHeight="1">
      <c r="A60" s="6" t="s">
        <v>31</v>
      </c>
      <c r="D60" s="10"/>
      <c r="E60" s="78"/>
      <c r="F60" s="11">
        <v>6451</v>
      </c>
      <c r="G60" s="16"/>
      <c r="H60" s="11">
        <v>6451</v>
      </c>
      <c r="I60" s="16"/>
      <c r="J60" s="16" t="s">
        <v>11</v>
      </c>
      <c r="K60" s="92"/>
      <c r="L60" s="16" t="s">
        <v>11</v>
      </c>
      <c r="M60" s="17"/>
    </row>
    <row r="61" spans="1:14" ht="21" customHeight="1">
      <c r="A61" s="150" t="s">
        <v>32</v>
      </c>
      <c r="D61" s="7"/>
      <c r="E61" s="30"/>
      <c r="F61" s="81">
        <f>SUM(F50:F60)</f>
        <v>669748</v>
      </c>
      <c r="G61" s="22"/>
      <c r="H61" s="81">
        <f>SUM(H50:H60)</f>
        <v>469314</v>
      </c>
      <c r="I61" s="22"/>
      <c r="J61" s="81">
        <f>SUM(J50:J60)</f>
        <v>249810</v>
      </c>
      <c r="K61" s="23"/>
      <c r="L61" s="81">
        <f>SUM(L50:L60)</f>
        <v>235331</v>
      </c>
      <c r="M61" s="17"/>
    </row>
    <row r="62" spans="1:14" ht="21" customHeight="1">
      <c r="A62" s="9"/>
      <c r="D62" s="10"/>
      <c r="E62" s="78"/>
      <c r="F62" s="11"/>
      <c r="G62" s="18"/>
      <c r="H62" s="16"/>
      <c r="I62" s="12"/>
      <c r="J62" s="16"/>
      <c r="K62" s="12"/>
      <c r="L62" s="16"/>
      <c r="M62" s="17"/>
    </row>
    <row r="63" spans="1:14" ht="21" customHeight="1">
      <c r="A63" s="7" t="s">
        <v>33</v>
      </c>
      <c r="F63" s="13"/>
      <c r="G63" s="20"/>
      <c r="H63" s="15"/>
      <c r="I63" s="20"/>
      <c r="J63" s="15"/>
      <c r="K63" s="20"/>
      <c r="L63" s="15"/>
      <c r="M63" s="17"/>
    </row>
    <row r="64" spans="1:14" ht="21" customHeight="1">
      <c r="A64" s="6" t="s">
        <v>114</v>
      </c>
      <c r="D64" s="10" t="s">
        <v>178</v>
      </c>
      <c r="E64" s="78"/>
      <c r="F64" s="11">
        <v>17536</v>
      </c>
      <c r="G64" s="11"/>
      <c r="H64" s="11">
        <v>94113</v>
      </c>
      <c r="I64" s="11"/>
      <c r="J64" s="16" t="s">
        <v>11</v>
      </c>
      <c r="K64" s="92"/>
      <c r="L64" s="16" t="s">
        <v>11</v>
      </c>
      <c r="M64" s="17"/>
    </row>
    <row r="65" spans="1:14" ht="21" customHeight="1">
      <c r="A65" s="6" t="s">
        <v>179</v>
      </c>
      <c r="D65" s="10"/>
      <c r="E65" s="78"/>
      <c r="F65" s="11">
        <v>212857</v>
      </c>
      <c r="G65" s="22"/>
      <c r="H65" s="16" t="s">
        <v>11</v>
      </c>
      <c r="I65" s="22"/>
      <c r="J65" s="11">
        <v>6581</v>
      </c>
      <c r="K65" s="23"/>
      <c r="L65" s="16" t="s">
        <v>11</v>
      </c>
      <c r="M65" s="17"/>
    </row>
    <row r="66" spans="1:14" ht="21" customHeight="1">
      <c r="A66" s="6" t="s">
        <v>244</v>
      </c>
      <c r="D66" s="10"/>
      <c r="E66" s="78"/>
      <c r="F66" s="16" t="s">
        <v>11</v>
      </c>
      <c r="G66" s="22"/>
      <c r="H66" s="11">
        <v>7691</v>
      </c>
      <c r="I66" s="22"/>
      <c r="J66" s="16" t="s">
        <v>11</v>
      </c>
      <c r="K66" s="23"/>
      <c r="L66" s="11">
        <v>7147</v>
      </c>
      <c r="M66" s="17"/>
    </row>
    <row r="67" spans="1:14" ht="21" customHeight="1">
      <c r="A67" s="83" t="s">
        <v>34</v>
      </c>
      <c r="D67" s="10" t="s">
        <v>216</v>
      </c>
      <c r="E67" s="78"/>
      <c r="F67" s="11">
        <v>86068</v>
      </c>
      <c r="G67" s="22"/>
      <c r="H67" s="11">
        <v>99163</v>
      </c>
      <c r="I67" s="22"/>
      <c r="J67" s="11">
        <v>61518</v>
      </c>
      <c r="K67" s="23"/>
      <c r="L67" s="11">
        <v>65005</v>
      </c>
      <c r="M67" s="17"/>
      <c r="N67" s="17"/>
    </row>
    <row r="68" spans="1:14" ht="21" customHeight="1">
      <c r="A68" s="83" t="s">
        <v>165</v>
      </c>
      <c r="D68" s="10" t="s">
        <v>246</v>
      </c>
      <c r="E68" s="78"/>
      <c r="F68" s="11">
        <v>11191</v>
      </c>
      <c r="G68" s="22"/>
      <c r="H68" s="11">
        <v>10909</v>
      </c>
      <c r="I68" s="22"/>
      <c r="J68" s="11">
        <v>3692</v>
      </c>
      <c r="K68" s="23"/>
      <c r="L68" s="11">
        <v>3459</v>
      </c>
      <c r="M68" s="17"/>
      <c r="N68" s="17"/>
    </row>
    <row r="69" spans="1:14" ht="21" customHeight="1">
      <c r="A69" s="6" t="s">
        <v>245</v>
      </c>
      <c r="D69" s="10" t="s">
        <v>216</v>
      </c>
      <c r="E69" s="78"/>
      <c r="F69" s="11">
        <v>43153</v>
      </c>
      <c r="G69" s="22"/>
      <c r="H69" s="11">
        <v>43153</v>
      </c>
      <c r="I69" s="22"/>
      <c r="J69" s="16" t="s">
        <v>11</v>
      </c>
      <c r="K69" s="92"/>
      <c r="L69" s="16" t="s">
        <v>11</v>
      </c>
      <c r="M69" s="17"/>
      <c r="N69" s="17"/>
    </row>
    <row r="70" spans="1:14" ht="21" customHeight="1">
      <c r="A70" s="83" t="s">
        <v>36</v>
      </c>
      <c r="D70" s="10"/>
      <c r="E70" s="78"/>
      <c r="F70" s="11">
        <v>916</v>
      </c>
      <c r="G70" s="22"/>
      <c r="H70" s="11">
        <v>916</v>
      </c>
      <c r="I70" s="22"/>
      <c r="J70" s="11">
        <v>538</v>
      </c>
      <c r="K70" s="23"/>
      <c r="L70" s="11">
        <v>538</v>
      </c>
      <c r="M70" s="17"/>
    </row>
    <row r="71" spans="1:14" ht="21" customHeight="1">
      <c r="A71" s="149" t="s">
        <v>37</v>
      </c>
      <c r="D71" s="7"/>
      <c r="E71" s="30"/>
      <c r="F71" s="81">
        <f>SUM(F64:F70)</f>
        <v>371721</v>
      </c>
      <c r="G71" s="22"/>
      <c r="H71" s="81">
        <f>SUM(H64:H70)</f>
        <v>255945</v>
      </c>
      <c r="I71" s="104"/>
      <c r="J71" s="81">
        <f>SUM(J64:J70)</f>
        <v>72329</v>
      </c>
      <c r="K71" s="23"/>
      <c r="L71" s="81">
        <f>SUM(L64:L70)</f>
        <v>76149</v>
      </c>
      <c r="M71" s="17"/>
    </row>
    <row r="72" spans="1:14" ht="21" customHeight="1">
      <c r="A72" s="150" t="s">
        <v>38</v>
      </c>
      <c r="F72" s="81">
        <f>SUM(F71,F61)</f>
        <v>1041469</v>
      </c>
      <c r="G72" s="22"/>
      <c r="H72" s="81">
        <f>SUM(H71,H61)</f>
        <v>725259</v>
      </c>
      <c r="I72" s="22"/>
      <c r="J72" s="81">
        <f>SUM(J71,J61)</f>
        <v>322139</v>
      </c>
      <c r="K72" s="23"/>
      <c r="L72" s="81">
        <f>SUM(L71,L61)</f>
        <v>311480</v>
      </c>
      <c r="M72" s="17"/>
    </row>
    <row r="73" spans="1:14" ht="21" customHeight="1">
      <c r="F73" s="11"/>
      <c r="G73" s="15"/>
      <c r="H73" s="90"/>
      <c r="I73" s="16"/>
      <c r="J73" s="11"/>
      <c r="K73" s="17"/>
      <c r="L73" s="11"/>
    </row>
    <row r="74" spans="1:14">
      <c r="A74" s="253" t="s">
        <v>0</v>
      </c>
      <c r="B74" s="253"/>
      <c r="C74" s="253"/>
      <c r="D74" s="253"/>
      <c r="E74" s="253"/>
      <c r="F74" s="253"/>
      <c r="G74" s="253"/>
      <c r="H74" s="253"/>
      <c r="I74" s="253"/>
      <c r="J74" s="253"/>
      <c r="K74" s="253"/>
      <c r="L74" s="253"/>
    </row>
    <row r="75" spans="1:14" ht="23.25" customHeight="1">
      <c r="A75" s="254" t="s">
        <v>1</v>
      </c>
      <c r="B75" s="254"/>
      <c r="C75" s="254"/>
      <c r="D75" s="254"/>
      <c r="E75" s="254"/>
      <c r="F75" s="254"/>
      <c r="G75" s="254"/>
      <c r="H75" s="254"/>
      <c r="I75" s="254"/>
      <c r="J75" s="254"/>
      <c r="K75" s="254"/>
      <c r="L75" s="254"/>
    </row>
    <row r="76" spans="1:14" ht="23.25" customHeight="1">
      <c r="A76" s="255" t="str">
        <f>A43</f>
        <v>ณ วันที่ 31 มีนาคม 2563</v>
      </c>
      <c r="B76" s="255"/>
      <c r="C76" s="255"/>
      <c r="D76" s="255"/>
      <c r="E76" s="255"/>
      <c r="F76" s="255"/>
      <c r="G76" s="255"/>
      <c r="H76" s="255"/>
      <c r="I76" s="255"/>
      <c r="J76" s="255"/>
      <c r="K76" s="255"/>
      <c r="L76" s="255"/>
    </row>
    <row r="77" spans="1:14" ht="23.25" customHeight="1">
      <c r="C77" s="126"/>
      <c r="D77" s="127"/>
      <c r="E77" s="127"/>
      <c r="F77" s="127"/>
      <c r="G77" s="127"/>
      <c r="H77" s="127"/>
      <c r="I77" s="127"/>
      <c r="J77" s="127"/>
      <c r="K77" s="127"/>
      <c r="L77" s="75" t="s">
        <v>172</v>
      </c>
    </row>
    <row r="78" spans="1:14" ht="21" customHeight="1">
      <c r="C78" s="2"/>
      <c r="D78" s="2"/>
      <c r="F78" s="252" t="s">
        <v>3</v>
      </c>
      <c r="G78" s="252"/>
      <c r="H78" s="252"/>
      <c r="I78" s="5"/>
      <c r="J78" s="252" t="s">
        <v>4</v>
      </c>
      <c r="K78" s="252"/>
      <c r="L78" s="252"/>
    </row>
    <row r="79" spans="1:14" ht="21" customHeight="1">
      <c r="D79" s="37"/>
      <c r="E79" s="5"/>
      <c r="F79" s="134" t="s">
        <v>169</v>
      </c>
      <c r="G79" s="37"/>
      <c r="H79" s="134" t="s">
        <v>170</v>
      </c>
      <c r="I79" s="37"/>
      <c r="J79" s="134" t="s">
        <v>169</v>
      </c>
      <c r="K79" s="2"/>
      <c r="L79" s="134" t="s">
        <v>170</v>
      </c>
    </row>
    <row r="80" spans="1:14" s="175" customFormat="1" ht="60" customHeight="1">
      <c r="D80" s="173"/>
      <c r="E80" s="173"/>
      <c r="F80" s="155" t="s">
        <v>202</v>
      </c>
      <c r="G80" s="37"/>
      <c r="H80" s="169" t="s">
        <v>214</v>
      </c>
      <c r="I80" s="37"/>
      <c r="J80" s="155" t="s">
        <v>202</v>
      </c>
      <c r="K80" s="37"/>
      <c r="L80" s="169" t="s">
        <v>227</v>
      </c>
      <c r="M80" s="177"/>
    </row>
    <row r="81" spans="1:35" ht="21" customHeight="1">
      <c r="A81" s="26" t="s">
        <v>39</v>
      </c>
      <c r="D81" s="2"/>
      <c r="F81" s="21"/>
      <c r="G81" s="21"/>
      <c r="H81" s="22"/>
      <c r="I81" s="22"/>
      <c r="J81" s="17"/>
      <c r="K81" s="17"/>
      <c r="L81" s="17"/>
    </row>
    <row r="82" spans="1:35" ht="21" customHeight="1">
      <c r="A82" s="6" t="s">
        <v>40</v>
      </c>
      <c r="C82" s="2"/>
      <c r="D82" s="24"/>
      <c r="E82" s="77"/>
      <c r="F82" s="21"/>
      <c r="G82" s="21"/>
      <c r="H82" s="22"/>
      <c r="I82" s="22"/>
      <c r="J82" s="17"/>
      <c r="K82" s="17"/>
      <c r="L82" s="25"/>
    </row>
    <row r="83" spans="1:35" ht="21" customHeight="1">
      <c r="A83" s="82" t="s">
        <v>41</v>
      </c>
      <c r="D83" s="41"/>
      <c r="E83" s="37"/>
      <c r="F83" s="21"/>
      <c r="G83" s="21"/>
      <c r="H83" s="22"/>
      <c r="I83" s="22"/>
      <c r="J83" s="17"/>
      <c r="K83" s="17"/>
      <c r="L83" s="16"/>
    </row>
    <row r="84" spans="1:35" ht="21" customHeight="1">
      <c r="B84" s="82" t="s">
        <v>203</v>
      </c>
      <c r="D84" s="41"/>
      <c r="E84" s="37"/>
      <c r="F84" s="21"/>
      <c r="G84" s="21"/>
      <c r="H84" s="22"/>
      <c r="I84" s="22"/>
      <c r="J84" s="17"/>
      <c r="K84" s="17"/>
      <c r="L84" s="16"/>
    </row>
    <row r="85" spans="1:35" ht="21" customHeight="1" thickBot="1">
      <c r="B85" s="6" t="s">
        <v>204</v>
      </c>
      <c r="D85" s="10"/>
      <c r="E85" s="78"/>
      <c r="F85" s="96">
        <v>3635518</v>
      </c>
      <c r="G85" s="22"/>
      <c r="H85" s="96">
        <v>3635518</v>
      </c>
      <c r="I85" s="22"/>
      <c r="J85" s="96">
        <v>3635518</v>
      </c>
      <c r="K85" s="17"/>
      <c r="L85" s="96">
        <v>3635518</v>
      </c>
    </row>
    <row r="86" spans="1:35" ht="21" customHeight="1" thickTop="1">
      <c r="A86" s="82" t="s">
        <v>42</v>
      </c>
      <c r="C86" s="2"/>
      <c r="D86" s="37"/>
      <c r="E86" s="37"/>
      <c r="F86" s="16"/>
      <c r="G86" s="16"/>
      <c r="H86" s="77"/>
      <c r="I86" s="16"/>
      <c r="J86" s="19"/>
      <c r="K86" s="19"/>
      <c r="L86" s="16"/>
      <c r="M86" s="67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spans="1:35" ht="21" customHeight="1">
      <c r="B87" s="6" t="s">
        <v>205</v>
      </c>
      <c r="C87" s="2"/>
      <c r="D87" s="37"/>
      <c r="E87" s="37"/>
      <c r="G87" s="19"/>
      <c r="H87" s="16"/>
      <c r="I87" s="19"/>
      <c r="J87" s="19"/>
      <c r="K87" s="19"/>
      <c r="L87" s="16"/>
      <c r="M87" s="67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spans="1:35" ht="21" customHeight="1">
      <c r="B88" s="6" t="s">
        <v>206</v>
      </c>
      <c r="C88" s="2"/>
      <c r="D88" s="37"/>
      <c r="E88" s="37"/>
      <c r="F88" s="19">
        <v>3029598</v>
      </c>
      <c r="G88" s="11"/>
      <c r="H88" s="11">
        <v>3029598</v>
      </c>
      <c r="I88" s="11"/>
      <c r="J88" s="19">
        <v>3029598</v>
      </c>
      <c r="K88" s="11"/>
      <c r="L88" s="11">
        <v>3029598</v>
      </c>
      <c r="M88" s="19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spans="1:35" ht="21" customHeight="1">
      <c r="A89" s="6" t="s">
        <v>43</v>
      </c>
      <c r="C89" s="2"/>
      <c r="D89" s="78"/>
      <c r="E89" s="78"/>
      <c r="F89" s="11">
        <v>-358566</v>
      </c>
      <c r="G89" s="11"/>
      <c r="H89" s="11">
        <v>-358566</v>
      </c>
      <c r="I89" s="11"/>
      <c r="J89" s="11">
        <v>-358566</v>
      </c>
      <c r="K89" s="11"/>
      <c r="L89" s="11">
        <v>-358566</v>
      </c>
      <c r="M89" s="19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spans="1:35" ht="21" customHeight="1">
      <c r="A90" s="6" t="s">
        <v>44</v>
      </c>
      <c r="C90" s="2"/>
      <c r="D90" s="78"/>
      <c r="E90" s="78"/>
      <c r="F90" s="11">
        <v>2451</v>
      </c>
      <c r="G90" s="11"/>
      <c r="H90" s="11">
        <v>2451</v>
      </c>
      <c r="I90" s="11"/>
      <c r="J90" s="135" t="s">
        <v>11</v>
      </c>
      <c r="K90" s="63"/>
      <c r="L90" s="135" t="s">
        <v>11</v>
      </c>
      <c r="M90" s="67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spans="1:35" ht="21" customHeight="1">
      <c r="A91" s="6" t="s">
        <v>171</v>
      </c>
      <c r="C91" s="2"/>
      <c r="D91" s="78"/>
      <c r="E91" s="78"/>
      <c r="F91" s="11">
        <v>-74000</v>
      </c>
      <c r="G91" s="11"/>
      <c r="H91" s="11">
        <v>-74000</v>
      </c>
      <c r="I91" s="11"/>
      <c r="J91" s="135" t="s">
        <v>11</v>
      </c>
      <c r="K91" s="63"/>
      <c r="L91" s="135" t="s">
        <v>11</v>
      </c>
      <c r="M91" s="19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spans="1:35" ht="21" customHeight="1">
      <c r="A92" s="6" t="s">
        <v>121</v>
      </c>
      <c r="C92" s="2"/>
      <c r="D92" s="77"/>
      <c r="E92" s="77"/>
      <c r="F92" s="11">
        <v>30296</v>
      </c>
      <c r="G92" s="11"/>
      <c r="H92" s="48">
        <v>30296</v>
      </c>
      <c r="I92" s="11"/>
      <c r="J92" s="11">
        <v>30296</v>
      </c>
      <c r="K92" s="11"/>
      <c r="L92" s="48">
        <v>30296</v>
      </c>
      <c r="M92" s="19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spans="1:35" ht="21" customHeight="1">
      <c r="A93" s="6" t="s">
        <v>45</v>
      </c>
      <c r="C93" s="2"/>
      <c r="D93" s="37"/>
      <c r="E93" s="37"/>
      <c r="F93" s="11">
        <v>-1265113</v>
      </c>
      <c r="G93" s="16"/>
      <c r="H93" s="11">
        <v>-1277952</v>
      </c>
      <c r="I93" s="16"/>
      <c r="J93" s="11">
        <v>-1212106</v>
      </c>
      <c r="K93" s="19"/>
      <c r="L93" s="11">
        <v>-1201025</v>
      </c>
      <c r="M93" s="19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spans="1:35" ht="21" customHeight="1">
      <c r="A94" s="6" t="s">
        <v>46</v>
      </c>
      <c r="C94" s="2"/>
      <c r="D94" s="78"/>
      <c r="E94" s="78"/>
      <c r="F94" s="91">
        <v>99928</v>
      </c>
      <c r="G94" s="16"/>
      <c r="H94" s="91">
        <v>100427</v>
      </c>
      <c r="I94" s="16"/>
      <c r="J94" s="91">
        <v>244039</v>
      </c>
      <c r="K94" s="19"/>
      <c r="L94" s="91">
        <v>244659</v>
      </c>
      <c r="M94" s="19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spans="1:35" ht="21" customHeight="1">
      <c r="A95" s="6" t="s">
        <v>166</v>
      </c>
      <c r="C95" s="2"/>
      <c r="D95" s="72"/>
      <c r="E95" s="72"/>
      <c r="F95" s="11">
        <f>SUM(F88:F94)</f>
        <v>1464594</v>
      </c>
      <c r="G95" s="19"/>
      <c r="H95" s="11">
        <f>SUM(H88:H94)</f>
        <v>1452254</v>
      </c>
      <c r="I95" s="19"/>
      <c r="J95" s="11">
        <f>SUM(J88:J94)</f>
        <v>1733261</v>
      </c>
      <c r="K95" s="19"/>
      <c r="L95" s="11">
        <f>SUM(L88:L94)</f>
        <v>1744962</v>
      </c>
      <c r="M95" s="67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spans="1:35" ht="21" customHeight="1">
      <c r="A96" s="6" t="s">
        <v>194</v>
      </c>
      <c r="C96" s="2"/>
      <c r="D96" s="77"/>
      <c r="E96" s="77"/>
      <c r="F96" s="91">
        <v>288410</v>
      </c>
      <c r="G96" s="16"/>
      <c r="H96" s="91">
        <v>259382</v>
      </c>
      <c r="I96" s="16"/>
      <c r="J96" s="125" t="s">
        <v>11</v>
      </c>
      <c r="K96" s="19"/>
      <c r="L96" s="125" t="s">
        <v>11</v>
      </c>
      <c r="M96" s="67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spans="1:35" ht="21" customHeight="1">
      <c r="A97" s="237" t="s">
        <v>47</v>
      </c>
      <c r="B97" s="7"/>
      <c r="C97" s="30"/>
      <c r="D97" s="248"/>
      <c r="E97" s="248"/>
      <c r="F97" s="104">
        <f>SUM(F95:F96)</f>
        <v>1753004</v>
      </c>
      <c r="G97" s="22"/>
      <c r="H97" s="104">
        <f>SUM(H95:H96)</f>
        <v>1711636</v>
      </c>
      <c r="I97" s="22"/>
      <c r="J97" s="104">
        <f>SUM(J95:J96)</f>
        <v>1733261</v>
      </c>
      <c r="K97" s="89"/>
      <c r="L97" s="104">
        <f>SUM(L95:L96)</f>
        <v>1744962</v>
      </c>
      <c r="M97" s="67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spans="1:35" ht="21" customHeight="1" thickBot="1">
      <c r="A98" s="26" t="s">
        <v>48</v>
      </c>
      <c r="C98" s="2"/>
      <c r="D98" s="37"/>
      <c r="E98" s="37"/>
      <c r="F98" s="80">
        <f>SUM(F72+F97)</f>
        <v>2794473</v>
      </c>
      <c r="G98" s="22"/>
      <c r="H98" s="80">
        <f>SUM(H72+H97)</f>
        <v>2436895</v>
      </c>
      <c r="I98" s="22"/>
      <c r="J98" s="80">
        <f>SUM(J72+J97)</f>
        <v>2055400</v>
      </c>
      <c r="K98" s="89"/>
      <c r="L98" s="80">
        <f>SUM(L72+L97)</f>
        <v>2056442</v>
      </c>
      <c r="M98" s="67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spans="1:35" ht="21" customHeight="1" thickTop="1">
      <c r="C99" s="172"/>
      <c r="D99" s="30"/>
      <c r="E99" s="30"/>
      <c r="F99" s="16"/>
      <c r="G99" s="16"/>
      <c r="H99" s="16"/>
      <c r="I99" s="16"/>
      <c r="J99" s="16"/>
      <c r="K99" s="19"/>
      <c r="L99" s="16"/>
      <c r="M99" s="67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spans="1:35" ht="21" customHeight="1">
      <c r="C100" s="172"/>
      <c r="D100" s="30"/>
      <c r="E100" s="30"/>
      <c r="F100" s="120"/>
      <c r="G100" s="120"/>
      <c r="H100" s="120"/>
      <c r="I100" s="120"/>
      <c r="J100" s="120"/>
      <c r="K100" s="111"/>
      <c r="L100" s="120"/>
      <c r="M100" s="67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spans="1:35">
      <c r="C101" s="2"/>
      <c r="D101" s="2"/>
      <c r="F101" s="2"/>
      <c r="G101" s="2"/>
      <c r="H101" s="67"/>
      <c r="I101" s="2"/>
      <c r="J101" s="2"/>
      <c r="K101" s="2"/>
      <c r="L101" s="2"/>
      <c r="M101" s="67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spans="1:35">
      <c r="C102" s="2"/>
      <c r="D102" s="2"/>
      <c r="F102" s="2"/>
      <c r="G102" s="2"/>
      <c r="H102" s="67"/>
      <c r="I102" s="2"/>
      <c r="J102" s="2"/>
      <c r="K102" s="2"/>
      <c r="L102" s="2"/>
      <c r="M102" s="67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spans="1:35">
      <c r="C103" s="2"/>
      <c r="D103" s="2"/>
      <c r="F103" s="2"/>
      <c r="G103" s="2"/>
      <c r="H103" s="67"/>
      <c r="I103" s="2"/>
      <c r="J103" s="2"/>
      <c r="K103" s="2"/>
      <c r="L103" s="2"/>
      <c r="M103" s="67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spans="1:35">
      <c r="C104" s="2"/>
      <c r="D104" s="2"/>
      <c r="F104" s="2"/>
      <c r="G104" s="2"/>
      <c r="H104" s="67"/>
      <c r="I104" s="2"/>
      <c r="J104" s="2"/>
      <c r="K104" s="2"/>
      <c r="L104" s="2"/>
      <c r="M104" s="67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spans="1:35">
      <c r="C105" s="2"/>
      <c r="D105" s="2"/>
      <c r="F105" s="2"/>
      <c r="G105" s="2"/>
      <c r="H105" s="67"/>
      <c r="I105" s="2"/>
      <c r="J105" s="2"/>
      <c r="K105" s="2"/>
      <c r="L105" s="2"/>
      <c r="M105" s="67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spans="1:35">
      <c r="C106" s="2"/>
      <c r="D106" s="2"/>
      <c r="F106" s="2"/>
      <c r="G106" s="2"/>
      <c r="H106" s="67"/>
      <c r="I106" s="2"/>
      <c r="J106" s="2"/>
      <c r="K106" s="2"/>
      <c r="L106" s="2"/>
      <c r="M106" s="67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spans="1:35">
      <c r="C107" s="2"/>
      <c r="D107" s="2"/>
      <c r="F107" s="2"/>
      <c r="G107" s="2"/>
      <c r="H107" s="67"/>
      <c r="I107" s="2"/>
      <c r="J107" s="2"/>
      <c r="K107" s="2"/>
      <c r="L107" s="2"/>
      <c r="M107" s="67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spans="1:35">
      <c r="C108" s="2"/>
      <c r="D108" s="2"/>
      <c r="F108" s="2"/>
      <c r="G108" s="2"/>
      <c r="H108" s="67"/>
      <c r="I108" s="2"/>
      <c r="J108" s="2"/>
      <c r="K108" s="2"/>
      <c r="L108" s="2"/>
      <c r="M108" s="67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spans="1:35">
      <c r="C109" s="2"/>
      <c r="D109" s="2"/>
      <c r="F109" s="2"/>
      <c r="G109" s="2"/>
      <c r="H109" s="67"/>
      <c r="I109" s="2"/>
      <c r="J109" s="2"/>
      <c r="K109" s="2"/>
      <c r="L109" s="2"/>
      <c r="M109" s="67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spans="1:35">
      <c r="C110" s="2"/>
      <c r="D110" s="2"/>
      <c r="F110" s="2"/>
      <c r="G110" s="2"/>
      <c r="H110" s="67"/>
      <c r="I110" s="2"/>
      <c r="J110" s="2"/>
      <c r="K110" s="2"/>
      <c r="L110" s="2"/>
      <c r="M110" s="67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spans="1:35">
      <c r="C111" s="2"/>
      <c r="D111" s="2"/>
      <c r="F111" s="2"/>
      <c r="G111" s="2"/>
      <c r="H111" s="67"/>
      <c r="I111" s="2"/>
      <c r="J111" s="2"/>
      <c r="K111" s="2"/>
      <c r="L111" s="2"/>
      <c r="M111" s="67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spans="1:35">
      <c r="C112" s="2"/>
      <c r="D112" s="2"/>
      <c r="F112" s="2"/>
      <c r="G112" s="2"/>
      <c r="H112" s="67"/>
      <c r="I112" s="2"/>
      <c r="J112" s="2"/>
      <c r="K112" s="2"/>
      <c r="L112" s="2"/>
      <c r="M112" s="67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spans="3:35">
      <c r="C113" s="2"/>
      <c r="D113" s="2"/>
      <c r="F113" s="2"/>
      <c r="G113" s="2"/>
      <c r="H113" s="67"/>
      <c r="I113" s="2"/>
      <c r="J113" s="2"/>
      <c r="K113" s="2"/>
      <c r="L113" s="2"/>
      <c r="M113" s="67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spans="3:35">
      <c r="C114" s="2"/>
      <c r="D114" s="2"/>
      <c r="F114" s="2"/>
      <c r="G114" s="2"/>
      <c r="H114" s="67"/>
      <c r="I114" s="2"/>
      <c r="J114" s="2"/>
      <c r="K114" s="2"/>
      <c r="L114" s="2"/>
      <c r="M114" s="67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spans="3:35">
      <c r="C115" s="2"/>
      <c r="D115" s="2"/>
      <c r="F115" s="2"/>
      <c r="G115" s="2"/>
      <c r="H115" s="67"/>
      <c r="I115" s="2"/>
      <c r="J115" s="2"/>
      <c r="K115" s="2"/>
      <c r="L115" s="2"/>
      <c r="M115" s="67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spans="3:35">
      <c r="C116" s="2"/>
      <c r="D116" s="2"/>
      <c r="F116" s="2"/>
      <c r="G116" s="2"/>
      <c r="H116" s="67"/>
      <c r="I116" s="2"/>
      <c r="J116" s="2"/>
      <c r="K116" s="2"/>
      <c r="L116" s="2"/>
      <c r="M116" s="67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spans="3:35">
      <c r="C117" s="2"/>
      <c r="D117" s="2"/>
      <c r="F117" s="2"/>
      <c r="G117" s="2"/>
      <c r="H117" s="67"/>
      <c r="I117" s="2"/>
      <c r="J117" s="2"/>
      <c r="K117" s="2"/>
      <c r="L117" s="2"/>
      <c r="M117" s="67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spans="3:35">
      <c r="C118" s="2"/>
      <c r="D118" s="2"/>
      <c r="F118" s="2"/>
      <c r="G118" s="2"/>
      <c r="H118" s="67"/>
      <c r="I118" s="2"/>
      <c r="J118" s="2"/>
      <c r="K118" s="2"/>
      <c r="L118" s="2"/>
      <c r="M118" s="67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spans="3:35">
      <c r="C119" s="2"/>
      <c r="D119" s="2"/>
      <c r="F119" s="2"/>
      <c r="G119" s="2"/>
      <c r="H119" s="67"/>
      <c r="I119" s="2"/>
      <c r="J119" s="2"/>
      <c r="K119" s="2"/>
      <c r="L119" s="2"/>
      <c r="M119" s="67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spans="3:35">
      <c r="C120" s="2"/>
      <c r="D120" s="2"/>
      <c r="F120" s="2"/>
      <c r="G120" s="2"/>
      <c r="H120" s="67"/>
      <c r="I120" s="2"/>
      <c r="J120" s="2"/>
      <c r="K120" s="2"/>
      <c r="L120" s="2"/>
      <c r="M120" s="67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spans="3:35">
      <c r="C121" s="2"/>
      <c r="D121" s="2"/>
      <c r="F121" s="2"/>
      <c r="G121" s="2"/>
      <c r="H121" s="67"/>
      <c r="I121" s="2"/>
      <c r="J121" s="2"/>
      <c r="K121" s="2"/>
      <c r="L121" s="2"/>
      <c r="M121" s="67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spans="3:35">
      <c r="C122" s="2"/>
      <c r="D122" s="2"/>
      <c r="F122" s="2"/>
      <c r="G122" s="2"/>
      <c r="H122" s="67"/>
      <c r="I122" s="2"/>
      <c r="J122" s="2"/>
      <c r="K122" s="2"/>
      <c r="L122" s="2"/>
      <c r="M122" s="67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spans="3:35">
      <c r="C123" s="2"/>
      <c r="D123" s="2"/>
      <c r="F123" s="2"/>
      <c r="G123" s="2"/>
      <c r="H123" s="67"/>
      <c r="I123" s="2"/>
      <c r="J123" s="2"/>
      <c r="K123" s="2"/>
      <c r="L123" s="2"/>
      <c r="M123" s="67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spans="3:35">
      <c r="C124" s="2"/>
      <c r="D124" s="2"/>
      <c r="F124" s="2"/>
      <c r="G124" s="2"/>
      <c r="H124" s="67"/>
      <c r="I124" s="2"/>
      <c r="J124" s="2"/>
      <c r="K124" s="2"/>
      <c r="L124" s="2"/>
      <c r="M124" s="67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spans="3:35">
      <c r="C125" s="2"/>
      <c r="D125" s="2"/>
      <c r="F125" s="2"/>
      <c r="G125" s="2"/>
      <c r="H125" s="67"/>
      <c r="I125" s="2"/>
      <c r="J125" s="2"/>
      <c r="K125" s="2"/>
      <c r="L125" s="2"/>
      <c r="M125" s="67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spans="3:35">
      <c r="C126" s="2"/>
      <c r="D126" s="2"/>
      <c r="F126" s="2"/>
      <c r="G126" s="2"/>
      <c r="H126" s="67"/>
      <c r="I126" s="2"/>
      <c r="J126" s="2"/>
      <c r="K126" s="2"/>
      <c r="L126" s="2"/>
      <c r="M126" s="67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spans="3:35">
      <c r="C127" s="2"/>
      <c r="D127" s="2"/>
      <c r="F127" s="2"/>
      <c r="G127" s="2"/>
      <c r="H127" s="67"/>
      <c r="I127" s="2"/>
      <c r="J127" s="2"/>
      <c r="K127" s="2"/>
      <c r="L127" s="2"/>
      <c r="M127" s="67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spans="3:35">
      <c r="C128" s="2"/>
      <c r="D128" s="2"/>
      <c r="F128" s="2"/>
      <c r="G128" s="2"/>
      <c r="H128" s="67"/>
      <c r="I128" s="2"/>
      <c r="J128" s="2"/>
      <c r="K128" s="2"/>
      <c r="L128" s="2"/>
      <c r="M128" s="67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spans="3:35">
      <c r="C129" s="2"/>
      <c r="D129" s="2"/>
      <c r="F129" s="2"/>
      <c r="G129" s="2"/>
      <c r="H129" s="67"/>
      <c r="I129" s="2"/>
      <c r="J129" s="2"/>
      <c r="K129" s="2"/>
      <c r="L129" s="2"/>
      <c r="M129" s="67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spans="3:35">
      <c r="C130" s="2"/>
      <c r="D130" s="2"/>
      <c r="F130" s="2"/>
      <c r="G130" s="2"/>
      <c r="H130" s="67"/>
      <c r="I130" s="2"/>
      <c r="J130" s="2"/>
      <c r="K130" s="2"/>
      <c r="L130" s="2"/>
      <c r="M130" s="67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spans="3:35">
      <c r="C131" s="2"/>
      <c r="D131" s="2"/>
      <c r="F131" s="2"/>
      <c r="G131" s="2"/>
      <c r="H131" s="67"/>
      <c r="I131" s="2"/>
      <c r="J131" s="2"/>
      <c r="K131" s="2"/>
      <c r="L131" s="2"/>
      <c r="M131" s="67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spans="3:35">
      <c r="C132" s="2"/>
      <c r="D132" s="2"/>
      <c r="F132" s="2"/>
      <c r="G132" s="2"/>
      <c r="H132" s="67"/>
      <c r="I132" s="2"/>
      <c r="J132" s="2"/>
      <c r="K132" s="2"/>
      <c r="L132" s="2"/>
      <c r="M132" s="67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spans="3:35">
      <c r="C133" s="2"/>
      <c r="D133" s="2"/>
      <c r="F133" s="2"/>
      <c r="G133" s="2"/>
      <c r="H133" s="67"/>
      <c r="I133" s="2"/>
      <c r="J133" s="2"/>
      <c r="K133" s="2"/>
      <c r="L133" s="2"/>
      <c r="M133" s="67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spans="3:35">
      <c r="C134" s="2"/>
      <c r="D134" s="2"/>
      <c r="F134" s="2"/>
      <c r="G134" s="2"/>
      <c r="H134" s="67"/>
      <c r="I134" s="2"/>
      <c r="J134" s="2"/>
      <c r="K134" s="2"/>
      <c r="L134" s="2"/>
      <c r="M134" s="67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spans="3:35">
      <c r="C135" s="2"/>
      <c r="D135" s="2"/>
      <c r="F135" s="2"/>
      <c r="G135" s="2"/>
      <c r="H135" s="67"/>
      <c r="I135" s="2"/>
      <c r="J135" s="2"/>
      <c r="K135" s="2"/>
      <c r="L135" s="2"/>
      <c r="M135" s="67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spans="3:35">
      <c r="C136" s="2"/>
      <c r="D136" s="2"/>
      <c r="F136" s="2"/>
      <c r="G136" s="2"/>
      <c r="H136" s="67"/>
      <c r="I136" s="2"/>
      <c r="J136" s="2"/>
      <c r="K136" s="2"/>
      <c r="L136" s="2"/>
      <c r="M136" s="67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spans="3:35">
      <c r="C137" s="2"/>
      <c r="D137" s="2"/>
      <c r="F137" s="2"/>
      <c r="G137" s="2"/>
      <c r="H137" s="67"/>
      <c r="I137" s="2"/>
      <c r="J137" s="2"/>
      <c r="K137" s="2"/>
      <c r="L137" s="2"/>
      <c r="M137" s="67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spans="3:35">
      <c r="C138" s="2"/>
      <c r="D138" s="2"/>
      <c r="F138" s="2"/>
      <c r="G138" s="2"/>
      <c r="H138" s="67"/>
      <c r="I138" s="2"/>
      <c r="J138" s="2"/>
      <c r="K138" s="2"/>
      <c r="L138" s="2"/>
      <c r="M138" s="67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spans="3:35">
      <c r="C139" s="2"/>
      <c r="D139" s="2"/>
      <c r="F139" s="2"/>
      <c r="G139" s="2"/>
      <c r="H139" s="67"/>
      <c r="I139" s="2"/>
      <c r="J139" s="2"/>
      <c r="K139" s="2"/>
      <c r="L139" s="2"/>
      <c r="M139" s="67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spans="3:35">
      <c r="C140" s="2"/>
      <c r="D140" s="2"/>
      <c r="F140" s="2"/>
      <c r="G140" s="2"/>
      <c r="H140" s="67"/>
      <c r="I140" s="2"/>
      <c r="J140" s="2"/>
      <c r="K140" s="2"/>
      <c r="L140" s="2"/>
      <c r="M140" s="67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spans="3:35">
      <c r="C141" s="2"/>
      <c r="D141" s="2"/>
      <c r="F141" s="2"/>
      <c r="G141" s="2"/>
      <c r="H141" s="67"/>
      <c r="I141" s="2"/>
      <c r="J141" s="2"/>
      <c r="K141" s="2"/>
      <c r="L141" s="2"/>
      <c r="M141" s="67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spans="3:35">
      <c r="C142" s="2"/>
      <c r="D142" s="2"/>
      <c r="F142" s="2"/>
      <c r="G142" s="2"/>
      <c r="H142" s="67"/>
      <c r="I142" s="2"/>
      <c r="J142" s="2"/>
      <c r="K142" s="2"/>
      <c r="L142" s="2"/>
      <c r="M142" s="67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spans="3:35">
      <c r="C143" s="2"/>
      <c r="D143" s="2"/>
      <c r="F143" s="2"/>
      <c r="G143" s="2"/>
      <c r="H143" s="67"/>
      <c r="I143" s="2"/>
      <c r="J143" s="2"/>
      <c r="K143" s="2"/>
      <c r="L143" s="2"/>
      <c r="M143" s="67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spans="3:35">
      <c r="C144" s="2"/>
      <c r="D144" s="2"/>
      <c r="F144" s="2"/>
      <c r="G144" s="2"/>
      <c r="H144" s="67"/>
      <c r="I144" s="2"/>
      <c r="J144" s="2"/>
      <c r="K144" s="2"/>
      <c r="L144" s="2"/>
      <c r="M144" s="67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spans="3:35">
      <c r="C145" s="2"/>
      <c r="D145" s="2"/>
      <c r="F145" s="2"/>
      <c r="G145" s="2"/>
      <c r="H145" s="67"/>
      <c r="I145" s="2"/>
      <c r="J145" s="2"/>
      <c r="K145" s="2"/>
      <c r="L145" s="2"/>
      <c r="M145" s="67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spans="3:35">
      <c r="C146" s="2"/>
      <c r="D146" s="2"/>
      <c r="F146" s="2"/>
      <c r="G146" s="2"/>
      <c r="H146" s="67"/>
      <c r="I146" s="2"/>
      <c r="J146" s="2"/>
      <c r="K146" s="2"/>
      <c r="L146" s="2"/>
      <c r="M146" s="67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spans="3:35">
      <c r="C147" s="2"/>
      <c r="D147" s="2"/>
      <c r="F147" s="2"/>
      <c r="G147" s="2"/>
      <c r="H147" s="67"/>
      <c r="I147" s="2"/>
      <c r="J147" s="2"/>
      <c r="K147" s="2"/>
      <c r="L147" s="2"/>
      <c r="M147" s="67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spans="3:35">
      <c r="C148" s="2"/>
      <c r="D148" s="2"/>
      <c r="F148" s="2"/>
      <c r="G148" s="2"/>
      <c r="H148" s="67"/>
      <c r="I148" s="2"/>
      <c r="J148" s="2"/>
      <c r="K148" s="2"/>
      <c r="L148" s="2"/>
      <c r="M148" s="67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spans="3:35">
      <c r="C149" s="2"/>
      <c r="D149" s="2"/>
      <c r="F149" s="2"/>
      <c r="G149" s="2"/>
      <c r="H149" s="67"/>
      <c r="I149" s="2"/>
      <c r="J149" s="2"/>
      <c r="K149" s="2"/>
      <c r="L149" s="2"/>
      <c r="M149" s="67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spans="3:35">
      <c r="C150" s="2"/>
      <c r="D150" s="2"/>
      <c r="F150" s="2"/>
      <c r="G150" s="2"/>
      <c r="H150" s="67"/>
      <c r="I150" s="2"/>
      <c r="J150" s="2"/>
      <c r="K150" s="2"/>
      <c r="L150" s="2"/>
      <c r="M150" s="67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</row>
    <row r="151" spans="3:35">
      <c r="C151" s="2"/>
      <c r="D151" s="2"/>
      <c r="F151" s="2"/>
      <c r="G151" s="2"/>
      <c r="H151" s="67"/>
      <c r="I151" s="2"/>
      <c r="J151" s="2"/>
      <c r="K151" s="2"/>
      <c r="L151" s="2"/>
      <c r="M151" s="67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  <row r="152" spans="3:35">
      <c r="C152" s="2"/>
      <c r="D152" s="2"/>
      <c r="F152" s="2"/>
      <c r="G152" s="2"/>
      <c r="H152" s="67"/>
      <c r="I152" s="2"/>
      <c r="J152" s="2"/>
      <c r="K152" s="2"/>
      <c r="L152" s="2"/>
      <c r="M152" s="67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</row>
    <row r="153" spans="3:35">
      <c r="C153" s="2"/>
      <c r="D153" s="2"/>
      <c r="F153" s="2"/>
      <c r="G153" s="2"/>
      <c r="H153" s="67"/>
      <c r="I153" s="2"/>
      <c r="J153" s="2"/>
      <c r="K153" s="2"/>
      <c r="L153" s="2"/>
      <c r="M153" s="67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</row>
  </sheetData>
  <mergeCells count="15">
    <mergeCell ref="A74:L74"/>
    <mergeCell ref="J78:L78"/>
    <mergeCell ref="J45:L45"/>
    <mergeCell ref="F78:H78"/>
    <mergeCell ref="A75:L75"/>
    <mergeCell ref="A76:L76"/>
    <mergeCell ref="J5:L5"/>
    <mergeCell ref="F5:H5"/>
    <mergeCell ref="F45:H45"/>
    <mergeCell ref="A1:L1"/>
    <mergeCell ref="A2:L2"/>
    <mergeCell ref="A3:L3"/>
    <mergeCell ref="A41:L41"/>
    <mergeCell ref="A42:L42"/>
    <mergeCell ref="A43:L43"/>
  </mergeCells>
  <pageMargins left="0.9" right="0.5" top="1" bottom="0.5" header="0.3" footer="0.3"/>
  <pageSetup paperSize="9" scale="75" firstPageNumber="3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New,Regular"&amp;20&amp;P</oddFooter>
  </headerFooter>
  <rowBreaks count="2" manualBreakCount="2">
    <brk id="40" max="11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150"/>
  <sheetViews>
    <sheetView view="pageBreakPreview" zoomScaleNormal="55" zoomScaleSheetLayoutView="100" workbookViewId="0">
      <selection activeCell="F53" sqref="F53"/>
    </sheetView>
  </sheetViews>
  <sheetFormatPr defaultColWidth="9.625" defaultRowHeight="21"/>
  <cols>
    <col min="1" max="2" width="2.625" style="50" customWidth="1"/>
    <col min="3" max="3" width="35.625" style="50" customWidth="1"/>
    <col min="4" max="4" width="8.625" style="50" customWidth="1"/>
    <col min="5" max="5" width="2.125" style="50" customWidth="1"/>
    <col min="6" max="6" width="13.625" style="50" customWidth="1"/>
    <col min="7" max="7" width="2.125" style="50" customWidth="1"/>
    <col min="8" max="8" width="13.625" style="50" customWidth="1"/>
    <col min="9" max="9" width="2.125" style="50" customWidth="1"/>
    <col min="10" max="10" width="13.625" style="8" customWidth="1"/>
    <col min="11" max="11" width="2.125" style="69" customWidth="1"/>
    <col min="12" max="12" width="13.625" style="50" customWidth="1"/>
    <col min="13" max="13" width="14.625" style="50" customWidth="1"/>
    <col min="14" max="14" width="10" style="50" bestFit="1" customWidth="1"/>
    <col min="15" max="15" width="11.125" style="50" bestFit="1" customWidth="1"/>
    <col min="16" max="16" width="10.625" style="50" bestFit="1" customWidth="1"/>
    <col min="17" max="17" width="10.5" style="50" bestFit="1" customWidth="1"/>
    <col min="18" max="16384" width="9.625" style="50"/>
  </cols>
  <sheetData>
    <row r="1" spans="1:16" ht="21" customHeight="1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</row>
    <row r="2" spans="1:16" ht="21" customHeight="1">
      <c r="A2" s="257" t="s">
        <v>210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</row>
    <row r="3" spans="1:16" ht="21" customHeight="1">
      <c r="A3" s="257" t="s">
        <v>143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</row>
    <row r="4" spans="1:16" ht="21" customHeight="1">
      <c r="A4" s="257" t="s">
        <v>144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</row>
    <row r="5" spans="1:16" ht="21" customHeight="1">
      <c r="C5" s="70"/>
      <c r="D5" s="70"/>
      <c r="E5" s="70"/>
      <c r="F5" s="70"/>
      <c r="G5" s="70"/>
      <c r="H5" s="70"/>
      <c r="I5" s="70"/>
      <c r="J5" s="71"/>
      <c r="K5" s="71"/>
      <c r="L5" s="85" t="s">
        <v>172</v>
      </c>
      <c r="M5" s="51"/>
    </row>
    <row r="6" spans="1:16" ht="21" customHeight="1">
      <c r="E6" s="68"/>
      <c r="F6" s="256" t="s">
        <v>3</v>
      </c>
      <c r="G6" s="256"/>
      <c r="H6" s="256"/>
      <c r="J6" s="256" t="s">
        <v>4</v>
      </c>
      <c r="K6" s="256"/>
      <c r="L6" s="256"/>
    </row>
    <row r="7" spans="1:16">
      <c r="C7" s="53"/>
      <c r="D7" s="76" t="s">
        <v>2</v>
      </c>
      <c r="F7" s="121">
        <v>2563</v>
      </c>
      <c r="G7" s="122"/>
      <c r="H7" s="181">
        <v>2562</v>
      </c>
      <c r="I7" s="122"/>
      <c r="J7" s="121">
        <v>2563</v>
      </c>
      <c r="K7" s="122"/>
      <c r="L7" s="181">
        <v>2562</v>
      </c>
      <c r="M7" s="55"/>
    </row>
    <row r="8" spans="1:16" ht="21" customHeight="1">
      <c r="A8" s="53" t="s">
        <v>49</v>
      </c>
      <c r="D8" s="56"/>
      <c r="E8" s="52"/>
      <c r="F8" s="54"/>
      <c r="G8" s="54"/>
      <c r="H8" s="54"/>
      <c r="I8" s="54"/>
      <c r="J8" s="54"/>
      <c r="K8" s="54"/>
      <c r="L8" s="54"/>
      <c r="M8" s="54"/>
    </row>
    <row r="9" spans="1:16" ht="21" customHeight="1">
      <c r="B9" s="57" t="s">
        <v>50</v>
      </c>
      <c r="D9" s="57"/>
      <c r="E9" s="57"/>
      <c r="F9" s="27">
        <v>231635</v>
      </c>
      <c r="G9" s="27"/>
      <c r="H9" s="27">
        <v>160417</v>
      </c>
      <c r="I9" s="27"/>
      <c r="J9" s="27" t="s">
        <v>11</v>
      </c>
      <c r="K9" s="27"/>
      <c r="L9" s="27">
        <v>925</v>
      </c>
    </row>
    <row r="10" spans="1:16" ht="21" customHeight="1">
      <c r="B10" s="57" t="s">
        <v>135</v>
      </c>
      <c r="D10" s="57"/>
      <c r="E10" s="57"/>
      <c r="F10" s="27">
        <v>40635</v>
      </c>
      <c r="G10" s="27"/>
      <c r="H10" s="27">
        <v>24397</v>
      </c>
      <c r="I10" s="27"/>
      <c r="J10" s="27" t="s">
        <v>11</v>
      </c>
      <c r="K10" s="27"/>
      <c r="L10" s="27" t="s">
        <v>11</v>
      </c>
    </row>
    <row r="11" spans="1:16" s="53" customFormat="1" ht="21" customHeight="1">
      <c r="A11" s="140" t="s">
        <v>51</v>
      </c>
      <c r="D11" s="58"/>
      <c r="E11" s="58"/>
      <c r="F11" s="88">
        <f>SUM(F9:F10)</f>
        <v>272270</v>
      </c>
      <c r="G11" s="46"/>
      <c r="H11" s="88">
        <f>SUM(H9:H10)</f>
        <v>184814</v>
      </c>
      <c r="I11" s="46"/>
      <c r="J11" s="88" t="s">
        <v>11</v>
      </c>
      <c r="K11" s="23"/>
      <c r="L11" s="88">
        <f>SUM(L9:L10)</f>
        <v>925</v>
      </c>
      <c r="M11" s="59"/>
    </row>
    <row r="12" spans="1:16" s="53" customFormat="1" ht="8.1" customHeight="1">
      <c r="A12" s="60"/>
      <c r="D12" s="58"/>
      <c r="E12" s="58"/>
      <c r="F12" s="25"/>
      <c r="G12" s="25"/>
      <c r="H12" s="25"/>
      <c r="I12" s="25"/>
      <c r="J12" s="25"/>
      <c r="K12" s="17"/>
      <c r="L12" s="25"/>
      <c r="M12" s="59"/>
    </row>
    <row r="13" spans="1:16" ht="21" customHeight="1">
      <c r="A13" s="61" t="s">
        <v>52</v>
      </c>
      <c r="D13" s="62"/>
      <c r="E13" s="62"/>
      <c r="F13" s="25"/>
      <c r="G13" s="25"/>
      <c r="H13" s="25"/>
      <c r="I13" s="25"/>
      <c r="J13" s="25"/>
      <c r="K13" s="17"/>
      <c r="L13" s="25"/>
      <c r="M13" s="29"/>
    </row>
    <row r="14" spans="1:16" ht="21" customHeight="1">
      <c r="B14" s="57" t="s">
        <v>53</v>
      </c>
      <c r="D14" s="57"/>
      <c r="E14" s="57"/>
      <c r="F14" s="27">
        <v>-198397</v>
      </c>
      <c r="G14" s="63"/>
      <c r="H14" s="27">
        <v>-126154</v>
      </c>
      <c r="I14" s="63"/>
      <c r="J14" s="27" t="s">
        <v>11</v>
      </c>
      <c r="K14" s="63"/>
      <c r="L14" s="27">
        <v>-535</v>
      </c>
    </row>
    <row r="15" spans="1:16" ht="21" customHeight="1">
      <c r="B15" s="57" t="s">
        <v>136</v>
      </c>
      <c r="D15" s="57"/>
      <c r="E15" s="57"/>
      <c r="F15" s="27">
        <v>-30098</v>
      </c>
      <c r="G15" s="63"/>
      <c r="H15" s="27">
        <v>-20872</v>
      </c>
      <c r="I15" s="63"/>
      <c r="J15" s="27" t="s">
        <v>11</v>
      </c>
      <c r="K15" s="63"/>
      <c r="L15" s="27" t="s">
        <v>11</v>
      </c>
      <c r="P15" s="128"/>
    </row>
    <row r="16" spans="1:16" s="53" customFormat="1" ht="21" customHeight="1">
      <c r="A16" s="140" t="s">
        <v>54</v>
      </c>
      <c r="F16" s="88">
        <f>SUM(F14:F15)</f>
        <v>-228495</v>
      </c>
      <c r="G16" s="89"/>
      <c r="H16" s="88">
        <f>SUM(H14:H15)</f>
        <v>-147026</v>
      </c>
      <c r="I16" s="89"/>
      <c r="J16" s="88" t="s">
        <v>11</v>
      </c>
      <c r="K16" s="23"/>
      <c r="L16" s="88">
        <f>SUM(L14:L15)</f>
        <v>-535</v>
      </c>
      <c r="P16" s="128"/>
    </row>
    <row r="17" spans="1:16" s="53" customFormat="1" ht="21" customHeight="1">
      <c r="F17" s="98"/>
      <c r="G17" s="98"/>
      <c r="H17" s="23"/>
      <c r="I17" s="23"/>
      <c r="J17" s="23"/>
      <c r="K17" s="23"/>
      <c r="L17" s="23"/>
      <c r="P17" s="128"/>
    </row>
    <row r="18" spans="1:16" s="53" customFormat="1" ht="21" customHeight="1">
      <c r="A18" s="53" t="s">
        <v>55</v>
      </c>
      <c r="F18" s="112">
        <f>SUM(F11,F16)</f>
        <v>43775</v>
      </c>
      <c r="G18" s="23"/>
      <c r="H18" s="112">
        <f>SUM(H11+H16)</f>
        <v>37788</v>
      </c>
      <c r="I18" s="23"/>
      <c r="J18" s="112" t="s">
        <v>11</v>
      </c>
      <c r="K18" s="23"/>
      <c r="L18" s="112">
        <f>SUM(L11+L16)</f>
        <v>390</v>
      </c>
      <c r="P18" s="128"/>
    </row>
    <row r="19" spans="1:16" s="53" customFormat="1" ht="21" customHeight="1">
      <c r="F19" s="27"/>
      <c r="G19" s="17"/>
      <c r="H19" s="27"/>
      <c r="I19" s="17"/>
      <c r="J19" s="28"/>
      <c r="K19" s="17"/>
      <c r="L19" s="27"/>
      <c r="P19" s="128"/>
    </row>
    <row r="20" spans="1:16" s="53" customFormat="1" ht="21" customHeight="1">
      <c r="A20" s="50" t="s">
        <v>56</v>
      </c>
      <c r="F20" s="27">
        <v>93154</v>
      </c>
      <c r="G20" s="17"/>
      <c r="H20" s="27">
        <v>11509</v>
      </c>
      <c r="I20" s="17"/>
      <c r="J20" s="27">
        <v>21781.554410000008</v>
      </c>
      <c r="K20" s="27"/>
      <c r="L20" s="27">
        <v>15301.34065</v>
      </c>
      <c r="N20" s="99"/>
      <c r="O20" s="99"/>
      <c r="P20" s="128"/>
    </row>
    <row r="21" spans="1:16" s="53" customFormat="1" ht="21" customHeight="1">
      <c r="A21" s="50" t="s">
        <v>57</v>
      </c>
      <c r="F21" s="27">
        <v>-16124</v>
      </c>
      <c r="G21" s="17"/>
      <c r="H21" s="27">
        <v>-4934</v>
      </c>
      <c r="I21" s="17"/>
      <c r="J21" s="27">
        <v>-140</v>
      </c>
      <c r="K21" s="17"/>
      <c r="L21" s="28">
        <v>-504.34710999999999</v>
      </c>
      <c r="N21" s="99"/>
      <c r="O21" s="99"/>
      <c r="P21" s="128"/>
    </row>
    <row r="22" spans="1:16" s="53" customFormat="1" ht="21" customHeight="1">
      <c r="A22" s="50" t="s">
        <v>58</v>
      </c>
      <c r="F22" s="27">
        <v>-78816</v>
      </c>
      <c r="G22" s="17"/>
      <c r="H22" s="27">
        <v>-63952</v>
      </c>
      <c r="I22" s="17"/>
      <c r="J22" s="27">
        <v>-17902.6630275114</v>
      </c>
      <c r="K22" s="17"/>
      <c r="L22" s="28">
        <v>-15873</v>
      </c>
      <c r="N22" s="99"/>
      <c r="O22" s="99"/>
      <c r="P22" s="128"/>
    </row>
    <row r="23" spans="1:16" s="53" customFormat="1" ht="21" customHeight="1">
      <c r="A23" s="50" t="s">
        <v>59</v>
      </c>
      <c r="F23" s="27">
        <v>-8726</v>
      </c>
      <c r="G23" s="17"/>
      <c r="H23" s="27">
        <v>-4262</v>
      </c>
      <c r="I23" s="17"/>
      <c r="J23" s="28">
        <v>-2814.5365299999985</v>
      </c>
      <c r="K23" s="17"/>
      <c r="L23" s="28">
        <v>-2648.2806999999998</v>
      </c>
      <c r="N23" s="99"/>
      <c r="O23" s="99"/>
      <c r="P23" s="128"/>
    </row>
    <row r="24" spans="1:16" s="53" customFormat="1" ht="21" customHeight="1">
      <c r="A24" s="50" t="s">
        <v>211</v>
      </c>
      <c r="F24" s="31">
        <v>-21</v>
      </c>
      <c r="G24" s="17"/>
      <c r="H24" s="31" t="s">
        <v>11</v>
      </c>
      <c r="I24" s="19"/>
      <c r="J24" s="31" t="s">
        <v>11</v>
      </c>
      <c r="K24" s="17"/>
      <c r="L24" s="31" t="s">
        <v>11</v>
      </c>
      <c r="N24" s="99"/>
      <c r="O24" s="99"/>
      <c r="P24" s="128"/>
    </row>
    <row r="25" spans="1:16" s="53" customFormat="1" ht="21" customHeight="1">
      <c r="A25" s="53" t="s">
        <v>213</v>
      </c>
      <c r="B25" s="152"/>
      <c r="F25" s="46">
        <f>SUM(F18:F24)</f>
        <v>33242</v>
      </c>
      <c r="G25" s="89"/>
      <c r="H25" s="46">
        <f>SUM(H18:H24)</f>
        <v>-23851</v>
      </c>
      <c r="I25" s="89"/>
      <c r="J25" s="46">
        <f>SUM(J18:J24)</f>
        <v>924.35485248860914</v>
      </c>
      <c r="K25" s="23"/>
      <c r="L25" s="46">
        <f>SUM(L18:L24)</f>
        <v>-3334.2871600000003</v>
      </c>
      <c r="N25" s="99"/>
      <c r="O25" s="99"/>
      <c r="P25" s="128"/>
    </row>
    <row r="26" spans="1:16" ht="21" customHeight="1">
      <c r="A26" s="50" t="s">
        <v>137</v>
      </c>
      <c r="D26" s="139">
        <v>28</v>
      </c>
      <c r="E26" s="62"/>
      <c r="F26" s="31">
        <v>619</v>
      </c>
      <c r="G26" s="28"/>
      <c r="H26" s="31">
        <v>1787</v>
      </c>
      <c r="I26" s="28"/>
      <c r="J26" s="31">
        <v>3333</v>
      </c>
      <c r="K26" s="17"/>
      <c r="L26" s="31">
        <v>1438</v>
      </c>
      <c r="N26" s="99"/>
      <c r="O26" s="99"/>
    </row>
    <row r="27" spans="1:16" s="53" customFormat="1" ht="21" customHeight="1" thickBot="1">
      <c r="A27" s="61" t="s">
        <v>138</v>
      </c>
      <c r="F27" s="87">
        <f>SUM(F25:F26)</f>
        <v>33861</v>
      </c>
      <c r="G27" s="23"/>
      <c r="H27" s="87">
        <f>SUM(H25:H26)</f>
        <v>-22064</v>
      </c>
      <c r="I27" s="23"/>
      <c r="J27" s="87">
        <f>SUM(J25:J26)</f>
        <v>4257.3548524886091</v>
      </c>
      <c r="K27" s="23"/>
      <c r="L27" s="87">
        <f>SUM(L25:L26)</f>
        <v>-1896.2871600000003</v>
      </c>
      <c r="P27" s="128"/>
    </row>
    <row r="28" spans="1:16" ht="21" customHeight="1" thickTop="1">
      <c r="D28" s="61"/>
      <c r="E28" s="61"/>
      <c r="F28" s="25"/>
      <c r="G28" s="19"/>
      <c r="H28" s="25"/>
      <c r="I28" s="25"/>
      <c r="J28" s="25"/>
      <c r="K28" s="99"/>
      <c r="L28" s="25"/>
    </row>
    <row r="29" spans="1:16" ht="21" customHeight="1">
      <c r="A29" s="64" t="s">
        <v>116</v>
      </c>
      <c r="D29" s="65"/>
      <c r="E29" s="65"/>
      <c r="F29" s="129"/>
      <c r="G29" s="130"/>
      <c r="H29" s="129"/>
      <c r="I29" s="131"/>
      <c r="J29" s="129"/>
      <c r="K29" s="129"/>
      <c r="L29" s="129"/>
    </row>
    <row r="30" spans="1:16" ht="21" customHeight="1">
      <c r="A30" s="66" t="s">
        <v>62</v>
      </c>
      <c r="D30" s="65"/>
      <c r="E30" s="65"/>
      <c r="F30" s="99"/>
      <c r="G30" s="99"/>
      <c r="H30" s="99"/>
      <c r="I30" s="99"/>
      <c r="J30" s="19"/>
      <c r="K30" s="99"/>
      <c r="L30" s="19"/>
    </row>
    <row r="31" spans="1:16" ht="21" customHeight="1">
      <c r="A31" s="66" t="s">
        <v>207</v>
      </c>
      <c r="D31" s="65"/>
      <c r="E31" s="65"/>
      <c r="F31" s="99"/>
      <c r="G31" s="99"/>
      <c r="H31" s="99"/>
      <c r="I31" s="99"/>
      <c r="J31" s="99"/>
      <c r="K31" s="99"/>
      <c r="L31" s="99"/>
    </row>
    <row r="32" spans="1:16" ht="21" customHeight="1">
      <c r="B32" s="158" t="s">
        <v>139</v>
      </c>
      <c r="D32" s="142"/>
      <c r="E32" s="142"/>
      <c r="F32" s="17">
        <v>-627</v>
      </c>
      <c r="G32" s="17"/>
      <c r="H32" s="17">
        <v>-779</v>
      </c>
      <c r="I32" s="17"/>
      <c r="J32" s="17">
        <v>-775</v>
      </c>
      <c r="K32" s="17"/>
      <c r="L32" s="17">
        <v>-766</v>
      </c>
      <c r="M32" s="1"/>
    </row>
    <row r="33" spans="1:13" ht="21" customHeight="1">
      <c r="B33" s="158" t="s">
        <v>63</v>
      </c>
      <c r="D33" s="142"/>
      <c r="E33" s="143"/>
      <c r="F33" s="19">
        <v>123</v>
      </c>
      <c r="G33" s="17"/>
      <c r="H33" s="31" t="s">
        <v>11</v>
      </c>
      <c r="I33" s="17"/>
      <c r="J33" s="19">
        <v>155</v>
      </c>
      <c r="K33" s="17"/>
      <c r="L33" s="31" t="s">
        <v>11</v>
      </c>
      <c r="M33" s="1" t="s">
        <v>155</v>
      </c>
    </row>
    <row r="34" spans="1:13" ht="21" customHeight="1">
      <c r="A34" s="143" t="s">
        <v>212</v>
      </c>
      <c r="D34" s="143"/>
      <c r="E34" s="143"/>
      <c r="F34" s="100">
        <f>SUM(F32:F33)</f>
        <v>-504</v>
      </c>
      <c r="G34" s="17"/>
      <c r="H34" s="100">
        <f>SUM(H32:H33)</f>
        <v>-779</v>
      </c>
      <c r="I34" s="17"/>
      <c r="J34" s="100">
        <f>SUM(J32:J33)</f>
        <v>-620</v>
      </c>
      <c r="K34" s="17"/>
      <c r="L34" s="100">
        <f>SUM(L32:L33)</f>
        <v>-766</v>
      </c>
      <c r="M34" s="1"/>
    </row>
    <row r="35" spans="1:13" ht="21" customHeight="1">
      <c r="B35" s="158" t="s">
        <v>63</v>
      </c>
      <c r="D35" s="143"/>
      <c r="E35" s="143"/>
      <c r="F35" s="31">
        <v>-296</v>
      </c>
      <c r="G35" s="17"/>
      <c r="H35" s="31" t="s">
        <v>11</v>
      </c>
      <c r="I35" s="17"/>
      <c r="J35" s="31" t="s">
        <v>11</v>
      </c>
      <c r="K35" s="17"/>
      <c r="L35" s="25" t="s">
        <v>11</v>
      </c>
      <c r="M35" s="1"/>
    </row>
    <row r="36" spans="1:13" ht="21" customHeight="1" thickBot="1">
      <c r="A36" s="144" t="s">
        <v>140</v>
      </c>
      <c r="D36" s="143"/>
      <c r="E36" s="143"/>
      <c r="F36" s="87">
        <f>F34+F27+F35</f>
        <v>33061</v>
      </c>
      <c r="G36" s="23"/>
      <c r="H36" s="87">
        <f>H34+H27</f>
        <v>-22843</v>
      </c>
      <c r="I36" s="23"/>
      <c r="J36" s="87">
        <f>J34+J27</f>
        <v>3637.3548524886091</v>
      </c>
      <c r="K36" s="23"/>
      <c r="L36" s="87">
        <f>L34+L27</f>
        <v>-2662.2871600000003</v>
      </c>
      <c r="M36" s="1"/>
    </row>
    <row r="37" spans="1:13" ht="21" customHeight="1" thickTop="1">
      <c r="J37" s="50"/>
      <c r="K37" s="50"/>
    </row>
    <row r="38" spans="1:13" ht="21" customHeight="1">
      <c r="A38" s="257" t="str">
        <f>A1</f>
        <v>บริษัท เซเว่น ยูทิลิตี้ส์ แอนด์ พาวเวอร์ จำกัด (มหาชน) และบริษัทย่อย</v>
      </c>
      <c r="B38" s="257"/>
      <c r="C38" s="257"/>
      <c r="D38" s="257"/>
      <c r="E38" s="257"/>
      <c r="F38" s="257"/>
      <c r="G38" s="257"/>
      <c r="H38" s="257"/>
      <c r="I38" s="257"/>
      <c r="J38" s="257"/>
      <c r="K38" s="257"/>
      <c r="L38" s="257"/>
    </row>
    <row r="39" spans="1:13" ht="21" customHeight="1">
      <c r="A39" s="257" t="str">
        <f>A2</f>
        <v>งบกำไรขาดทุนและกำไรขาดทุนเบ็ดเสร็จอื่น</v>
      </c>
      <c r="B39" s="257"/>
      <c r="C39" s="257"/>
      <c r="D39" s="257"/>
      <c r="E39" s="257"/>
      <c r="F39" s="257"/>
      <c r="G39" s="257"/>
      <c r="H39" s="257"/>
      <c r="I39" s="257"/>
      <c r="J39" s="257"/>
      <c r="K39" s="257"/>
      <c r="L39" s="257"/>
    </row>
    <row r="40" spans="1:13" ht="21" customHeight="1">
      <c r="A40" s="257" t="str">
        <f>A3</f>
        <v>สำหรับงวดสามเดือนสิ้นสุดวันที่ 31 มีนาคม 2563</v>
      </c>
      <c r="B40" s="257"/>
      <c r="C40" s="257"/>
      <c r="D40" s="257"/>
      <c r="E40" s="257"/>
      <c r="F40" s="257"/>
      <c r="G40" s="257"/>
      <c r="H40" s="257"/>
      <c r="I40" s="257"/>
      <c r="J40" s="257"/>
      <c r="K40" s="257"/>
      <c r="L40" s="257"/>
    </row>
    <row r="41" spans="1:13" ht="21" customHeight="1">
      <c r="A41" s="257" t="str">
        <f>A4</f>
        <v>(ยังไม่ได้ตรวจสอบ แต่สอบทานแล้ว)</v>
      </c>
      <c r="B41" s="257"/>
      <c r="C41" s="257"/>
      <c r="D41" s="257"/>
      <c r="E41" s="257"/>
      <c r="F41" s="257"/>
      <c r="G41" s="257"/>
      <c r="H41" s="257"/>
      <c r="I41" s="257"/>
      <c r="J41" s="257"/>
      <c r="K41" s="257"/>
      <c r="L41" s="257"/>
    </row>
    <row r="42" spans="1:13" ht="21" customHeight="1">
      <c r="C42" s="70"/>
      <c r="D42" s="70"/>
      <c r="E42" s="70"/>
      <c r="F42" s="70"/>
      <c r="G42" s="70"/>
      <c r="H42" s="70"/>
      <c r="I42" s="70"/>
      <c r="J42" s="71"/>
      <c r="K42" s="71"/>
      <c r="L42" s="85" t="str">
        <f>L5</f>
        <v>(หน่วย: พันบาท)</v>
      </c>
      <c r="M42" s="51"/>
    </row>
    <row r="43" spans="1:13" ht="21" customHeight="1">
      <c r="D43" s="68"/>
      <c r="E43" s="68"/>
      <c r="F43" s="256" t="s">
        <v>3</v>
      </c>
      <c r="G43" s="256"/>
      <c r="H43" s="256"/>
      <c r="J43" s="256" t="s">
        <v>4</v>
      </c>
      <c r="K43" s="256"/>
      <c r="L43" s="256"/>
    </row>
    <row r="44" spans="1:13">
      <c r="C44" s="53"/>
      <c r="D44" s="76" t="s">
        <v>2</v>
      </c>
      <c r="F44" s="121">
        <v>2563</v>
      </c>
      <c r="G44" s="122"/>
      <c r="H44" s="181">
        <v>2562</v>
      </c>
      <c r="I44" s="122"/>
      <c r="J44" s="121">
        <v>2563</v>
      </c>
      <c r="K44" s="122"/>
      <c r="L44" s="181">
        <v>2562</v>
      </c>
      <c r="M44" s="55"/>
    </row>
    <row r="45" spans="1:13" s="1" customFormat="1" ht="21" customHeight="1">
      <c r="A45" s="149" t="s">
        <v>141</v>
      </c>
      <c r="D45" s="149"/>
      <c r="E45" s="149"/>
      <c r="F45" s="25"/>
      <c r="G45" s="19"/>
      <c r="H45" s="25"/>
      <c r="I45" s="25"/>
      <c r="J45" s="25"/>
      <c r="K45" s="157"/>
      <c r="L45" s="25"/>
    </row>
    <row r="46" spans="1:13" s="1" customFormat="1" ht="21" customHeight="1">
      <c r="B46" s="83" t="s">
        <v>80</v>
      </c>
      <c r="D46" s="149"/>
      <c r="E46" s="149"/>
      <c r="F46" s="25">
        <v>37828</v>
      </c>
      <c r="G46" s="19"/>
      <c r="H46" s="25">
        <v>-22120</v>
      </c>
      <c r="I46" s="25"/>
      <c r="J46" s="25">
        <f>J27</f>
        <v>4257.3548524886091</v>
      </c>
      <c r="K46" s="17"/>
      <c r="L46" s="25">
        <f>L27</f>
        <v>-1896.2871600000003</v>
      </c>
    </row>
    <row r="47" spans="1:13" s="1" customFormat="1" ht="21" customHeight="1">
      <c r="B47" s="83" t="s">
        <v>60</v>
      </c>
      <c r="D47" s="149"/>
      <c r="E47" s="149"/>
      <c r="F47" s="31">
        <v>-3967</v>
      </c>
      <c r="G47" s="19"/>
      <c r="H47" s="31">
        <v>56</v>
      </c>
      <c r="I47" s="25"/>
      <c r="J47" s="31" t="s">
        <v>11</v>
      </c>
      <c r="K47" s="17"/>
      <c r="L47" s="31" t="s">
        <v>11</v>
      </c>
    </row>
    <row r="48" spans="1:13" s="1" customFormat="1" ht="21" customHeight="1" thickBot="1">
      <c r="A48" s="149"/>
      <c r="D48" s="149"/>
      <c r="E48" s="149"/>
      <c r="F48" s="87">
        <f>SUM(F46:F47)</f>
        <v>33861</v>
      </c>
      <c r="G48" s="89"/>
      <c r="H48" s="87">
        <f>SUM(H46:H47)</f>
        <v>-22064</v>
      </c>
      <c r="I48" s="46"/>
      <c r="J48" s="87">
        <f>SUM(J46:J47)</f>
        <v>4257.3548524886091</v>
      </c>
      <c r="K48" s="23"/>
      <c r="L48" s="87">
        <f>SUM(L46:L47)</f>
        <v>-1896.2871600000003</v>
      </c>
    </row>
    <row r="49" spans="1:12" s="1" customFormat="1" ht="8.1" customHeight="1" thickTop="1">
      <c r="A49" s="144"/>
      <c r="D49" s="143"/>
      <c r="E49" s="143"/>
      <c r="F49" s="17"/>
      <c r="G49" s="17"/>
      <c r="H49" s="17"/>
      <c r="I49" s="17"/>
      <c r="J49" s="17"/>
      <c r="K49" s="17"/>
      <c r="L49" s="17"/>
    </row>
    <row r="50" spans="1:12" s="1" customFormat="1" ht="21" customHeight="1">
      <c r="A50" s="144" t="s">
        <v>142</v>
      </c>
      <c r="D50" s="144"/>
      <c r="E50" s="144"/>
      <c r="I50" s="17"/>
      <c r="J50" s="17"/>
      <c r="K50" s="17"/>
      <c r="L50" s="17"/>
    </row>
    <row r="51" spans="1:12" s="1" customFormat="1" ht="21" customHeight="1">
      <c r="A51" s="144"/>
      <c r="B51" s="1" t="s">
        <v>80</v>
      </c>
      <c r="D51" s="144"/>
      <c r="E51" s="144"/>
      <c r="F51" s="145">
        <v>37033</v>
      </c>
      <c r="G51" s="17"/>
      <c r="H51" s="17">
        <v>-22899</v>
      </c>
      <c r="I51" s="17"/>
      <c r="J51" s="17">
        <v>3637</v>
      </c>
      <c r="K51" s="17"/>
      <c r="L51" s="17">
        <v>-2662</v>
      </c>
    </row>
    <row r="52" spans="1:12" s="1" customFormat="1" ht="21" customHeight="1">
      <c r="B52" s="83" t="s">
        <v>60</v>
      </c>
      <c r="D52" s="158"/>
      <c r="E52" s="158"/>
      <c r="F52" s="13">
        <v>-3972</v>
      </c>
      <c r="G52" s="159"/>
      <c r="H52" s="13">
        <v>56</v>
      </c>
      <c r="I52" s="13"/>
      <c r="J52" s="238" t="s">
        <v>11</v>
      </c>
      <c r="K52" s="160"/>
      <c r="L52" s="238" t="s">
        <v>11</v>
      </c>
    </row>
    <row r="53" spans="1:12" s="1" customFormat="1" ht="21" customHeight="1" thickBot="1">
      <c r="A53" s="158"/>
      <c r="D53" s="144"/>
      <c r="E53" s="144"/>
      <c r="F53" s="161">
        <f>SUM(F51:F52)</f>
        <v>33061</v>
      </c>
      <c r="G53" s="22"/>
      <c r="H53" s="161">
        <f>SUM(H51:H52)</f>
        <v>-22843</v>
      </c>
      <c r="I53" s="47"/>
      <c r="J53" s="161">
        <v>3637</v>
      </c>
      <c r="K53" s="95"/>
      <c r="L53" s="161">
        <f>L36</f>
        <v>-2662.2871600000003</v>
      </c>
    </row>
    <row r="54" spans="1:12" s="1" customFormat="1" ht="8.1" customHeight="1" thickTop="1">
      <c r="A54" s="158"/>
      <c r="D54" s="158"/>
      <c r="E54" s="158"/>
      <c r="F54" s="32"/>
      <c r="G54" s="33"/>
      <c r="H54" s="32"/>
      <c r="I54" s="32"/>
      <c r="J54" s="32"/>
      <c r="K54" s="34"/>
      <c r="L54" s="32"/>
    </row>
    <row r="55" spans="1:12" s="1" customFormat="1" ht="21" customHeight="1">
      <c r="A55" s="149" t="s">
        <v>61</v>
      </c>
      <c r="E55" s="149"/>
      <c r="F55" s="25"/>
      <c r="G55" s="19"/>
      <c r="H55" s="25"/>
      <c r="I55" s="25"/>
      <c r="J55" s="25"/>
      <c r="K55" s="157"/>
      <c r="L55" s="25"/>
    </row>
    <row r="56" spans="1:12" s="1" customFormat="1" ht="21" customHeight="1" thickBot="1">
      <c r="B56" s="83" t="s">
        <v>115</v>
      </c>
      <c r="D56" s="138">
        <v>29</v>
      </c>
      <c r="E56" s="149"/>
      <c r="F56" s="241">
        <v>1.2999999999999999E-2</v>
      </c>
      <c r="G56" s="19"/>
      <c r="H56" s="241">
        <f>+H46/H58</f>
        <v>-7.5768240981369988E-3</v>
      </c>
      <c r="I56" s="25"/>
      <c r="J56" s="241">
        <f>+J27/J58</f>
        <v>1.4052540004161282E-3</v>
      </c>
      <c r="K56" s="157"/>
      <c r="L56" s="241">
        <f>+L46/L58</f>
        <v>-6.4954042725478178E-4</v>
      </c>
    </row>
    <row r="57" spans="1:12" s="1" customFormat="1" ht="21" customHeight="1" thickTop="1">
      <c r="B57" s="83"/>
      <c r="D57" s="41"/>
      <c r="E57" s="149"/>
      <c r="F57" s="242"/>
      <c r="G57" s="19"/>
      <c r="H57" s="242"/>
      <c r="I57" s="25"/>
      <c r="J57" s="242"/>
      <c r="K57" s="244"/>
      <c r="L57" s="242"/>
    </row>
    <row r="58" spans="1:12" s="1" customFormat="1" ht="21.75" thickBot="1">
      <c r="B58" s="83" t="s">
        <v>228</v>
      </c>
      <c r="D58" s="41"/>
      <c r="E58" s="149"/>
      <c r="F58" s="243">
        <v>3029598</v>
      </c>
      <c r="G58" s="19"/>
      <c r="H58" s="243">
        <v>2919429</v>
      </c>
      <c r="I58" s="25"/>
      <c r="J58" s="243">
        <f>3029598102/1000</f>
        <v>3029598.102</v>
      </c>
      <c r="K58" s="17"/>
      <c r="L58" s="243">
        <v>2919429</v>
      </c>
    </row>
    <row r="59" spans="1:12" ht="21" customHeight="1" thickTop="1">
      <c r="J59" s="50"/>
      <c r="K59" s="50"/>
    </row>
    <row r="75" spans="6:12">
      <c r="F75" s="71"/>
      <c r="G75" s="71"/>
      <c r="H75" s="71"/>
      <c r="I75" s="71"/>
      <c r="J75" s="67"/>
      <c r="K75" s="171"/>
      <c r="L75" s="71"/>
    </row>
    <row r="76" spans="6:12" s="179" customFormat="1" ht="60" customHeight="1">
      <c r="F76" s="84"/>
      <c r="G76" s="84"/>
      <c r="H76" s="178"/>
      <c r="I76" s="84"/>
      <c r="J76" s="72"/>
      <c r="K76" s="180"/>
      <c r="L76" s="178"/>
    </row>
    <row r="83" spans="3:35">
      <c r="C83" s="71"/>
      <c r="D83" s="71"/>
      <c r="E83" s="71"/>
      <c r="F83" s="71"/>
      <c r="G83" s="71"/>
      <c r="H83" s="71"/>
      <c r="I83" s="71"/>
      <c r="J83" s="67"/>
      <c r="K83" s="1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</row>
    <row r="84" spans="3:35">
      <c r="C84" s="71"/>
      <c r="D84" s="71"/>
      <c r="E84" s="71"/>
      <c r="F84" s="71"/>
      <c r="G84" s="71"/>
      <c r="H84" s="71"/>
      <c r="I84" s="71"/>
      <c r="J84" s="67"/>
      <c r="K84" s="1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</row>
    <row r="85" spans="3:35">
      <c r="C85" s="71"/>
      <c r="D85" s="71"/>
      <c r="E85" s="71"/>
      <c r="F85" s="71"/>
      <c r="G85" s="71"/>
      <c r="H85" s="71"/>
      <c r="I85" s="71"/>
      <c r="J85" s="67"/>
      <c r="K85" s="1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</row>
    <row r="86" spans="3:35">
      <c r="C86" s="71"/>
      <c r="D86" s="71"/>
      <c r="E86" s="71"/>
      <c r="F86" s="71"/>
      <c r="G86" s="71"/>
      <c r="H86" s="71"/>
      <c r="I86" s="71"/>
      <c r="J86" s="67"/>
      <c r="K86" s="1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  <c r="AA86" s="71"/>
      <c r="AB86" s="71"/>
      <c r="AC86" s="71"/>
      <c r="AD86" s="71"/>
      <c r="AE86" s="71"/>
      <c r="AF86" s="71"/>
      <c r="AG86" s="71"/>
      <c r="AH86" s="71"/>
      <c r="AI86" s="71"/>
    </row>
    <row r="87" spans="3:35">
      <c r="C87" s="71"/>
      <c r="D87" s="71"/>
      <c r="E87" s="71"/>
      <c r="F87" s="71"/>
      <c r="G87" s="71"/>
      <c r="H87" s="71"/>
      <c r="I87" s="71"/>
      <c r="J87" s="67"/>
      <c r="K87" s="1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71"/>
      <c r="AH87" s="71"/>
      <c r="AI87" s="71"/>
    </row>
    <row r="88" spans="3:35">
      <c r="C88" s="71"/>
      <c r="D88" s="71"/>
      <c r="E88" s="71"/>
      <c r="F88" s="71"/>
      <c r="G88" s="71"/>
      <c r="H88" s="71"/>
      <c r="I88" s="71"/>
      <c r="J88" s="67"/>
      <c r="K88" s="1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</row>
    <row r="89" spans="3:35">
      <c r="C89" s="71"/>
      <c r="D89" s="71"/>
      <c r="E89" s="71"/>
      <c r="F89" s="71"/>
      <c r="G89" s="71"/>
      <c r="H89" s="71"/>
      <c r="I89" s="71"/>
      <c r="J89" s="67"/>
      <c r="K89" s="1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  <c r="AA89" s="71"/>
      <c r="AB89" s="71"/>
      <c r="AC89" s="71"/>
      <c r="AD89" s="71"/>
      <c r="AE89" s="71"/>
      <c r="AF89" s="71"/>
      <c r="AG89" s="71"/>
      <c r="AH89" s="71"/>
      <c r="AI89" s="71"/>
    </row>
    <row r="90" spans="3:35">
      <c r="C90" s="71"/>
      <c r="D90" s="71"/>
      <c r="E90" s="71"/>
      <c r="F90" s="71"/>
      <c r="G90" s="71"/>
      <c r="H90" s="71"/>
      <c r="I90" s="71"/>
      <c r="J90" s="67"/>
      <c r="K90" s="1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  <c r="AA90" s="71"/>
      <c r="AB90" s="71"/>
      <c r="AC90" s="71"/>
      <c r="AD90" s="71"/>
      <c r="AE90" s="71"/>
      <c r="AF90" s="71"/>
      <c r="AG90" s="71"/>
      <c r="AH90" s="71"/>
      <c r="AI90" s="71"/>
    </row>
    <row r="91" spans="3:35">
      <c r="C91" s="71"/>
      <c r="D91" s="71"/>
      <c r="E91" s="71"/>
      <c r="F91" s="71"/>
      <c r="G91" s="71"/>
      <c r="H91" s="71"/>
      <c r="I91" s="71"/>
      <c r="J91" s="67"/>
      <c r="K91" s="1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</row>
    <row r="92" spans="3:35">
      <c r="C92" s="71"/>
      <c r="D92" s="71"/>
      <c r="E92" s="71"/>
      <c r="F92" s="71"/>
      <c r="G92" s="71"/>
      <c r="H92" s="71"/>
      <c r="I92" s="71"/>
      <c r="J92" s="67"/>
      <c r="K92" s="1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  <c r="AC92" s="71"/>
      <c r="AD92" s="71"/>
      <c r="AE92" s="71"/>
      <c r="AF92" s="71"/>
      <c r="AG92" s="71"/>
      <c r="AH92" s="71"/>
      <c r="AI92" s="71"/>
    </row>
    <row r="93" spans="3:35">
      <c r="C93" s="71"/>
      <c r="D93" s="71"/>
      <c r="E93" s="71"/>
      <c r="F93" s="71"/>
      <c r="G93" s="71"/>
      <c r="H93" s="71"/>
      <c r="I93" s="71"/>
      <c r="J93" s="67"/>
      <c r="K93" s="1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  <c r="AA93" s="71"/>
      <c r="AB93" s="71"/>
      <c r="AC93" s="71"/>
      <c r="AD93" s="71"/>
      <c r="AE93" s="71"/>
      <c r="AF93" s="71"/>
      <c r="AG93" s="71"/>
      <c r="AH93" s="71"/>
      <c r="AI93" s="71"/>
    </row>
    <row r="94" spans="3:35">
      <c r="C94" s="71"/>
      <c r="D94" s="71"/>
      <c r="E94" s="71"/>
      <c r="F94" s="71"/>
      <c r="G94" s="71"/>
      <c r="H94" s="71"/>
      <c r="I94" s="71"/>
      <c r="J94" s="67"/>
      <c r="K94" s="1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71"/>
      <c r="AH94" s="71"/>
      <c r="AI94" s="71"/>
    </row>
    <row r="95" spans="3:35">
      <c r="C95" s="71"/>
      <c r="D95" s="71"/>
      <c r="E95" s="71"/>
      <c r="F95" s="71"/>
      <c r="G95" s="71"/>
      <c r="H95" s="71"/>
      <c r="I95" s="71"/>
      <c r="J95" s="67"/>
      <c r="K95" s="17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71"/>
      <c r="AB95" s="71"/>
      <c r="AC95" s="71"/>
      <c r="AD95" s="71"/>
      <c r="AE95" s="71"/>
      <c r="AF95" s="71"/>
      <c r="AG95" s="71"/>
      <c r="AH95" s="71"/>
      <c r="AI95" s="71"/>
    </row>
    <row r="96" spans="3:35">
      <c r="C96" s="71"/>
      <c r="D96" s="71"/>
      <c r="E96" s="71"/>
      <c r="F96" s="71"/>
      <c r="G96" s="71"/>
      <c r="H96" s="71"/>
      <c r="I96" s="71"/>
      <c r="J96" s="67"/>
      <c r="K96" s="1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  <c r="AA96" s="71"/>
      <c r="AB96" s="71"/>
      <c r="AC96" s="71"/>
      <c r="AD96" s="71"/>
      <c r="AE96" s="71"/>
      <c r="AF96" s="71"/>
      <c r="AG96" s="71"/>
      <c r="AH96" s="71"/>
      <c r="AI96" s="71"/>
    </row>
    <row r="97" spans="3:35">
      <c r="C97" s="71"/>
      <c r="D97" s="71"/>
      <c r="E97" s="71"/>
      <c r="F97" s="71"/>
      <c r="G97" s="71"/>
      <c r="H97" s="71"/>
      <c r="I97" s="71"/>
      <c r="J97" s="67"/>
      <c r="K97" s="1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1"/>
      <c r="AC97" s="71"/>
      <c r="AD97" s="71"/>
      <c r="AE97" s="71"/>
      <c r="AF97" s="71"/>
      <c r="AG97" s="71"/>
      <c r="AH97" s="71"/>
      <c r="AI97" s="71"/>
    </row>
    <row r="98" spans="3:35">
      <c r="C98" s="71"/>
      <c r="D98" s="71"/>
      <c r="E98" s="71"/>
      <c r="F98" s="71"/>
      <c r="G98" s="71"/>
      <c r="H98" s="71"/>
      <c r="I98" s="71"/>
      <c r="J98" s="67"/>
      <c r="K98" s="1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  <c r="AC98" s="71"/>
      <c r="AD98" s="71"/>
      <c r="AE98" s="71"/>
      <c r="AF98" s="71"/>
      <c r="AG98" s="71"/>
      <c r="AH98" s="71"/>
      <c r="AI98" s="71"/>
    </row>
    <row r="99" spans="3:35">
      <c r="C99" s="71"/>
      <c r="D99" s="71"/>
      <c r="E99" s="71"/>
      <c r="F99" s="71"/>
      <c r="G99" s="71"/>
      <c r="H99" s="71"/>
      <c r="I99" s="71"/>
      <c r="J99" s="67"/>
      <c r="K99" s="1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  <c r="AA99" s="71"/>
      <c r="AB99" s="71"/>
      <c r="AC99" s="71"/>
      <c r="AD99" s="71"/>
      <c r="AE99" s="71"/>
      <c r="AF99" s="71"/>
      <c r="AG99" s="71"/>
      <c r="AH99" s="71"/>
      <c r="AI99" s="71"/>
    </row>
    <row r="100" spans="3:35">
      <c r="C100" s="71"/>
      <c r="D100" s="71"/>
      <c r="E100" s="71"/>
      <c r="F100" s="71"/>
      <c r="G100" s="71"/>
      <c r="H100" s="71"/>
      <c r="I100" s="71"/>
      <c r="J100" s="67"/>
      <c r="K100" s="1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  <c r="AA100" s="71"/>
      <c r="AB100" s="71"/>
      <c r="AC100" s="71"/>
      <c r="AD100" s="71"/>
      <c r="AE100" s="71"/>
      <c r="AF100" s="71"/>
      <c r="AG100" s="71"/>
      <c r="AH100" s="71"/>
      <c r="AI100" s="71"/>
    </row>
    <row r="101" spans="3:35">
      <c r="C101" s="71"/>
      <c r="D101" s="71"/>
      <c r="E101" s="71"/>
      <c r="F101" s="71"/>
      <c r="G101" s="71"/>
      <c r="H101" s="71"/>
      <c r="I101" s="71"/>
      <c r="J101" s="67"/>
      <c r="K101" s="1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  <c r="AA101" s="71"/>
      <c r="AB101" s="71"/>
      <c r="AC101" s="71"/>
      <c r="AD101" s="71"/>
      <c r="AE101" s="71"/>
      <c r="AF101" s="71"/>
      <c r="AG101" s="71"/>
      <c r="AH101" s="71"/>
      <c r="AI101" s="71"/>
    </row>
    <row r="102" spans="3:35">
      <c r="C102" s="71"/>
      <c r="D102" s="71"/>
      <c r="E102" s="71"/>
      <c r="F102" s="71"/>
      <c r="G102" s="71"/>
      <c r="H102" s="71"/>
      <c r="I102" s="71"/>
      <c r="J102" s="67"/>
      <c r="K102" s="171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  <c r="AA102" s="71"/>
      <c r="AB102" s="71"/>
      <c r="AC102" s="71"/>
      <c r="AD102" s="71"/>
      <c r="AE102" s="71"/>
      <c r="AF102" s="71"/>
      <c r="AG102" s="71"/>
      <c r="AH102" s="71"/>
      <c r="AI102" s="71"/>
    </row>
    <row r="103" spans="3:35">
      <c r="C103" s="71"/>
      <c r="D103" s="71"/>
      <c r="E103" s="71"/>
      <c r="F103" s="71"/>
      <c r="G103" s="71"/>
      <c r="H103" s="71"/>
      <c r="I103" s="71"/>
      <c r="J103" s="67"/>
      <c r="K103" s="1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  <c r="AA103" s="71"/>
      <c r="AB103" s="71"/>
      <c r="AC103" s="71"/>
      <c r="AD103" s="71"/>
      <c r="AE103" s="71"/>
      <c r="AF103" s="71"/>
      <c r="AG103" s="71"/>
      <c r="AH103" s="71"/>
      <c r="AI103" s="71"/>
    </row>
    <row r="104" spans="3:35">
      <c r="C104" s="71"/>
      <c r="D104" s="71"/>
      <c r="E104" s="71"/>
      <c r="F104" s="71"/>
      <c r="G104" s="71"/>
      <c r="H104" s="71"/>
      <c r="I104" s="71"/>
      <c r="J104" s="67"/>
      <c r="K104" s="1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  <c r="AA104" s="71"/>
      <c r="AB104" s="71"/>
      <c r="AC104" s="71"/>
      <c r="AD104" s="71"/>
      <c r="AE104" s="71"/>
      <c r="AF104" s="71"/>
      <c r="AG104" s="71"/>
      <c r="AH104" s="71"/>
      <c r="AI104" s="71"/>
    </row>
    <row r="105" spans="3:35">
      <c r="C105" s="71"/>
      <c r="D105" s="71"/>
      <c r="E105" s="71"/>
      <c r="F105" s="71"/>
      <c r="G105" s="71"/>
      <c r="H105" s="71"/>
      <c r="I105" s="71"/>
      <c r="J105" s="67"/>
      <c r="K105" s="1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</row>
    <row r="106" spans="3:35">
      <c r="C106" s="71"/>
      <c r="D106" s="71"/>
      <c r="E106" s="71"/>
      <c r="F106" s="71"/>
      <c r="G106" s="71"/>
      <c r="H106" s="71"/>
      <c r="I106" s="71"/>
      <c r="J106" s="67"/>
      <c r="K106" s="1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  <c r="AA106" s="71"/>
      <c r="AB106" s="71"/>
      <c r="AC106" s="71"/>
      <c r="AD106" s="71"/>
      <c r="AE106" s="71"/>
      <c r="AF106" s="71"/>
      <c r="AG106" s="71"/>
      <c r="AH106" s="71"/>
      <c r="AI106" s="71"/>
    </row>
    <row r="107" spans="3:35">
      <c r="C107" s="71"/>
      <c r="D107" s="71"/>
      <c r="E107" s="71"/>
      <c r="F107" s="71"/>
      <c r="G107" s="71"/>
      <c r="H107" s="71"/>
      <c r="I107" s="71"/>
      <c r="J107" s="67"/>
      <c r="K107" s="17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  <c r="AA107" s="71"/>
      <c r="AB107" s="71"/>
      <c r="AC107" s="71"/>
      <c r="AD107" s="71"/>
      <c r="AE107" s="71"/>
      <c r="AF107" s="71"/>
      <c r="AG107" s="71"/>
      <c r="AH107" s="71"/>
      <c r="AI107" s="71"/>
    </row>
    <row r="108" spans="3:35">
      <c r="C108" s="71"/>
      <c r="D108" s="71"/>
      <c r="E108" s="71"/>
      <c r="F108" s="71"/>
      <c r="G108" s="71"/>
      <c r="H108" s="71"/>
      <c r="I108" s="71"/>
      <c r="J108" s="67"/>
      <c r="K108" s="17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  <c r="AA108" s="71"/>
      <c r="AB108" s="71"/>
      <c r="AC108" s="71"/>
      <c r="AD108" s="71"/>
      <c r="AE108" s="71"/>
      <c r="AF108" s="71"/>
      <c r="AG108" s="71"/>
      <c r="AH108" s="71"/>
      <c r="AI108" s="71"/>
    </row>
    <row r="109" spans="3:35">
      <c r="C109" s="71"/>
      <c r="D109" s="71"/>
      <c r="E109" s="71"/>
      <c r="F109" s="71"/>
      <c r="G109" s="71"/>
      <c r="H109" s="71"/>
      <c r="I109" s="71"/>
      <c r="J109" s="67"/>
      <c r="K109" s="171"/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  <c r="AC109" s="71"/>
      <c r="AD109" s="71"/>
      <c r="AE109" s="71"/>
      <c r="AF109" s="71"/>
      <c r="AG109" s="71"/>
      <c r="AH109" s="71"/>
      <c r="AI109" s="71"/>
    </row>
    <row r="110" spans="3:35">
      <c r="C110" s="71"/>
      <c r="D110" s="71"/>
      <c r="E110" s="71"/>
      <c r="F110" s="71"/>
      <c r="G110" s="71"/>
      <c r="H110" s="71"/>
      <c r="I110" s="71"/>
      <c r="J110" s="67"/>
      <c r="K110" s="1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  <c r="AA110" s="71"/>
      <c r="AB110" s="71"/>
      <c r="AC110" s="71"/>
      <c r="AD110" s="71"/>
      <c r="AE110" s="71"/>
      <c r="AF110" s="71"/>
      <c r="AG110" s="71"/>
      <c r="AH110" s="71"/>
      <c r="AI110" s="71"/>
    </row>
    <row r="111" spans="3:35">
      <c r="C111" s="71"/>
      <c r="D111" s="71"/>
      <c r="E111" s="71"/>
      <c r="F111" s="71"/>
      <c r="G111" s="71"/>
      <c r="H111" s="71"/>
      <c r="I111" s="71"/>
      <c r="J111" s="67"/>
      <c r="K111" s="1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  <c r="AA111" s="71"/>
      <c r="AB111" s="71"/>
      <c r="AC111" s="71"/>
      <c r="AD111" s="71"/>
      <c r="AE111" s="71"/>
      <c r="AF111" s="71"/>
      <c r="AG111" s="71"/>
      <c r="AH111" s="71"/>
      <c r="AI111" s="71"/>
    </row>
    <row r="112" spans="3:35">
      <c r="C112" s="71"/>
      <c r="D112" s="71"/>
      <c r="E112" s="71"/>
      <c r="F112" s="71"/>
      <c r="G112" s="71"/>
      <c r="H112" s="71"/>
      <c r="I112" s="71"/>
      <c r="J112" s="67"/>
      <c r="K112" s="171"/>
      <c r="L112" s="71"/>
      <c r="M112" s="71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  <c r="AA112" s="71"/>
      <c r="AB112" s="71"/>
      <c r="AC112" s="71"/>
      <c r="AD112" s="71"/>
      <c r="AE112" s="71"/>
      <c r="AF112" s="71"/>
      <c r="AG112" s="71"/>
      <c r="AH112" s="71"/>
      <c r="AI112" s="71"/>
    </row>
    <row r="113" spans="3:35">
      <c r="C113" s="71"/>
      <c r="D113" s="71"/>
      <c r="E113" s="71"/>
      <c r="F113" s="71"/>
      <c r="G113" s="71"/>
      <c r="H113" s="71"/>
      <c r="I113" s="71"/>
      <c r="J113" s="67"/>
      <c r="K113" s="1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  <c r="AA113" s="71"/>
      <c r="AB113" s="71"/>
      <c r="AC113" s="71"/>
      <c r="AD113" s="71"/>
      <c r="AE113" s="71"/>
      <c r="AF113" s="71"/>
      <c r="AG113" s="71"/>
      <c r="AH113" s="71"/>
      <c r="AI113" s="71"/>
    </row>
    <row r="114" spans="3:35">
      <c r="C114" s="71"/>
      <c r="D114" s="71"/>
      <c r="E114" s="71"/>
      <c r="F114" s="71"/>
      <c r="G114" s="71"/>
      <c r="H114" s="71"/>
      <c r="I114" s="71"/>
      <c r="J114" s="67"/>
      <c r="K114" s="1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71"/>
      <c r="AB114" s="71"/>
      <c r="AC114" s="71"/>
      <c r="AD114" s="71"/>
      <c r="AE114" s="71"/>
      <c r="AF114" s="71"/>
      <c r="AG114" s="71"/>
      <c r="AH114" s="71"/>
      <c r="AI114" s="71"/>
    </row>
    <row r="115" spans="3:35">
      <c r="C115" s="71"/>
      <c r="D115" s="71"/>
      <c r="E115" s="71"/>
      <c r="F115" s="71"/>
      <c r="G115" s="71"/>
      <c r="H115" s="71"/>
      <c r="I115" s="71"/>
      <c r="J115" s="67"/>
      <c r="K115" s="171"/>
      <c r="L115" s="71"/>
      <c r="M115" s="71"/>
      <c r="N115" s="71"/>
      <c r="O115" s="71"/>
      <c r="P115" s="71"/>
      <c r="Q115" s="71"/>
      <c r="R115" s="71"/>
      <c r="S115" s="71"/>
      <c r="T115" s="71"/>
      <c r="U115" s="71"/>
      <c r="V115" s="71"/>
      <c r="W115" s="71"/>
      <c r="X115" s="71"/>
      <c r="Y115" s="71"/>
      <c r="Z115" s="71"/>
      <c r="AA115" s="71"/>
      <c r="AB115" s="71"/>
      <c r="AC115" s="71"/>
      <c r="AD115" s="71"/>
      <c r="AE115" s="71"/>
      <c r="AF115" s="71"/>
      <c r="AG115" s="71"/>
      <c r="AH115" s="71"/>
      <c r="AI115" s="71"/>
    </row>
    <row r="116" spans="3:35">
      <c r="C116" s="71"/>
      <c r="D116" s="71"/>
      <c r="E116" s="71"/>
      <c r="F116" s="71"/>
      <c r="G116" s="71"/>
      <c r="H116" s="71"/>
      <c r="I116" s="71"/>
      <c r="J116" s="67"/>
      <c r="K116" s="1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1"/>
      <c r="AB116" s="71"/>
      <c r="AC116" s="71"/>
      <c r="AD116" s="71"/>
      <c r="AE116" s="71"/>
      <c r="AF116" s="71"/>
      <c r="AG116" s="71"/>
      <c r="AH116" s="71"/>
      <c r="AI116" s="71"/>
    </row>
    <row r="117" spans="3:35">
      <c r="C117" s="71"/>
      <c r="D117" s="71"/>
      <c r="E117" s="71"/>
      <c r="F117" s="71"/>
      <c r="G117" s="71"/>
      <c r="H117" s="71"/>
      <c r="I117" s="71"/>
      <c r="J117" s="67"/>
      <c r="K117" s="171"/>
      <c r="L117" s="71"/>
      <c r="M117" s="71"/>
      <c r="N117" s="71"/>
      <c r="O117" s="71"/>
      <c r="P117" s="71"/>
      <c r="Q117" s="71"/>
      <c r="R117" s="71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  <c r="AE117" s="71"/>
      <c r="AF117" s="71"/>
      <c r="AG117" s="71"/>
      <c r="AH117" s="71"/>
      <c r="AI117" s="71"/>
    </row>
    <row r="118" spans="3:35">
      <c r="C118" s="71"/>
      <c r="D118" s="71"/>
      <c r="E118" s="71"/>
      <c r="F118" s="71"/>
      <c r="G118" s="71"/>
      <c r="H118" s="71"/>
      <c r="I118" s="71"/>
      <c r="J118" s="67"/>
      <c r="K118" s="171"/>
      <c r="L118" s="71"/>
      <c r="M118" s="71"/>
      <c r="N118" s="71"/>
      <c r="O118" s="71"/>
      <c r="P118" s="71"/>
      <c r="Q118" s="71"/>
      <c r="R118" s="71"/>
      <c r="S118" s="71"/>
      <c r="T118" s="71"/>
      <c r="U118" s="71"/>
      <c r="V118" s="71"/>
      <c r="W118" s="71"/>
      <c r="X118" s="71"/>
      <c r="Y118" s="71"/>
      <c r="Z118" s="71"/>
      <c r="AA118" s="71"/>
      <c r="AB118" s="71"/>
      <c r="AC118" s="71"/>
      <c r="AD118" s="71"/>
      <c r="AE118" s="71"/>
      <c r="AF118" s="71"/>
      <c r="AG118" s="71"/>
      <c r="AH118" s="71"/>
      <c r="AI118" s="71"/>
    </row>
    <row r="119" spans="3:35">
      <c r="C119" s="71"/>
      <c r="D119" s="71"/>
      <c r="E119" s="71"/>
      <c r="F119" s="71"/>
      <c r="G119" s="71"/>
      <c r="H119" s="71"/>
      <c r="I119" s="71"/>
      <c r="J119" s="67"/>
      <c r="K119" s="1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  <c r="AA119" s="71"/>
      <c r="AB119" s="71"/>
      <c r="AC119" s="71"/>
      <c r="AD119" s="71"/>
      <c r="AE119" s="71"/>
      <c r="AF119" s="71"/>
      <c r="AG119" s="71"/>
      <c r="AH119" s="71"/>
      <c r="AI119" s="71"/>
    </row>
    <row r="120" spans="3:35">
      <c r="C120" s="71"/>
      <c r="D120" s="71"/>
      <c r="E120" s="71"/>
      <c r="F120" s="71"/>
      <c r="G120" s="71"/>
      <c r="H120" s="71"/>
      <c r="I120" s="71"/>
      <c r="J120" s="67"/>
      <c r="K120" s="1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1"/>
      <c r="AC120" s="71"/>
      <c r="AD120" s="71"/>
      <c r="AE120" s="71"/>
      <c r="AF120" s="71"/>
      <c r="AG120" s="71"/>
      <c r="AH120" s="71"/>
      <c r="AI120" s="71"/>
    </row>
    <row r="121" spans="3:35">
      <c r="C121" s="71"/>
      <c r="D121" s="71"/>
      <c r="E121" s="71"/>
      <c r="F121" s="71"/>
      <c r="G121" s="71"/>
      <c r="H121" s="71"/>
      <c r="I121" s="71"/>
      <c r="J121" s="67"/>
      <c r="K121" s="1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  <c r="AA121" s="71"/>
      <c r="AB121" s="71"/>
      <c r="AC121" s="71"/>
      <c r="AD121" s="71"/>
      <c r="AE121" s="71"/>
      <c r="AF121" s="71"/>
      <c r="AG121" s="71"/>
      <c r="AH121" s="71"/>
      <c r="AI121" s="71"/>
    </row>
    <row r="122" spans="3:35">
      <c r="C122" s="71"/>
      <c r="D122" s="71"/>
      <c r="E122" s="71"/>
      <c r="F122" s="71"/>
      <c r="G122" s="71"/>
      <c r="H122" s="71"/>
      <c r="I122" s="71"/>
      <c r="J122" s="67"/>
      <c r="K122" s="17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1"/>
      <c r="AC122" s="71"/>
      <c r="AD122" s="71"/>
      <c r="AE122" s="71"/>
      <c r="AF122" s="71"/>
      <c r="AG122" s="71"/>
      <c r="AH122" s="71"/>
      <c r="AI122" s="71"/>
    </row>
    <row r="123" spans="3:35">
      <c r="C123" s="71"/>
      <c r="D123" s="71"/>
      <c r="E123" s="71"/>
      <c r="F123" s="71"/>
      <c r="G123" s="71"/>
      <c r="H123" s="71"/>
      <c r="I123" s="71"/>
      <c r="J123" s="67"/>
      <c r="K123" s="171"/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  <c r="AA123" s="71"/>
      <c r="AB123" s="71"/>
      <c r="AC123" s="71"/>
      <c r="AD123" s="71"/>
      <c r="AE123" s="71"/>
      <c r="AF123" s="71"/>
      <c r="AG123" s="71"/>
      <c r="AH123" s="71"/>
      <c r="AI123" s="71"/>
    </row>
    <row r="124" spans="3:35">
      <c r="C124" s="71"/>
      <c r="D124" s="71"/>
      <c r="E124" s="71"/>
      <c r="F124" s="71"/>
      <c r="G124" s="71"/>
      <c r="H124" s="71"/>
      <c r="I124" s="71"/>
      <c r="J124" s="67"/>
      <c r="K124" s="171"/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  <c r="AA124" s="71"/>
      <c r="AB124" s="71"/>
      <c r="AC124" s="71"/>
      <c r="AD124" s="71"/>
      <c r="AE124" s="71"/>
      <c r="AF124" s="71"/>
      <c r="AG124" s="71"/>
      <c r="AH124" s="71"/>
      <c r="AI124" s="71"/>
    </row>
    <row r="125" spans="3:35">
      <c r="C125" s="71"/>
      <c r="D125" s="71"/>
      <c r="E125" s="71"/>
      <c r="F125" s="71"/>
      <c r="G125" s="71"/>
      <c r="H125" s="71"/>
      <c r="I125" s="71"/>
      <c r="J125" s="67"/>
      <c r="K125" s="1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  <c r="AC125" s="71"/>
      <c r="AD125" s="71"/>
      <c r="AE125" s="71"/>
      <c r="AF125" s="71"/>
      <c r="AG125" s="71"/>
      <c r="AH125" s="71"/>
      <c r="AI125" s="71"/>
    </row>
    <row r="126" spans="3:35">
      <c r="C126" s="71"/>
      <c r="D126" s="71"/>
      <c r="E126" s="71"/>
      <c r="F126" s="71"/>
      <c r="G126" s="71"/>
      <c r="H126" s="71"/>
      <c r="I126" s="71"/>
      <c r="J126" s="67"/>
      <c r="K126" s="171"/>
      <c r="L126" s="71"/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  <c r="AA126" s="71"/>
      <c r="AB126" s="71"/>
      <c r="AC126" s="71"/>
      <c r="AD126" s="71"/>
      <c r="AE126" s="71"/>
      <c r="AF126" s="71"/>
      <c r="AG126" s="71"/>
      <c r="AH126" s="71"/>
      <c r="AI126" s="71"/>
    </row>
    <row r="127" spans="3:35">
      <c r="C127" s="71"/>
      <c r="D127" s="71"/>
      <c r="E127" s="71"/>
      <c r="F127" s="71"/>
      <c r="G127" s="71"/>
      <c r="H127" s="71"/>
      <c r="I127" s="71"/>
      <c r="J127" s="67"/>
      <c r="K127" s="171"/>
      <c r="L127" s="71"/>
      <c r="M127" s="71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  <c r="AA127" s="71"/>
      <c r="AB127" s="71"/>
      <c r="AC127" s="71"/>
      <c r="AD127" s="71"/>
      <c r="AE127" s="71"/>
      <c r="AF127" s="71"/>
      <c r="AG127" s="71"/>
      <c r="AH127" s="71"/>
      <c r="AI127" s="71"/>
    </row>
    <row r="128" spans="3:35">
      <c r="C128" s="71"/>
      <c r="D128" s="71"/>
      <c r="E128" s="71"/>
      <c r="F128" s="71"/>
      <c r="G128" s="71"/>
      <c r="H128" s="71"/>
      <c r="I128" s="71"/>
      <c r="J128" s="67"/>
      <c r="K128" s="171"/>
      <c r="L128" s="71"/>
      <c r="M128" s="71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  <c r="AA128" s="71"/>
      <c r="AB128" s="71"/>
      <c r="AC128" s="71"/>
      <c r="AD128" s="71"/>
      <c r="AE128" s="71"/>
      <c r="AF128" s="71"/>
      <c r="AG128" s="71"/>
      <c r="AH128" s="71"/>
      <c r="AI128" s="71"/>
    </row>
    <row r="129" spans="3:35">
      <c r="C129" s="71"/>
      <c r="D129" s="71"/>
      <c r="E129" s="71"/>
      <c r="F129" s="71"/>
      <c r="G129" s="71"/>
      <c r="H129" s="71"/>
      <c r="I129" s="71"/>
      <c r="J129" s="67"/>
      <c r="K129" s="171"/>
      <c r="L129" s="71"/>
      <c r="M129" s="71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  <c r="AA129" s="71"/>
      <c r="AB129" s="71"/>
      <c r="AC129" s="71"/>
      <c r="AD129" s="71"/>
      <c r="AE129" s="71"/>
      <c r="AF129" s="71"/>
      <c r="AG129" s="71"/>
      <c r="AH129" s="71"/>
      <c r="AI129" s="71"/>
    </row>
    <row r="130" spans="3:35">
      <c r="C130" s="71"/>
      <c r="D130" s="71"/>
      <c r="E130" s="71"/>
      <c r="F130" s="71"/>
      <c r="G130" s="71"/>
      <c r="H130" s="71"/>
      <c r="I130" s="71"/>
      <c r="J130" s="67"/>
      <c r="K130" s="171"/>
      <c r="L130" s="71"/>
      <c r="M130" s="71"/>
      <c r="N130" s="71"/>
      <c r="O130" s="71"/>
      <c r="P130" s="71"/>
      <c r="Q130" s="71"/>
      <c r="R130" s="71"/>
      <c r="S130" s="71"/>
      <c r="T130" s="71"/>
      <c r="U130" s="71"/>
      <c r="V130" s="71"/>
      <c r="W130" s="71"/>
      <c r="X130" s="71"/>
      <c r="Y130" s="71"/>
      <c r="Z130" s="71"/>
      <c r="AA130" s="71"/>
      <c r="AB130" s="71"/>
      <c r="AC130" s="71"/>
      <c r="AD130" s="71"/>
      <c r="AE130" s="71"/>
      <c r="AF130" s="71"/>
      <c r="AG130" s="71"/>
      <c r="AH130" s="71"/>
      <c r="AI130" s="71"/>
    </row>
    <row r="131" spans="3:35">
      <c r="C131" s="71"/>
      <c r="D131" s="71"/>
      <c r="E131" s="71"/>
      <c r="F131" s="71"/>
      <c r="G131" s="71"/>
      <c r="H131" s="71"/>
      <c r="I131" s="71"/>
      <c r="J131" s="67"/>
      <c r="K131" s="171"/>
      <c r="L131" s="71"/>
      <c r="M131" s="71"/>
      <c r="N131" s="71"/>
      <c r="O131" s="71"/>
      <c r="P131" s="71"/>
      <c r="Q131" s="71"/>
      <c r="R131" s="71"/>
      <c r="S131" s="71"/>
      <c r="T131" s="71"/>
      <c r="U131" s="71"/>
      <c r="V131" s="71"/>
      <c r="W131" s="71"/>
      <c r="X131" s="71"/>
      <c r="Y131" s="71"/>
      <c r="Z131" s="71"/>
      <c r="AA131" s="71"/>
      <c r="AB131" s="71"/>
      <c r="AC131" s="71"/>
      <c r="AD131" s="71"/>
      <c r="AE131" s="71"/>
      <c r="AF131" s="71"/>
      <c r="AG131" s="71"/>
      <c r="AH131" s="71"/>
      <c r="AI131" s="71"/>
    </row>
    <row r="132" spans="3:35">
      <c r="C132" s="71"/>
      <c r="D132" s="71"/>
      <c r="E132" s="71"/>
      <c r="F132" s="71"/>
      <c r="G132" s="71"/>
      <c r="H132" s="71"/>
      <c r="I132" s="71"/>
      <c r="J132" s="67"/>
      <c r="K132" s="171"/>
      <c r="L132" s="71"/>
      <c r="M132" s="71"/>
      <c r="N132" s="71"/>
      <c r="O132" s="71"/>
      <c r="P132" s="71"/>
      <c r="Q132" s="71"/>
      <c r="R132" s="71"/>
      <c r="S132" s="71"/>
      <c r="T132" s="71"/>
      <c r="U132" s="71"/>
      <c r="V132" s="71"/>
      <c r="W132" s="71"/>
      <c r="X132" s="71"/>
      <c r="Y132" s="71"/>
      <c r="Z132" s="71"/>
      <c r="AA132" s="71"/>
      <c r="AB132" s="71"/>
      <c r="AC132" s="71"/>
      <c r="AD132" s="71"/>
      <c r="AE132" s="71"/>
      <c r="AF132" s="71"/>
      <c r="AG132" s="71"/>
      <c r="AH132" s="71"/>
      <c r="AI132" s="71"/>
    </row>
    <row r="133" spans="3:35">
      <c r="C133" s="71"/>
      <c r="D133" s="71"/>
      <c r="E133" s="71"/>
      <c r="F133" s="71"/>
      <c r="G133" s="71"/>
      <c r="H133" s="71"/>
      <c r="I133" s="71"/>
      <c r="J133" s="67"/>
      <c r="K133" s="171"/>
      <c r="L133" s="71"/>
      <c r="M133" s="71"/>
      <c r="N133" s="71"/>
      <c r="O133" s="71"/>
      <c r="P133" s="71"/>
      <c r="Q133" s="71"/>
      <c r="R133" s="71"/>
      <c r="S133" s="71"/>
      <c r="T133" s="71"/>
      <c r="U133" s="71"/>
      <c r="V133" s="71"/>
      <c r="W133" s="71"/>
      <c r="X133" s="71"/>
      <c r="Y133" s="71"/>
      <c r="Z133" s="71"/>
      <c r="AA133" s="71"/>
      <c r="AB133" s="71"/>
      <c r="AC133" s="71"/>
      <c r="AD133" s="71"/>
      <c r="AE133" s="71"/>
      <c r="AF133" s="71"/>
      <c r="AG133" s="71"/>
      <c r="AH133" s="71"/>
      <c r="AI133" s="71"/>
    </row>
    <row r="134" spans="3:35">
      <c r="C134" s="71"/>
      <c r="D134" s="71"/>
      <c r="E134" s="71"/>
      <c r="F134" s="71"/>
      <c r="G134" s="71"/>
      <c r="H134" s="71"/>
      <c r="I134" s="71"/>
      <c r="J134" s="67"/>
      <c r="K134" s="171"/>
      <c r="L134" s="71"/>
      <c r="M134" s="71"/>
      <c r="N134" s="71"/>
      <c r="O134" s="71"/>
      <c r="P134" s="71"/>
      <c r="Q134" s="71"/>
      <c r="R134" s="71"/>
      <c r="S134" s="71"/>
      <c r="T134" s="71"/>
      <c r="U134" s="71"/>
      <c r="V134" s="71"/>
      <c r="W134" s="71"/>
      <c r="X134" s="71"/>
      <c r="Y134" s="71"/>
      <c r="Z134" s="71"/>
      <c r="AA134" s="71"/>
      <c r="AB134" s="71"/>
      <c r="AC134" s="71"/>
      <c r="AD134" s="71"/>
      <c r="AE134" s="71"/>
      <c r="AF134" s="71"/>
      <c r="AG134" s="71"/>
      <c r="AH134" s="71"/>
      <c r="AI134" s="71"/>
    </row>
    <row r="135" spans="3:35">
      <c r="C135" s="71"/>
      <c r="D135" s="71"/>
      <c r="E135" s="71"/>
      <c r="F135" s="71"/>
      <c r="G135" s="71"/>
      <c r="H135" s="71"/>
      <c r="I135" s="71"/>
      <c r="J135" s="67"/>
      <c r="K135" s="171"/>
      <c r="L135" s="71"/>
      <c r="M135" s="71"/>
      <c r="N135" s="71"/>
      <c r="O135" s="71"/>
      <c r="P135" s="71"/>
      <c r="Q135" s="71"/>
      <c r="R135" s="71"/>
      <c r="S135" s="71"/>
      <c r="T135" s="71"/>
      <c r="U135" s="71"/>
      <c r="V135" s="71"/>
      <c r="W135" s="71"/>
      <c r="X135" s="71"/>
      <c r="Y135" s="71"/>
      <c r="Z135" s="71"/>
      <c r="AA135" s="71"/>
      <c r="AB135" s="71"/>
      <c r="AC135" s="71"/>
      <c r="AD135" s="71"/>
      <c r="AE135" s="71"/>
      <c r="AF135" s="71"/>
      <c r="AG135" s="71"/>
      <c r="AH135" s="71"/>
      <c r="AI135" s="71"/>
    </row>
    <row r="136" spans="3:35">
      <c r="C136" s="71"/>
      <c r="D136" s="71"/>
      <c r="E136" s="71"/>
      <c r="F136" s="71"/>
      <c r="G136" s="71"/>
      <c r="H136" s="71"/>
      <c r="I136" s="71"/>
      <c r="J136" s="67"/>
      <c r="K136" s="171"/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  <c r="AA136" s="71"/>
      <c r="AB136" s="71"/>
      <c r="AC136" s="71"/>
      <c r="AD136" s="71"/>
      <c r="AE136" s="71"/>
      <c r="AF136" s="71"/>
      <c r="AG136" s="71"/>
      <c r="AH136" s="71"/>
      <c r="AI136" s="71"/>
    </row>
    <row r="137" spans="3:35">
      <c r="C137" s="71"/>
      <c r="D137" s="71"/>
      <c r="E137" s="71"/>
      <c r="F137" s="71"/>
      <c r="G137" s="71"/>
      <c r="H137" s="71"/>
      <c r="I137" s="71"/>
      <c r="J137" s="67"/>
      <c r="K137" s="171"/>
      <c r="L137" s="71"/>
      <c r="M137" s="71"/>
      <c r="N137" s="71"/>
      <c r="O137" s="71"/>
      <c r="P137" s="71"/>
      <c r="Q137" s="71"/>
      <c r="R137" s="71"/>
      <c r="S137" s="71"/>
      <c r="T137" s="71"/>
      <c r="U137" s="71"/>
      <c r="V137" s="71"/>
      <c r="W137" s="71"/>
      <c r="X137" s="71"/>
      <c r="Y137" s="71"/>
      <c r="Z137" s="71"/>
      <c r="AA137" s="71"/>
      <c r="AB137" s="71"/>
      <c r="AC137" s="71"/>
      <c r="AD137" s="71"/>
      <c r="AE137" s="71"/>
      <c r="AF137" s="71"/>
      <c r="AG137" s="71"/>
      <c r="AH137" s="71"/>
      <c r="AI137" s="71"/>
    </row>
    <row r="138" spans="3:35">
      <c r="C138" s="71"/>
      <c r="D138" s="71"/>
      <c r="E138" s="71"/>
      <c r="F138" s="71"/>
      <c r="G138" s="71"/>
      <c r="H138" s="71"/>
      <c r="I138" s="71"/>
      <c r="J138" s="67"/>
      <c r="K138" s="171"/>
      <c r="L138" s="71"/>
      <c r="M138" s="71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  <c r="AA138" s="71"/>
      <c r="AB138" s="71"/>
      <c r="AC138" s="71"/>
      <c r="AD138" s="71"/>
      <c r="AE138" s="71"/>
      <c r="AF138" s="71"/>
      <c r="AG138" s="71"/>
      <c r="AH138" s="71"/>
      <c r="AI138" s="71"/>
    </row>
    <row r="139" spans="3:35">
      <c r="C139" s="71"/>
      <c r="D139" s="71"/>
      <c r="E139" s="71"/>
      <c r="F139" s="71"/>
      <c r="G139" s="71"/>
      <c r="H139" s="71"/>
      <c r="I139" s="71"/>
      <c r="J139" s="67"/>
      <c r="K139" s="171"/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1"/>
      <c r="Z139" s="71"/>
      <c r="AA139" s="71"/>
      <c r="AB139" s="71"/>
      <c r="AC139" s="71"/>
      <c r="AD139" s="71"/>
      <c r="AE139" s="71"/>
      <c r="AF139" s="71"/>
      <c r="AG139" s="71"/>
      <c r="AH139" s="71"/>
      <c r="AI139" s="71"/>
    </row>
    <row r="140" spans="3:35">
      <c r="C140" s="71"/>
      <c r="D140" s="71"/>
      <c r="E140" s="71"/>
      <c r="F140" s="71"/>
      <c r="G140" s="71"/>
      <c r="H140" s="71"/>
      <c r="I140" s="71"/>
      <c r="J140" s="67"/>
      <c r="K140" s="171"/>
      <c r="L140" s="71"/>
      <c r="M140" s="71"/>
      <c r="N140" s="71"/>
      <c r="O140" s="71"/>
      <c r="P140" s="71"/>
      <c r="Q140" s="71"/>
      <c r="R140" s="71"/>
      <c r="S140" s="71"/>
      <c r="T140" s="71"/>
      <c r="U140" s="71"/>
      <c r="V140" s="71"/>
      <c r="W140" s="71"/>
      <c r="X140" s="71"/>
      <c r="Y140" s="71"/>
      <c r="Z140" s="71"/>
      <c r="AA140" s="71"/>
      <c r="AB140" s="71"/>
      <c r="AC140" s="71"/>
      <c r="AD140" s="71"/>
      <c r="AE140" s="71"/>
      <c r="AF140" s="71"/>
      <c r="AG140" s="71"/>
      <c r="AH140" s="71"/>
      <c r="AI140" s="71"/>
    </row>
    <row r="141" spans="3:35">
      <c r="C141" s="71"/>
      <c r="D141" s="71"/>
      <c r="E141" s="71"/>
      <c r="F141" s="71"/>
      <c r="G141" s="71"/>
      <c r="H141" s="71"/>
      <c r="I141" s="71"/>
      <c r="J141" s="67"/>
      <c r="K141" s="171"/>
      <c r="L141" s="71"/>
      <c r="M141" s="71"/>
      <c r="N141" s="71"/>
      <c r="O141" s="71"/>
      <c r="P141" s="71"/>
      <c r="Q141" s="71"/>
      <c r="R141" s="71"/>
      <c r="S141" s="71"/>
      <c r="T141" s="71"/>
      <c r="U141" s="71"/>
      <c r="V141" s="71"/>
      <c r="W141" s="71"/>
      <c r="X141" s="71"/>
      <c r="Y141" s="71"/>
      <c r="Z141" s="71"/>
      <c r="AA141" s="71"/>
      <c r="AB141" s="71"/>
      <c r="AC141" s="71"/>
      <c r="AD141" s="71"/>
      <c r="AE141" s="71"/>
      <c r="AF141" s="71"/>
      <c r="AG141" s="71"/>
      <c r="AH141" s="71"/>
      <c r="AI141" s="71"/>
    </row>
    <row r="142" spans="3:35">
      <c r="C142" s="71"/>
      <c r="D142" s="71"/>
      <c r="E142" s="71"/>
      <c r="F142" s="71"/>
      <c r="G142" s="71"/>
      <c r="H142" s="71"/>
      <c r="I142" s="71"/>
      <c r="J142" s="67"/>
      <c r="K142" s="171"/>
      <c r="L142" s="71"/>
      <c r="M142" s="71"/>
      <c r="N142" s="71"/>
      <c r="O142" s="71"/>
      <c r="P142" s="71"/>
      <c r="Q142" s="71"/>
      <c r="R142" s="71"/>
      <c r="S142" s="71"/>
      <c r="T142" s="71"/>
      <c r="U142" s="71"/>
      <c r="V142" s="71"/>
      <c r="W142" s="71"/>
      <c r="X142" s="71"/>
      <c r="Y142" s="71"/>
      <c r="Z142" s="71"/>
      <c r="AA142" s="71"/>
      <c r="AB142" s="71"/>
      <c r="AC142" s="71"/>
      <c r="AD142" s="71"/>
      <c r="AE142" s="71"/>
      <c r="AF142" s="71"/>
      <c r="AG142" s="71"/>
      <c r="AH142" s="71"/>
      <c r="AI142" s="71"/>
    </row>
    <row r="143" spans="3:35">
      <c r="C143" s="71"/>
      <c r="D143" s="71"/>
      <c r="E143" s="71"/>
      <c r="F143" s="71"/>
      <c r="G143" s="71"/>
      <c r="H143" s="71"/>
      <c r="I143" s="71"/>
      <c r="J143" s="67"/>
      <c r="K143" s="171"/>
      <c r="L143" s="71"/>
      <c r="M143" s="71"/>
      <c r="N143" s="71"/>
      <c r="O143" s="71"/>
      <c r="P143" s="71"/>
      <c r="Q143" s="71"/>
      <c r="R143" s="71"/>
      <c r="S143" s="71"/>
      <c r="T143" s="71"/>
      <c r="U143" s="71"/>
      <c r="V143" s="71"/>
      <c r="W143" s="71"/>
      <c r="X143" s="71"/>
      <c r="Y143" s="71"/>
      <c r="Z143" s="71"/>
      <c r="AA143" s="71"/>
      <c r="AB143" s="71"/>
      <c r="AC143" s="71"/>
      <c r="AD143" s="71"/>
      <c r="AE143" s="71"/>
      <c r="AF143" s="71"/>
      <c r="AG143" s="71"/>
      <c r="AH143" s="71"/>
      <c r="AI143" s="71"/>
    </row>
    <row r="144" spans="3:35">
      <c r="C144" s="71"/>
      <c r="D144" s="71"/>
      <c r="E144" s="71"/>
      <c r="F144" s="71"/>
      <c r="G144" s="71"/>
      <c r="H144" s="71"/>
      <c r="I144" s="71"/>
      <c r="J144" s="67"/>
      <c r="K144" s="171"/>
      <c r="L144" s="71"/>
      <c r="M144" s="71"/>
      <c r="N144" s="71"/>
      <c r="O144" s="71"/>
      <c r="P144" s="71"/>
      <c r="Q144" s="71"/>
      <c r="R144" s="71"/>
      <c r="S144" s="71"/>
      <c r="T144" s="71"/>
      <c r="U144" s="71"/>
      <c r="V144" s="71"/>
      <c r="W144" s="71"/>
      <c r="X144" s="71"/>
      <c r="Y144" s="71"/>
      <c r="Z144" s="71"/>
      <c r="AA144" s="71"/>
      <c r="AB144" s="71"/>
      <c r="AC144" s="71"/>
      <c r="AD144" s="71"/>
      <c r="AE144" s="71"/>
      <c r="AF144" s="71"/>
      <c r="AG144" s="71"/>
      <c r="AH144" s="71"/>
      <c r="AI144" s="71"/>
    </row>
    <row r="145" spans="3:35">
      <c r="C145" s="71"/>
      <c r="D145" s="71"/>
      <c r="E145" s="71"/>
      <c r="F145" s="71"/>
      <c r="G145" s="71"/>
      <c r="H145" s="71"/>
      <c r="I145" s="71"/>
      <c r="J145" s="67"/>
      <c r="K145" s="171"/>
      <c r="L145" s="71"/>
      <c r="M145" s="71"/>
      <c r="N145" s="71"/>
      <c r="O145" s="71"/>
      <c r="P145" s="71"/>
      <c r="Q145" s="71"/>
      <c r="R145" s="71"/>
      <c r="S145" s="71"/>
      <c r="T145" s="71"/>
      <c r="U145" s="71"/>
      <c r="V145" s="71"/>
      <c r="W145" s="71"/>
      <c r="X145" s="71"/>
      <c r="Y145" s="71"/>
      <c r="Z145" s="71"/>
      <c r="AA145" s="71"/>
      <c r="AB145" s="71"/>
      <c r="AC145" s="71"/>
      <c r="AD145" s="71"/>
      <c r="AE145" s="71"/>
      <c r="AF145" s="71"/>
      <c r="AG145" s="71"/>
      <c r="AH145" s="71"/>
      <c r="AI145" s="71"/>
    </row>
    <row r="146" spans="3:35">
      <c r="C146" s="71"/>
      <c r="D146" s="71"/>
      <c r="E146" s="71"/>
      <c r="F146" s="71"/>
      <c r="G146" s="71"/>
      <c r="H146" s="71"/>
      <c r="I146" s="71"/>
      <c r="J146" s="67"/>
      <c r="K146" s="171"/>
      <c r="L146" s="71"/>
      <c r="M146" s="71"/>
      <c r="N146" s="71"/>
      <c r="O146" s="71"/>
      <c r="P146" s="71"/>
      <c r="Q146" s="71"/>
      <c r="R146" s="71"/>
      <c r="S146" s="71"/>
      <c r="T146" s="71"/>
      <c r="U146" s="71"/>
      <c r="V146" s="71"/>
      <c r="W146" s="71"/>
      <c r="X146" s="71"/>
      <c r="Y146" s="71"/>
      <c r="Z146" s="71"/>
      <c r="AA146" s="71"/>
      <c r="AB146" s="71"/>
      <c r="AC146" s="71"/>
      <c r="AD146" s="71"/>
      <c r="AE146" s="71"/>
      <c r="AF146" s="71"/>
      <c r="AG146" s="71"/>
      <c r="AH146" s="71"/>
      <c r="AI146" s="71"/>
    </row>
    <row r="147" spans="3:35">
      <c r="C147" s="71"/>
      <c r="D147" s="71"/>
      <c r="E147" s="71"/>
      <c r="F147" s="71"/>
      <c r="G147" s="71"/>
      <c r="H147" s="71"/>
      <c r="I147" s="71"/>
      <c r="J147" s="67"/>
      <c r="K147" s="171"/>
      <c r="L147" s="71"/>
      <c r="M147" s="71"/>
      <c r="N147" s="71"/>
      <c r="O147" s="71"/>
      <c r="P147" s="71"/>
      <c r="Q147" s="71"/>
      <c r="R147" s="71"/>
      <c r="S147" s="71"/>
      <c r="T147" s="71"/>
      <c r="U147" s="71"/>
      <c r="V147" s="71"/>
      <c r="W147" s="71"/>
      <c r="X147" s="71"/>
      <c r="Y147" s="71"/>
      <c r="Z147" s="71"/>
      <c r="AA147" s="71"/>
      <c r="AB147" s="71"/>
      <c r="AC147" s="71"/>
      <c r="AD147" s="71"/>
      <c r="AE147" s="71"/>
      <c r="AF147" s="71"/>
      <c r="AG147" s="71"/>
      <c r="AH147" s="71"/>
      <c r="AI147" s="71"/>
    </row>
    <row r="148" spans="3:35">
      <c r="C148" s="71"/>
      <c r="D148" s="71"/>
      <c r="E148" s="71"/>
      <c r="F148" s="71"/>
      <c r="G148" s="71"/>
      <c r="H148" s="71"/>
      <c r="I148" s="71"/>
      <c r="J148" s="67"/>
      <c r="K148" s="171"/>
      <c r="L148" s="71"/>
      <c r="M148" s="71"/>
      <c r="N148" s="71"/>
      <c r="O148" s="71"/>
      <c r="P148" s="71"/>
      <c r="Q148" s="71"/>
      <c r="R148" s="71"/>
      <c r="S148" s="71"/>
      <c r="T148" s="71"/>
      <c r="U148" s="71"/>
      <c r="V148" s="71"/>
      <c r="W148" s="71"/>
      <c r="X148" s="71"/>
      <c r="Y148" s="71"/>
      <c r="Z148" s="71"/>
      <c r="AA148" s="71"/>
      <c r="AB148" s="71"/>
      <c r="AC148" s="71"/>
      <c r="AD148" s="71"/>
      <c r="AE148" s="71"/>
      <c r="AF148" s="71"/>
      <c r="AG148" s="71"/>
      <c r="AH148" s="71"/>
      <c r="AI148" s="71"/>
    </row>
    <row r="149" spans="3:35">
      <c r="C149" s="71"/>
      <c r="D149" s="71"/>
      <c r="E149" s="71"/>
      <c r="F149" s="71"/>
      <c r="G149" s="71"/>
      <c r="H149" s="71"/>
      <c r="I149" s="71"/>
      <c r="J149" s="67"/>
      <c r="K149" s="171"/>
      <c r="L149" s="71"/>
      <c r="M149" s="71"/>
      <c r="N149" s="71"/>
      <c r="O149" s="71"/>
      <c r="P149" s="71"/>
      <c r="Q149" s="71"/>
      <c r="R149" s="71"/>
      <c r="S149" s="71"/>
      <c r="T149" s="71"/>
      <c r="U149" s="71"/>
      <c r="V149" s="71"/>
      <c r="W149" s="71"/>
      <c r="X149" s="71"/>
      <c r="Y149" s="71"/>
      <c r="Z149" s="71"/>
      <c r="AA149" s="71"/>
      <c r="AB149" s="71"/>
      <c r="AC149" s="71"/>
      <c r="AD149" s="71"/>
      <c r="AE149" s="71"/>
      <c r="AF149" s="71"/>
      <c r="AG149" s="71"/>
      <c r="AH149" s="71"/>
      <c r="AI149" s="71"/>
    </row>
    <row r="150" spans="3:35">
      <c r="C150" s="71"/>
      <c r="D150" s="71"/>
      <c r="E150" s="71"/>
      <c r="F150" s="71"/>
      <c r="G150" s="71"/>
      <c r="H150" s="71"/>
      <c r="I150" s="71"/>
      <c r="J150" s="67"/>
      <c r="K150" s="171"/>
      <c r="L150" s="71"/>
      <c r="M150" s="71"/>
      <c r="N150" s="71"/>
      <c r="O150" s="71"/>
      <c r="P150" s="71"/>
      <c r="Q150" s="71"/>
      <c r="R150" s="71"/>
      <c r="S150" s="71"/>
      <c r="T150" s="71"/>
      <c r="U150" s="71"/>
      <c r="V150" s="71"/>
      <c r="W150" s="71"/>
      <c r="X150" s="71"/>
      <c r="Y150" s="71"/>
      <c r="Z150" s="71"/>
      <c r="AA150" s="71"/>
      <c r="AB150" s="71"/>
      <c r="AC150" s="71"/>
      <c r="AD150" s="71"/>
      <c r="AE150" s="71"/>
      <c r="AF150" s="71"/>
      <c r="AG150" s="71"/>
      <c r="AH150" s="71"/>
      <c r="AI150" s="71"/>
    </row>
  </sheetData>
  <mergeCells count="12">
    <mergeCell ref="F6:H6"/>
    <mergeCell ref="J6:L6"/>
    <mergeCell ref="A1:L1"/>
    <mergeCell ref="A2:L2"/>
    <mergeCell ref="A3:L3"/>
    <mergeCell ref="A4:L4"/>
    <mergeCell ref="F43:H43"/>
    <mergeCell ref="J43:L43"/>
    <mergeCell ref="A38:L38"/>
    <mergeCell ref="A39:L39"/>
    <mergeCell ref="A40:L40"/>
    <mergeCell ref="A41:L41"/>
  </mergeCells>
  <pageMargins left="0.7" right="0.7" top="0.75" bottom="0.75" header="0.3" footer="0.3"/>
  <pageSetup paperSize="9" scale="76" firstPageNumber="6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New,Regular"&amp;20&amp;P</oddFooter>
  </headerFooter>
  <rowBreaks count="1" manualBreakCount="1">
    <brk id="3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L147"/>
  <sheetViews>
    <sheetView view="pageBreakPreview" zoomScaleNormal="100" zoomScaleSheetLayoutView="100" workbookViewId="0">
      <selection activeCell="AC35" sqref="AC35"/>
    </sheetView>
  </sheetViews>
  <sheetFormatPr defaultRowHeight="21"/>
  <cols>
    <col min="1" max="1" width="2.125" style="1" customWidth="1"/>
    <col min="2" max="2" width="43.625" style="1" customWidth="1"/>
    <col min="3" max="3" width="5.875" style="1" bestFit="1" customWidth="1"/>
    <col min="4" max="4" width="0.5" style="1" customWidth="1"/>
    <col min="5" max="5" width="11.625" style="1" customWidth="1"/>
    <col min="6" max="6" width="0.5" style="1" customWidth="1"/>
    <col min="7" max="7" width="11.625" style="1" customWidth="1"/>
    <col min="8" max="8" width="0.5" style="1" customWidth="1"/>
    <col min="9" max="9" width="11.625" style="1" customWidth="1"/>
    <col min="10" max="10" width="0.5" style="1" customWidth="1"/>
    <col min="11" max="11" width="11.625" style="1" customWidth="1"/>
    <col min="12" max="12" width="0.5" style="1" customWidth="1"/>
    <col min="13" max="13" width="11.625" style="1" customWidth="1"/>
    <col min="14" max="14" width="0.5" style="1" customWidth="1"/>
    <col min="15" max="15" width="11.625" style="1" customWidth="1"/>
    <col min="16" max="16" width="0.5" style="1" customWidth="1"/>
    <col min="17" max="17" width="12.625" style="1" customWidth="1"/>
    <col min="18" max="18" width="0.5" style="1" customWidth="1"/>
    <col min="19" max="19" width="11.625" style="1" customWidth="1"/>
    <col min="20" max="20" width="0.5" style="1" customWidth="1"/>
    <col min="21" max="21" width="11.625" style="1" customWidth="1"/>
    <col min="22" max="22" width="0.5" style="1" customWidth="1"/>
    <col min="23" max="23" width="11.625" style="1" customWidth="1"/>
    <col min="24" max="24" width="0.5" style="1" customWidth="1"/>
    <col min="25" max="25" width="11.625" style="1" customWidth="1"/>
    <col min="26" max="26" width="0.5" style="1" customWidth="1"/>
    <col min="27" max="27" width="11.625" style="1" customWidth="1"/>
    <col min="28" max="28" width="7.375" style="1" bestFit="1" customWidth="1"/>
    <col min="29" max="29" width="9.875" style="1" customWidth="1"/>
    <col min="30" max="16384" width="9" style="1"/>
  </cols>
  <sheetData>
    <row r="1" spans="1:29" s="35" customFormat="1" ht="23.25">
      <c r="A1" s="132" t="s">
        <v>0</v>
      </c>
      <c r="B1" s="235"/>
      <c r="C1" s="192"/>
      <c r="D1" s="192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</row>
    <row r="2" spans="1:29" s="35" customFormat="1" ht="23.25">
      <c r="A2" s="132" t="s">
        <v>79</v>
      </c>
      <c r="B2" s="235"/>
      <c r="C2" s="192"/>
      <c r="D2" s="192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</row>
    <row r="3" spans="1:29" s="35" customFormat="1" ht="23.25">
      <c r="A3" s="132" t="s">
        <v>143</v>
      </c>
      <c r="B3" s="235"/>
      <c r="C3" s="192"/>
      <c r="D3" s="192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</row>
    <row r="4" spans="1:29" s="35" customFormat="1" ht="23.25">
      <c r="A4" s="132" t="s">
        <v>144</v>
      </c>
      <c r="B4" s="235"/>
      <c r="C4" s="192"/>
      <c r="D4" s="192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</row>
    <row r="5" spans="1:29">
      <c r="A5" s="37"/>
      <c r="B5" s="37"/>
      <c r="C5" s="37"/>
      <c r="D5" s="37"/>
      <c r="E5" s="170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75" t="s">
        <v>145</v>
      </c>
      <c r="AB5" s="37"/>
    </row>
    <row r="6" spans="1:29" s="218" customFormat="1" ht="18.75">
      <c r="E6" s="259" t="s">
        <v>3</v>
      </c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19"/>
      <c r="AC6" s="219"/>
    </row>
    <row r="7" spans="1:29" s="218" customFormat="1" ht="18.75">
      <c r="C7" s="220"/>
      <c r="E7" s="221"/>
      <c r="F7" s="221"/>
      <c r="G7" s="221"/>
      <c r="H7" s="221"/>
      <c r="I7" s="222"/>
      <c r="J7" s="222"/>
      <c r="K7" s="223"/>
      <c r="L7" s="222"/>
      <c r="M7" s="222"/>
      <c r="N7" s="222"/>
      <c r="O7" s="260" t="s">
        <v>46</v>
      </c>
      <c r="P7" s="260"/>
      <c r="Q7" s="260"/>
      <c r="R7" s="260"/>
      <c r="S7" s="260"/>
      <c r="T7" s="260"/>
      <c r="U7" s="260"/>
      <c r="V7" s="224"/>
      <c r="W7" s="224"/>
      <c r="X7" s="221"/>
      <c r="Y7" s="221"/>
      <c r="Z7" s="221"/>
      <c r="AA7" s="221"/>
      <c r="AB7" s="221"/>
      <c r="AC7" s="221"/>
    </row>
    <row r="8" spans="1:29" s="218" customFormat="1" ht="18.75">
      <c r="C8" s="220"/>
      <c r="J8" s="222"/>
      <c r="N8" s="225"/>
      <c r="O8" s="261" t="s">
        <v>219</v>
      </c>
      <c r="P8" s="261"/>
      <c r="Q8" s="261"/>
      <c r="R8" s="261"/>
      <c r="S8" s="261"/>
      <c r="T8" s="226"/>
      <c r="U8" s="226"/>
      <c r="V8" s="227"/>
      <c r="W8" s="227"/>
      <c r="X8" s="225"/>
      <c r="Y8" s="225"/>
      <c r="Z8" s="225"/>
    </row>
    <row r="9" spans="1:29" s="218" customFormat="1" ht="18.75">
      <c r="F9" s="228"/>
      <c r="J9" s="222"/>
      <c r="L9" s="222"/>
      <c r="N9" s="228"/>
      <c r="P9" s="228"/>
      <c r="Q9" s="222" t="s">
        <v>83</v>
      </c>
      <c r="R9" s="222"/>
      <c r="S9" s="222" t="s">
        <v>83</v>
      </c>
      <c r="T9" s="228"/>
      <c r="U9" s="222" t="s">
        <v>66</v>
      </c>
      <c r="V9" s="228"/>
      <c r="X9" s="228"/>
      <c r="Y9" s="222" t="s">
        <v>81</v>
      </c>
    </row>
    <row r="10" spans="1:29" s="218" customFormat="1" ht="16.5" customHeight="1">
      <c r="I10" s="222" t="s">
        <v>122</v>
      </c>
      <c r="J10" s="222"/>
      <c r="K10" s="222"/>
      <c r="L10" s="222"/>
      <c r="M10" s="222"/>
      <c r="O10" s="222" t="s">
        <v>229</v>
      </c>
      <c r="Q10" s="222" t="s">
        <v>85</v>
      </c>
      <c r="R10" s="222"/>
      <c r="S10" s="222" t="s">
        <v>86</v>
      </c>
      <c r="U10" s="222" t="s">
        <v>73</v>
      </c>
      <c r="W10" s="222" t="s">
        <v>66</v>
      </c>
      <c r="Y10" s="222" t="s">
        <v>84</v>
      </c>
      <c r="Z10" s="228"/>
    </row>
    <row r="11" spans="1:29" s="218" customFormat="1" ht="20.25" customHeight="1">
      <c r="E11" s="229" t="s">
        <v>82</v>
      </c>
      <c r="G11" s="230" t="s">
        <v>64</v>
      </c>
      <c r="H11" s="230"/>
      <c r="I11" s="230" t="s">
        <v>123</v>
      </c>
      <c r="K11" s="258" t="s">
        <v>45</v>
      </c>
      <c r="L11" s="258"/>
      <c r="M11" s="258"/>
      <c r="O11" s="222" t="s">
        <v>76</v>
      </c>
      <c r="Q11" s="222" t="s">
        <v>88</v>
      </c>
      <c r="R11" s="222"/>
      <c r="S11" s="222" t="s">
        <v>89</v>
      </c>
      <c r="U11" s="222" t="s">
        <v>77</v>
      </c>
      <c r="W11" s="222" t="s">
        <v>117</v>
      </c>
      <c r="Y11" s="222" t="s">
        <v>87</v>
      </c>
      <c r="AA11" s="222" t="s">
        <v>67</v>
      </c>
    </row>
    <row r="12" spans="1:29" s="218" customFormat="1" ht="18.75">
      <c r="C12" s="217" t="s">
        <v>2</v>
      </c>
      <c r="E12" s="231" t="s">
        <v>75</v>
      </c>
      <c r="G12" s="233" t="s">
        <v>69</v>
      </c>
      <c r="H12" s="232"/>
      <c r="I12" s="233" t="s">
        <v>124</v>
      </c>
      <c r="J12" s="222"/>
      <c r="K12" s="217" t="s">
        <v>70</v>
      </c>
      <c r="L12" s="222"/>
      <c r="M12" s="217" t="s">
        <v>71</v>
      </c>
      <c r="O12" s="217" t="s">
        <v>5</v>
      </c>
      <c r="Q12" s="217" t="s">
        <v>91</v>
      </c>
      <c r="R12" s="222"/>
      <c r="S12" s="217" t="s">
        <v>92</v>
      </c>
      <c r="U12" s="217" t="s">
        <v>78</v>
      </c>
      <c r="W12" s="217" t="s">
        <v>118</v>
      </c>
      <c r="Y12" s="217" t="s">
        <v>90</v>
      </c>
      <c r="AA12" s="217" t="s">
        <v>74</v>
      </c>
    </row>
    <row r="13" spans="1:29">
      <c r="G13" s="3"/>
      <c r="H13" s="3"/>
      <c r="I13" s="3"/>
      <c r="J13" s="3"/>
      <c r="K13" s="3"/>
      <c r="L13" s="3"/>
      <c r="M13" s="3"/>
      <c r="Q13" s="3"/>
      <c r="R13" s="3"/>
      <c r="S13" s="3"/>
      <c r="Y13" s="3"/>
      <c r="AA13" s="3"/>
    </row>
    <row r="14" spans="1:29">
      <c r="A14" s="1" t="s">
        <v>162</v>
      </c>
      <c r="E14" s="194">
        <v>3029598</v>
      </c>
      <c r="F14" s="3"/>
      <c r="G14" s="194">
        <v>-358566</v>
      </c>
      <c r="H14" s="194"/>
      <c r="I14" s="195" t="s">
        <v>11</v>
      </c>
      <c r="J14" s="194"/>
      <c r="K14" s="195" t="s">
        <v>11</v>
      </c>
      <c r="L14" s="194"/>
      <c r="M14" s="194">
        <v>-1361551</v>
      </c>
      <c r="N14" s="3"/>
      <c r="O14" s="194">
        <v>102965</v>
      </c>
      <c r="P14" s="194"/>
      <c r="Q14" s="194">
        <v>-74000</v>
      </c>
      <c r="R14" s="194"/>
      <c r="S14" s="194">
        <v>-12168</v>
      </c>
      <c r="T14" s="3"/>
      <c r="U14" s="157">
        <v>16797</v>
      </c>
      <c r="V14" s="3"/>
      <c r="W14" s="194">
        <v>1326278</v>
      </c>
      <c r="X14" s="3"/>
      <c r="Y14" s="194">
        <v>56832</v>
      </c>
      <c r="Z14" s="3"/>
      <c r="AA14" s="194">
        <f>SUM(W14,Y14)</f>
        <v>1383110</v>
      </c>
    </row>
    <row r="15" spans="1:29">
      <c r="A15" s="1" t="s">
        <v>159</v>
      </c>
      <c r="E15" s="194"/>
      <c r="F15" s="3"/>
      <c r="G15" s="194"/>
      <c r="H15" s="194"/>
      <c r="I15" s="194"/>
      <c r="J15" s="194"/>
      <c r="K15" s="194"/>
      <c r="L15" s="194"/>
      <c r="M15" s="194"/>
      <c r="N15" s="3"/>
      <c r="O15" s="194"/>
      <c r="P15" s="194"/>
      <c r="Q15" s="196"/>
      <c r="R15" s="194"/>
      <c r="S15" s="194"/>
      <c r="T15" s="3"/>
      <c r="U15" s="157"/>
      <c r="V15" s="3"/>
      <c r="W15" s="194"/>
      <c r="X15" s="3"/>
      <c r="Y15" s="194"/>
      <c r="Z15" s="3"/>
      <c r="AA15" s="194"/>
    </row>
    <row r="16" spans="1:29">
      <c r="B16" s="1" t="s">
        <v>158</v>
      </c>
      <c r="E16" s="197" t="s">
        <v>11</v>
      </c>
      <c r="F16" s="198"/>
      <c r="G16" s="199" t="s">
        <v>11</v>
      </c>
      <c r="H16" s="199"/>
      <c r="I16" s="195" t="s">
        <v>11</v>
      </c>
      <c r="J16" s="199"/>
      <c r="K16" s="195" t="s">
        <v>11</v>
      </c>
      <c r="L16" s="194"/>
      <c r="M16" s="194">
        <v>-22120</v>
      </c>
      <c r="N16" s="3"/>
      <c r="O16" s="195" t="s">
        <v>11</v>
      </c>
      <c r="P16" s="195"/>
      <c r="Q16" s="195" t="s">
        <v>11</v>
      </c>
      <c r="R16" s="195"/>
      <c r="S16" s="195" t="s">
        <v>11</v>
      </c>
      <c r="T16" s="200"/>
      <c r="U16" s="195" t="s">
        <v>11</v>
      </c>
      <c r="V16" s="3"/>
      <c r="W16" s="194">
        <v>-22120</v>
      </c>
      <c r="X16" s="3"/>
      <c r="Y16" s="194">
        <v>56</v>
      </c>
      <c r="Z16" s="3"/>
      <c r="AA16" s="194">
        <f>SUM(W16,Y16)</f>
        <v>-22064</v>
      </c>
    </row>
    <row r="17" spans="1:28">
      <c r="B17" s="246" t="s">
        <v>230</v>
      </c>
      <c r="C17" s="201"/>
      <c r="D17" s="201"/>
      <c r="E17" s="197" t="s">
        <v>11</v>
      </c>
      <c r="F17" s="198"/>
      <c r="G17" s="199" t="s">
        <v>11</v>
      </c>
      <c r="H17" s="199"/>
      <c r="I17" s="195" t="s">
        <v>11</v>
      </c>
      <c r="J17" s="199"/>
      <c r="K17" s="195" t="s">
        <v>11</v>
      </c>
      <c r="L17" s="194"/>
      <c r="M17" s="195" t="s">
        <v>11</v>
      </c>
      <c r="O17" s="202">
        <v>-779</v>
      </c>
      <c r="P17" s="194"/>
      <c r="Q17" s="195" t="s">
        <v>11</v>
      </c>
      <c r="R17" s="195"/>
      <c r="S17" s="195" t="s">
        <v>11</v>
      </c>
      <c r="U17" s="157">
        <v>-779</v>
      </c>
      <c r="W17" s="194">
        <v>-779</v>
      </c>
      <c r="Y17" s="195" t="s">
        <v>11</v>
      </c>
      <c r="AA17" s="194">
        <f>SUM(W17,Y17)</f>
        <v>-779</v>
      </c>
    </row>
    <row r="18" spans="1:28" s="7" customFormat="1" ht="21.75" thickBot="1">
      <c r="A18" s="7" t="s">
        <v>160</v>
      </c>
      <c r="E18" s="203">
        <f>SUM(E14:E17)</f>
        <v>3029598</v>
      </c>
      <c r="G18" s="203">
        <f>SUM(G14:G17)</f>
        <v>-358566</v>
      </c>
      <c r="H18" s="204"/>
      <c r="I18" s="203" t="s">
        <v>11</v>
      </c>
      <c r="J18" s="204"/>
      <c r="K18" s="203" t="s">
        <v>11</v>
      </c>
      <c r="L18" s="204"/>
      <c r="M18" s="203">
        <f>SUM(M14:M17)</f>
        <v>-1383671</v>
      </c>
      <c r="O18" s="203">
        <f>SUM(O14:O17)</f>
        <v>102186</v>
      </c>
      <c r="P18" s="204"/>
      <c r="Q18" s="203">
        <f>SUM(Q14:Q17)</f>
        <v>-74000</v>
      </c>
      <c r="R18" s="204"/>
      <c r="S18" s="203">
        <f>SUM(S14:S17)</f>
        <v>-12168</v>
      </c>
      <c r="U18" s="203">
        <f>SUM(U14:U17)</f>
        <v>16018</v>
      </c>
      <c r="W18" s="203">
        <f>SUM(W14:W17)</f>
        <v>1303379</v>
      </c>
      <c r="Y18" s="203">
        <f>SUM(Y14:Y17)</f>
        <v>56888</v>
      </c>
      <c r="AA18" s="203">
        <f>SUM(AA14:AA17)</f>
        <v>1360267</v>
      </c>
      <c r="AB18" s="205"/>
    </row>
    <row r="19" spans="1:28" ht="21.75" thickTop="1">
      <c r="K19" s="198"/>
      <c r="AA19" s="206"/>
    </row>
    <row r="20" spans="1:28" s="39" customFormat="1" ht="20.25" customHeight="1">
      <c r="A20" s="38" t="s">
        <v>161</v>
      </c>
      <c r="B20" s="38"/>
      <c r="C20" s="38"/>
      <c r="D20" s="38"/>
      <c r="E20" s="194">
        <v>3029598</v>
      </c>
      <c r="F20" s="194"/>
      <c r="G20" s="194">
        <v>-358566</v>
      </c>
      <c r="H20" s="194"/>
      <c r="I20" s="194">
        <v>30296</v>
      </c>
      <c r="J20" s="207"/>
      <c r="K20" s="208" t="s">
        <v>11</v>
      </c>
      <c r="L20" s="207"/>
      <c r="M20" s="209">
        <v>-1287903</v>
      </c>
      <c r="N20" s="196"/>
      <c r="O20" s="195">
        <v>100427</v>
      </c>
      <c r="P20" s="196"/>
      <c r="Q20" s="194">
        <v>-74000</v>
      </c>
      <c r="R20" s="194"/>
      <c r="S20" s="194">
        <v>2451</v>
      </c>
      <c r="T20" s="210"/>
      <c r="U20" s="194">
        <f>SUM(O20:S20)</f>
        <v>28878</v>
      </c>
      <c r="V20" s="210"/>
      <c r="W20" s="194">
        <f>SUM(U20,E20:M20)</f>
        <v>1442303</v>
      </c>
      <c r="X20" s="210"/>
      <c r="Y20" s="194">
        <v>151874</v>
      </c>
      <c r="AA20" s="92">
        <f>SUM(W20:Y20)</f>
        <v>1594177</v>
      </c>
      <c r="AB20" s="105"/>
    </row>
    <row r="21" spans="1:28" s="39" customFormat="1" ht="20.25" customHeight="1">
      <c r="B21" s="38" t="s">
        <v>220</v>
      </c>
      <c r="C21" s="211" t="s">
        <v>216</v>
      </c>
      <c r="D21" s="38"/>
      <c r="E21" s="195" t="s">
        <v>11</v>
      </c>
      <c r="F21" s="194"/>
      <c r="G21" s="195" t="s">
        <v>11</v>
      </c>
      <c r="H21" s="194"/>
      <c r="I21" s="195" t="s">
        <v>11</v>
      </c>
      <c r="J21" s="207"/>
      <c r="K21" s="195" t="s">
        <v>11</v>
      </c>
      <c r="L21" s="207"/>
      <c r="M21" s="209">
        <v>40454</v>
      </c>
      <c r="N21" s="196"/>
      <c r="O21" s="195" t="s">
        <v>11</v>
      </c>
      <c r="P21" s="196"/>
      <c r="Q21" s="195" t="s">
        <v>11</v>
      </c>
      <c r="R21" s="194"/>
      <c r="S21" s="195" t="s">
        <v>11</v>
      </c>
      <c r="T21" s="210"/>
      <c r="U21" s="195" t="s">
        <v>11</v>
      </c>
      <c r="V21" s="210"/>
      <c r="W21" s="194">
        <v>40454</v>
      </c>
      <c r="X21" s="210"/>
      <c r="Y21" s="194">
        <v>107508</v>
      </c>
      <c r="AA21" s="92">
        <f>SUM(W21:Y21)</f>
        <v>147962</v>
      </c>
      <c r="AB21" s="105"/>
    </row>
    <row r="22" spans="1:28" s="39" customFormat="1" ht="20.25" customHeight="1">
      <c r="B22" s="212" t="s">
        <v>190</v>
      </c>
      <c r="C22" s="211">
        <v>5</v>
      </c>
      <c r="D22" s="212"/>
      <c r="E22" s="239" t="s">
        <v>11</v>
      </c>
      <c r="F22" s="105"/>
      <c r="G22" s="239" t="s">
        <v>11</v>
      </c>
      <c r="H22" s="209"/>
      <c r="I22" s="239" t="s">
        <v>11</v>
      </c>
      <c r="J22" s="105"/>
      <c r="K22" s="239" t="s">
        <v>11</v>
      </c>
      <c r="L22" s="105"/>
      <c r="M22" s="213">
        <v>-30503</v>
      </c>
      <c r="N22" s="105"/>
      <c r="O22" s="239" t="s">
        <v>11</v>
      </c>
      <c r="P22" s="105"/>
      <c r="Q22" s="239" t="s">
        <v>11</v>
      </c>
      <c r="R22" s="105"/>
      <c r="S22" s="239" t="s">
        <v>11</v>
      </c>
      <c r="T22" s="105"/>
      <c r="U22" s="239" t="s">
        <v>11</v>
      </c>
      <c r="V22" s="105"/>
      <c r="W22" s="188">
        <v>-30503</v>
      </c>
      <c r="X22" s="92"/>
      <c r="Y22" s="239" t="s">
        <v>11</v>
      </c>
      <c r="Z22" s="92"/>
      <c r="AA22" s="214">
        <f>SUM(W22:Y22)</f>
        <v>-30503</v>
      </c>
    </row>
    <row r="23" spans="1:28" s="39" customFormat="1" ht="20.25" customHeight="1">
      <c r="A23" s="38" t="s">
        <v>167</v>
      </c>
      <c r="B23" s="38"/>
      <c r="C23" s="38"/>
      <c r="D23" s="38"/>
      <c r="E23" s="105">
        <f>SUM(E20:E22)</f>
        <v>3029598</v>
      </c>
      <c r="G23" s="105">
        <f>SUM(G20:G22)</f>
        <v>-358566</v>
      </c>
      <c r="H23" s="105"/>
      <c r="I23" s="105">
        <f>SUM(I20:I22)</f>
        <v>30296</v>
      </c>
      <c r="K23" s="240" t="s">
        <v>11</v>
      </c>
      <c r="M23" s="105">
        <f>SUM(M20:M22)</f>
        <v>-1277952</v>
      </c>
      <c r="O23" s="105">
        <v>100427</v>
      </c>
      <c r="Q23" s="105">
        <f>SUM(Q20:Q22)</f>
        <v>-74000</v>
      </c>
      <c r="S23" s="105">
        <f>SUM(S20:S22)</f>
        <v>2451</v>
      </c>
      <c r="U23" s="105">
        <f>SUM(U20:U22)</f>
        <v>28878</v>
      </c>
      <c r="W23" s="105">
        <f>SUM(W20:W22)</f>
        <v>1452254</v>
      </c>
      <c r="Y23" s="105">
        <f>SUM(Y20:Y22)</f>
        <v>259382</v>
      </c>
      <c r="AA23" s="105">
        <f>SUM(AA20:AA22)</f>
        <v>1711636</v>
      </c>
    </row>
    <row r="24" spans="1:28" s="39" customFormat="1" ht="20.25" customHeight="1">
      <c r="A24" s="38" t="s">
        <v>188</v>
      </c>
      <c r="B24" s="38"/>
      <c r="C24" s="251">
        <v>4</v>
      </c>
      <c r="D24" s="38"/>
      <c r="E24" s="240" t="s">
        <v>11</v>
      </c>
      <c r="F24" s="215"/>
      <c r="G24" s="240" t="s">
        <v>11</v>
      </c>
      <c r="H24" s="209"/>
      <c r="I24" s="240" t="s">
        <v>11</v>
      </c>
      <c r="J24" s="215"/>
      <c r="K24" s="240" t="s">
        <v>11</v>
      </c>
      <c r="M24" s="105">
        <v>-24693</v>
      </c>
      <c r="O24" s="240" t="s">
        <v>11</v>
      </c>
      <c r="P24" s="215"/>
      <c r="Q24" s="240" t="s">
        <v>11</v>
      </c>
      <c r="R24" s="215"/>
      <c r="S24" s="240" t="s">
        <v>11</v>
      </c>
      <c r="T24" s="215"/>
      <c r="U24" s="240" t="s">
        <v>11</v>
      </c>
      <c r="W24" s="105">
        <f>M24</f>
        <v>-24693</v>
      </c>
      <c r="Y24" s="240" t="s">
        <v>11</v>
      </c>
      <c r="AA24" s="105">
        <f>SUM(W24:Y24)</f>
        <v>-24693</v>
      </c>
    </row>
    <row r="25" spans="1:28" s="39" customFormat="1" ht="20.25" customHeight="1">
      <c r="B25" s="1" t="s">
        <v>249</v>
      </c>
      <c r="C25" s="1"/>
      <c r="D25" s="1"/>
      <c r="E25" s="240" t="s">
        <v>11</v>
      </c>
      <c r="F25" s="215"/>
      <c r="G25" s="240" t="s">
        <v>11</v>
      </c>
      <c r="H25" s="209"/>
      <c r="I25" s="240" t="s">
        <v>11</v>
      </c>
      <c r="J25" s="215"/>
      <c r="K25" s="240" t="s">
        <v>11</v>
      </c>
      <c r="L25" s="215"/>
      <c r="M25" s="209">
        <v>37828</v>
      </c>
      <c r="N25" s="215"/>
      <c r="O25" s="240" t="s">
        <v>11</v>
      </c>
      <c r="P25" s="215"/>
      <c r="Q25" s="240" t="s">
        <v>11</v>
      </c>
      <c r="R25" s="215"/>
      <c r="S25" s="240" t="s">
        <v>11</v>
      </c>
      <c r="T25" s="215"/>
      <c r="U25" s="240" t="s">
        <v>11</v>
      </c>
      <c r="V25" s="215"/>
      <c r="W25" s="216">
        <f>M25</f>
        <v>37828</v>
      </c>
      <c r="X25" s="215"/>
      <c r="Y25" s="216">
        <f>-3967</f>
        <v>-3967</v>
      </c>
      <c r="AA25" s="92">
        <f>SUM(W25:Y25)</f>
        <v>33861</v>
      </c>
    </row>
    <row r="26" spans="1:28" s="39" customFormat="1" ht="20.25" customHeight="1">
      <c r="B26" s="246" t="s">
        <v>230</v>
      </c>
      <c r="C26" s="201"/>
      <c r="D26" s="201"/>
      <c r="E26" s="240" t="s">
        <v>11</v>
      </c>
      <c r="F26" s="215"/>
      <c r="G26" s="240" t="s">
        <v>11</v>
      </c>
      <c r="H26" s="209"/>
      <c r="I26" s="240" t="s">
        <v>11</v>
      </c>
      <c r="J26" s="215"/>
      <c r="K26" s="240" t="s">
        <v>11</v>
      </c>
      <c r="L26" s="215"/>
      <c r="M26" s="209">
        <v>-296</v>
      </c>
      <c r="N26" s="215"/>
      <c r="O26" s="92">
        <v>-499</v>
      </c>
      <c r="P26" s="215"/>
      <c r="Q26" s="240" t="s">
        <v>11</v>
      </c>
      <c r="R26" s="215"/>
      <c r="S26" s="240" t="s">
        <v>11</v>
      </c>
      <c r="T26" s="215"/>
      <c r="U26" s="92">
        <v>-499</v>
      </c>
      <c r="V26" s="215"/>
      <c r="W26" s="216">
        <f>M26+U26</f>
        <v>-795</v>
      </c>
      <c r="X26" s="215"/>
      <c r="Y26" s="216">
        <v>-5</v>
      </c>
      <c r="AA26" s="92">
        <f>SUM(W26:Y26)</f>
        <v>-800</v>
      </c>
    </row>
    <row r="27" spans="1:28" s="39" customFormat="1" ht="20.25" customHeight="1">
      <c r="B27" s="245" t="s">
        <v>226</v>
      </c>
      <c r="C27" s="201"/>
      <c r="D27" s="201"/>
      <c r="E27" s="240" t="s">
        <v>11</v>
      </c>
      <c r="F27" s="215"/>
      <c r="G27" s="240" t="s">
        <v>11</v>
      </c>
      <c r="H27" s="209"/>
      <c r="I27" s="240" t="s">
        <v>11</v>
      </c>
      <c r="J27" s="215"/>
      <c r="K27" s="240" t="s">
        <v>11</v>
      </c>
      <c r="L27" s="215"/>
      <c r="M27" s="209">
        <v>0</v>
      </c>
      <c r="N27" s="215"/>
      <c r="O27" s="240" t="s">
        <v>11</v>
      </c>
      <c r="P27" s="215"/>
      <c r="Q27" s="240" t="s">
        <v>11</v>
      </c>
      <c r="R27" s="215"/>
      <c r="S27" s="240" t="s">
        <v>11</v>
      </c>
      <c r="T27" s="215"/>
      <c r="U27" s="240" t="s">
        <v>11</v>
      </c>
      <c r="V27" s="215"/>
      <c r="W27" s="240" t="s">
        <v>11</v>
      </c>
      <c r="X27" s="215"/>
      <c r="Y27" s="216">
        <v>33000</v>
      </c>
      <c r="AA27" s="92">
        <f>SUM(W27:Y27)</f>
        <v>33000</v>
      </c>
    </row>
    <row r="28" spans="1:28" s="39" customFormat="1" ht="20.25" customHeight="1" thickBot="1">
      <c r="A28" s="193" t="s">
        <v>168</v>
      </c>
      <c r="B28" s="235"/>
      <c r="C28" s="193"/>
      <c r="D28" s="193"/>
      <c r="E28" s="203">
        <f>SUM(E23:E26)</f>
        <v>3029598</v>
      </c>
      <c r="F28" s="193"/>
      <c r="G28" s="203">
        <f>SUM(G23:G26)</f>
        <v>-358566</v>
      </c>
      <c r="H28" s="204"/>
      <c r="I28" s="203">
        <f>SUM(I23:I26)</f>
        <v>30296</v>
      </c>
      <c r="J28" s="199"/>
      <c r="K28" s="203" t="s">
        <v>11</v>
      </c>
      <c r="L28" s="199"/>
      <c r="M28" s="203">
        <f>SUM(M23:M27)</f>
        <v>-1265113</v>
      </c>
      <c r="N28" s="199"/>
      <c r="O28" s="203">
        <v>99928</v>
      </c>
      <c r="P28" s="199"/>
      <c r="Q28" s="203">
        <f>SUM(Q23:Q27)</f>
        <v>-74000</v>
      </c>
      <c r="R28" s="193"/>
      <c r="S28" s="203">
        <f>SUM(S23:S27)</f>
        <v>2451</v>
      </c>
      <c r="T28" s="163"/>
      <c r="U28" s="203">
        <f>SUM(U23:U27)</f>
        <v>28379</v>
      </c>
      <c r="V28" s="163"/>
      <c r="W28" s="203">
        <f>SUM(W23:W27)</f>
        <v>1464594</v>
      </c>
      <c r="X28" s="163"/>
      <c r="Y28" s="203">
        <f>SUM(Y23:Y27)</f>
        <v>288410</v>
      </c>
      <c r="AA28" s="203">
        <f>SUM(AA23:AA27)</f>
        <v>1753004</v>
      </c>
    </row>
    <row r="29" spans="1:28" s="86" customFormat="1" ht="20.25" customHeight="1" thickTop="1">
      <c r="A29" s="115"/>
      <c r="B29" s="115"/>
      <c r="C29" s="115"/>
      <c r="D29" s="115"/>
      <c r="E29" s="113"/>
      <c r="F29" s="115"/>
      <c r="G29" s="113"/>
      <c r="H29" s="113"/>
      <c r="I29" s="113"/>
      <c r="J29" s="116"/>
      <c r="K29" s="113"/>
      <c r="L29" s="116"/>
      <c r="M29" s="118"/>
      <c r="N29" s="116"/>
      <c r="O29" s="113"/>
      <c r="P29" s="116"/>
      <c r="Q29" s="113"/>
      <c r="R29" s="115"/>
      <c r="S29" s="113"/>
      <c r="T29" s="117"/>
      <c r="U29" s="113"/>
      <c r="V29" s="117"/>
      <c r="W29" s="113"/>
      <c r="X29" s="117"/>
      <c r="Y29" s="113"/>
      <c r="Z29" s="114"/>
      <c r="AA29" s="113"/>
    </row>
    <row r="41" spans="5:19"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5:19"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5:19" ht="60" customHeight="1">
      <c r="E43" s="2"/>
      <c r="F43" s="2"/>
      <c r="G43" s="2"/>
      <c r="H43" s="2"/>
      <c r="I43" s="5"/>
      <c r="J43" s="5"/>
      <c r="K43" s="234"/>
      <c r="L43" s="5"/>
      <c r="M43" s="5"/>
      <c r="N43" s="5"/>
      <c r="O43" s="234"/>
      <c r="P43" s="2"/>
      <c r="Q43" s="2"/>
      <c r="R43" s="2"/>
      <c r="S43" s="2"/>
    </row>
    <row r="44" spans="5:19"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5:19"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5:19"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5:19"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5:19"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5:19"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5:19"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5:19">
      <c r="E51" s="2"/>
      <c r="F51" s="2"/>
      <c r="G51" s="167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5:19"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5:19"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5:19"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5:19"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5:19"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5:19"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5:19"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5:19"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5:19"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5:19"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5:19"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5:19"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5:19"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5:38"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5:38"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5:38"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5:38"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5:38"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5:38"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5:38"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5:38"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5:38" s="175" customFormat="1" ht="60" customHeight="1">
      <c r="E73" s="173"/>
      <c r="F73" s="173"/>
      <c r="G73" s="173"/>
      <c r="H73" s="173"/>
      <c r="I73" s="37"/>
      <c r="J73" s="37"/>
      <c r="K73" s="173"/>
      <c r="L73" s="37"/>
      <c r="M73" s="37"/>
      <c r="N73" s="37"/>
      <c r="O73" s="173"/>
      <c r="P73" s="173"/>
      <c r="Q73" s="173"/>
      <c r="R73" s="173"/>
      <c r="S73" s="173"/>
    </row>
    <row r="74" spans="5:38"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5:38"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5:38"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5:38"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5:38"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5:38"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5:38"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</row>
    <row r="81" spans="5:38"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</row>
    <row r="82" spans="5:38"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</row>
    <row r="83" spans="5:38"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</row>
    <row r="84" spans="5:38"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</row>
    <row r="85" spans="5:38"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</row>
    <row r="86" spans="5:38"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</row>
    <row r="87" spans="5:38"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</row>
    <row r="88" spans="5:38"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</row>
    <row r="89" spans="5:38"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</row>
    <row r="90" spans="5:38"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</row>
    <row r="91" spans="5:38"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</row>
    <row r="92" spans="5:38"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</row>
    <row r="93" spans="5:38"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</row>
    <row r="94" spans="5:38"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</row>
    <row r="95" spans="5:38"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</row>
    <row r="96" spans="5:38"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</row>
    <row r="97" spans="5:38"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</row>
    <row r="98" spans="5:38"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</row>
    <row r="99" spans="5:38"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</row>
    <row r="100" spans="5:38"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</row>
    <row r="101" spans="5:38"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</row>
    <row r="102" spans="5:38"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</row>
    <row r="103" spans="5:38"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</row>
    <row r="104" spans="5:38"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</row>
    <row r="105" spans="5:38"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</row>
    <row r="106" spans="5:38"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</row>
    <row r="107" spans="5:38"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</row>
    <row r="108" spans="5:38"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</row>
    <row r="109" spans="5:38"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</row>
    <row r="110" spans="5:38"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</row>
    <row r="111" spans="5:38"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</row>
    <row r="112" spans="5:38"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</row>
    <row r="113" spans="5:38"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</row>
    <row r="114" spans="5:38"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</row>
    <row r="115" spans="5:38"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</row>
    <row r="116" spans="5:38"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</row>
    <row r="117" spans="5:38"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</row>
    <row r="118" spans="5:38"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</row>
    <row r="119" spans="5:38"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</row>
    <row r="120" spans="5:38"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</row>
    <row r="121" spans="5:38"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</row>
    <row r="122" spans="5:38"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</row>
    <row r="123" spans="5:38"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</row>
    <row r="124" spans="5:38"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</row>
    <row r="125" spans="5:38"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</row>
    <row r="126" spans="5:38"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</row>
    <row r="127" spans="5:38"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</row>
    <row r="128" spans="5:38"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</row>
    <row r="129" spans="5:38"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</row>
    <row r="130" spans="5:38"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</row>
    <row r="131" spans="5:38"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</row>
    <row r="132" spans="5:38"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</row>
    <row r="133" spans="5:38"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</row>
    <row r="134" spans="5:38"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</row>
    <row r="135" spans="5:38"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</row>
    <row r="136" spans="5:38"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</row>
    <row r="137" spans="5:38"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</row>
    <row r="138" spans="5:38"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</row>
    <row r="139" spans="5:38"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</row>
    <row r="140" spans="5:38"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</row>
    <row r="141" spans="5:38"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</row>
    <row r="142" spans="5:38"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</row>
    <row r="143" spans="5:38"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</row>
    <row r="144" spans="5:38"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</row>
    <row r="145" spans="6:38"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</row>
    <row r="146" spans="6:38"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</row>
    <row r="147" spans="6:38"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</row>
  </sheetData>
  <mergeCells count="4">
    <mergeCell ref="K11:M11"/>
    <mergeCell ref="E6:AA6"/>
    <mergeCell ref="O7:U7"/>
    <mergeCell ref="O8:S8"/>
  </mergeCells>
  <pageMargins left="0.25" right="0.25" top="0.75" bottom="0.75" header="0.3" footer="0.3"/>
  <pageSetup paperSize="9" scale="70" firstPageNumber="8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New,Regular"&amp;20&amp;P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J48"/>
  <sheetViews>
    <sheetView view="pageBreakPreview" zoomScaleNormal="100" zoomScaleSheetLayoutView="100" workbookViewId="0">
      <selection activeCell="U13" sqref="U13"/>
    </sheetView>
  </sheetViews>
  <sheetFormatPr defaultRowHeight="21"/>
  <cols>
    <col min="1" max="1" width="31.875" style="1" customWidth="1"/>
    <col min="2" max="2" width="7.625" style="1" customWidth="1"/>
    <col min="3" max="3" width="0.875" style="1" customWidth="1"/>
    <col min="4" max="4" width="13.625" style="1" customWidth="1"/>
    <col min="5" max="5" width="2.125" style="1" customWidth="1"/>
    <col min="6" max="6" width="13.625" style="1" customWidth="1"/>
    <col min="7" max="7" width="2.125" style="1" customWidth="1"/>
    <col min="8" max="8" width="13.625" style="1" customWidth="1"/>
    <col min="9" max="9" width="2.125" style="1" customWidth="1"/>
    <col min="10" max="10" width="13.625" style="1" customWidth="1"/>
    <col min="11" max="11" width="2.125" style="1" customWidth="1"/>
    <col min="12" max="12" width="13.625" style="1" customWidth="1"/>
    <col min="13" max="13" width="2.125" style="1" customWidth="1"/>
    <col min="14" max="14" width="16.75" style="41" customWidth="1"/>
    <col min="15" max="15" width="2.125" style="1" customWidth="1"/>
    <col min="16" max="16" width="13.625" style="1" customWidth="1"/>
    <col min="17" max="17" width="2.125" style="1" customWidth="1"/>
    <col min="18" max="18" width="13.625" style="1" customWidth="1"/>
    <col min="19" max="16384" width="9" style="1"/>
  </cols>
  <sheetData>
    <row r="1" spans="1:24" s="35" customFormat="1" ht="21" customHeight="1">
      <c r="A1" s="132" t="s">
        <v>0</v>
      </c>
      <c r="B1" s="250"/>
      <c r="C1" s="250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</row>
    <row r="2" spans="1:24" s="35" customFormat="1" ht="21" customHeight="1">
      <c r="A2" s="132" t="s">
        <v>79</v>
      </c>
      <c r="B2" s="250"/>
      <c r="C2" s="250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</row>
    <row r="3" spans="1:24" s="35" customFormat="1" ht="21" customHeight="1">
      <c r="A3" s="132" t="s">
        <v>143</v>
      </c>
      <c r="B3" s="250"/>
      <c r="C3" s="250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</row>
    <row r="4" spans="1:24" s="35" customFormat="1" ht="21" customHeight="1">
      <c r="A4" s="132" t="s">
        <v>144</v>
      </c>
      <c r="B4" s="250"/>
      <c r="C4" s="250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</row>
    <row r="5" spans="1:24" ht="2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7"/>
      <c r="O5" s="4"/>
      <c r="P5" s="4"/>
      <c r="Q5" s="4"/>
      <c r="R5" s="75" t="str">
        <f>'CS-Conso'!AA5</f>
        <v>(หน่วย : พันบาท)</v>
      </c>
    </row>
    <row r="6" spans="1:24" ht="21" customHeight="1">
      <c r="D6" s="252" t="s">
        <v>4</v>
      </c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</row>
    <row r="7" spans="1:24">
      <c r="E7" s="123"/>
      <c r="F7" s="37"/>
      <c r="G7" s="123"/>
      <c r="H7" s="37"/>
      <c r="I7" s="123"/>
      <c r="J7" s="174"/>
      <c r="K7" s="39"/>
      <c r="L7" s="39"/>
      <c r="M7" s="5"/>
      <c r="N7" s="236" t="s">
        <v>65</v>
      </c>
      <c r="O7" s="2"/>
      <c r="P7" s="37" t="s">
        <v>66</v>
      </c>
      <c r="Q7" s="37"/>
      <c r="R7" s="37"/>
    </row>
    <row r="8" spans="1:24" ht="21" customHeight="1">
      <c r="D8" s="123" t="s">
        <v>40</v>
      </c>
      <c r="E8" s="123"/>
      <c r="F8" s="37"/>
      <c r="G8" s="123"/>
      <c r="H8" s="37" t="s">
        <v>122</v>
      </c>
      <c r="I8" s="123"/>
      <c r="M8" s="37"/>
      <c r="N8" s="37" t="s">
        <v>72</v>
      </c>
      <c r="O8" s="2"/>
      <c r="P8" s="37" t="s">
        <v>73</v>
      </c>
      <c r="Q8" s="37"/>
      <c r="R8" s="37"/>
    </row>
    <row r="9" spans="1:24" ht="21" customHeight="1">
      <c r="D9" s="123" t="s">
        <v>68</v>
      </c>
      <c r="E9" s="123"/>
      <c r="F9" s="37" t="s">
        <v>64</v>
      </c>
      <c r="G9" s="123"/>
      <c r="H9" s="37" t="s">
        <v>123</v>
      </c>
      <c r="I9" s="123"/>
      <c r="J9" s="252" t="s">
        <v>45</v>
      </c>
      <c r="K9" s="252"/>
      <c r="L9" s="252"/>
      <c r="M9" s="37"/>
      <c r="N9" s="37" t="s">
        <v>76</v>
      </c>
      <c r="O9" s="2"/>
      <c r="P9" s="37" t="s">
        <v>77</v>
      </c>
      <c r="Q9" s="37"/>
      <c r="R9" s="37" t="s">
        <v>67</v>
      </c>
    </row>
    <row r="10" spans="1:24" ht="21" customHeight="1">
      <c r="B10" s="124" t="s">
        <v>2</v>
      </c>
      <c r="D10" s="124" t="s">
        <v>75</v>
      </c>
      <c r="E10" s="123"/>
      <c r="F10" s="119" t="s">
        <v>69</v>
      </c>
      <c r="G10" s="123"/>
      <c r="H10" s="119" t="s">
        <v>124</v>
      </c>
      <c r="I10" s="123"/>
      <c r="J10" s="119" t="s">
        <v>70</v>
      </c>
      <c r="K10" s="37"/>
      <c r="L10" s="151" t="s">
        <v>71</v>
      </c>
      <c r="M10" s="37"/>
      <c r="N10" s="119" t="s">
        <v>5</v>
      </c>
      <c r="O10" s="2"/>
      <c r="P10" s="119" t="s">
        <v>78</v>
      </c>
      <c r="Q10" s="37"/>
      <c r="R10" s="119" t="s">
        <v>74</v>
      </c>
    </row>
    <row r="11" spans="1:24" ht="21" customHeight="1">
      <c r="D11" s="36"/>
      <c r="E11" s="36"/>
      <c r="F11" s="4"/>
      <c r="G11" s="36"/>
      <c r="H11" s="4"/>
      <c r="I11" s="36"/>
      <c r="J11" s="4"/>
      <c r="K11" s="4"/>
      <c r="L11" s="4"/>
      <c r="M11" s="4"/>
      <c r="N11" s="4"/>
      <c r="O11" s="2"/>
      <c r="P11" s="2"/>
      <c r="Q11" s="2"/>
      <c r="R11" s="4"/>
    </row>
    <row r="12" spans="1:24" ht="21" customHeight="1">
      <c r="A12" s="38" t="s">
        <v>162</v>
      </c>
      <c r="B12" s="38"/>
      <c r="C12" s="38"/>
      <c r="D12" s="25">
        <v>3029598</v>
      </c>
      <c r="E12" s="25"/>
      <c r="F12" s="25">
        <v>-358566</v>
      </c>
      <c r="G12" s="25"/>
      <c r="H12" s="25">
        <v>0</v>
      </c>
      <c r="I12" s="25"/>
      <c r="J12" s="25">
        <v>0</v>
      </c>
      <c r="K12" s="25"/>
      <c r="L12" s="25">
        <v>-1272748</v>
      </c>
      <c r="M12" s="25"/>
      <c r="N12" s="25">
        <v>247144</v>
      </c>
      <c r="O12" s="25"/>
      <c r="P12" s="25">
        <f>N12</f>
        <v>247144</v>
      </c>
      <c r="Q12" s="25"/>
      <c r="R12" s="25">
        <f>SUM(D12:L12)+P12</f>
        <v>1645428</v>
      </c>
    </row>
    <row r="13" spans="1:24" ht="21" customHeight="1">
      <c r="A13" s="50" t="s">
        <v>159</v>
      </c>
      <c r="B13" s="50"/>
      <c r="C13" s="50"/>
      <c r="D13" s="25"/>
      <c r="E13" s="27"/>
      <c r="F13" s="25"/>
      <c r="G13" s="25"/>
      <c r="H13" s="25"/>
      <c r="I13" s="25"/>
      <c r="J13" s="25"/>
      <c r="K13" s="25"/>
      <c r="L13" s="25"/>
      <c r="M13" s="25"/>
      <c r="N13" s="25"/>
      <c r="O13" s="49"/>
      <c r="P13" s="25"/>
      <c r="Q13" s="25"/>
      <c r="R13" s="25"/>
    </row>
    <row r="14" spans="1:24" ht="21" customHeight="1">
      <c r="A14" s="148" t="s">
        <v>200</v>
      </c>
      <c r="B14" s="148"/>
      <c r="C14" s="148"/>
      <c r="D14" s="25">
        <v>0</v>
      </c>
      <c r="E14" s="27"/>
      <c r="F14" s="25">
        <v>0</v>
      </c>
      <c r="G14" s="27"/>
      <c r="H14" s="25">
        <v>0</v>
      </c>
      <c r="I14" s="27"/>
      <c r="J14" s="25">
        <v>0</v>
      </c>
      <c r="K14" s="25"/>
      <c r="L14" s="25">
        <v>-1896</v>
      </c>
      <c r="M14" s="25"/>
      <c r="N14" s="25">
        <v>0</v>
      </c>
      <c r="O14" s="49"/>
      <c r="P14" s="25">
        <f t="shared" ref="P14:P15" si="0">N14</f>
        <v>0</v>
      </c>
      <c r="Q14" s="25"/>
      <c r="R14" s="25">
        <f t="shared" ref="R14:R15" si="1">SUM(D14:L14)+P14</f>
        <v>-1896</v>
      </c>
    </row>
    <row r="15" spans="1:24" ht="21" customHeight="1">
      <c r="A15" s="148" t="s">
        <v>201</v>
      </c>
      <c r="B15" s="148"/>
      <c r="C15" s="148"/>
      <c r="D15" s="25">
        <v>0</v>
      </c>
      <c r="E15" s="27"/>
      <c r="F15" s="25">
        <v>0</v>
      </c>
      <c r="G15" s="27"/>
      <c r="H15" s="25">
        <v>0</v>
      </c>
      <c r="I15" s="27"/>
      <c r="J15" s="25">
        <v>0</v>
      </c>
      <c r="K15" s="49"/>
      <c r="L15" s="25">
        <v>0</v>
      </c>
      <c r="M15" s="25"/>
      <c r="N15" s="63">
        <v>-766</v>
      </c>
      <c r="O15" s="49"/>
      <c r="P15" s="25">
        <f t="shared" si="0"/>
        <v>-766</v>
      </c>
      <c r="Q15" s="25"/>
      <c r="R15" s="25">
        <f t="shared" si="1"/>
        <v>-766</v>
      </c>
    </row>
    <row r="16" spans="1:24" ht="21" customHeight="1" thickBot="1">
      <c r="A16" s="74" t="s">
        <v>160</v>
      </c>
      <c r="B16" s="74"/>
      <c r="C16" s="74"/>
      <c r="D16" s="87">
        <f>SUM(D12:D15)</f>
        <v>3029598</v>
      </c>
      <c r="E16" s="46"/>
      <c r="F16" s="87">
        <f>SUM(F12:F15)</f>
        <v>-358566</v>
      </c>
      <c r="G16" s="46"/>
      <c r="H16" s="87">
        <v>0</v>
      </c>
      <c r="I16" s="46"/>
      <c r="J16" s="87">
        <v>0</v>
      </c>
      <c r="K16" s="46"/>
      <c r="L16" s="87">
        <f>SUM(L12:L15)</f>
        <v>-1274644</v>
      </c>
      <c r="M16" s="46"/>
      <c r="N16" s="87">
        <f>SUM(N12:N15)</f>
        <v>246378</v>
      </c>
      <c r="O16" s="46"/>
      <c r="P16" s="87">
        <f>SUM(P12:P15)</f>
        <v>246378</v>
      </c>
      <c r="Q16" s="46"/>
      <c r="R16" s="87">
        <f>SUM(R12:R15)</f>
        <v>1642766</v>
      </c>
    </row>
    <row r="17" spans="1:18" ht="8.1" customHeight="1" thickTop="1">
      <c r="A17" s="74"/>
      <c r="B17" s="74"/>
      <c r="C17" s="74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93"/>
      <c r="O17" s="46"/>
      <c r="P17" s="46"/>
      <c r="Q17" s="46"/>
      <c r="R17" s="46"/>
    </row>
    <row r="18" spans="1:18" ht="21" customHeight="1">
      <c r="A18" s="38" t="s">
        <v>163</v>
      </c>
      <c r="B18" s="38"/>
      <c r="C18" s="38"/>
      <c r="D18" s="25">
        <v>3029598</v>
      </c>
      <c r="E18" s="25"/>
      <c r="F18" s="25">
        <v>-358566</v>
      </c>
      <c r="G18" s="25"/>
      <c r="H18" s="25">
        <v>30296</v>
      </c>
      <c r="I18" s="25"/>
      <c r="J18" s="25">
        <v>0</v>
      </c>
      <c r="K18" s="25"/>
      <c r="L18" s="25">
        <v>-1201025</v>
      </c>
      <c r="M18" s="25"/>
      <c r="N18" s="49">
        <v>244659</v>
      </c>
      <c r="O18" s="25"/>
      <c r="P18" s="25">
        <f>SUM(N18)</f>
        <v>244659</v>
      </c>
      <c r="Q18" s="25"/>
      <c r="R18" s="25">
        <f>SUM(D18:L18)+P18</f>
        <v>1744962</v>
      </c>
    </row>
    <row r="19" spans="1:18" ht="21" customHeight="1">
      <c r="A19" s="38" t="s">
        <v>189</v>
      </c>
      <c r="B19" s="38"/>
      <c r="C19" s="38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49"/>
      <c r="O19" s="25"/>
      <c r="P19" s="25"/>
      <c r="Q19" s="25"/>
      <c r="R19" s="25"/>
    </row>
    <row r="20" spans="1:18" ht="21" customHeight="1">
      <c r="A20" s="148" t="s">
        <v>248</v>
      </c>
      <c r="B20" s="148">
        <v>4</v>
      </c>
      <c r="C20" s="148"/>
      <c r="D20" s="25">
        <v>0</v>
      </c>
      <c r="E20" s="25"/>
      <c r="F20" s="25">
        <v>0</v>
      </c>
      <c r="G20" s="25"/>
      <c r="H20" s="25">
        <v>0</v>
      </c>
      <c r="I20" s="25"/>
      <c r="J20" s="25">
        <v>0</v>
      </c>
      <c r="K20" s="25"/>
      <c r="L20" s="25">
        <v>-15338</v>
      </c>
      <c r="M20" s="25"/>
      <c r="N20" s="25">
        <v>0</v>
      </c>
      <c r="O20" s="25"/>
      <c r="P20" s="25">
        <v>0</v>
      </c>
      <c r="Q20" s="25"/>
      <c r="R20" s="25">
        <f t="shared" ref="R20:R23" si="2">SUM(D20:L20)+P20</f>
        <v>-15338</v>
      </c>
    </row>
    <row r="21" spans="1:18" ht="21" customHeight="1">
      <c r="A21" s="50" t="s">
        <v>159</v>
      </c>
      <c r="B21" s="50"/>
      <c r="C21" s="50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49"/>
      <c r="P21" s="25"/>
      <c r="Q21" s="25"/>
      <c r="R21" s="25"/>
    </row>
    <row r="22" spans="1:18" ht="21" customHeight="1">
      <c r="A22" s="148" t="s">
        <v>249</v>
      </c>
      <c r="B22" s="148"/>
      <c r="C22" s="148"/>
      <c r="D22" s="25">
        <v>0</v>
      </c>
      <c r="E22" s="25"/>
      <c r="F22" s="25">
        <v>0</v>
      </c>
      <c r="G22" s="25"/>
      <c r="H22" s="25">
        <v>0</v>
      </c>
      <c r="I22" s="25"/>
      <c r="J22" s="25">
        <v>0</v>
      </c>
      <c r="K22" s="25"/>
      <c r="L22" s="25">
        <v>4257</v>
      </c>
      <c r="M22" s="25"/>
      <c r="N22" s="25">
        <v>0</v>
      </c>
      <c r="O22" s="49"/>
      <c r="P22" s="25">
        <v>0</v>
      </c>
      <c r="Q22" s="25"/>
      <c r="R22" s="25">
        <f t="shared" ref="R22" si="3">SUM(D22:L22)+P22</f>
        <v>4257</v>
      </c>
    </row>
    <row r="23" spans="1:18" ht="21" customHeight="1">
      <c r="A23" s="148" t="s">
        <v>230</v>
      </c>
      <c r="B23" s="148"/>
      <c r="C23" s="148"/>
      <c r="D23" s="25">
        <v>0</v>
      </c>
      <c r="E23" s="25"/>
      <c r="F23" s="25">
        <v>0</v>
      </c>
      <c r="G23" s="25"/>
      <c r="H23" s="25">
        <v>0</v>
      </c>
      <c r="I23" s="25"/>
      <c r="J23" s="25">
        <v>0</v>
      </c>
      <c r="K23" s="49"/>
      <c r="L23" s="49">
        <v>0</v>
      </c>
      <c r="M23" s="25"/>
      <c r="N23" s="49">
        <v>-620</v>
      </c>
      <c r="O23" s="49"/>
      <c r="P23" s="25">
        <f>SUM(N23)</f>
        <v>-620</v>
      </c>
      <c r="Q23" s="25"/>
      <c r="R23" s="25">
        <f t="shared" si="2"/>
        <v>-620</v>
      </c>
    </row>
    <row r="24" spans="1:18" ht="21" customHeight="1" thickBot="1">
      <c r="A24" s="38" t="s">
        <v>168</v>
      </c>
      <c r="B24" s="38"/>
      <c r="C24" s="38"/>
      <c r="D24" s="87">
        <f>SUM(D18:D23)</f>
        <v>3029598</v>
      </c>
      <c r="E24" s="46"/>
      <c r="F24" s="87">
        <f>SUM(F18:F23)</f>
        <v>-358566</v>
      </c>
      <c r="G24" s="46"/>
      <c r="H24" s="87">
        <f>SUM(H18:H23)</f>
        <v>30296</v>
      </c>
      <c r="I24" s="46"/>
      <c r="J24" s="87">
        <v>0</v>
      </c>
      <c r="K24" s="46"/>
      <c r="L24" s="87">
        <f>SUM(L18:L23)</f>
        <v>-1212106</v>
      </c>
      <c r="M24" s="46"/>
      <c r="N24" s="87">
        <f>SUM(N18:N23)</f>
        <v>244039</v>
      </c>
      <c r="O24" s="46"/>
      <c r="P24" s="87">
        <f>SUM(P18:P23)</f>
        <v>244039</v>
      </c>
      <c r="Q24" s="46"/>
      <c r="R24" s="87">
        <f>SUM(R18:R23)</f>
        <v>1733261</v>
      </c>
    </row>
    <row r="25" spans="1:18" ht="21" customHeight="1" thickTop="1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5"/>
      <c r="L25" s="39"/>
      <c r="M25" s="39"/>
      <c r="O25" s="39"/>
      <c r="P25" s="44"/>
      <c r="Q25" s="45"/>
      <c r="R25" s="44"/>
    </row>
    <row r="26" spans="1:18" ht="21" customHeight="1"/>
    <row r="27" spans="1:18" ht="21" customHeight="1"/>
    <row r="28" spans="1:18" ht="21" customHeight="1"/>
    <row r="29" spans="1:18">
      <c r="D29" s="105"/>
      <c r="E29" s="39"/>
      <c r="F29" s="105"/>
      <c r="G29" s="39"/>
      <c r="H29" s="105"/>
      <c r="I29" s="39"/>
      <c r="J29" s="39"/>
      <c r="K29" s="39"/>
      <c r="L29" s="105"/>
      <c r="M29" s="39"/>
      <c r="N29" s="106"/>
      <c r="O29" s="39"/>
      <c r="P29" s="105"/>
      <c r="Q29" s="39"/>
      <c r="R29" s="105"/>
    </row>
    <row r="30" spans="1:18">
      <c r="A30" s="168"/>
      <c r="B30" s="168"/>
      <c r="C30" s="168"/>
      <c r="D30" s="168"/>
      <c r="E30" s="168"/>
      <c r="N30" s="106"/>
    </row>
    <row r="31" spans="1:18">
      <c r="A31" s="168"/>
      <c r="B31" s="168"/>
      <c r="C31" s="168"/>
      <c r="D31" s="168"/>
      <c r="E31" s="168"/>
    </row>
    <row r="32" spans="1:18">
      <c r="A32" s="168"/>
      <c r="B32" s="168"/>
      <c r="C32" s="168"/>
      <c r="D32" s="168"/>
      <c r="E32" s="168"/>
    </row>
    <row r="45" spans="5:36">
      <c r="E45" s="2"/>
      <c r="F45" s="2"/>
      <c r="G45" s="2"/>
      <c r="H45" s="2"/>
      <c r="I45" s="2"/>
      <c r="J45" s="2"/>
      <c r="K45" s="2"/>
      <c r="L45" s="2"/>
      <c r="M45" s="2"/>
      <c r="N45" s="37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</row>
    <row r="46" spans="5:36">
      <c r="E46" s="2"/>
      <c r="F46" s="2"/>
      <c r="G46" s="2"/>
      <c r="H46" s="2"/>
      <c r="I46" s="2"/>
      <c r="J46" s="2"/>
      <c r="K46" s="2"/>
      <c r="L46" s="2"/>
      <c r="M46" s="2"/>
      <c r="N46" s="37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</row>
    <row r="47" spans="5:36">
      <c r="E47" s="2"/>
      <c r="F47" s="2"/>
      <c r="G47" s="2"/>
      <c r="H47" s="2"/>
      <c r="I47" s="2"/>
      <c r="J47" s="2"/>
      <c r="K47" s="2"/>
      <c r="L47" s="2"/>
      <c r="M47" s="2"/>
      <c r="N47" s="37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</row>
    <row r="48" spans="5:36">
      <c r="E48" s="2"/>
      <c r="F48" s="2"/>
      <c r="G48" s="2"/>
      <c r="H48" s="2"/>
      <c r="I48" s="2"/>
      <c r="J48" s="2"/>
      <c r="K48" s="2"/>
      <c r="L48" s="2"/>
      <c r="M48" s="2"/>
      <c r="N48" s="37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</row>
  </sheetData>
  <mergeCells count="2">
    <mergeCell ref="J9:L9"/>
    <mergeCell ref="D6:R6"/>
  </mergeCells>
  <pageMargins left="0.7" right="0.5" top="1" bottom="0.5" header="0.3" footer="0.3"/>
  <pageSetup paperSize="9" scale="78" firstPageNumber="9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New,Regular"&amp;20&amp;P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325"/>
  <sheetViews>
    <sheetView tabSelected="1" view="pageBreakPreview" topLeftCell="A32" zoomScaleNormal="90" zoomScaleSheetLayoutView="100" workbookViewId="0">
      <selection activeCell="C32" sqref="C32"/>
    </sheetView>
  </sheetViews>
  <sheetFormatPr defaultColWidth="9.625" defaultRowHeight="21" customHeight="1"/>
  <cols>
    <col min="1" max="2" width="2.625" style="1" customWidth="1"/>
    <col min="3" max="3" width="47" style="1" customWidth="1"/>
    <col min="4" max="4" width="2.125" style="1" customWidth="1"/>
    <col min="5" max="5" width="13.625" style="1" customWidth="1"/>
    <col min="6" max="6" width="2.125" style="1" customWidth="1"/>
    <col min="7" max="7" width="13.625" style="1" customWidth="1"/>
    <col min="8" max="8" width="2.125" style="1" customWidth="1"/>
    <col min="9" max="9" width="13.625" style="42" customWidth="1"/>
    <col min="10" max="10" width="2.125" style="1" customWidth="1"/>
    <col min="11" max="11" width="13.625" style="1" customWidth="1"/>
    <col min="12" max="12" width="11.625" style="1" bestFit="1" customWidth="1"/>
    <col min="13" max="13" width="11.125" style="1" bestFit="1" customWidth="1"/>
    <col min="14" max="14" width="10.625" style="1" bestFit="1" customWidth="1"/>
    <col min="15" max="15" width="10.5" style="1" bestFit="1" customWidth="1"/>
    <col min="16" max="16384" width="9.625" style="1"/>
  </cols>
  <sheetData>
    <row r="1" spans="1:11" ht="21" customHeight="1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</row>
    <row r="2" spans="1:11" ht="21" customHeight="1">
      <c r="A2" s="253" t="s">
        <v>93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</row>
    <row r="3" spans="1:11" ht="21" customHeight="1">
      <c r="A3" s="253" t="s">
        <v>143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</row>
    <row r="4" spans="1:11" ht="21" customHeight="1">
      <c r="A4" s="253" t="s">
        <v>144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</row>
    <row r="5" spans="1:11" ht="21" customHeight="1">
      <c r="C5" s="4"/>
      <c r="D5" s="4"/>
      <c r="E5" s="4"/>
      <c r="F5" s="4"/>
      <c r="G5" s="4"/>
      <c r="H5" s="4"/>
      <c r="I5" s="4"/>
      <c r="J5" s="4"/>
      <c r="K5" s="75" t="s">
        <v>145</v>
      </c>
    </row>
    <row r="6" spans="1:11" ht="21" customHeight="1">
      <c r="D6" s="41"/>
      <c r="E6" s="263" t="s">
        <v>3</v>
      </c>
      <c r="F6" s="263"/>
      <c r="G6" s="263"/>
      <c r="H6" s="182"/>
      <c r="I6" s="263" t="s">
        <v>4</v>
      </c>
      <c r="J6" s="263"/>
      <c r="K6" s="263"/>
    </row>
    <row r="7" spans="1:11" ht="21" customHeight="1">
      <c r="E7" s="183">
        <v>2563</v>
      </c>
      <c r="F7" s="41"/>
      <c r="G7" s="183" t="s">
        <v>94</v>
      </c>
      <c r="H7" s="41"/>
      <c r="I7" s="183">
        <v>2563</v>
      </c>
      <c r="J7" s="41"/>
      <c r="K7" s="183" t="s">
        <v>94</v>
      </c>
    </row>
    <row r="8" spans="1:11" ht="21" customHeight="1">
      <c r="A8" s="7" t="s">
        <v>95</v>
      </c>
      <c r="E8" s="184"/>
      <c r="F8" s="3"/>
      <c r="G8" s="184"/>
      <c r="H8" s="3"/>
      <c r="I8" s="184"/>
      <c r="J8" s="3"/>
      <c r="K8" s="184"/>
    </row>
    <row r="9" spans="1:11" ht="21" customHeight="1">
      <c r="A9" s="1" t="s">
        <v>127</v>
      </c>
      <c r="E9" s="145">
        <v>33861</v>
      </c>
      <c r="F9" s="95"/>
      <c r="G9" s="17">
        <f>[1]กำไร!D27</f>
        <v>-23851</v>
      </c>
      <c r="H9" s="17"/>
      <c r="I9" s="17">
        <v>924.35485248860994</v>
      </c>
      <c r="J9" s="17"/>
      <c r="K9" s="17">
        <v>-3334</v>
      </c>
    </row>
    <row r="10" spans="1:11" ht="21" customHeight="1">
      <c r="A10" s="1" t="s">
        <v>96</v>
      </c>
      <c r="E10" s="95"/>
      <c r="F10" s="17"/>
      <c r="G10" s="95"/>
      <c r="H10" s="95"/>
      <c r="I10" s="95"/>
      <c r="J10" s="95"/>
      <c r="K10" s="17"/>
    </row>
    <row r="11" spans="1:11" ht="21" customHeight="1">
      <c r="B11" s="83" t="s">
        <v>146</v>
      </c>
      <c r="E11" s="95"/>
      <c r="F11" s="17"/>
      <c r="G11" s="95"/>
      <c r="H11" s="95"/>
      <c r="I11" s="95"/>
      <c r="J11" s="95"/>
      <c r="K11" s="17"/>
    </row>
    <row r="12" spans="1:11" ht="21" customHeight="1">
      <c r="B12" s="83" t="s">
        <v>147</v>
      </c>
      <c r="D12" s="10"/>
      <c r="E12" s="11">
        <v>2700</v>
      </c>
      <c r="F12" s="28"/>
      <c r="G12" s="11">
        <v>-788</v>
      </c>
      <c r="H12" s="11"/>
      <c r="I12" s="11">
        <v>2700</v>
      </c>
      <c r="J12" s="11"/>
      <c r="K12" s="16">
        <v>-788</v>
      </c>
    </row>
    <row r="13" spans="1:11" ht="21" customHeight="1">
      <c r="B13" s="83" t="s">
        <v>231</v>
      </c>
      <c r="D13" s="10"/>
      <c r="E13" s="11">
        <v>-31738</v>
      </c>
      <c r="F13" s="28"/>
      <c r="G13" s="16" t="s">
        <v>11</v>
      </c>
      <c r="H13" s="11"/>
      <c r="I13" s="16" t="s">
        <v>11</v>
      </c>
      <c r="J13" s="11"/>
      <c r="K13" s="16" t="s">
        <v>11</v>
      </c>
    </row>
    <row r="14" spans="1:11" ht="21" customHeight="1">
      <c r="B14" s="83" t="s">
        <v>148</v>
      </c>
      <c r="D14" s="10"/>
      <c r="E14" s="16" t="s">
        <v>11</v>
      </c>
      <c r="F14" s="28"/>
      <c r="G14" s="11">
        <v>2375</v>
      </c>
      <c r="H14" s="11"/>
      <c r="I14" s="16">
        <v>-639.38378</v>
      </c>
      <c r="J14" s="11"/>
      <c r="K14" s="16" t="s">
        <v>11</v>
      </c>
    </row>
    <row r="15" spans="1:11" ht="21" customHeight="1">
      <c r="B15" s="83" t="s">
        <v>149</v>
      </c>
      <c r="D15" s="10"/>
      <c r="E15" s="16" t="s">
        <v>11</v>
      </c>
      <c r="F15" s="28"/>
      <c r="G15" s="145">
        <v>1284</v>
      </c>
      <c r="H15" s="11"/>
      <c r="I15" s="16" t="s">
        <v>11</v>
      </c>
      <c r="J15" s="11"/>
      <c r="K15" s="16" t="s">
        <v>11</v>
      </c>
    </row>
    <row r="16" spans="1:11" ht="21" customHeight="1">
      <c r="B16" s="83" t="s">
        <v>211</v>
      </c>
      <c r="D16" s="10"/>
      <c r="E16" s="13">
        <v>21</v>
      </c>
      <c r="F16" s="28"/>
      <c r="G16" s="16" t="s">
        <v>11</v>
      </c>
      <c r="H16" s="16"/>
      <c r="I16" s="16" t="s">
        <v>11</v>
      </c>
      <c r="J16" s="16"/>
      <c r="K16" s="16" t="s">
        <v>11</v>
      </c>
    </row>
    <row r="17" spans="1:11" ht="21" customHeight="1">
      <c r="B17" s="83" t="s">
        <v>97</v>
      </c>
      <c r="D17" s="10"/>
      <c r="E17" s="11">
        <v>14209</v>
      </c>
      <c r="F17" s="28"/>
      <c r="G17" s="11">
        <v>13760</v>
      </c>
      <c r="H17" s="11"/>
      <c r="I17" s="11">
        <v>1555</v>
      </c>
      <c r="J17" s="11"/>
      <c r="K17" s="16">
        <v>2375</v>
      </c>
    </row>
    <row r="18" spans="1:11" ht="21" customHeight="1">
      <c r="B18" s="83" t="s">
        <v>221</v>
      </c>
      <c r="D18" s="10"/>
      <c r="E18" s="11">
        <v>54191</v>
      </c>
      <c r="F18" s="28"/>
      <c r="G18" s="11">
        <v>-216</v>
      </c>
      <c r="H18" s="11"/>
      <c r="I18" s="11">
        <v>-2</v>
      </c>
      <c r="J18" s="11"/>
      <c r="K18" s="11">
        <v>18</v>
      </c>
    </row>
    <row r="19" spans="1:11" ht="21" customHeight="1">
      <c r="B19" s="83" t="s">
        <v>98</v>
      </c>
      <c r="D19" s="10"/>
      <c r="E19" s="11">
        <v>549</v>
      </c>
      <c r="F19" s="28"/>
      <c r="G19" s="11">
        <v>696</v>
      </c>
      <c r="H19" s="11"/>
      <c r="I19" s="11">
        <v>13</v>
      </c>
      <c r="J19" s="11"/>
      <c r="K19" s="11">
        <v>152</v>
      </c>
    </row>
    <row r="20" spans="1:11" ht="21" customHeight="1">
      <c r="B20" s="83" t="s">
        <v>99</v>
      </c>
      <c r="D20" s="10"/>
      <c r="E20" s="11">
        <v>13789</v>
      </c>
      <c r="F20" s="28"/>
      <c r="G20" s="11">
        <v>3251</v>
      </c>
      <c r="H20" s="11"/>
      <c r="I20" s="11">
        <v>228</v>
      </c>
      <c r="J20" s="11"/>
      <c r="K20" s="11">
        <v>217</v>
      </c>
    </row>
    <row r="21" spans="1:11" ht="21" customHeight="1">
      <c r="B21" s="83" t="s">
        <v>100</v>
      </c>
      <c r="D21" s="10"/>
      <c r="E21" s="16" t="s">
        <v>11</v>
      </c>
      <c r="F21" s="28"/>
      <c r="G21" s="11">
        <v>-185</v>
      </c>
      <c r="H21" s="11"/>
      <c r="I21" s="16" t="s">
        <v>11</v>
      </c>
      <c r="J21" s="11"/>
      <c r="K21" s="16" t="s">
        <v>11</v>
      </c>
    </row>
    <row r="22" spans="1:11" ht="21" customHeight="1">
      <c r="B22" s="83" t="s">
        <v>198</v>
      </c>
      <c r="D22" s="10"/>
      <c r="E22" s="13">
        <v>3470</v>
      </c>
      <c r="F22" s="28"/>
      <c r="G22" s="16" t="s">
        <v>11</v>
      </c>
      <c r="H22" s="16"/>
      <c r="I22" s="16">
        <v>135</v>
      </c>
      <c r="J22" s="16"/>
      <c r="K22" s="16" t="s">
        <v>11</v>
      </c>
    </row>
    <row r="23" spans="1:11" ht="21" customHeight="1">
      <c r="B23" s="83" t="s">
        <v>35</v>
      </c>
      <c r="D23" s="10"/>
      <c r="E23" s="11">
        <v>282</v>
      </c>
      <c r="F23" s="28"/>
      <c r="G23" s="11">
        <v>503</v>
      </c>
      <c r="H23" s="11"/>
      <c r="I23" s="11">
        <v>233</v>
      </c>
      <c r="J23" s="11"/>
      <c r="K23" s="11">
        <v>111</v>
      </c>
    </row>
    <row r="24" spans="1:11" ht="21" customHeight="1">
      <c r="B24" s="83" t="s">
        <v>101</v>
      </c>
      <c r="D24" s="10"/>
      <c r="E24" s="11">
        <v>-358</v>
      </c>
      <c r="F24" s="28"/>
      <c r="G24" s="11">
        <v>-1665</v>
      </c>
      <c r="H24" s="11"/>
      <c r="I24" s="11">
        <v>-15496</v>
      </c>
      <c r="J24" s="11"/>
      <c r="K24" s="16" t="s">
        <v>11</v>
      </c>
    </row>
    <row r="25" spans="1:11" ht="21" customHeight="1">
      <c r="B25" s="83" t="s">
        <v>102</v>
      </c>
      <c r="D25" s="10"/>
      <c r="E25" s="16">
        <v>5256</v>
      </c>
      <c r="F25" s="28"/>
      <c r="G25" s="16">
        <v>4262</v>
      </c>
      <c r="H25" s="11"/>
      <c r="I25" s="11">
        <v>2680</v>
      </c>
      <c r="J25" s="11"/>
      <c r="K25" s="16" t="s">
        <v>11</v>
      </c>
    </row>
    <row r="26" spans="1:11" ht="21" customHeight="1">
      <c r="B26" s="83" t="s">
        <v>232</v>
      </c>
      <c r="D26" s="10"/>
      <c r="E26" s="16">
        <v>-4730</v>
      </c>
      <c r="F26" s="28"/>
      <c r="G26" s="16" t="s">
        <v>11</v>
      </c>
      <c r="H26" s="11"/>
      <c r="I26" s="16" t="s">
        <v>11</v>
      </c>
      <c r="J26" s="11"/>
      <c r="K26" s="16" t="s">
        <v>11</v>
      </c>
    </row>
    <row r="27" spans="1:11" ht="21" customHeight="1">
      <c r="B27" s="83" t="s">
        <v>233</v>
      </c>
      <c r="D27" s="10"/>
      <c r="E27" s="16">
        <v>-28071</v>
      </c>
      <c r="F27" s="28"/>
      <c r="G27" s="16" t="s">
        <v>11</v>
      </c>
      <c r="H27" s="11"/>
      <c r="I27" s="16" t="s">
        <v>11</v>
      </c>
      <c r="J27" s="11"/>
      <c r="K27" s="16" t="s">
        <v>11</v>
      </c>
    </row>
    <row r="28" spans="1:11" ht="21" customHeight="1">
      <c r="B28" s="83" t="s">
        <v>208</v>
      </c>
      <c r="D28" s="10"/>
      <c r="E28" s="16">
        <v>18293</v>
      </c>
      <c r="F28" s="28"/>
      <c r="G28" s="16" t="s">
        <v>11</v>
      </c>
      <c r="H28" s="11"/>
      <c r="I28" s="16" t="s">
        <v>11</v>
      </c>
      <c r="J28" s="11"/>
      <c r="K28" s="16" t="s">
        <v>11</v>
      </c>
    </row>
    <row r="29" spans="1:11" ht="21" customHeight="1">
      <c r="A29" s="83" t="s">
        <v>103</v>
      </c>
      <c r="D29" s="10"/>
      <c r="E29" s="97"/>
      <c r="F29" s="95"/>
      <c r="G29" s="97"/>
      <c r="H29" s="11"/>
      <c r="I29" s="97"/>
      <c r="J29" s="11"/>
      <c r="K29" s="97"/>
    </row>
    <row r="30" spans="1:11" ht="21" customHeight="1">
      <c r="A30" s="185" t="s">
        <v>104</v>
      </c>
      <c r="E30" s="11">
        <f>SUM(E9:E28)</f>
        <v>81724</v>
      </c>
      <c r="F30" s="17"/>
      <c r="G30" s="11">
        <f>SUM(G9:G28)</f>
        <v>-574</v>
      </c>
      <c r="H30" s="11"/>
      <c r="I30" s="11">
        <f>SUM(I9:I25)</f>
        <v>-7669.0289275113901</v>
      </c>
      <c r="J30" s="16"/>
      <c r="K30" s="11">
        <f>SUM(K9:K25)</f>
        <v>-1249</v>
      </c>
    </row>
    <row r="31" spans="1:11" ht="21" customHeight="1">
      <c r="A31" s="1" t="s">
        <v>105</v>
      </c>
      <c r="E31" s="11"/>
      <c r="F31" s="17"/>
      <c r="G31" s="11"/>
      <c r="H31" s="11"/>
      <c r="I31" s="11"/>
      <c r="J31" s="16"/>
      <c r="K31" s="11"/>
    </row>
    <row r="32" spans="1:11" ht="21" customHeight="1">
      <c r="B32" s="1" t="s">
        <v>9</v>
      </c>
      <c r="E32" s="11">
        <v>13765</v>
      </c>
      <c r="F32" s="17"/>
      <c r="G32" s="11">
        <f>-43992+4659</f>
        <v>-39333</v>
      </c>
      <c r="H32" s="16"/>
      <c r="I32" s="11">
        <v>727</v>
      </c>
      <c r="J32" s="16"/>
      <c r="K32" s="11">
        <v>-12410</v>
      </c>
    </row>
    <row r="33" spans="1:11" ht="21" customHeight="1">
      <c r="B33" s="1" t="s">
        <v>10</v>
      </c>
      <c r="E33" s="11">
        <v>-82585</v>
      </c>
      <c r="F33" s="17"/>
      <c r="G33" s="11">
        <v>-554</v>
      </c>
      <c r="H33" s="16"/>
      <c r="I33" s="16" t="s">
        <v>11</v>
      </c>
      <c r="J33" s="16"/>
      <c r="K33" s="16">
        <v>-39</v>
      </c>
    </row>
    <row r="34" spans="1:11" ht="21" customHeight="1">
      <c r="B34" s="1" t="s">
        <v>23</v>
      </c>
      <c r="D34" s="10"/>
      <c r="E34" s="11">
        <v>3886</v>
      </c>
      <c r="F34" s="95"/>
      <c r="G34" s="11">
        <v>-956</v>
      </c>
      <c r="H34" s="16"/>
      <c r="I34" s="16" t="s">
        <v>11</v>
      </c>
      <c r="J34" s="16"/>
      <c r="K34" s="16">
        <v>-1</v>
      </c>
    </row>
    <row r="35" spans="1:11" ht="21" customHeight="1">
      <c r="A35" s="1" t="s">
        <v>235</v>
      </c>
      <c r="D35" s="10"/>
      <c r="E35" s="11"/>
      <c r="F35" s="95"/>
      <c r="G35" s="11"/>
      <c r="H35" s="16"/>
      <c r="I35" s="16"/>
      <c r="J35" s="16"/>
      <c r="K35" s="16"/>
    </row>
    <row r="36" spans="1:11" ht="21" customHeight="1">
      <c r="B36" s="83" t="s">
        <v>28</v>
      </c>
      <c r="D36" s="10"/>
      <c r="E36" s="11">
        <v>24</v>
      </c>
      <c r="F36" s="95"/>
      <c r="G36" s="11">
        <v>38302</v>
      </c>
      <c r="H36" s="16"/>
      <c r="I36" s="11">
        <v>396</v>
      </c>
      <c r="J36" s="11"/>
      <c r="K36" s="11">
        <v>-1212</v>
      </c>
    </row>
    <row r="37" spans="1:11" ht="21" customHeight="1">
      <c r="B37" s="83" t="s">
        <v>36</v>
      </c>
      <c r="D37" s="10"/>
      <c r="E37" s="16" t="s">
        <v>11</v>
      </c>
      <c r="F37" s="95"/>
      <c r="G37" s="11">
        <v>317</v>
      </c>
      <c r="H37" s="16"/>
      <c r="I37" s="16" t="s">
        <v>11</v>
      </c>
      <c r="J37" s="95"/>
      <c r="K37" s="16" t="s">
        <v>11</v>
      </c>
    </row>
    <row r="38" spans="1:11" ht="21" customHeight="1">
      <c r="B38" s="83" t="s">
        <v>195</v>
      </c>
      <c r="D38" s="10"/>
      <c r="E38" s="16" t="s">
        <v>11</v>
      </c>
      <c r="F38" s="95"/>
      <c r="G38" s="11">
        <v>-99</v>
      </c>
      <c r="H38" s="16"/>
      <c r="I38" s="16" t="s">
        <v>11</v>
      </c>
      <c r="J38" s="95"/>
      <c r="K38" s="16" t="s">
        <v>11</v>
      </c>
    </row>
    <row r="39" spans="1:11" ht="21" customHeight="1">
      <c r="A39" s="83" t="s">
        <v>251</v>
      </c>
      <c r="D39" s="10"/>
      <c r="E39" s="101">
        <f>SUM(E30:E38)</f>
        <v>16814</v>
      </c>
      <c r="F39" s="95"/>
      <c r="G39" s="101">
        <f>SUM(G29:G38)</f>
        <v>-2897</v>
      </c>
      <c r="H39" s="92"/>
      <c r="I39" s="133">
        <f>SUM(I29:I38)</f>
        <v>-6546.0289275113901</v>
      </c>
      <c r="J39" s="92"/>
      <c r="K39" s="101">
        <f>SUM(K29:K38)</f>
        <v>-14911</v>
      </c>
    </row>
    <row r="40" spans="1:11" ht="21" customHeight="1">
      <c r="B40" s="83" t="s">
        <v>196</v>
      </c>
      <c r="D40" s="10"/>
      <c r="E40" s="13">
        <v>21730</v>
      </c>
      <c r="F40" s="95"/>
      <c r="G40" s="16" t="s">
        <v>11</v>
      </c>
      <c r="H40" s="92"/>
      <c r="I40" s="16">
        <v>7222</v>
      </c>
      <c r="J40" s="92"/>
      <c r="K40" s="16" t="s">
        <v>11</v>
      </c>
    </row>
    <row r="41" spans="1:11" ht="21" customHeight="1">
      <c r="B41" s="83" t="s">
        <v>197</v>
      </c>
      <c r="D41" s="10"/>
      <c r="E41" s="102">
        <v>-1497</v>
      </c>
      <c r="F41" s="95"/>
      <c r="G41" s="102">
        <v>-7249</v>
      </c>
      <c r="H41" s="63"/>
      <c r="I41" s="125">
        <v>-311</v>
      </c>
      <c r="J41" s="63"/>
      <c r="K41" s="102">
        <v>-763</v>
      </c>
    </row>
    <row r="42" spans="1:11" ht="21" customHeight="1">
      <c r="A42" s="149" t="s">
        <v>186</v>
      </c>
      <c r="D42" s="186"/>
      <c r="E42" s="136">
        <f>SUM(E39:E41)</f>
        <v>37047</v>
      </c>
      <c r="F42" s="95"/>
      <c r="G42" s="136">
        <f>SUM(G39:G41)</f>
        <v>-10146</v>
      </c>
      <c r="H42" s="103"/>
      <c r="I42" s="137">
        <f>SUM(I39:I41)</f>
        <v>364.97107248860993</v>
      </c>
      <c r="J42" s="103"/>
      <c r="K42" s="136">
        <f>SUM(K39:K41)</f>
        <v>-15674</v>
      </c>
    </row>
    <row r="43" spans="1:11" ht="21" customHeight="1">
      <c r="A43" s="132" t="s">
        <v>0</v>
      </c>
      <c r="D43" s="132"/>
      <c r="E43" s="103"/>
      <c r="F43" s="103"/>
      <c r="G43" s="103"/>
      <c r="H43" s="103"/>
      <c r="I43" s="103"/>
      <c r="J43" s="103"/>
      <c r="K43" s="103"/>
    </row>
    <row r="44" spans="1:11" ht="21" customHeight="1">
      <c r="A44" s="132" t="s">
        <v>93</v>
      </c>
      <c r="D44" s="132"/>
      <c r="E44" s="103"/>
      <c r="F44" s="103"/>
      <c r="G44" s="103"/>
      <c r="H44" s="103"/>
      <c r="I44" s="103"/>
      <c r="J44" s="103"/>
      <c r="K44" s="103"/>
    </row>
    <row r="45" spans="1:11" ht="21" customHeight="1">
      <c r="A45" s="132" t="str">
        <f>A3</f>
        <v>สำหรับงวดสามเดือนสิ้นสุดวันที่ 31 มีนาคม 2563</v>
      </c>
      <c r="D45" s="132"/>
      <c r="E45" s="103"/>
      <c r="F45" s="103"/>
      <c r="G45" s="103"/>
      <c r="H45" s="103"/>
      <c r="I45" s="103"/>
      <c r="J45" s="103"/>
      <c r="K45" s="103"/>
    </row>
    <row r="46" spans="1:11" ht="21" customHeight="1">
      <c r="A46" s="132" t="str">
        <f>A4</f>
        <v>(ยังไม่ได้ตรวจสอบ แต่สอบทานแล้ว)</v>
      </c>
      <c r="D46" s="132"/>
      <c r="E46" s="103"/>
      <c r="F46" s="103"/>
      <c r="G46" s="103"/>
      <c r="H46" s="103"/>
      <c r="I46" s="103"/>
      <c r="J46" s="103"/>
      <c r="K46" s="103"/>
    </row>
    <row r="47" spans="1:11" ht="21" customHeight="1">
      <c r="C47" s="4"/>
      <c r="D47" s="37"/>
      <c r="E47" s="49"/>
      <c r="F47" s="49"/>
      <c r="G47" s="49"/>
      <c r="H47" s="49"/>
      <c r="I47" s="49"/>
      <c r="J47" s="49"/>
      <c r="K47" s="75" t="s">
        <v>145</v>
      </c>
    </row>
    <row r="48" spans="1:11" ht="21" customHeight="1">
      <c r="C48" s="3"/>
      <c r="D48" s="41"/>
      <c r="E48" s="262" t="s">
        <v>3</v>
      </c>
      <c r="F48" s="262"/>
      <c r="G48" s="262"/>
      <c r="H48" s="92"/>
      <c r="I48" s="262" t="s">
        <v>4</v>
      </c>
      <c r="J48" s="262"/>
      <c r="K48" s="262"/>
    </row>
    <row r="49" spans="1:11" ht="21" customHeight="1">
      <c r="D49" s="41"/>
      <c r="E49" s="187">
        <v>2563</v>
      </c>
      <c r="F49" s="28"/>
      <c r="G49" s="188" t="s">
        <v>94</v>
      </c>
      <c r="H49" s="28"/>
      <c r="I49" s="187">
        <v>2563</v>
      </c>
      <c r="J49" s="28"/>
      <c r="K49" s="188" t="s">
        <v>94</v>
      </c>
    </row>
    <row r="50" spans="1:11" ht="21" customHeight="1">
      <c r="A50" s="7" t="s">
        <v>106</v>
      </c>
      <c r="D50" s="10"/>
      <c r="E50" s="162"/>
      <c r="F50" s="165"/>
      <c r="G50" s="162"/>
      <c r="H50" s="163"/>
      <c r="I50" s="162"/>
      <c r="J50" s="164"/>
      <c r="K50" s="162"/>
    </row>
    <row r="51" spans="1:11" ht="21" customHeight="1">
      <c r="B51" s="83" t="s">
        <v>150</v>
      </c>
      <c r="D51" s="189"/>
      <c r="E51" s="13">
        <v>-750</v>
      </c>
      <c r="F51" s="95"/>
      <c r="G51" s="16" t="s">
        <v>11</v>
      </c>
      <c r="H51" s="16"/>
      <c r="I51" s="13">
        <v>-62450</v>
      </c>
      <c r="J51" s="16"/>
      <c r="K51" s="16">
        <v>-42296</v>
      </c>
    </row>
    <row r="52" spans="1:11" ht="21" customHeight="1">
      <c r="B52" s="83" t="s">
        <v>151</v>
      </c>
      <c r="D52" s="10"/>
      <c r="E52" s="13">
        <v>1000</v>
      </c>
      <c r="F52" s="95"/>
      <c r="G52" s="16" t="s">
        <v>11</v>
      </c>
      <c r="H52" s="103"/>
      <c r="I52" s="13">
        <v>37916</v>
      </c>
      <c r="J52" s="92"/>
      <c r="K52" s="13">
        <v>53162</v>
      </c>
    </row>
    <row r="53" spans="1:11" ht="21" customHeight="1">
      <c r="B53" s="83" t="s">
        <v>180</v>
      </c>
      <c r="D53" s="10"/>
      <c r="E53" s="13">
        <v>4000</v>
      </c>
      <c r="F53" s="95"/>
      <c r="G53" s="16" t="s">
        <v>11</v>
      </c>
      <c r="H53" s="103"/>
      <c r="I53" s="13">
        <v>4000</v>
      </c>
      <c r="J53" s="92"/>
      <c r="K53" s="16" t="s">
        <v>11</v>
      </c>
    </row>
    <row r="54" spans="1:11" ht="21" customHeight="1">
      <c r="B54" s="83" t="s">
        <v>152</v>
      </c>
      <c r="D54" s="189"/>
      <c r="E54" s="153">
        <v>-39841</v>
      </c>
      <c r="F54" s="17"/>
      <c r="G54" s="11">
        <v>-134</v>
      </c>
      <c r="H54" s="11"/>
      <c r="I54" s="16" t="s">
        <v>11</v>
      </c>
      <c r="J54" s="22"/>
      <c r="K54" s="16" t="s">
        <v>11</v>
      </c>
    </row>
    <row r="55" spans="1:11" ht="21" customHeight="1">
      <c r="B55" s="83" t="s">
        <v>199</v>
      </c>
      <c r="D55" s="189"/>
      <c r="E55" s="16" t="s">
        <v>11</v>
      </c>
      <c r="F55" s="17"/>
      <c r="G55" s="11">
        <v>3000</v>
      </c>
      <c r="H55" s="22"/>
      <c r="I55" s="16" t="s">
        <v>11</v>
      </c>
      <c r="J55" s="22"/>
      <c r="K55" s="16" t="s">
        <v>11</v>
      </c>
    </row>
    <row r="56" spans="1:11" ht="21" customHeight="1">
      <c r="B56" s="83" t="s">
        <v>222</v>
      </c>
      <c r="D56" s="189"/>
      <c r="E56" s="16" t="s">
        <v>11</v>
      </c>
      <c r="F56" s="17"/>
      <c r="G56" s="16" t="s">
        <v>11</v>
      </c>
      <c r="H56" s="22"/>
      <c r="I56" s="16" t="s">
        <v>11</v>
      </c>
      <c r="J56" s="22"/>
      <c r="K56" s="16">
        <v>-5000</v>
      </c>
    </row>
    <row r="57" spans="1:11" ht="21" customHeight="1">
      <c r="B57" s="83" t="s">
        <v>107</v>
      </c>
      <c r="D57" s="189"/>
      <c r="E57" s="11">
        <v>-42734</v>
      </c>
      <c r="F57" s="17"/>
      <c r="G57" s="11">
        <v>-32834</v>
      </c>
      <c r="H57" s="22"/>
      <c r="I57" s="11">
        <v>-106</v>
      </c>
      <c r="J57" s="22"/>
      <c r="K57" s="16">
        <v>-28</v>
      </c>
    </row>
    <row r="58" spans="1:11" ht="21" customHeight="1">
      <c r="B58" s="83" t="s">
        <v>112</v>
      </c>
      <c r="D58" s="189"/>
      <c r="E58" s="11">
        <v>-868</v>
      </c>
      <c r="F58" s="17"/>
      <c r="G58" s="11">
        <v>-76</v>
      </c>
      <c r="H58" s="22"/>
      <c r="I58" s="13">
        <v>-39</v>
      </c>
      <c r="J58" s="22"/>
      <c r="K58" s="16">
        <v>-45</v>
      </c>
    </row>
    <row r="59" spans="1:11" ht="21" customHeight="1">
      <c r="B59" s="83" t="s">
        <v>119</v>
      </c>
      <c r="D59" s="189"/>
      <c r="E59" s="16" t="s">
        <v>11</v>
      </c>
      <c r="F59" s="17"/>
      <c r="G59" s="11">
        <v>-16454</v>
      </c>
      <c r="H59" s="22"/>
      <c r="I59" s="16" t="s">
        <v>11</v>
      </c>
      <c r="J59" s="22"/>
      <c r="K59" s="16" t="s">
        <v>11</v>
      </c>
    </row>
    <row r="60" spans="1:11" ht="21" customHeight="1">
      <c r="B60" s="83" t="s">
        <v>108</v>
      </c>
      <c r="D60" s="189"/>
      <c r="E60" s="16" t="s">
        <v>11</v>
      </c>
      <c r="F60" s="17"/>
      <c r="G60" s="16" t="s">
        <v>11</v>
      </c>
      <c r="H60" s="22"/>
      <c r="I60" s="16">
        <v>4</v>
      </c>
      <c r="J60" s="22"/>
      <c r="K60" s="16" t="s">
        <v>11</v>
      </c>
    </row>
    <row r="61" spans="1:11" ht="21" customHeight="1">
      <c r="B61" s="83" t="s">
        <v>181</v>
      </c>
      <c r="D61" s="189"/>
      <c r="E61" s="16" t="s">
        <v>11</v>
      </c>
      <c r="F61" s="17"/>
      <c r="G61" s="11">
        <v>100000</v>
      </c>
      <c r="H61" s="22"/>
      <c r="I61" s="16" t="s">
        <v>11</v>
      </c>
      <c r="J61" s="22"/>
      <c r="K61" s="16">
        <v>100000</v>
      </c>
    </row>
    <row r="62" spans="1:11" ht="21" customHeight="1">
      <c r="B62" s="83" t="s">
        <v>182</v>
      </c>
      <c r="D62" s="189"/>
      <c r="E62" s="13">
        <v>358</v>
      </c>
      <c r="F62" s="17"/>
      <c r="G62" s="13">
        <v>754</v>
      </c>
      <c r="H62" s="22"/>
      <c r="I62" s="13">
        <v>4013</v>
      </c>
      <c r="J62" s="22"/>
      <c r="K62" s="16" t="s">
        <v>11</v>
      </c>
    </row>
    <row r="63" spans="1:11" s="176" customFormat="1">
      <c r="A63" s="190" t="s">
        <v>234</v>
      </c>
      <c r="C63" s="190"/>
      <c r="D63" s="191"/>
      <c r="E63" s="154">
        <f>SUM(E51:E62)</f>
        <v>-78835</v>
      </c>
      <c r="F63" s="166"/>
      <c r="G63" s="154">
        <f>SUM(G51:G62)</f>
        <v>54256</v>
      </c>
      <c r="H63" s="167"/>
      <c r="I63" s="154">
        <f>SUM(I51:I62)</f>
        <v>-16662</v>
      </c>
      <c r="J63" s="167"/>
      <c r="K63" s="154">
        <f>SUM(K51:K62)</f>
        <v>105793</v>
      </c>
    </row>
    <row r="64" spans="1:11" ht="21" customHeight="1">
      <c r="A64" s="7" t="s">
        <v>109</v>
      </c>
      <c r="E64" s="95"/>
      <c r="F64" s="95"/>
      <c r="G64" s="95"/>
      <c r="H64" s="95"/>
      <c r="I64" s="95"/>
      <c r="J64" s="95"/>
      <c r="K64" s="95"/>
    </row>
    <row r="65" spans="1:11" ht="21" customHeight="1">
      <c r="B65" s="83" t="s">
        <v>223</v>
      </c>
      <c r="E65" s="13">
        <v>22500</v>
      </c>
      <c r="F65" s="95"/>
      <c r="G65" s="16" t="s">
        <v>11</v>
      </c>
      <c r="H65" s="95"/>
      <c r="I65" s="13">
        <v>5800</v>
      </c>
      <c r="J65" s="95"/>
      <c r="K65" s="16" t="s">
        <v>11</v>
      </c>
    </row>
    <row r="66" spans="1:11" ht="21" customHeight="1">
      <c r="B66" s="83" t="s">
        <v>224</v>
      </c>
      <c r="E66" s="13">
        <v>-29330</v>
      </c>
      <c r="F66" s="95"/>
      <c r="G66" s="13">
        <v>-6000</v>
      </c>
      <c r="H66" s="95"/>
      <c r="I66" s="13">
        <v>-300</v>
      </c>
      <c r="J66" s="95"/>
      <c r="K66" s="16" t="s">
        <v>11</v>
      </c>
    </row>
    <row r="67" spans="1:11" ht="21" customHeight="1">
      <c r="B67" s="83" t="s">
        <v>187</v>
      </c>
      <c r="E67" s="13">
        <v>49254</v>
      </c>
      <c r="F67" s="95"/>
      <c r="G67" s="13">
        <v>-975</v>
      </c>
      <c r="H67" s="95"/>
      <c r="I67" s="13">
        <v>7098</v>
      </c>
      <c r="J67" s="95"/>
      <c r="K67" s="16" t="s">
        <v>11</v>
      </c>
    </row>
    <row r="68" spans="1:11" ht="21" customHeight="1">
      <c r="B68" s="83" t="s">
        <v>110</v>
      </c>
      <c r="E68" s="16" t="s">
        <v>11</v>
      </c>
      <c r="F68" s="112"/>
      <c r="G68" s="16" t="s">
        <v>11</v>
      </c>
      <c r="H68" s="95"/>
      <c r="I68" s="16" t="s">
        <v>11</v>
      </c>
      <c r="J68" s="95"/>
      <c r="K68" s="16">
        <v>8500</v>
      </c>
    </row>
    <row r="69" spans="1:11" ht="21" customHeight="1">
      <c r="B69" s="83" t="s">
        <v>250</v>
      </c>
      <c r="E69" s="13">
        <v>-20381</v>
      </c>
      <c r="F69" s="95"/>
      <c r="G69" s="13">
        <v>8752</v>
      </c>
      <c r="H69" s="95"/>
      <c r="I69" s="16" t="s">
        <v>11</v>
      </c>
      <c r="J69" s="95"/>
      <c r="K69" s="13">
        <v>3000</v>
      </c>
    </row>
    <row r="70" spans="1:11" ht="21" customHeight="1">
      <c r="B70" s="83" t="s">
        <v>111</v>
      </c>
      <c r="E70" s="13">
        <v>-3256</v>
      </c>
      <c r="F70" s="95"/>
      <c r="G70" s="13">
        <v>-488</v>
      </c>
      <c r="H70" s="95"/>
      <c r="I70" s="13">
        <v>-609</v>
      </c>
      <c r="J70" s="95"/>
      <c r="K70" s="13">
        <v>-414</v>
      </c>
    </row>
    <row r="71" spans="1:11" ht="21" customHeight="1">
      <c r="B71" s="83" t="s">
        <v>183</v>
      </c>
      <c r="E71" s="13">
        <v>-8745</v>
      </c>
      <c r="F71" s="95"/>
      <c r="G71" s="13">
        <v>-5322</v>
      </c>
      <c r="H71" s="95"/>
      <c r="I71" s="13">
        <v>-1288</v>
      </c>
      <c r="J71" s="95"/>
      <c r="K71" s="16" t="s">
        <v>11</v>
      </c>
    </row>
    <row r="72" spans="1:11" ht="21" customHeight="1">
      <c r="A72" s="149" t="s">
        <v>184</v>
      </c>
      <c r="D72" s="7"/>
      <c r="E72" s="81">
        <f>SUM(E65:E71)</f>
        <v>10042</v>
      </c>
      <c r="F72" s="95"/>
      <c r="G72" s="81">
        <f>SUM(G65:G71)</f>
        <v>-4033</v>
      </c>
      <c r="H72" s="95"/>
      <c r="I72" s="81">
        <f>SUM(I65:I71)</f>
        <v>10701</v>
      </c>
      <c r="J72" s="95"/>
      <c r="K72" s="81">
        <f>SUM(K65:K71)</f>
        <v>11086</v>
      </c>
    </row>
    <row r="73" spans="1:11" ht="21" customHeight="1">
      <c r="A73" s="40"/>
      <c r="E73" s="11"/>
      <c r="F73" s="95"/>
      <c r="G73" s="11"/>
      <c r="H73" s="95"/>
      <c r="I73" s="11"/>
      <c r="J73" s="95"/>
      <c r="K73" s="11"/>
    </row>
    <row r="74" spans="1:11" ht="21" customHeight="1">
      <c r="A74" s="149" t="s">
        <v>185</v>
      </c>
      <c r="B74" s="7"/>
      <c r="C74" s="7"/>
      <c r="D74" s="7"/>
      <c r="E74" s="104">
        <f>E72+E42+E63</f>
        <v>-31746</v>
      </c>
      <c r="F74" s="95"/>
      <c r="G74" s="247">
        <v>40077</v>
      </c>
      <c r="H74" s="167"/>
      <c r="I74" s="167">
        <v>-5596</v>
      </c>
      <c r="J74" s="167"/>
      <c r="K74" s="247">
        <v>101205</v>
      </c>
    </row>
    <row r="75" spans="1:11" ht="21" customHeight="1">
      <c r="A75" s="83" t="s">
        <v>153</v>
      </c>
      <c r="E75" s="11">
        <v>111641</v>
      </c>
      <c r="F75" s="95"/>
      <c r="G75" s="11">
        <f>[1]ดุลรวม!F14</f>
        <v>150342</v>
      </c>
      <c r="H75" s="95"/>
      <c r="I75" s="11">
        <v>6977</v>
      </c>
      <c r="J75" s="95"/>
      <c r="K75" s="11">
        <v>2841</v>
      </c>
    </row>
    <row r="76" spans="1:11" ht="21" customHeight="1" thickBot="1">
      <c r="A76" s="149" t="s">
        <v>154</v>
      </c>
      <c r="D76" s="10"/>
      <c r="E76" s="80">
        <f>SUM(E74:E75)</f>
        <v>79895</v>
      </c>
      <c r="F76" s="23"/>
      <c r="G76" s="80">
        <f>SUM(G74:G75)</f>
        <v>190419</v>
      </c>
      <c r="H76" s="104"/>
      <c r="I76" s="80">
        <f>SUM(I74:I75)</f>
        <v>1381</v>
      </c>
      <c r="J76" s="104"/>
      <c r="K76" s="80">
        <f>SUM(K74:K75)</f>
        <v>104046</v>
      </c>
    </row>
    <row r="77" spans="1:11" ht="21" customHeight="1" thickTop="1">
      <c r="C77" s="149"/>
      <c r="D77" s="10"/>
      <c r="E77" s="11"/>
      <c r="F77" s="17"/>
      <c r="G77" s="11"/>
      <c r="H77" s="11"/>
      <c r="I77" s="11"/>
      <c r="J77" s="11"/>
      <c r="K77" s="11"/>
    </row>
    <row r="78" spans="1:11" s="42" customFormat="1" ht="21" customHeight="1">
      <c r="C78" s="1"/>
      <c r="D78" s="1"/>
      <c r="E78" s="17"/>
      <c r="F78" s="17"/>
      <c r="G78" s="17"/>
      <c r="H78" s="17"/>
      <c r="I78" s="17"/>
      <c r="J78" s="17"/>
      <c r="K78" s="17"/>
    </row>
    <row r="79" spans="1:11" s="42" customFormat="1" ht="21" customHeight="1">
      <c r="C79" s="1"/>
      <c r="D79" s="1"/>
      <c r="E79" s="17"/>
      <c r="F79" s="17"/>
      <c r="G79" s="17"/>
      <c r="H79" s="17"/>
      <c r="I79" s="17"/>
      <c r="J79" s="17"/>
      <c r="K79" s="17"/>
    </row>
    <row r="80" spans="1:11" s="42" customFormat="1" ht="21" customHeight="1">
      <c r="C80" s="1"/>
      <c r="D80" s="1"/>
      <c r="E80" s="17"/>
      <c r="F80" s="17"/>
      <c r="G80" s="17"/>
      <c r="H80" s="17"/>
      <c r="I80" s="17"/>
      <c r="J80" s="17"/>
      <c r="K80" s="17"/>
    </row>
    <row r="81" spans="3:11" s="42" customFormat="1" ht="21" customHeight="1">
      <c r="C81" s="1"/>
      <c r="D81" s="1"/>
      <c r="E81" s="17"/>
      <c r="F81" s="17"/>
      <c r="G81" s="17"/>
      <c r="H81" s="17"/>
      <c r="I81" s="17"/>
      <c r="J81" s="17"/>
      <c r="K81" s="17"/>
    </row>
    <row r="82" spans="3:11" s="42" customFormat="1" ht="21" customHeight="1">
      <c r="C82" s="1"/>
      <c r="D82" s="1"/>
      <c r="E82" s="17"/>
      <c r="F82" s="17"/>
      <c r="G82" s="17"/>
      <c r="H82" s="17"/>
      <c r="I82" s="17"/>
      <c r="J82" s="17"/>
      <c r="K82" s="17"/>
    </row>
    <row r="83" spans="3:11" s="42" customFormat="1" ht="21" customHeight="1">
      <c r="C83" s="1"/>
      <c r="D83" s="1"/>
      <c r="E83" s="17"/>
      <c r="F83" s="17"/>
      <c r="G83" s="17"/>
      <c r="H83" s="17"/>
      <c r="I83" s="17"/>
      <c r="J83" s="17"/>
      <c r="K83" s="17"/>
    </row>
    <row r="84" spans="3:11" s="42" customFormat="1" ht="21" customHeight="1">
      <c r="C84" s="1"/>
      <c r="D84" s="1"/>
      <c r="E84" s="17"/>
      <c r="F84" s="17"/>
      <c r="G84" s="17"/>
      <c r="H84" s="17"/>
      <c r="I84" s="17"/>
      <c r="J84" s="17"/>
      <c r="K84" s="17"/>
    </row>
    <row r="85" spans="3:11" s="42" customFormat="1" ht="21" customHeight="1">
      <c r="C85" s="1"/>
      <c r="D85" s="1"/>
      <c r="E85" s="17"/>
      <c r="F85" s="17"/>
      <c r="G85" s="17"/>
      <c r="H85" s="17"/>
      <c r="I85" s="17"/>
      <c r="J85" s="17"/>
      <c r="K85" s="17"/>
    </row>
    <row r="86" spans="3:11" s="42" customFormat="1" ht="21" customHeight="1">
      <c r="C86" s="1"/>
      <c r="D86" s="1"/>
      <c r="E86" s="17"/>
      <c r="F86" s="17"/>
      <c r="G86" s="17"/>
      <c r="H86" s="17"/>
      <c r="I86" s="17"/>
      <c r="J86" s="17"/>
      <c r="K86" s="17"/>
    </row>
    <row r="87" spans="3:11" s="42" customFormat="1" ht="21" customHeight="1">
      <c r="C87" s="1"/>
      <c r="D87" s="1"/>
      <c r="E87" s="17"/>
      <c r="F87" s="17"/>
      <c r="G87" s="17"/>
      <c r="H87" s="17"/>
      <c r="I87" s="17"/>
      <c r="J87" s="17"/>
      <c r="K87" s="17"/>
    </row>
    <row r="88" spans="3:11" s="42" customFormat="1" ht="21" customHeight="1">
      <c r="C88" s="1"/>
      <c r="D88" s="1"/>
      <c r="E88" s="17"/>
      <c r="F88" s="17"/>
      <c r="G88" s="17"/>
      <c r="H88" s="17"/>
      <c r="I88" s="17"/>
      <c r="J88" s="17"/>
      <c r="K88" s="17"/>
    </row>
    <row r="89" spans="3:11" s="42" customFormat="1" ht="21" customHeight="1">
      <c r="C89" s="1"/>
      <c r="D89" s="1"/>
      <c r="E89" s="17"/>
      <c r="F89" s="17"/>
      <c r="G89" s="17"/>
      <c r="H89" s="17"/>
      <c r="I89" s="17"/>
      <c r="J89" s="17"/>
      <c r="K89" s="17"/>
    </row>
    <row r="90" spans="3:11" s="42" customFormat="1" ht="21" customHeight="1">
      <c r="C90" s="1"/>
      <c r="D90" s="1"/>
      <c r="E90" s="17"/>
      <c r="F90" s="17"/>
      <c r="G90" s="17"/>
      <c r="H90" s="17"/>
      <c r="I90" s="17"/>
      <c r="J90" s="17"/>
      <c r="K90" s="17"/>
    </row>
    <row r="91" spans="3:11" s="42" customFormat="1" ht="21" customHeight="1">
      <c r="C91" s="1"/>
      <c r="D91" s="1"/>
      <c r="E91" s="17"/>
      <c r="F91" s="17"/>
      <c r="G91" s="17"/>
      <c r="H91" s="17"/>
      <c r="I91" s="17"/>
      <c r="J91" s="17"/>
      <c r="K91" s="17"/>
    </row>
    <row r="92" spans="3:11" s="42" customFormat="1" ht="21" customHeight="1">
      <c r="C92" s="1"/>
      <c r="D92" s="1"/>
      <c r="E92" s="17"/>
      <c r="F92" s="17"/>
      <c r="G92" s="17"/>
      <c r="H92" s="17"/>
      <c r="I92" s="17"/>
      <c r="J92" s="17"/>
      <c r="K92" s="17"/>
    </row>
    <row r="93" spans="3:11" s="42" customFormat="1" ht="21" customHeight="1">
      <c r="C93" s="1"/>
      <c r="D93" s="1"/>
      <c r="E93" s="17"/>
      <c r="F93" s="17"/>
      <c r="G93" s="17"/>
      <c r="H93" s="17"/>
      <c r="I93" s="17"/>
      <c r="J93" s="17"/>
      <c r="K93" s="17"/>
    </row>
    <row r="94" spans="3:11" s="42" customFormat="1" ht="21" customHeight="1">
      <c r="C94" s="1"/>
      <c r="D94" s="1"/>
      <c r="E94" s="17"/>
      <c r="F94" s="17"/>
      <c r="G94" s="17"/>
      <c r="H94" s="17"/>
      <c r="I94" s="17"/>
      <c r="J94" s="17"/>
      <c r="K94" s="17"/>
    </row>
    <row r="95" spans="3:11" s="42" customFormat="1" ht="21" customHeight="1">
      <c r="C95" s="1"/>
      <c r="D95" s="1"/>
      <c r="E95" s="17"/>
      <c r="F95" s="17"/>
      <c r="G95" s="17"/>
      <c r="H95" s="17"/>
      <c r="I95" s="17"/>
      <c r="J95" s="17"/>
      <c r="K95" s="17"/>
    </row>
    <row r="96" spans="3:11" s="42" customFormat="1" ht="21" customHeight="1">
      <c r="C96" s="1"/>
      <c r="D96" s="1"/>
      <c r="E96" s="17"/>
      <c r="F96" s="17"/>
      <c r="G96" s="17"/>
      <c r="H96" s="17"/>
      <c r="I96" s="17"/>
      <c r="J96" s="17"/>
      <c r="K96" s="17"/>
    </row>
    <row r="97" spans="3:11" s="42" customFormat="1" ht="21" customHeight="1">
      <c r="C97" s="1"/>
      <c r="D97" s="1"/>
      <c r="E97" s="17"/>
      <c r="F97" s="17"/>
      <c r="G97" s="17"/>
      <c r="H97" s="17"/>
      <c r="I97" s="17"/>
      <c r="J97" s="17"/>
      <c r="K97" s="17"/>
    </row>
    <row r="98" spans="3:11" s="42" customFormat="1" ht="21" customHeight="1">
      <c r="C98" s="1"/>
      <c r="D98" s="1"/>
      <c r="E98" s="17"/>
      <c r="F98" s="17"/>
      <c r="G98" s="17"/>
      <c r="H98" s="17"/>
      <c r="I98" s="17"/>
      <c r="J98" s="17"/>
      <c r="K98" s="17"/>
    </row>
    <row r="99" spans="3:11" s="42" customFormat="1" ht="21" customHeight="1">
      <c r="C99" s="1"/>
      <c r="D99" s="1"/>
      <c r="E99" s="17"/>
      <c r="F99" s="17"/>
      <c r="G99" s="17"/>
      <c r="H99" s="17"/>
      <c r="I99" s="17"/>
      <c r="J99" s="17"/>
      <c r="K99" s="17"/>
    </row>
    <row r="100" spans="3:11" s="42" customFormat="1" ht="21" customHeight="1">
      <c r="C100" s="1"/>
      <c r="D100" s="1"/>
      <c r="E100" s="17"/>
      <c r="F100" s="17"/>
      <c r="G100" s="17"/>
      <c r="H100" s="17"/>
      <c r="I100" s="17"/>
      <c r="J100" s="17"/>
      <c r="K100" s="17"/>
    </row>
    <row r="101" spans="3:11" s="42" customFormat="1" ht="21" customHeight="1">
      <c r="C101" s="1"/>
      <c r="D101" s="1"/>
      <c r="E101" s="17"/>
      <c r="F101" s="17"/>
      <c r="G101" s="17"/>
      <c r="H101" s="17"/>
      <c r="I101" s="17"/>
      <c r="J101" s="17"/>
      <c r="K101" s="17"/>
    </row>
    <row r="102" spans="3:11" s="42" customFormat="1" ht="21" customHeight="1">
      <c r="C102" s="1"/>
      <c r="D102" s="1"/>
      <c r="E102" s="17"/>
      <c r="F102" s="17"/>
      <c r="G102" s="17"/>
      <c r="H102" s="17"/>
      <c r="I102" s="17"/>
      <c r="J102" s="17"/>
      <c r="K102" s="17"/>
    </row>
    <row r="103" spans="3:11" s="42" customFormat="1" ht="21" customHeight="1">
      <c r="C103" s="1"/>
      <c r="D103" s="1"/>
      <c r="E103" s="17"/>
      <c r="F103" s="17"/>
      <c r="G103" s="17"/>
      <c r="H103" s="17"/>
      <c r="I103" s="17"/>
      <c r="J103" s="17"/>
      <c r="K103" s="17"/>
    </row>
    <row r="104" spans="3:11" s="42" customFormat="1" ht="21" customHeight="1">
      <c r="C104" s="1"/>
      <c r="D104" s="1"/>
      <c r="E104" s="17"/>
      <c r="F104" s="17"/>
      <c r="G104" s="17"/>
      <c r="H104" s="17"/>
      <c r="I104" s="17"/>
      <c r="J104" s="17"/>
      <c r="K104" s="17"/>
    </row>
    <row r="105" spans="3:11" s="42" customFormat="1" ht="21" customHeight="1">
      <c r="C105" s="1"/>
      <c r="D105" s="1"/>
      <c r="E105" s="17"/>
      <c r="F105" s="17"/>
      <c r="G105" s="17"/>
      <c r="H105" s="17"/>
      <c r="I105" s="17"/>
      <c r="J105" s="17"/>
      <c r="K105" s="17"/>
    </row>
    <row r="106" spans="3:11" s="42" customFormat="1" ht="21" customHeight="1">
      <c r="C106" s="1"/>
      <c r="D106" s="1"/>
      <c r="E106" s="17"/>
      <c r="F106" s="17"/>
      <c r="G106" s="17"/>
      <c r="H106" s="17"/>
      <c r="I106" s="17"/>
      <c r="J106" s="17"/>
      <c r="K106" s="17"/>
    </row>
    <row r="107" spans="3:11" s="42" customFormat="1" ht="21" customHeight="1">
      <c r="C107" s="1"/>
      <c r="D107" s="1"/>
      <c r="E107" s="17"/>
      <c r="F107" s="17"/>
      <c r="G107" s="17"/>
      <c r="H107" s="17"/>
      <c r="I107" s="17"/>
      <c r="J107" s="17"/>
      <c r="K107" s="17"/>
    </row>
    <row r="108" spans="3:11" s="42" customFormat="1" ht="21" customHeight="1">
      <c r="C108" s="1"/>
      <c r="D108" s="1"/>
      <c r="E108" s="17"/>
      <c r="F108" s="17"/>
      <c r="G108" s="17"/>
      <c r="H108" s="17"/>
      <c r="I108" s="17"/>
      <c r="J108" s="17"/>
      <c r="K108" s="17"/>
    </row>
    <row r="109" spans="3:11" s="42" customFormat="1" ht="21" customHeight="1">
      <c r="C109" s="1"/>
      <c r="D109" s="1"/>
      <c r="E109" s="17"/>
      <c r="F109" s="17"/>
      <c r="G109" s="17"/>
      <c r="H109" s="17"/>
      <c r="I109" s="17"/>
      <c r="J109" s="17"/>
      <c r="K109" s="17"/>
    </row>
    <row r="110" spans="3:11" s="42" customFormat="1" ht="21" customHeight="1">
      <c r="C110" s="1"/>
      <c r="D110" s="1"/>
      <c r="E110" s="17"/>
      <c r="F110" s="17"/>
      <c r="G110" s="17"/>
      <c r="H110" s="17"/>
      <c r="I110" s="17"/>
      <c r="J110" s="17"/>
      <c r="K110" s="17"/>
    </row>
    <row r="111" spans="3:11" s="42" customFormat="1" ht="21" customHeight="1">
      <c r="C111" s="1"/>
      <c r="D111" s="1"/>
      <c r="E111" s="17"/>
      <c r="F111" s="17"/>
      <c r="G111" s="17"/>
      <c r="H111" s="17"/>
      <c r="I111" s="17"/>
      <c r="J111" s="17"/>
      <c r="K111" s="17"/>
    </row>
    <row r="112" spans="3:11" s="42" customFormat="1" ht="21" customHeight="1">
      <c r="C112" s="1"/>
      <c r="D112" s="1"/>
      <c r="E112" s="17"/>
      <c r="F112" s="17"/>
      <c r="G112" s="17"/>
      <c r="H112" s="17"/>
      <c r="I112" s="17"/>
      <c r="J112" s="17"/>
      <c r="K112" s="17"/>
    </row>
    <row r="113" spans="3:11" s="42" customFormat="1" ht="21" customHeight="1">
      <c r="C113" s="1"/>
      <c r="D113" s="1"/>
      <c r="E113" s="17"/>
      <c r="F113" s="17"/>
      <c r="G113" s="17"/>
      <c r="H113" s="17"/>
      <c r="I113" s="17"/>
      <c r="J113" s="17"/>
      <c r="K113" s="17"/>
    </row>
    <row r="114" spans="3:11" s="42" customFormat="1" ht="21" customHeight="1">
      <c r="C114" s="1"/>
      <c r="D114" s="1"/>
      <c r="E114" s="17"/>
      <c r="F114" s="17"/>
      <c r="G114" s="17"/>
      <c r="H114" s="17"/>
      <c r="I114" s="17"/>
      <c r="J114" s="17"/>
      <c r="K114" s="17"/>
    </row>
    <row r="115" spans="3:11" s="42" customFormat="1" ht="21" customHeight="1">
      <c r="C115" s="1"/>
      <c r="D115" s="1"/>
      <c r="E115" s="17"/>
      <c r="F115" s="17"/>
      <c r="G115" s="17"/>
      <c r="H115" s="17"/>
      <c r="I115" s="17"/>
      <c r="J115" s="17"/>
      <c r="K115" s="17"/>
    </row>
    <row r="116" spans="3:11" s="42" customFormat="1" ht="21" customHeight="1">
      <c r="C116" s="1"/>
      <c r="D116" s="1"/>
      <c r="E116" s="17"/>
      <c r="F116" s="17"/>
      <c r="G116" s="17"/>
      <c r="H116" s="17"/>
      <c r="I116" s="17"/>
      <c r="J116" s="17"/>
      <c r="K116" s="17"/>
    </row>
    <row r="117" spans="3:11" s="42" customFormat="1" ht="21" customHeight="1">
      <c r="C117" s="1"/>
      <c r="D117" s="1"/>
      <c r="E117" s="17"/>
      <c r="F117" s="17"/>
      <c r="G117" s="17"/>
      <c r="H117" s="17"/>
      <c r="I117" s="17"/>
      <c r="J117" s="17"/>
      <c r="K117" s="17"/>
    </row>
    <row r="118" spans="3:11" s="42" customFormat="1" ht="21" customHeight="1">
      <c r="C118" s="1"/>
      <c r="D118" s="1"/>
      <c r="E118" s="17"/>
      <c r="F118" s="17"/>
      <c r="G118" s="17"/>
      <c r="H118" s="17"/>
      <c r="I118" s="17"/>
      <c r="J118" s="17"/>
      <c r="K118" s="17"/>
    </row>
    <row r="119" spans="3:11" s="42" customFormat="1" ht="21" customHeight="1">
      <c r="C119" s="1"/>
      <c r="D119" s="1"/>
      <c r="E119" s="17"/>
      <c r="F119" s="17"/>
      <c r="G119" s="17"/>
      <c r="H119" s="17"/>
      <c r="I119" s="17"/>
      <c r="J119" s="17"/>
      <c r="K119" s="17"/>
    </row>
    <row r="120" spans="3:11" s="42" customFormat="1" ht="21" customHeight="1">
      <c r="C120" s="1"/>
      <c r="D120" s="1"/>
      <c r="E120" s="17"/>
      <c r="F120" s="17"/>
      <c r="G120" s="17"/>
      <c r="H120" s="17"/>
      <c r="I120" s="17"/>
      <c r="J120" s="17"/>
      <c r="K120" s="17"/>
    </row>
    <row r="121" spans="3:11" s="42" customFormat="1" ht="21" customHeight="1">
      <c r="C121" s="1"/>
      <c r="D121" s="1"/>
      <c r="E121" s="17"/>
      <c r="F121" s="17"/>
      <c r="G121" s="17"/>
      <c r="H121" s="17"/>
      <c r="I121" s="17"/>
      <c r="J121" s="17"/>
      <c r="K121" s="17"/>
    </row>
    <row r="122" spans="3:11" s="42" customFormat="1" ht="21" customHeight="1">
      <c r="C122" s="1"/>
      <c r="D122" s="1"/>
      <c r="E122" s="17"/>
      <c r="F122" s="17"/>
      <c r="G122" s="17"/>
      <c r="H122" s="17"/>
      <c r="I122" s="17"/>
      <c r="J122" s="17"/>
      <c r="K122" s="17"/>
    </row>
    <row r="123" spans="3:11" s="42" customFormat="1" ht="21" customHeight="1">
      <c r="C123" s="1"/>
      <c r="D123" s="1"/>
      <c r="E123" s="17"/>
      <c r="F123" s="17"/>
      <c r="G123" s="17"/>
      <c r="H123" s="17"/>
      <c r="I123" s="17"/>
      <c r="J123" s="17"/>
      <c r="K123" s="17"/>
    </row>
    <row r="124" spans="3:11" s="42" customFormat="1" ht="21" customHeight="1">
      <c r="C124" s="1"/>
      <c r="D124" s="1"/>
      <c r="E124" s="17"/>
      <c r="F124" s="17"/>
      <c r="G124" s="17"/>
      <c r="H124" s="17"/>
      <c r="I124" s="17"/>
      <c r="J124" s="17"/>
      <c r="K124" s="17"/>
    </row>
    <row r="125" spans="3:11" s="42" customFormat="1" ht="21" customHeight="1">
      <c r="C125" s="1"/>
      <c r="D125" s="1"/>
      <c r="E125" s="17"/>
      <c r="F125" s="17"/>
      <c r="G125" s="17"/>
      <c r="H125" s="17"/>
      <c r="I125" s="17"/>
      <c r="J125" s="17"/>
      <c r="K125" s="17"/>
    </row>
    <row r="126" spans="3:11" s="42" customFormat="1" ht="21" customHeight="1">
      <c r="C126" s="1"/>
      <c r="D126" s="1"/>
      <c r="E126" s="17"/>
      <c r="F126" s="17"/>
      <c r="G126" s="17"/>
      <c r="H126" s="17"/>
      <c r="I126" s="17"/>
      <c r="J126" s="17"/>
      <c r="K126" s="17"/>
    </row>
    <row r="127" spans="3:11" s="42" customFormat="1" ht="21" customHeight="1">
      <c r="C127" s="1"/>
      <c r="D127" s="1"/>
      <c r="E127" s="17"/>
      <c r="F127" s="17"/>
      <c r="G127" s="17"/>
      <c r="H127" s="17"/>
      <c r="I127" s="17"/>
      <c r="J127" s="17"/>
      <c r="K127" s="17"/>
    </row>
    <row r="128" spans="3:11" s="42" customFormat="1" ht="21" customHeight="1">
      <c r="C128" s="1"/>
      <c r="D128" s="1"/>
      <c r="E128" s="17"/>
      <c r="F128" s="17"/>
      <c r="G128" s="17"/>
      <c r="H128" s="17"/>
      <c r="I128" s="17"/>
      <c r="J128" s="17"/>
      <c r="K128" s="17"/>
    </row>
    <row r="129" spans="3:11" s="42" customFormat="1" ht="21" customHeight="1">
      <c r="C129" s="1"/>
      <c r="D129" s="1"/>
      <c r="E129" s="17"/>
      <c r="F129" s="17"/>
      <c r="G129" s="17"/>
      <c r="H129" s="17"/>
      <c r="I129" s="17"/>
      <c r="J129" s="17"/>
      <c r="K129" s="17"/>
    </row>
    <row r="130" spans="3:11" s="42" customFormat="1" ht="21" customHeight="1">
      <c r="C130" s="1"/>
      <c r="D130" s="1"/>
      <c r="E130" s="17"/>
      <c r="F130" s="17"/>
      <c r="G130" s="17"/>
      <c r="H130" s="17"/>
      <c r="I130" s="17"/>
      <c r="J130" s="17"/>
      <c r="K130" s="17"/>
    </row>
    <row r="131" spans="3:11" s="42" customFormat="1" ht="21" customHeight="1">
      <c r="C131" s="1"/>
      <c r="D131" s="1"/>
      <c r="E131" s="17"/>
      <c r="F131" s="17"/>
      <c r="G131" s="17"/>
      <c r="H131" s="17"/>
      <c r="I131" s="17"/>
      <c r="J131" s="17"/>
      <c r="K131" s="17"/>
    </row>
    <row r="132" spans="3:11" s="42" customFormat="1" ht="21" customHeight="1">
      <c r="C132" s="1"/>
      <c r="D132" s="1"/>
      <c r="E132" s="17"/>
      <c r="F132" s="17"/>
      <c r="G132" s="17"/>
      <c r="H132" s="17"/>
      <c r="I132" s="17"/>
      <c r="J132" s="17"/>
      <c r="K132" s="17"/>
    </row>
    <row r="133" spans="3:11" s="42" customFormat="1" ht="21" customHeight="1">
      <c r="C133" s="1"/>
      <c r="D133" s="1"/>
      <c r="E133" s="17"/>
      <c r="F133" s="17"/>
      <c r="G133" s="17"/>
      <c r="H133" s="17"/>
      <c r="I133" s="17"/>
      <c r="J133" s="17"/>
      <c r="K133" s="17"/>
    </row>
    <row r="134" spans="3:11" s="42" customFormat="1" ht="21" customHeight="1">
      <c r="C134" s="1"/>
      <c r="D134" s="1"/>
      <c r="E134" s="17"/>
      <c r="F134" s="17"/>
      <c r="G134" s="17"/>
      <c r="H134" s="17"/>
      <c r="I134" s="17"/>
      <c r="J134" s="17"/>
      <c r="K134" s="17"/>
    </row>
    <row r="135" spans="3:11" s="42" customFormat="1" ht="21" customHeight="1">
      <c r="C135" s="1"/>
      <c r="D135" s="1"/>
      <c r="E135" s="17"/>
      <c r="F135" s="17"/>
      <c r="G135" s="17"/>
      <c r="H135" s="17"/>
      <c r="I135" s="17"/>
      <c r="J135" s="17"/>
      <c r="K135" s="17"/>
    </row>
    <row r="136" spans="3:11" s="42" customFormat="1" ht="21" customHeight="1">
      <c r="C136" s="1"/>
      <c r="D136" s="1"/>
      <c r="E136" s="17"/>
      <c r="F136" s="17"/>
      <c r="G136" s="17"/>
      <c r="H136" s="17"/>
      <c r="I136" s="17"/>
      <c r="J136" s="17"/>
      <c r="K136" s="17"/>
    </row>
    <row r="137" spans="3:11" s="42" customFormat="1" ht="21" customHeight="1">
      <c r="C137" s="1"/>
      <c r="D137" s="1"/>
      <c r="E137" s="17"/>
      <c r="F137" s="17"/>
      <c r="G137" s="17"/>
      <c r="H137" s="17"/>
      <c r="I137" s="17"/>
      <c r="J137" s="17"/>
      <c r="K137" s="17"/>
    </row>
    <row r="138" spans="3:11" s="42" customFormat="1" ht="21" customHeight="1">
      <c r="C138" s="1"/>
      <c r="D138" s="1"/>
      <c r="E138" s="17"/>
      <c r="F138" s="17"/>
      <c r="G138" s="17"/>
      <c r="H138" s="17"/>
      <c r="I138" s="17"/>
      <c r="J138" s="17"/>
      <c r="K138" s="17"/>
    </row>
    <row r="139" spans="3:11" s="42" customFormat="1" ht="21" customHeight="1">
      <c r="C139" s="1"/>
      <c r="D139" s="1"/>
      <c r="E139" s="17"/>
      <c r="F139" s="17"/>
      <c r="G139" s="17"/>
      <c r="H139" s="17"/>
      <c r="I139" s="17"/>
      <c r="J139" s="17"/>
      <c r="K139" s="17"/>
    </row>
    <row r="140" spans="3:11" s="42" customFormat="1" ht="21" customHeight="1">
      <c r="C140" s="1"/>
      <c r="D140" s="1"/>
      <c r="E140" s="17"/>
      <c r="F140" s="17"/>
      <c r="G140" s="17"/>
      <c r="H140" s="17"/>
      <c r="I140" s="17"/>
      <c r="J140" s="17"/>
      <c r="K140" s="17"/>
    </row>
    <row r="141" spans="3:11" s="42" customFormat="1" ht="21" customHeight="1">
      <c r="C141" s="1"/>
      <c r="D141" s="1"/>
      <c r="E141" s="17"/>
      <c r="F141" s="17"/>
      <c r="G141" s="17"/>
      <c r="H141" s="17"/>
      <c r="I141" s="17"/>
      <c r="J141" s="17"/>
      <c r="K141" s="17"/>
    </row>
    <row r="142" spans="3:11" s="42" customFormat="1" ht="21" customHeight="1">
      <c r="C142" s="1"/>
      <c r="D142" s="1"/>
      <c r="E142" s="17"/>
      <c r="F142" s="17"/>
      <c r="G142" s="17"/>
      <c r="H142" s="17"/>
      <c r="I142" s="17"/>
      <c r="J142" s="17"/>
      <c r="K142" s="17"/>
    </row>
    <row r="143" spans="3:11" s="42" customFormat="1" ht="21" customHeight="1">
      <c r="C143" s="1"/>
      <c r="D143" s="1"/>
      <c r="E143" s="17"/>
      <c r="F143" s="17"/>
      <c r="G143" s="17"/>
      <c r="H143" s="17"/>
      <c r="I143" s="17"/>
      <c r="J143" s="17"/>
      <c r="K143" s="17"/>
    </row>
    <row r="144" spans="3:11" s="42" customFormat="1" ht="21" customHeight="1">
      <c r="C144" s="1"/>
      <c r="D144" s="1"/>
      <c r="E144" s="17"/>
      <c r="F144" s="17"/>
      <c r="G144" s="17"/>
      <c r="H144" s="17"/>
      <c r="I144" s="17"/>
      <c r="J144" s="17"/>
      <c r="K144" s="17"/>
    </row>
    <row r="145" spans="3:11" s="42" customFormat="1" ht="21" customHeight="1">
      <c r="C145" s="1"/>
      <c r="D145" s="1"/>
      <c r="E145" s="17"/>
      <c r="F145" s="17"/>
      <c r="G145" s="17"/>
      <c r="H145" s="17"/>
      <c r="I145" s="17"/>
      <c r="J145" s="17"/>
      <c r="K145" s="17"/>
    </row>
    <row r="146" spans="3:11" s="42" customFormat="1" ht="21" customHeight="1">
      <c r="C146" s="1"/>
      <c r="D146" s="1"/>
      <c r="E146" s="17"/>
      <c r="F146" s="17"/>
      <c r="G146" s="17"/>
      <c r="H146" s="17"/>
      <c r="I146" s="17"/>
      <c r="J146" s="17"/>
      <c r="K146" s="17"/>
    </row>
    <row r="147" spans="3:11" s="42" customFormat="1" ht="21" customHeight="1">
      <c r="C147" s="1"/>
      <c r="D147" s="1"/>
      <c r="E147" s="17"/>
      <c r="F147" s="17"/>
      <c r="G147" s="17"/>
      <c r="H147" s="17"/>
      <c r="I147" s="17"/>
      <c r="J147" s="17"/>
      <c r="K147" s="17"/>
    </row>
    <row r="148" spans="3:11" s="42" customFormat="1" ht="21" customHeight="1">
      <c r="C148" s="1"/>
      <c r="D148" s="1"/>
      <c r="E148" s="17"/>
      <c r="F148" s="17"/>
      <c r="G148" s="17"/>
      <c r="H148" s="17"/>
      <c r="I148" s="17"/>
      <c r="J148" s="17"/>
      <c r="K148" s="17"/>
    </row>
    <row r="149" spans="3:11" s="42" customFormat="1" ht="21" customHeight="1">
      <c r="C149" s="1"/>
      <c r="D149" s="1"/>
      <c r="E149" s="17"/>
      <c r="F149" s="17"/>
      <c r="G149" s="17"/>
      <c r="H149" s="17"/>
      <c r="I149" s="17"/>
      <c r="J149" s="17"/>
      <c r="K149" s="17"/>
    </row>
    <row r="150" spans="3:11" s="42" customFormat="1" ht="21" customHeight="1">
      <c r="C150" s="1"/>
      <c r="D150" s="1"/>
      <c r="E150" s="17"/>
      <c r="F150" s="17"/>
      <c r="G150" s="17"/>
      <c r="H150" s="17"/>
      <c r="I150" s="17"/>
      <c r="J150" s="17"/>
      <c r="K150" s="17"/>
    </row>
    <row r="151" spans="3:11" s="42" customFormat="1" ht="21" customHeight="1">
      <c r="C151" s="1"/>
      <c r="D151" s="1"/>
      <c r="E151" s="17"/>
      <c r="F151" s="17"/>
      <c r="G151" s="17"/>
      <c r="H151" s="17"/>
      <c r="I151" s="17"/>
      <c r="J151" s="17"/>
      <c r="K151" s="17"/>
    </row>
    <row r="152" spans="3:11" s="42" customFormat="1" ht="21" customHeight="1">
      <c r="C152" s="1"/>
      <c r="D152" s="1"/>
      <c r="E152" s="17"/>
      <c r="F152" s="17"/>
      <c r="G152" s="17"/>
      <c r="H152" s="17"/>
      <c r="I152" s="17"/>
      <c r="J152" s="17"/>
      <c r="K152" s="17"/>
    </row>
    <row r="153" spans="3:11" s="42" customFormat="1" ht="21" customHeight="1">
      <c r="C153" s="1"/>
      <c r="D153" s="1"/>
      <c r="E153" s="1"/>
      <c r="F153" s="1"/>
      <c r="G153" s="1"/>
      <c r="H153" s="1"/>
      <c r="J153" s="1"/>
      <c r="K153" s="1"/>
    </row>
    <row r="154" spans="3:11" s="42" customFormat="1" ht="21" customHeight="1">
      <c r="C154" s="1"/>
      <c r="D154" s="1"/>
      <c r="E154" s="1"/>
      <c r="F154" s="1"/>
      <c r="G154" s="1"/>
      <c r="H154" s="1"/>
      <c r="J154" s="1"/>
      <c r="K154" s="1"/>
    </row>
    <row r="155" spans="3:11" s="42" customFormat="1" ht="21" customHeight="1">
      <c r="C155" s="1"/>
      <c r="D155" s="1"/>
      <c r="E155" s="1"/>
      <c r="F155" s="1"/>
      <c r="G155" s="1"/>
      <c r="H155" s="1"/>
      <c r="J155" s="1"/>
      <c r="K155" s="1"/>
    </row>
    <row r="156" spans="3:11" s="42" customFormat="1" ht="21" customHeight="1">
      <c r="C156" s="1"/>
      <c r="D156" s="1"/>
      <c r="E156" s="1"/>
      <c r="F156" s="1"/>
      <c r="G156" s="1"/>
      <c r="H156" s="1"/>
      <c r="J156" s="1"/>
      <c r="K156" s="1"/>
    </row>
    <row r="157" spans="3:11" s="42" customFormat="1" ht="21" customHeight="1">
      <c r="C157" s="1"/>
      <c r="D157" s="1"/>
      <c r="E157" s="1"/>
      <c r="F157" s="1"/>
      <c r="G157" s="1"/>
      <c r="H157" s="1"/>
      <c r="J157" s="1"/>
      <c r="K157" s="1"/>
    </row>
    <row r="158" spans="3:11" s="42" customFormat="1" ht="21" customHeight="1">
      <c r="C158" s="1"/>
      <c r="D158" s="1"/>
      <c r="E158" s="1"/>
      <c r="F158" s="1"/>
      <c r="G158" s="1"/>
      <c r="H158" s="1"/>
      <c r="J158" s="1"/>
      <c r="K158" s="1"/>
    </row>
    <row r="159" spans="3:11" s="42" customFormat="1" ht="21" customHeight="1">
      <c r="C159" s="1"/>
      <c r="D159" s="1"/>
      <c r="E159" s="1"/>
      <c r="F159" s="1"/>
      <c r="G159" s="1"/>
      <c r="H159" s="1"/>
      <c r="J159" s="1"/>
      <c r="K159" s="1"/>
    </row>
    <row r="160" spans="3:11" s="42" customFormat="1" ht="21" customHeight="1">
      <c r="C160" s="1"/>
      <c r="D160" s="1"/>
      <c r="E160" s="1"/>
      <c r="F160" s="1"/>
      <c r="G160" s="1"/>
      <c r="H160" s="1"/>
      <c r="J160" s="1"/>
      <c r="K160" s="1"/>
    </row>
    <row r="161" spans="3:11" s="42" customFormat="1" ht="21" customHeight="1">
      <c r="C161" s="1"/>
      <c r="D161" s="1"/>
      <c r="E161" s="1"/>
      <c r="F161" s="1"/>
      <c r="G161" s="1"/>
      <c r="H161" s="1"/>
      <c r="J161" s="1"/>
      <c r="K161" s="1"/>
    </row>
    <row r="162" spans="3:11" s="42" customFormat="1" ht="21" customHeight="1">
      <c r="C162" s="1"/>
      <c r="D162" s="1"/>
      <c r="E162" s="1"/>
      <c r="F162" s="1"/>
      <c r="G162" s="1"/>
      <c r="H162" s="1"/>
      <c r="J162" s="1"/>
      <c r="K162" s="1"/>
    </row>
    <row r="163" spans="3:11" s="42" customFormat="1" ht="21" customHeight="1">
      <c r="C163" s="1"/>
      <c r="D163" s="1"/>
      <c r="E163" s="1"/>
      <c r="F163" s="1"/>
      <c r="G163" s="1"/>
      <c r="H163" s="1"/>
      <c r="J163" s="1"/>
      <c r="K163" s="1"/>
    </row>
    <row r="164" spans="3:11" s="42" customFormat="1" ht="21" customHeight="1">
      <c r="C164" s="1"/>
      <c r="D164" s="1"/>
      <c r="E164" s="1"/>
      <c r="F164" s="1"/>
      <c r="G164" s="1"/>
      <c r="H164" s="1"/>
      <c r="J164" s="1"/>
      <c r="K164" s="1"/>
    </row>
    <row r="165" spans="3:11" s="42" customFormat="1" ht="21" customHeight="1">
      <c r="C165" s="1"/>
      <c r="D165" s="1"/>
      <c r="E165" s="1"/>
      <c r="F165" s="1"/>
      <c r="G165" s="1"/>
      <c r="H165" s="1"/>
      <c r="J165" s="1"/>
      <c r="K165" s="1"/>
    </row>
    <row r="166" spans="3:11" s="42" customFormat="1" ht="21" customHeight="1">
      <c r="C166" s="1"/>
      <c r="D166" s="1"/>
      <c r="E166" s="1"/>
      <c r="F166" s="1"/>
      <c r="G166" s="1"/>
      <c r="H166" s="1"/>
      <c r="J166" s="1"/>
      <c r="K166" s="1"/>
    </row>
    <row r="167" spans="3:11" s="42" customFormat="1" ht="21" customHeight="1">
      <c r="C167" s="1"/>
      <c r="D167" s="1"/>
      <c r="E167" s="1"/>
      <c r="F167" s="1"/>
      <c r="G167" s="1"/>
      <c r="H167" s="1"/>
      <c r="J167" s="1"/>
      <c r="K167" s="1"/>
    </row>
    <row r="168" spans="3:11" s="42" customFormat="1" ht="21" customHeight="1">
      <c r="C168" s="1"/>
      <c r="D168" s="1"/>
      <c r="E168" s="1"/>
      <c r="F168" s="1"/>
      <c r="G168" s="1"/>
      <c r="H168" s="1"/>
      <c r="J168" s="1"/>
      <c r="K168" s="1"/>
    </row>
    <row r="169" spans="3:11" s="42" customFormat="1" ht="21" customHeight="1">
      <c r="C169" s="1"/>
      <c r="D169" s="1"/>
      <c r="E169" s="1"/>
      <c r="F169" s="1"/>
      <c r="G169" s="1"/>
      <c r="H169" s="1"/>
      <c r="J169" s="1"/>
      <c r="K169" s="1"/>
    </row>
    <row r="170" spans="3:11" s="42" customFormat="1" ht="21" customHeight="1">
      <c r="C170" s="1"/>
      <c r="D170" s="1"/>
      <c r="E170" s="1"/>
      <c r="F170" s="1"/>
      <c r="G170" s="1"/>
      <c r="H170" s="1"/>
      <c r="J170" s="1"/>
      <c r="K170" s="1"/>
    </row>
    <row r="171" spans="3:11" s="42" customFormat="1" ht="21" customHeight="1">
      <c r="C171" s="1"/>
      <c r="D171" s="1"/>
      <c r="E171" s="1"/>
      <c r="F171" s="1"/>
      <c r="G171" s="1"/>
      <c r="H171" s="1"/>
      <c r="J171" s="1"/>
      <c r="K171" s="1"/>
    </row>
    <row r="172" spans="3:11" s="42" customFormat="1" ht="21" customHeight="1">
      <c r="C172" s="1"/>
      <c r="D172" s="1"/>
      <c r="E172" s="1"/>
      <c r="F172" s="1"/>
      <c r="G172" s="1"/>
      <c r="H172" s="1"/>
      <c r="J172" s="1"/>
      <c r="K172" s="1"/>
    </row>
    <row r="173" spans="3:11" s="42" customFormat="1" ht="21" customHeight="1">
      <c r="C173" s="1"/>
      <c r="D173" s="1"/>
      <c r="E173" s="1"/>
      <c r="F173" s="1"/>
      <c r="G173" s="1"/>
      <c r="H173" s="1"/>
      <c r="J173" s="1"/>
      <c r="K173" s="1"/>
    </row>
    <row r="174" spans="3:11" s="42" customFormat="1" ht="21" customHeight="1">
      <c r="C174" s="1"/>
      <c r="D174" s="1"/>
      <c r="E174" s="1"/>
      <c r="F174" s="1"/>
      <c r="G174" s="1"/>
      <c r="H174" s="1"/>
      <c r="J174" s="1"/>
      <c r="K174" s="1"/>
    </row>
    <row r="175" spans="3:11" s="42" customFormat="1" ht="21" customHeight="1">
      <c r="C175" s="1"/>
      <c r="D175" s="1"/>
      <c r="E175" s="1"/>
      <c r="F175" s="1"/>
      <c r="G175" s="1"/>
      <c r="H175" s="1"/>
      <c r="J175" s="1"/>
      <c r="K175" s="1"/>
    </row>
    <row r="176" spans="3:11" s="42" customFormat="1" ht="21" customHeight="1">
      <c r="C176" s="1"/>
      <c r="D176" s="1"/>
      <c r="E176" s="1"/>
      <c r="F176" s="1"/>
      <c r="G176" s="1"/>
      <c r="H176" s="1"/>
      <c r="J176" s="1"/>
      <c r="K176" s="1"/>
    </row>
    <row r="177" spans="3:11" s="42" customFormat="1" ht="21" customHeight="1">
      <c r="C177" s="1"/>
      <c r="D177" s="1"/>
      <c r="E177" s="1"/>
      <c r="F177" s="1"/>
      <c r="G177" s="1"/>
      <c r="H177" s="1"/>
      <c r="J177" s="1"/>
      <c r="K177" s="1"/>
    </row>
    <row r="178" spans="3:11" s="42" customFormat="1" ht="21" customHeight="1">
      <c r="C178" s="1"/>
      <c r="D178" s="1"/>
      <c r="E178" s="1"/>
      <c r="F178" s="1"/>
      <c r="G178" s="1"/>
      <c r="H178" s="1"/>
      <c r="J178" s="1"/>
      <c r="K178" s="1"/>
    </row>
    <row r="179" spans="3:11" s="42" customFormat="1" ht="21" customHeight="1">
      <c r="C179" s="1"/>
      <c r="D179" s="1"/>
      <c r="E179" s="1"/>
      <c r="F179" s="1"/>
      <c r="G179" s="1"/>
      <c r="H179" s="1"/>
      <c r="J179" s="1"/>
      <c r="K179" s="1"/>
    </row>
    <row r="180" spans="3:11" s="42" customFormat="1" ht="21" customHeight="1">
      <c r="C180" s="1"/>
      <c r="D180" s="1"/>
      <c r="E180" s="1"/>
      <c r="F180" s="1"/>
      <c r="G180" s="1"/>
      <c r="H180" s="1"/>
      <c r="J180" s="1"/>
      <c r="K180" s="1"/>
    </row>
    <row r="181" spans="3:11" s="42" customFormat="1" ht="21" customHeight="1">
      <c r="C181" s="1"/>
      <c r="D181" s="1"/>
      <c r="E181" s="1"/>
      <c r="F181" s="1"/>
      <c r="G181" s="1"/>
      <c r="H181" s="1"/>
      <c r="J181" s="1"/>
      <c r="K181" s="1"/>
    </row>
    <row r="182" spans="3:11" s="42" customFormat="1" ht="21" customHeight="1">
      <c r="C182" s="1"/>
      <c r="D182" s="1"/>
      <c r="E182" s="1"/>
      <c r="F182" s="1"/>
      <c r="G182" s="1"/>
      <c r="H182" s="1"/>
      <c r="J182" s="1"/>
      <c r="K182" s="1"/>
    </row>
    <row r="183" spans="3:11" s="42" customFormat="1" ht="21" customHeight="1">
      <c r="C183" s="1"/>
      <c r="D183" s="1"/>
      <c r="E183" s="1"/>
      <c r="F183" s="1"/>
      <c r="G183" s="1"/>
      <c r="H183" s="1"/>
      <c r="J183" s="1"/>
      <c r="K183" s="1"/>
    </row>
    <row r="184" spans="3:11" s="42" customFormat="1" ht="21" customHeight="1">
      <c r="C184" s="1"/>
      <c r="D184" s="1"/>
      <c r="E184" s="1"/>
      <c r="F184" s="1"/>
      <c r="G184" s="1"/>
      <c r="H184" s="1"/>
      <c r="J184" s="1"/>
      <c r="K184" s="1"/>
    </row>
    <row r="185" spans="3:11" s="42" customFormat="1" ht="21" customHeight="1">
      <c r="C185" s="1"/>
      <c r="D185" s="1"/>
      <c r="E185" s="1"/>
      <c r="F185" s="1"/>
      <c r="G185" s="1"/>
      <c r="H185" s="1"/>
      <c r="J185" s="1"/>
      <c r="K185" s="1"/>
    </row>
    <row r="186" spans="3:11" s="42" customFormat="1" ht="21" customHeight="1">
      <c r="C186" s="1"/>
      <c r="D186" s="1"/>
      <c r="E186" s="1"/>
      <c r="F186" s="1"/>
      <c r="G186" s="1"/>
      <c r="H186" s="1"/>
      <c r="J186" s="1"/>
      <c r="K186" s="1"/>
    </row>
    <row r="187" spans="3:11" s="42" customFormat="1" ht="21" customHeight="1">
      <c r="C187" s="1"/>
      <c r="D187" s="1"/>
      <c r="E187" s="1"/>
      <c r="F187" s="1"/>
      <c r="G187" s="1"/>
      <c r="H187" s="1"/>
      <c r="J187" s="1"/>
      <c r="K187" s="1"/>
    </row>
    <row r="188" spans="3:11" s="42" customFormat="1" ht="21" customHeight="1">
      <c r="C188" s="1"/>
      <c r="D188" s="1"/>
      <c r="E188" s="1"/>
      <c r="F188" s="1"/>
      <c r="G188" s="1"/>
      <c r="H188" s="1"/>
      <c r="J188" s="1"/>
      <c r="K188" s="1"/>
    </row>
    <row r="189" spans="3:11" s="42" customFormat="1" ht="21" customHeight="1">
      <c r="C189" s="1"/>
      <c r="D189" s="1"/>
      <c r="E189" s="1"/>
      <c r="F189" s="1"/>
      <c r="G189" s="1"/>
      <c r="H189" s="1"/>
      <c r="J189" s="1"/>
      <c r="K189" s="1"/>
    </row>
    <row r="190" spans="3:11" s="42" customFormat="1" ht="21" customHeight="1">
      <c r="C190" s="1"/>
      <c r="D190" s="1"/>
      <c r="E190" s="1"/>
      <c r="F190" s="1"/>
      <c r="G190" s="1"/>
      <c r="H190" s="1"/>
      <c r="J190" s="1"/>
      <c r="K190" s="1"/>
    </row>
    <row r="191" spans="3:11" s="42" customFormat="1" ht="21" customHeight="1">
      <c r="C191" s="1"/>
      <c r="D191" s="1"/>
      <c r="E191" s="1"/>
      <c r="F191" s="1"/>
      <c r="G191" s="1"/>
      <c r="H191" s="1"/>
      <c r="J191" s="1"/>
      <c r="K191" s="1"/>
    </row>
    <row r="192" spans="3:11" s="42" customFormat="1" ht="21" customHeight="1">
      <c r="C192" s="1"/>
      <c r="D192" s="1"/>
      <c r="E192" s="1"/>
      <c r="F192" s="1"/>
      <c r="G192" s="1"/>
      <c r="H192" s="1"/>
      <c r="J192" s="1"/>
      <c r="K192" s="1"/>
    </row>
    <row r="193" spans="3:11" s="42" customFormat="1" ht="21" customHeight="1">
      <c r="C193" s="1"/>
      <c r="D193" s="1"/>
      <c r="E193" s="1"/>
      <c r="F193" s="1"/>
      <c r="G193" s="1"/>
      <c r="H193" s="1"/>
      <c r="J193" s="1"/>
      <c r="K193" s="1"/>
    </row>
    <row r="194" spans="3:11" s="42" customFormat="1" ht="21" customHeight="1">
      <c r="C194" s="1"/>
      <c r="D194" s="1"/>
      <c r="E194" s="1"/>
      <c r="F194" s="1"/>
      <c r="G194" s="1"/>
      <c r="H194" s="1"/>
      <c r="J194" s="1"/>
      <c r="K194" s="1"/>
    </row>
    <row r="195" spans="3:11" s="42" customFormat="1" ht="21" customHeight="1">
      <c r="C195" s="1"/>
      <c r="D195" s="1"/>
      <c r="E195" s="1"/>
      <c r="F195" s="1"/>
      <c r="G195" s="1"/>
      <c r="H195" s="1"/>
      <c r="J195" s="1"/>
      <c r="K195" s="1"/>
    </row>
    <row r="196" spans="3:11" s="42" customFormat="1" ht="21" customHeight="1">
      <c r="C196" s="1"/>
      <c r="D196" s="1"/>
      <c r="E196" s="1"/>
      <c r="F196" s="1"/>
      <c r="G196" s="1"/>
      <c r="H196" s="1"/>
      <c r="J196" s="1"/>
      <c r="K196" s="1"/>
    </row>
    <row r="197" spans="3:11" s="42" customFormat="1" ht="21" customHeight="1">
      <c r="C197" s="1"/>
      <c r="D197" s="1"/>
      <c r="E197" s="1"/>
      <c r="F197" s="1"/>
      <c r="G197" s="1"/>
      <c r="H197" s="1"/>
      <c r="J197" s="1"/>
      <c r="K197" s="1"/>
    </row>
    <row r="198" spans="3:11" s="42" customFormat="1" ht="21" customHeight="1">
      <c r="C198" s="1"/>
      <c r="D198" s="1"/>
      <c r="E198" s="1"/>
      <c r="F198" s="1"/>
      <c r="G198" s="1"/>
      <c r="H198" s="1"/>
      <c r="J198" s="1"/>
      <c r="K198" s="1"/>
    </row>
    <row r="199" spans="3:11" s="42" customFormat="1" ht="21" customHeight="1">
      <c r="C199" s="1"/>
      <c r="D199" s="1"/>
      <c r="E199" s="1"/>
      <c r="F199" s="1"/>
      <c r="G199" s="1"/>
      <c r="H199" s="1"/>
      <c r="J199" s="1"/>
      <c r="K199" s="1"/>
    </row>
    <row r="200" spans="3:11" s="42" customFormat="1" ht="21" customHeight="1">
      <c r="C200" s="1"/>
      <c r="D200" s="1"/>
      <c r="E200" s="1"/>
      <c r="F200" s="1"/>
      <c r="G200" s="1"/>
      <c r="H200" s="1"/>
      <c r="J200" s="1"/>
      <c r="K200" s="1"/>
    </row>
    <row r="201" spans="3:11" s="42" customFormat="1" ht="21" customHeight="1">
      <c r="C201" s="1"/>
      <c r="D201" s="1"/>
      <c r="E201" s="1"/>
      <c r="F201" s="1"/>
      <c r="G201" s="1"/>
      <c r="H201" s="1"/>
      <c r="J201" s="1"/>
      <c r="K201" s="1"/>
    </row>
    <row r="202" spans="3:11" s="42" customFormat="1" ht="21" customHeight="1">
      <c r="C202" s="1"/>
      <c r="D202" s="1"/>
      <c r="E202" s="1"/>
      <c r="F202" s="1"/>
      <c r="G202" s="1"/>
      <c r="H202" s="1"/>
      <c r="J202" s="1"/>
      <c r="K202" s="1"/>
    </row>
    <row r="203" spans="3:11" s="42" customFormat="1" ht="21" customHeight="1">
      <c r="C203" s="1"/>
      <c r="D203" s="1"/>
      <c r="E203" s="1"/>
      <c r="F203" s="1"/>
      <c r="G203" s="1"/>
      <c r="H203" s="1"/>
      <c r="J203" s="1"/>
      <c r="K203" s="1"/>
    </row>
    <row r="204" spans="3:11" s="42" customFormat="1" ht="21" customHeight="1">
      <c r="C204" s="1"/>
      <c r="D204" s="1"/>
      <c r="E204" s="1"/>
      <c r="F204" s="1"/>
      <c r="G204" s="1"/>
      <c r="H204" s="1"/>
      <c r="J204" s="1"/>
      <c r="K204" s="1"/>
    </row>
    <row r="205" spans="3:11" s="42" customFormat="1" ht="21" customHeight="1">
      <c r="C205" s="1"/>
      <c r="D205" s="1"/>
      <c r="E205" s="1"/>
      <c r="F205" s="1"/>
      <c r="G205" s="1"/>
      <c r="H205" s="1"/>
      <c r="J205" s="1"/>
      <c r="K205" s="1"/>
    </row>
    <row r="206" spans="3:11" s="42" customFormat="1" ht="21" customHeight="1">
      <c r="C206" s="1"/>
      <c r="D206" s="1"/>
      <c r="E206" s="1"/>
      <c r="F206" s="1"/>
      <c r="G206" s="1"/>
      <c r="H206" s="1"/>
      <c r="J206" s="1"/>
      <c r="K206" s="1"/>
    </row>
    <row r="207" spans="3:11" s="42" customFormat="1" ht="21" customHeight="1">
      <c r="C207" s="1"/>
      <c r="D207" s="1"/>
      <c r="E207" s="1"/>
      <c r="F207" s="1"/>
      <c r="G207" s="1"/>
      <c r="H207" s="1"/>
      <c r="J207" s="1"/>
      <c r="K207" s="1"/>
    </row>
    <row r="208" spans="3:11" s="42" customFormat="1" ht="21" customHeight="1">
      <c r="C208" s="1"/>
      <c r="D208" s="1"/>
      <c r="E208" s="1"/>
      <c r="F208" s="1"/>
      <c r="G208" s="1"/>
      <c r="H208" s="1"/>
      <c r="J208" s="1"/>
      <c r="K208" s="1"/>
    </row>
    <row r="209" spans="3:11" s="42" customFormat="1" ht="21" customHeight="1">
      <c r="C209" s="1"/>
      <c r="D209" s="1"/>
      <c r="E209" s="1"/>
      <c r="F209" s="1"/>
      <c r="G209" s="1"/>
      <c r="H209" s="1"/>
      <c r="J209" s="1"/>
      <c r="K209" s="1"/>
    </row>
    <row r="210" spans="3:11" s="42" customFormat="1" ht="21" customHeight="1">
      <c r="C210" s="1"/>
      <c r="D210" s="1"/>
      <c r="E210" s="1"/>
      <c r="F210" s="1"/>
      <c r="G210" s="1"/>
      <c r="H210" s="1"/>
      <c r="J210" s="1"/>
      <c r="K210" s="1"/>
    </row>
    <row r="211" spans="3:11" s="42" customFormat="1" ht="21" customHeight="1">
      <c r="C211" s="1"/>
      <c r="D211" s="1"/>
      <c r="E211" s="1"/>
      <c r="F211" s="1"/>
      <c r="G211" s="1"/>
      <c r="H211" s="1"/>
      <c r="J211" s="1"/>
      <c r="K211" s="1"/>
    </row>
    <row r="212" spans="3:11" s="42" customFormat="1" ht="21" customHeight="1">
      <c r="C212" s="1"/>
      <c r="D212" s="1"/>
      <c r="E212" s="1"/>
      <c r="F212" s="1"/>
      <c r="G212" s="1"/>
      <c r="H212" s="1"/>
      <c r="J212" s="1"/>
      <c r="K212" s="1"/>
    </row>
    <row r="213" spans="3:11" s="42" customFormat="1" ht="21" customHeight="1">
      <c r="C213" s="1"/>
      <c r="D213" s="1"/>
      <c r="E213" s="1"/>
      <c r="F213" s="1"/>
      <c r="G213" s="1"/>
      <c r="H213" s="1"/>
      <c r="J213" s="1"/>
      <c r="K213" s="1"/>
    </row>
    <row r="214" spans="3:11" s="42" customFormat="1" ht="21" customHeight="1">
      <c r="C214" s="1"/>
      <c r="D214" s="1"/>
      <c r="E214" s="1"/>
      <c r="F214" s="1"/>
      <c r="G214" s="1"/>
      <c r="H214" s="1"/>
      <c r="J214" s="1"/>
      <c r="K214" s="1"/>
    </row>
    <row r="215" spans="3:11" s="42" customFormat="1" ht="21" customHeight="1">
      <c r="C215" s="1"/>
      <c r="D215" s="1"/>
      <c r="E215" s="1"/>
      <c r="F215" s="1"/>
      <c r="G215" s="1"/>
      <c r="H215" s="1"/>
      <c r="J215" s="1"/>
      <c r="K215" s="1"/>
    </row>
    <row r="216" spans="3:11" s="42" customFormat="1" ht="21" customHeight="1">
      <c r="C216" s="1"/>
      <c r="D216" s="1"/>
      <c r="E216" s="1"/>
      <c r="F216" s="1"/>
      <c r="G216" s="1"/>
      <c r="H216" s="1"/>
      <c r="J216" s="1"/>
      <c r="K216" s="1"/>
    </row>
    <row r="217" spans="3:11" s="42" customFormat="1" ht="21" customHeight="1">
      <c r="C217" s="1"/>
      <c r="D217" s="1"/>
      <c r="E217" s="1"/>
      <c r="F217" s="1"/>
      <c r="G217" s="1"/>
      <c r="H217" s="1"/>
      <c r="J217" s="1"/>
      <c r="K217" s="1"/>
    </row>
    <row r="218" spans="3:11" s="42" customFormat="1" ht="21" customHeight="1">
      <c r="C218" s="1"/>
      <c r="D218" s="1"/>
      <c r="E218" s="1"/>
      <c r="F218" s="1"/>
      <c r="G218" s="1"/>
      <c r="H218" s="1"/>
      <c r="J218" s="1"/>
      <c r="K218" s="1"/>
    </row>
    <row r="219" spans="3:11" s="42" customFormat="1" ht="21" customHeight="1">
      <c r="C219" s="1"/>
      <c r="D219" s="1"/>
      <c r="E219" s="1"/>
      <c r="F219" s="1"/>
      <c r="G219" s="1"/>
      <c r="H219" s="1"/>
      <c r="J219" s="1"/>
      <c r="K219" s="1"/>
    </row>
    <row r="220" spans="3:11" s="42" customFormat="1" ht="21" customHeight="1">
      <c r="C220" s="1"/>
      <c r="D220" s="1"/>
      <c r="E220" s="1"/>
      <c r="F220" s="1"/>
      <c r="G220" s="1"/>
      <c r="H220" s="1"/>
      <c r="J220" s="1"/>
      <c r="K220" s="1"/>
    </row>
    <row r="221" spans="3:11" s="42" customFormat="1" ht="21" customHeight="1">
      <c r="C221" s="1"/>
      <c r="D221" s="1"/>
      <c r="E221" s="1"/>
      <c r="F221" s="1"/>
      <c r="G221" s="1"/>
      <c r="H221" s="1"/>
      <c r="J221" s="1"/>
      <c r="K221" s="1"/>
    </row>
    <row r="222" spans="3:11" s="42" customFormat="1" ht="21" customHeight="1">
      <c r="C222" s="1"/>
      <c r="D222" s="1"/>
      <c r="E222" s="1"/>
      <c r="F222" s="1"/>
      <c r="G222" s="1"/>
      <c r="H222" s="1"/>
      <c r="J222" s="1"/>
      <c r="K222" s="1"/>
    </row>
    <row r="223" spans="3:11" s="42" customFormat="1" ht="21" customHeight="1">
      <c r="C223" s="1"/>
      <c r="D223" s="1"/>
      <c r="E223" s="1"/>
      <c r="F223" s="1"/>
      <c r="G223" s="1"/>
      <c r="H223" s="1"/>
      <c r="J223" s="1"/>
      <c r="K223" s="1"/>
    </row>
    <row r="224" spans="3:11" s="42" customFormat="1" ht="21" customHeight="1">
      <c r="C224" s="1"/>
      <c r="D224" s="1"/>
      <c r="E224" s="1"/>
      <c r="F224" s="1"/>
      <c r="G224" s="1"/>
      <c r="H224" s="1"/>
      <c r="J224" s="1"/>
      <c r="K224" s="1"/>
    </row>
    <row r="225" spans="3:11" s="42" customFormat="1" ht="21" customHeight="1">
      <c r="C225" s="1"/>
      <c r="D225" s="1"/>
      <c r="E225" s="1"/>
      <c r="F225" s="1"/>
      <c r="G225" s="1"/>
      <c r="H225" s="1"/>
      <c r="J225" s="1"/>
      <c r="K225" s="1"/>
    </row>
    <row r="226" spans="3:11" s="42" customFormat="1" ht="21" customHeight="1">
      <c r="C226" s="1"/>
      <c r="D226" s="1"/>
      <c r="E226" s="1"/>
      <c r="F226" s="1"/>
      <c r="G226" s="1"/>
      <c r="H226" s="1"/>
      <c r="J226" s="1"/>
      <c r="K226" s="1"/>
    </row>
    <row r="227" spans="3:11" s="42" customFormat="1" ht="21" customHeight="1">
      <c r="C227" s="1"/>
      <c r="D227" s="1"/>
      <c r="E227" s="1"/>
      <c r="F227" s="1"/>
      <c r="G227" s="1"/>
      <c r="H227" s="1"/>
      <c r="J227" s="1"/>
      <c r="K227" s="1"/>
    </row>
    <row r="228" spans="3:11" s="42" customFormat="1" ht="21" customHeight="1">
      <c r="C228" s="1"/>
      <c r="D228" s="1"/>
      <c r="E228" s="1"/>
      <c r="F228" s="1"/>
      <c r="G228" s="1"/>
      <c r="H228" s="1"/>
      <c r="J228" s="1"/>
      <c r="K228" s="1"/>
    </row>
    <row r="229" spans="3:11" s="42" customFormat="1" ht="21" customHeight="1">
      <c r="C229" s="1"/>
      <c r="D229" s="1"/>
      <c r="E229" s="1"/>
      <c r="F229" s="1"/>
      <c r="G229" s="1"/>
      <c r="H229" s="1"/>
      <c r="J229" s="1"/>
      <c r="K229" s="1"/>
    </row>
    <row r="230" spans="3:11" s="42" customFormat="1" ht="21" customHeight="1">
      <c r="C230" s="1"/>
      <c r="D230" s="1"/>
      <c r="E230" s="1"/>
      <c r="F230" s="1"/>
      <c r="G230" s="1"/>
      <c r="H230" s="1"/>
      <c r="J230" s="1"/>
      <c r="K230" s="1"/>
    </row>
    <row r="231" spans="3:11" s="42" customFormat="1" ht="21" customHeight="1">
      <c r="C231" s="1"/>
      <c r="D231" s="1"/>
      <c r="E231" s="1"/>
      <c r="F231" s="1"/>
      <c r="G231" s="1"/>
      <c r="H231" s="1"/>
      <c r="J231" s="1"/>
      <c r="K231" s="1"/>
    </row>
    <row r="232" spans="3:11" s="42" customFormat="1" ht="21" customHeight="1">
      <c r="C232" s="1"/>
      <c r="D232" s="1"/>
      <c r="E232" s="1"/>
      <c r="F232" s="1"/>
      <c r="G232" s="1"/>
      <c r="H232" s="1"/>
      <c r="J232" s="1"/>
      <c r="K232" s="1"/>
    </row>
    <row r="233" spans="3:11" s="42" customFormat="1" ht="21" customHeight="1">
      <c r="C233" s="1"/>
      <c r="D233" s="1"/>
      <c r="E233" s="1"/>
      <c r="F233" s="1"/>
      <c r="G233" s="1"/>
      <c r="H233" s="1"/>
      <c r="J233" s="1"/>
      <c r="K233" s="1"/>
    </row>
    <row r="234" spans="3:11" s="42" customFormat="1" ht="21" customHeight="1">
      <c r="C234" s="1"/>
      <c r="D234" s="1"/>
      <c r="E234" s="1"/>
      <c r="F234" s="1"/>
      <c r="G234" s="1"/>
      <c r="H234" s="1"/>
      <c r="J234" s="1"/>
      <c r="K234" s="1"/>
    </row>
    <row r="235" spans="3:11" s="42" customFormat="1" ht="21" customHeight="1">
      <c r="C235" s="1"/>
      <c r="D235" s="1"/>
      <c r="E235" s="1"/>
      <c r="F235" s="1"/>
      <c r="G235" s="1"/>
      <c r="H235" s="1"/>
      <c r="J235" s="1"/>
      <c r="K235" s="1"/>
    </row>
    <row r="236" spans="3:11" s="42" customFormat="1" ht="21" customHeight="1">
      <c r="C236" s="1"/>
      <c r="D236" s="1"/>
      <c r="E236" s="1"/>
      <c r="F236" s="1"/>
      <c r="G236" s="1"/>
      <c r="H236" s="1"/>
      <c r="J236" s="1"/>
      <c r="K236" s="1"/>
    </row>
    <row r="237" spans="3:11" s="42" customFormat="1" ht="21" customHeight="1">
      <c r="C237" s="1"/>
      <c r="D237" s="1"/>
      <c r="E237" s="1"/>
      <c r="F237" s="1"/>
      <c r="G237" s="1"/>
      <c r="H237" s="1"/>
      <c r="J237" s="1"/>
      <c r="K237" s="1"/>
    </row>
    <row r="238" spans="3:11" s="42" customFormat="1" ht="21" customHeight="1">
      <c r="C238" s="1"/>
      <c r="D238" s="1"/>
      <c r="E238" s="1"/>
      <c r="F238" s="1"/>
      <c r="G238" s="1"/>
      <c r="H238" s="1"/>
      <c r="J238" s="1"/>
      <c r="K238" s="1"/>
    </row>
    <row r="239" spans="3:11" s="42" customFormat="1" ht="21" customHeight="1">
      <c r="C239" s="1"/>
      <c r="D239" s="1"/>
      <c r="E239" s="1"/>
      <c r="F239" s="1"/>
      <c r="G239" s="1"/>
      <c r="H239" s="1"/>
      <c r="J239" s="1"/>
      <c r="K239" s="1"/>
    </row>
    <row r="240" spans="3:11" s="42" customFormat="1" ht="21" customHeight="1">
      <c r="C240" s="1"/>
      <c r="D240" s="1"/>
      <c r="E240" s="1"/>
      <c r="F240" s="1"/>
      <c r="G240" s="1"/>
      <c r="H240" s="1"/>
      <c r="J240" s="1"/>
      <c r="K240" s="1"/>
    </row>
    <row r="241" spans="3:11" s="42" customFormat="1" ht="21" customHeight="1">
      <c r="C241" s="1"/>
      <c r="D241" s="1"/>
      <c r="E241" s="1"/>
      <c r="F241" s="1"/>
      <c r="G241" s="1"/>
      <c r="H241" s="1"/>
      <c r="J241" s="1"/>
      <c r="K241" s="1"/>
    </row>
    <row r="242" spans="3:11" s="42" customFormat="1" ht="21" customHeight="1">
      <c r="C242" s="1"/>
      <c r="D242" s="1"/>
      <c r="E242" s="1"/>
      <c r="F242" s="1"/>
      <c r="G242" s="1"/>
      <c r="H242" s="1"/>
      <c r="J242" s="1"/>
      <c r="K242" s="1"/>
    </row>
    <row r="243" spans="3:11" s="42" customFormat="1" ht="21" customHeight="1">
      <c r="C243" s="1"/>
      <c r="D243" s="1"/>
      <c r="E243" s="1"/>
      <c r="F243" s="1"/>
      <c r="G243" s="1"/>
      <c r="H243" s="1"/>
      <c r="J243" s="1"/>
      <c r="K243" s="1"/>
    </row>
    <row r="244" spans="3:11" s="42" customFormat="1" ht="21" customHeight="1">
      <c r="C244" s="1"/>
      <c r="D244" s="1"/>
      <c r="E244" s="1"/>
      <c r="F244" s="1"/>
      <c r="G244" s="1"/>
      <c r="H244" s="1"/>
      <c r="J244" s="1"/>
      <c r="K244" s="1"/>
    </row>
    <row r="245" spans="3:11" s="42" customFormat="1" ht="21" customHeight="1">
      <c r="C245" s="1"/>
      <c r="D245" s="1"/>
      <c r="E245" s="1"/>
      <c r="F245" s="1"/>
      <c r="G245" s="1"/>
      <c r="H245" s="1"/>
      <c r="J245" s="1"/>
      <c r="K245" s="1"/>
    </row>
    <row r="246" spans="3:11" s="42" customFormat="1" ht="21" customHeight="1">
      <c r="C246" s="1"/>
      <c r="D246" s="1"/>
      <c r="E246" s="1"/>
      <c r="F246" s="1"/>
      <c r="G246" s="1"/>
      <c r="H246" s="1"/>
      <c r="J246" s="1"/>
      <c r="K246" s="1"/>
    </row>
    <row r="247" spans="3:11" s="42" customFormat="1" ht="21" customHeight="1">
      <c r="C247" s="1"/>
      <c r="D247" s="1"/>
      <c r="E247" s="1"/>
      <c r="F247" s="1"/>
      <c r="G247" s="1"/>
      <c r="H247" s="1"/>
      <c r="J247" s="1"/>
      <c r="K247" s="1"/>
    </row>
    <row r="248" spans="3:11" s="42" customFormat="1" ht="21" customHeight="1">
      <c r="C248" s="1"/>
      <c r="D248" s="1"/>
      <c r="E248" s="1"/>
      <c r="F248" s="1"/>
      <c r="G248" s="1"/>
      <c r="H248" s="1"/>
      <c r="J248" s="1"/>
      <c r="K248" s="1"/>
    </row>
    <row r="249" spans="3:11" s="42" customFormat="1" ht="21" customHeight="1">
      <c r="C249" s="1"/>
      <c r="D249" s="1"/>
      <c r="E249" s="1"/>
      <c r="F249" s="1"/>
      <c r="G249" s="1"/>
      <c r="H249" s="1"/>
      <c r="J249" s="1"/>
      <c r="K249" s="1"/>
    </row>
    <row r="250" spans="3:11" s="42" customFormat="1" ht="21" customHeight="1">
      <c r="C250" s="1"/>
      <c r="D250" s="1"/>
      <c r="E250" s="1"/>
      <c r="F250" s="1"/>
      <c r="G250" s="1"/>
      <c r="H250" s="1"/>
      <c r="J250" s="1"/>
      <c r="K250" s="1"/>
    </row>
    <row r="251" spans="3:11" s="42" customFormat="1" ht="21" customHeight="1">
      <c r="C251" s="1"/>
      <c r="D251" s="1"/>
      <c r="E251" s="1"/>
      <c r="F251" s="1"/>
      <c r="G251" s="1"/>
      <c r="H251" s="1"/>
      <c r="J251" s="1"/>
      <c r="K251" s="1"/>
    </row>
    <row r="252" spans="3:11" s="42" customFormat="1" ht="21" customHeight="1">
      <c r="C252" s="1"/>
      <c r="D252" s="1"/>
      <c r="E252" s="1"/>
      <c r="F252" s="1"/>
      <c r="G252" s="1"/>
      <c r="H252" s="1"/>
      <c r="J252" s="1"/>
      <c r="K252" s="1"/>
    </row>
    <row r="253" spans="3:11" s="42" customFormat="1" ht="21" customHeight="1">
      <c r="C253" s="1"/>
      <c r="D253" s="1"/>
      <c r="E253" s="1"/>
      <c r="F253" s="1"/>
      <c r="G253" s="1"/>
      <c r="H253" s="1"/>
      <c r="J253" s="1"/>
      <c r="K253" s="1"/>
    </row>
    <row r="254" spans="3:11" s="42" customFormat="1" ht="21" customHeight="1">
      <c r="C254" s="1"/>
      <c r="D254" s="1"/>
      <c r="E254" s="1"/>
      <c r="F254" s="1"/>
      <c r="G254" s="1"/>
      <c r="H254" s="1"/>
      <c r="J254" s="1"/>
      <c r="K254" s="1"/>
    </row>
    <row r="255" spans="3:11" s="42" customFormat="1" ht="21" customHeight="1">
      <c r="C255" s="1"/>
      <c r="D255" s="1"/>
      <c r="E255" s="1"/>
      <c r="F255" s="1"/>
      <c r="G255" s="1"/>
      <c r="H255" s="1"/>
      <c r="J255" s="1"/>
      <c r="K255" s="1"/>
    </row>
    <row r="256" spans="3:11" s="42" customFormat="1" ht="21" customHeight="1">
      <c r="C256" s="1"/>
      <c r="D256" s="1"/>
      <c r="E256" s="1"/>
      <c r="F256" s="1"/>
      <c r="G256" s="1"/>
      <c r="H256" s="1"/>
      <c r="J256" s="1"/>
      <c r="K256" s="1"/>
    </row>
    <row r="257" spans="3:11" s="42" customFormat="1" ht="21" customHeight="1">
      <c r="C257" s="1"/>
      <c r="D257" s="1"/>
      <c r="E257" s="1"/>
      <c r="F257" s="1"/>
      <c r="G257" s="1"/>
      <c r="H257" s="1"/>
      <c r="J257" s="1"/>
      <c r="K257" s="1"/>
    </row>
    <row r="258" spans="3:11" s="42" customFormat="1" ht="21" customHeight="1">
      <c r="C258" s="1"/>
      <c r="D258" s="1"/>
      <c r="E258" s="1"/>
      <c r="F258" s="1"/>
      <c r="G258" s="1"/>
      <c r="H258" s="1"/>
      <c r="J258" s="1"/>
      <c r="K258" s="1"/>
    </row>
    <row r="259" spans="3:11" s="42" customFormat="1" ht="21" customHeight="1">
      <c r="C259" s="1"/>
      <c r="D259" s="1"/>
      <c r="E259" s="1"/>
      <c r="F259" s="1"/>
      <c r="G259" s="1"/>
      <c r="H259" s="1"/>
      <c r="J259" s="1"/>
      <c r="K259" s="1"/>
    </row>
    <row r="260" spans="3:11" s="42" customFormat="1" ht="21" customHeight="1">
      <c r="C260" s="1"/>
      <c r="D260" s="1"/>
      <c r="E260" s="1"/>
      <c r="F260" s="1"/>
      <c r="G260" s="1"/>
      <c r="H260" s="1"/>
      <c r="J260" s="1"/>
      <c r="K260" s="1"/>
    </row>
    <row r="261" spans="3:11" s="42" customFormat="1" ht="21" customHeight="1">
      <c r="C261" s="1"/>
      <c r="D261" s="1"/>
      <c r="E261" s="1"/>
      <c r="F261" s="1"/>
      <c r="G261" s="1"/>
      <c r="H261" s="1"/>
      <c r="J261" s="1"/>
      <c r="K261" s="1"/>
    </row>
    <row r="262" spans="3:11" s="42" customFormat="1" ht="21" customHeight="1">
      <c r="C262" s="1"/>
      <c r="D262" s="1"/>
      <c r="E262" s="1"/>
      <c r="F262" s="1"/>
      <c r="G262" s="1"/>
      <c r="H262" s="1"/>
      <c r="J262" s="1"/>
      <c r="K262" s="1"/>
    </row>
    <row r="263" spans="3:11" s="42" customFormat="1" ht="21" customHeight="1">
      <c r="C263" s="1"/>
      <c r="D263" s="1"/>
      <c r="E263" s="1"/>
      <c r="F263" s="1"/>
      <c r="G263" s="1"/>
      <c r="H263" s="1"/>
      <c r="J263" s="1"/>
      <c r="K263" s="1"/>
    </row>
    <row r="264" spans="3:11" s="42" customFormat="1" ht="21" customHeight="1">
      <c r="C264" s="1"/>
      <c r="D264" s="1"/>
      <c r="E264" s="1"/>
      <c r="F264" s="1"/>
      <c r="G264" s="1"/>
      <c r="H264" s="1"/>
      <c r="J264" s="1"/>
      <c r="K264" s="1"/>
    </row>
    <row r="265" spans="3:11" s="42" customFormat="1" ht="21" customHeight="1">
      <c r="C265" s="1"/>
      <c r="D265" s="1"/>
      <c r="E265" s="1"/>
      <c r="F265" s="1"/>
      <c r="G265" s="1"/>
      <c r="H265" s="1"/>
      <c r="J265" s="1"/>
      <c r="K265" s="1"/>
    </row>
    <row r="266" spans="3:11" s="42" customFormat="1" ht="21" customHeight="1">
      <c r="C266" s="1"/>
      <c r="D266" s="1"/>
      <c r="E266" s="1"/>
      <c r="F266" s="1"/>
      <c r="G266" s="1"/>
      <c r="H266" s="1"/>
      <c r="J266" s="1"/>
      <c r="K266" s="1"/>
    </row>
    <row r="267" spans="3:11" s="42" customFormat="1" ht="21" customHeight="1">
      <c r="C267" s="1"/>
      <c r="D267" s="1"/>
      <c r="E267" s="1"/>
      <c r="F267" s="1"/>
      <c r="G267" s="1"/>
      <c r="H267" s="1"/>
      <c r="J267" s="1"/>
      <c r="K267" s="1"/>
    </row>
    <row r="268" spans="3:11" s="42" customFormat="1" ht="21" customHeight="1">
      <c r="C268" s="1"/>
      <c r="D268" s="1"/>
      <c r="E268" s="1"/>
      <c r="F268" s="1"/>
      <c r="G268" s="1"/>
      <c r="H268" s="1"/>
      <c r="J268" s="1"/>
      <c r="K268" s="1"/>
    </row>
    <row r="269" spans="3:11" s="42" customFormat="1" ht="21" customHeight="1">
      <c r="C269" s="1"/>
      <c r="D269" s="1"/>
      <c r="E269" s="1"/>
      <c r="F269" s="1"/>
      <c r="G269" s="1"/>
      <c r="H269" s="1"/>
      <c r="J269" s="1"/>
      <c r="K269" s="1"/>
    </row>
    <row r="270" spans="3:11" s="42" customFormat="1" ht="21" customHeight="1">
      <c r="C270" s="1"/>
      <c r="D270" s="1"/>
      <c r="E270" s="1"/>
      <c r="F270" s="1"/>
      <c r="G270" s="1"/>
      <c r="H270" s="1"/>
      <c r="J270" s="1"/>
      <c r="K270" s="1"/>
    </row>
    <row r="271" spans="3:11" s="42" customFormat="1" ht="21" customHeight="1">
      <c r="C271" s="1"/>
      <c r="D271" s="1"/>
      <c r="E271" s="1"/>
      <c r="F271" s="1"/>
      <c r="G271" s="1"/>
      <c r="H271" s="1"/>
      <c r="J271" s="1"/>
      <c r="K271" s="1"/>
    </row>
    <row r="272" spans="3:11" s="42" customFormat="1" ht="21" customHeight="1">
      <c r="C272" s="1"/>
      <c r="D272" s="1"/>
      <c r="E272" s="1"/>
      <c r="F272" s="1"/>
      <c r="G272" s="1"/>
      <c r="H272" s="1"/>
      <c r="J272" s="1"/>
      <c r="K272" s="1"/>
    </row>
    <row r="273" spans="3:11" s="42" customFormat="1" ht="21" customHeight="1">
      <c r="C273" s="1"/>
      <c r="D273" s="1"/>
      <c r="E273" s="1"/>
      <c r="F273" s="1"/>
      <c r="G273" s="1"/>
      <c r="H273" s="1"/>
      <c r="J273" s="1"/>
      <c r="K273" s="1"/>
    </row>
    <row r="274" spans="3:11" s="42" customFormat="1" ht="21" customHeight="1">
      <c r="C274" s="1"/>
      <c r="D274" s="1"/>
      <c r="E274" s="1"/>
      <c r="F274" s="1"/>
      <c r="G274" s="1"/>
      <c r="H274" s="1"/>
      <c r="J274" s="1"/>
      <c r="K274" s="1"/>
    </row>
    <row r="275" spans="3:11" s="42" customFormat="1" ht="21" customHeight="1">
      <c r="C275" s="1"/>
      <c r="D275" s="1"/>
      <c r="E275" s="1"/>
      <c r="F275" s="1"/>
      <c r="G275" s="1"/>
      <c r="H275" s="1"/>
      <c r="J275" s="1"/>
      <c r="K275" s="1"/>
    </row>
    <row r="276" spans="3:11" s="42" customFormat="1" ht="21" customHeight="1">
      <c r="C276" s="1"/>
      <c r="D276" s="1"/>
      <c r="E276" s="1"/>
      <c r="F276" s="1"/>
      <c r="G276" s="1"/>
      <c r="H276" s="1"/>
      <c r="J276" s="1"/>
      <c r="K276" s="1"/>
    </row>
    <row r="277" spans="3:11" s="42" customFormat="1" ht="21" customHeight="1">
      <c r="C277" s="1"/>
      <c r="D277" s="1"/>
      <c r="E277" s="1"/>
      <c r="F277" s="1"/>
      <c r="G277" s="1"/>
      <c r="H277" s="1"/>
      <c r="J277" s="1"/>
      <c r="K277" s="1"/>
    </row>
    <row r="278" spans="3:11" s="42" customFormat="1" ht="21" customHeight="1">
      <c r="C278" s="1"/>
      <c r="D278" s="1"/>
      <c r="E278" s="1"/>
      <c r="F278" s="1"/>
      <c r="G278" s="1"/>
      <c r="H278" s="1"/>
      <c r="J278" s="1"/>
      <c r="K278" s="1"/>
    </row>
    <row r="279" spans="3:11" s="42" customFormat="1" ht="21" customHeight="1">
      <c r="C279" s="1"/>
      <c r="D279" s="1"/>
      <c r="E279" s="1"/>
      <c r="F279" s="1"/>
      <c r="G279" s="1"/>
      <c r="H279" s="1"/>
      <c r="J279" s="1"/>
      <c r="K279" s="1"/>
    </row>
    <row r="280" spans="3:11" s="42" customFormat="1" ht="21" customHeight="1">
      <c r="C280" s="1"/>
      <c r="D280" s="1"/>
      <c r="E280" s="1"/>
      <c r="F280" s="1"/>
      <c r="G280" s="1"/>
      <c r="H280" s="1"/>
      <c r="J280" s="1"/>
      <c r="K280" s="1"/>
    </row>
    <row r="281" spans="3:11" s="42" customFormat="1" ht="21" customHeight="1">
      <c r="C281" s="1"/>
      <c r="D281" s="1"/>
      <c r="E281" s="1"/>
      <c r="F281" s="1"/>
      <c r="G281" s="1"/>
      <c r="H281" s="1"/>
      <c r="J281" s="1"/>
      <c r="K281" s="1"/>
    </row>
    <row r="282" spans="3:11" s="42" customFormat="1" ht="21" customHeight="1">
      <c r="C282" s="1"/>
      <c r="D282" s="1"/>
      <c r="E282" s="1"/>
      <c r="F282" s="1"/>
      <c r="G282" s="1"/>
      <c r="H282" s="1"/>
      <c r="J282" s="1"/>
      <c r="K282" s="1"/>
    </row>
    <row r="283" spans="3:11" s="42" customFormat="1" ht="21" customHeight="1">
      <c r="C283" s="1"/>
      <c r="D283" s="1"/>
      <c r="E283" s="1"/>
      <c r="F283" s="1"/>
      <c r="G283" s="1"/>
      <c r="H283" s="1"/>
      <c r="J283" s="1"/>
      <c r="K283" s="1"/>
    </row>
    <row r="284" spans="3:11" s="42" customFormat="1" ht="21" customHeight="1">
      <c r="C284" s="1"/>
      <c r="D284" s="1"/>
      <c r="E284" s="1"/>
      <c r="F284" s="1"/>
      <c r="G284" s="1"/>
      <c r="H284" s="1"/>
      <c r="J284" s="1"/>
      <c r="K284" s="1"/>
    </row>
    <row r="285" spans="3:11" s="42" customFormat="1" ht="21" customHeight="1">
      <c r="C285" s="1"/>
      <c r="D285" s="1"/>
      <c r="E285" s="1"/>
      <c r="F285" s="1"/>
      <c r="G285" s="1"/>
      <c r="H285" s="1"/>
      <c r="J285" s="1"/>
      <c r="K285" s="1"/>
    </row>
    <row r="286" spans="3:11" s="42" customFormat="1" ht="21" customHeight="1">
      <c r="C286" s="1"/>
      <c r="D286" s="1"/>
      <c r="E286" s="1"/>
      <c r="F286" s="1"/>
      <c r="G286" s="1"/>
      <c r="H286" s="1"/>
      <c r="J286" s="1"/>
      <c r="K286" s="1"/>
    </row>
    <row r="287" spans="3:11" s="42" customFormat="1" ht="21" customHeight="1">
      <c r="C287" s="1"/>
      <c r="D287" s="1"/>
      <c r="E287" s="1"/>
      <c r="F287" s="1"/>
      <c r="G287" s="1"/>
      <c r="H287" s="1"/>
      <c r="J287" s="1"/>
      <c r="K287" s="1"/>
    </row>
    <row r="288" spans="3:11" s="42" customFormat="1" ht="21" customHeight="1">
      <c r="C288" s="1"/>
      <c r="D288" s="1"/>
      <c r="E288" s="1"/>
      <c r="F288" s="1"/>
      <c r="G288" s="1"/>
      <c r="H288" s="1"/>
      <c r="J288" s="1"/>
      <c r="K288" s="1"/>
    </row>
    <row r="289" spans="3:11" s="42" customFormat="1" ht="21" customHeight="1">
      <c r="C289" s="1"/>
      <c r="D289" s="1"/>
      <c r="E289" s="1"/>
      <c r="F289" s="1"/>
      <c r="G289" s="1"/>
      <c r="H289" s="1"/>
      <c r="J289" s="1"/>
      <c r="K289" s="1"/>
    </row>
    <row r="290" spans="3:11" s="42" customFormat="1" ht="21" customHeight="1">
      <c r="C290" s="1"/>
      <c r="D290" s="1"/>
      <c r="E290" s="1"/>
      <c r="F290" s="1"/>
      <c r="G290" s="1"/>
      <c r="H290" s="1"/>
      <c r="J290" s="1"/>
      <c r="K290" s="1"/>
    </row>
    <row r="291" spans="3:11" s="42" customFormat="1" ht="21" customHeight="1">
      <c r="C291" s="1"/>
      <c r="D291" s="1"/>
      <c r="E291" s="1"/>
      <c r="F291" s="1"/>
      <c r="G291" s="1"/>
      <c r="H291" s="1"/>
      <c r="J291" s="1"/>
      <c r="K291" s="1"/>
    </row>
    <row r="292" spans="3:11" s="42" customFormat="1" ht="21" customHeight="1">
      <c r="C292" s="1"/>
      <c r="D292" s="1"/>
      <c r="E292" s="1"/>
      <c r="F292" s="1"/>
      <c r="G292" s="1"/>
      <c r="H292" s="1"/>
      <c r="J292" s="1"/>
      <c r="K292" s="1"/>
    </row>
    <row r="293" spans="3:11" s="42" customFormat="1" ht="21" customHeight="1">
      <c r="C293" s="1"/>
      <c r="D293" s="1"/>
      <c r="E293" s="1"/>
      <c r="F293" s="1"/>
      <c r="G293" s="1"/>
      <c r="H293" s="1"/>
      <c r="J293" s="1"/>
      <c r="K293" s="1"/>
    </row>
    <row r="294" spans="3:11" s="42" customFormat="1" ht="21" customHeight="1">
      <c r="C294" s="1"/>
      <c r="D294" s="1"/>
      <c r="E294" s="1"/>
      <c r="F294" s="1"/>
      <c r="G294" s="1"/>
      <c r="H294" s="1"/>
      <c r="J294" s="1"/>
      <c r="K294" s="1"/>
    </row>
    <row r="295" spans="3:11" s="42" customFormat="1" ht="21" customHeight="1">
      <c r="C295" s="1"/>
      <c r="D295" s="1"/>
      <c r="E295" s="1"/>
      <c r="F295" s="1"/>
      <c r="G295" s="1"/>
      <c r="H295" s="1"/>
      <c r="J295" s="1"/>
      <c r="K295" s="1"/>
    </row>
    <row r="296" spans="3:11" s="42" customFormat="1" ht="21" customHeight="1">
      <c r="C296" s="1"/>
      <c r="D296" s="1"/>
      <c r="E296" s="1"/>
      <c r="F296" s="1"/>
      <c r="G296" s="1"/>
      <c r="H296" s="1"/>
      <c r="J296" s="1"/>
      <c r="K296" s="1"/>
    </row>
    <row r="297" spans="3:11" s="42" customFormat="1" ht="21" customHeight="1">
      <c r="C297" s="1"/>
      <c r="D297" s="1"/>
      <c r="E297" s="1"/>
      <c r="F297" s="1"/>
      <c r="G297" s="1"/>
      <c r="H297" s="1"/>
      <c r="J297" s="1"/>
      <c r="K297" s="1"/>
    </row>
    <row r="298" spans="3:11" s="42" customFormat="1" ht="21" customHeight="1">
      <c r="C298" s="1"/>
      <c r="D298" s="1"/>
      <c r="E298" s="1"/>
      <c r="F298" s="1"/>
      <c r="G298" s="1"/>
      <c r="H298" s="1"/>
      <c r="J298" s="1"/>
      <c r="K298" s="1"/>
    </row>
    <row r="299" spans="3:11" s="42" customFormat="1" ht="21" customHeight="1">
      <c r="C299" s="1"/>
      <c r="D299" s="1"/>
      <c r="E299" s="1"/>
      <c r="F299" s="1"/>
      <c r="G299" s="1"/>
      <c r="H299" s="1"/>
      <c r="J299" s="1"/>
      <c r="K299" s="1"/>
    </row>
    <row r="300" spans="3:11" s="42" customFormat="1" ht="21" customHeight="1">
      <c r="C300" s="1"/>
      <c r="D300" s="1"/>
      <c r="E300" s="1"/>
      <c r="F300" s="1"/>
      <c r="G300" s="1"/>
      <c r="H300" s="1"/>
      <c r="J300" s="1"/>
      <c r="K300" s="1"/>
    </row>
    <row r="301" spans="3:11" s="42" customFormat="1" ht="21" customHeight="1">
      <c r="C301" s="1"/>
      <c r="D301" s="1"/>
      <c r="E301" s="1"/>
      <c r="F301" s="1"/>
      <c r="G301" s="1"/>
      <c r="H301" s="1"/>
      <c r="J301" s="1"/>
      <c r="K301" s="1"/>
    </row>
    <row r="302" spans="3:11" s="42" customFormat="1" ht="21" customHeight="1">
      <c r="C302" s="1"/>
      <c r="D302" s="1"/>
      <c r="E302" s="1"/>
      <c r="F302" s="1"/>
      <c r="G302" s="1"/>
      <c r="H302" s="1"/>
      <c r="J302" s="1"/>
      <c r="K302" s="1"/>
    </row>
    <row r="303" spans="3:11" s="42" customFormat="1" ht="21" customHeight="1">
      <c r="C303" s="1"/>
      <c r="D303" s="1"/>
      <c r="E303" s="1"/>
      <c r="F303" s="1"/>
      <c r="G303" s="1"/>
      <c r="H303" s="1"/>
      <c r="J303" s="1"/>
      <c r="K303" s="1"/>
    </row>
    <row r="304" spans="3:11" s="42" customFormat="1" ht="21" customHeight="1">
      <c r="C304" s="1"/>
      <c r="D304" s="1"/>
      <c r="E304" s="1"/>
      <c r="F304" s="1"/>
      <c r="G304" s="1"/>
      <c r="H304" s="1"/>
      <c r="J304" s="1"/>
      <c r="K304" s="1"/>
    </row>
    <row r="305" spans="3:11" s="42" customFormat="1" ht="21" customHeight="1">
      <c r="C305" s="1"/>
      <c r="D305" s="1"/>
      <c r="E305" s="1"/>
      <c r="F305" s="1"/>
      <c r="G305" s="1"/>
      <c r="H305" s="1"/>
      <c r="J305" s="1"/>
      <c r="K305" s="1"/>
    </row>
    <row r="306" spans="3:11" s="42" customFormat="1" ht="21" customHeight="1">
      <c r="C306" s="1"/>
      <c r="D306" s="1"/>
      <c r="E306" s="1"/>
      <c r="F306" s="1"/>
      <c r="G306" s="1"/>
      <c r="H306" s="1"/>
      <c r="J306" s="1"/>
      <c r="K306" s="1"/>
    </row>
    <row r="307" spans="3:11" s="42" customFormat="1" ht="21" customHeight="1">
      <c r="C307" s="1"/>
      <c r="D307" s="1"/>
      <c r="E307" s="1"/>
      <c r="F307" s="1"/>
      <c r="G307" s="1"/>
      <c r="H307" s="1"/>
      <c r="J307" s="1"/>
      <c r="K307" s="1"/>
    </row>
    <row r="308" spans="3:11" s="42" customFormat="1" ht="21" customHeight="1">
      <c r="C308" s="1"/>
      <c r="D308" s="1"/>
      <c r="E308" s="1"/>
      <c r="F308" s="1"/>
      <c r="G308" s="1"/>
      <c r="H308" s="1"/>
      <c r="J308" s="1"/>
      <c r="K308" s="1"/>
    </row>
    <row r="309" spans="3:11" s="42" customFormat="1" ht="21" customHeight="1">
      <c r="C309" s="1"/>
      <c r="D309" s="1"/>
      <c r="E309" s="1"/>
      <c r="F309" s="1"/>
      <c r="G309" s="1"/>
      <c r="H309" s="1"/>
      <c r="J309" s="1"/>
      <c r="K309" s="1"/>
    </row>
    <row r="310" spans="3:11" s="42" customFormat="1" ht="21" customHeight="1">
      <c r="C310" s="1"/>
      <c r="D310" s="1"/>
      <c r="E310" s="1"/>
      <c r="F310" s="1"/>
      <c r="G310" s="1"/>
      <c r="H310" s="1"/>
      <c r="J310" s="1"/>
      <c r="K310" s="1"/>
    </row>
    <row r="311" spans="3:11" s="42" customFormat="1" ht="21" customHeight="1">
      <c r="C311" s="1"/>
      <c r="D311" s="1"/>
      <c r="E311" s="1"/>
      <c r="F311" s="1"/>
      <c r="G311" s="1"/>
      <c r="H311" s="1"/>
      <c r="J311" s="1"/>
      <c r="K311" s="1"/>
    </row>
    <row r="312" spans="3:11" s="42" customFormat="1" ht="21" customHeight="1">
      <c r="C312" s="1"/>
      <c r="D312" s="1"/>
      <c r="E312" s="1"/>
      <c r="F312" s="1"/>
      <c r="G312" s="1"/>
      <c r="H312" s="1"/>
      <c r="J312" s="1"/>
      <c r="K312" s="1"/>
    </row>
    <row r="313" spans="3:11" s="42" customFormat="1" ht="21" customHeight="1">
      <c r="C313" s="1"/>
      <c r="D313" s="1"/>
      <c r="E313" s="1"/>
      <c r="F313" s="1"/>
      <c r="G313" s="1"/>
      <c r="H313" s="1"/>
      <c r="J313" s="1"/>
      <c r="K313" s="1"/>
    </row>
    <row r="314" spans="3:11" s="42" customFormat="1" ht="21" customHeight="1">
      <c r="C314" s="1"/>
      <c r="D314" s="1"/>
      <c r="E314" s="1"/>
      <c r="F314" s="1"/>
      <c r="G314" s="1"/>
      <c r="H314" s="1"/>
      <c r="J314" s="1"/>
      <c r="K314" s="1"/>
    </row>
    <row r="315" spans="3:11" s="42" customFormat="1" ht="21" customHeight="1">
      <c r="C315" s="1"/>
      <c r="D315" s="1"/>
      <c r="E315" s="1"/>
      <c r="F315" s="1"/>
      <c r="G315" s="1"/>
      <c r="H315" s="1"/>
      <c r="J315" s="1"/>
      <c r="K315" s="1"/>
    </row>
    <row r="316" spans="3:11" s="42" customFormat="1" ht="21" customHeight="1">
      <c r="C316" s="1"/>
      <c r="D316" s="1"/>
      <c r="E316" s="1"/>
      <c r="F316" s="1"/>
      <c r="G316" s="1"/>
      <c r="H316" s="1"/>
      <c r="J316" s="1"/>
      <c r="K316" s="1"/>
    </row>
    <row r="317" spans="3:11" s="42" customFormat="1" ht="21" customHeight="1">
      <c r="C317" s="1"/>
      <c r="D317" s="1"/>
      <c r="E317" s="1"/>
      <c r="F317" s="1"/>
      <c r="G317" s="1"/>
      <c r="H317" s="1"/>
      <c r="J317" s="1"/>
      <c r="K317" s="1"/>
    </row>
    <row r="318" spans="3:11" s="42" customFormat="1" ht="21" customHeight="1">
      <c r="C318" s="1"/>
      <c r="D318" s="1"/>
      <c r="E318" s="1"/>
      <c r="F318" s="1"/>
      <c r="G318" s="1"/>
      <c r="H318" s="1"/>
      <c r="J318" s="1"/>
      <c r="K318" s="1"/>
    </row>
    <row r="319" spans="3:11" s="42" customFormat="1" ht="21" customHeight="1">
      <c r="C319" s="1"/>
      <c r="D319" s="1"/>
      <c r="E319" s="1"/>
      <c r="F319" s="1"/>
      <c r="G319" s="1"/>
      <c r="H319" s="1"/>
      <c r="J319" s="1"/>
      <c r="K319" s="1"/>
    </row>
    <row r="320" spans="3:11" s="42" customFormat="1" ht="21" customHeight="1">
      <c r="C320" s="1"/>
      <c r="D320" s="1"/>
      <c r="E320" s="1"/>
      <c r="F320" s="1"/>
      <c r="G320" s="1"/>
      <c r="H320" s="1"/>
      <c r="J320" s="1"/>
      <c r="K320" s="1"/>
    </row>
    <row r="321" spans="3:11" s="42" customFormat="1" ht="21" customHeight="1">
      <c r="C321" s="1"/>
      <c r="D321" s="1"/>
      <c r="E321" s="1"/>
      <c r="F321" s="1"/>
      <c r="G321" s="1"/>
      <c r="H321" s="1"/>
      <c r="J321" s="1"/>
      <c r="K321" s="1"/>
    </row>
    <row r="322" spans="3:11" s="42" customFormat="1" ht="21" customHeight="1">
      <c r="C322" s="1"/>
      <c r="D322" s="1"/>
      <c r="E322" s="1"/>
      <c r="F322" s="1"/>
      <c r="G322" s="1"/>
      <c r="H322" s="1"/>
      <c r="J322" s="1"/>
      <c r="K322" s="1"/>
    </row>
    <row r="323" spans="3:11" s="42" customFormat="1" ht="21" customHeight="1">
      <c r="C323" s="1"/>
      <c r="D323" s="1"/>
      <c r="E323" s="1"/>
      <c r="F323" s="1"/>
      <c r="G323" s="1"/>
      <c r="H323" s="1"/>
      <c r="J323" s="1"/>
      <c r="K323" s="1"/>
    </row>
    <row r="324" spans="3:11" s="42" customFormat="1" ht="21" customHeight="1">
      <c r="C324" s="1"/>
      <c r="D324" s="1"/>
      <c r="E324" s="1"/>
      <c r="F324" s="1"/>
      <c r="G324" s="1"/>
      <c r="H324" s="1"/>
      <c r="J324" s="1"/>
      <c r="K324" s="1"/>
    </row>
    <row r="325" spans="3:11" s="42" customFormat="1" ht="21" customHeight="1">
      <c r="C325" s="1"/>
      <c r="D325" s="1"/>
      <c r="E325" s="1"/>
      <c r="F325" s="1"/>
      <c r="G325" s="1"/>
      <c r="H325" s="1"/>
      <c r="J325" s="1"/>
      <c r="K325" s="1"/>
    </row>
  </sheetData>
  <mergeCells count="8">
    <mergeCell ref="I48:K48"/>
    <mergeCell ref="E48:G48"/>
    <mergeCell ref="E6:G6"/>
    <mergeCell ref="I6:K6"/>
    <mergeCell ref="A1:K1"/>
    <mergeCell ref="A2:K2"/>
    <mergeCell ref="A3:K3"/>
    <mergeCell ref="A4:K4"/>
  </mergeCells>
  <pageMargins left="0.7" right="0.7" top="0.75" bottom="0.75" header="0.3" footer="0.3"/>
  <pageSetup paperSize="9" scale="74" firstPageNumber="10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New,Regular"&amp;20&amp;P</oddFooter>
  </headerFooter>
  <rowBreaks count="1" manualBreakCount="1">
    <brk id="4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EMSEngagementItemInfo xmlns="http://schemas.microsoft.com/DAEMSEngagementItemInfoXML">
  <EngagementID>5000063960</EngagementID>
  <LogicalEMSServerID>587502520312770826</LogicalEMSServerID>
  <WorkingPaperID>3070465767100000458</WorkingPaperID>
</DAEMSEngagementItemInfo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B753D223C5E34AB87677ED8EF2DC4C" ma:contentTypeVersion="10" ma:contentTypeDescription="Create a new document." ma:contentTypeScope="" ma:versionID="16f132acbf294d94ba4b50f11809839a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007da4ce19ed88b73e65fa52aa3471ed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E3C480-8200-47C2-BBC3-E1E1E5DD19F6}">
  <ds:schemaRefs>
    <ds:schemaRef ds:uri="http://schemas.microsoft.com/DAEMSEngagementItemInfoXML"/>
  </ds:schemaRefs>
</ds:datastoreItem>
</file>

<file path=customXml/itemProps2.xml><?xml version="1.0" encoding="utf-8"?>
<ds:datastoreItem xmlns:ds="http://schemas.openxmlformats.org/officeDocument/2006/customXml" ds:itemID="{7CF98909-135B-4258-9A9C-A0C3556D34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aa87c3-b3c7-4a60-99ba-36bc98ea187f"/>
    <ds:schemaRef ds:uri="5a9030fe-44eb-414a-a832-b9cd4a240f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9D727F-F60B-44BD-ACCC-F1158985012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ACEC7F2-51A3-4F2E-A74D-C2F51833B281}">
  <ds:schemaRefs>
    <ds:schemaRef ds:uri="http://purl.org/dc/terms/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e4aa87c3-b3c7-4a60-99ba-36bc98ea187f"/>
    <ds:schemaRef ds:uri="http://schemas.openxmlformats.org/package/2006/metadata/core-properties"/>
    <ds:schemaRef ds:uri="5a9030fe-44eb-414a-a832-b9cd4a240f9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BS-TH</vt:lpstr>
      <vt:lpstr>PL-TH</vt:lpstr>
      <vt:lpstr>CS-Conso</vt:lpstr>
      <vt:lpstr>CS-Separate</vt:lpstr>
      <vt:lpstr>CF</vt:lpstr>
      <vt:lpstr>'BS-TH'!Print_Area</vt:lpstr>
      <vt:lpstr>CF!Print_Area</vt:lpstr>
      <vt:lpstr>'CS-Conso'!Print_Area</vt:lpstr>
      <vt:lpstr>'CS-Separate'!Print_Area</vt:lpstr>
      <vt:lpstr>'PL-TH'!Print_Area</vt:lpstr>
      <vt:lpstr>CF!Print_Titles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spattanavanich@deloitte.com</dc:creator>
  <cp:lastModifiedBy>Sarinrat Phongprapacheun</cp:lastModifiedBy>
  <cp:lastPrinted>2020-05-13T11:17:48Z</cp:lastPrinted>
  <dcterms:created xsi:type="dcterms:W3CDTF">2019-05-09T10:14:17Z</dcterms:created>
  <dcterms:modified xsi:type="dcterms:W3CDTF">2020-05-13T13:11:31Z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0x0101006BF901A4BE68024EBDD03FD0CA7DD579</vt:lpwstr>
  </property>
</Properties>
</file>