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Interlink Communication Public Company Limited\Interlink Communi_Mar2020 (NSH) ☻\"/>
    </mc:Choice>
  </mc:AlternateContent>
  <xr:revisionPtr revIDLastSave="0" documentId="13_ncr:1_{0EC1D258-77DE-4C92-A4B3-221F423AC571}" xr6:coauthVersionLast="44" xr6:coauthVersionMax="44" xr10:uidLastSave="{00000000-0000-0000-0000-000000000000}"/>
  <bookViews>
    <workbookView xWindow="-120" yWindow="-120" windowWidth="21840" windowHeight="13140" tabRatio="713" xr2:uid="{00000000-000D-0000-FFFF-FFFF00000000}"/>
  </bookViews>
  <sheets>
    <sheet name="2-4 T" sheetId="6" r:id="rId1"/>
    <sheet name="5-6" sheetId="2" r:id="rId2"/>
    <sheet name="7" sheetId="8" r:id="rId3"/>
    <sheet name="8" sheetId="4" r:id="rId4"/>
    <sheet name="9-11" sheetId="7" r:id="rId5"/>
  </sheets>
  <definedNames>
    <definedName name="_xlnm.Print_Area" localSheetId="1">'5-6'!$A$1:$L$88</definedName>
    <definedName name="_xlnm.Print_Area" localSheetId="2">'7'!$A$1:$T$36</definedName>
    <definedName name="_xlnm.Print_Area" localSheetId="3">'8'!$A$1:$N$34</definedName>
    <definedName name="_xlnm.Print_Area" localSheetId="4">'9-11'!$A$1:$L$122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9" i="7" l="1"/>
  <c r="J59" i="7"/>
  <c r="J51" i="7"/>
  <c r="F51" i="7"/>
  <c r="J78" i="6"/>
  <c r="F78" i="6"/>
  <c r="F19" i="6"/>
  <c r="F25" i="6"/>
  <c r="F64" i="7"/>
  <c r="F55" i="7"/>
  <c r="J64" i="7"/>
  <c r="J55" i="7"/>
  <c r="F91" i="7"/>
  <c r="F9" i="7"/>
  <c r="F68" i="2"/>
  <c r="F62" i="2"/>
  <c r="F65" i="2"/>
  <c r="F56" i="2"/>
  <c r="F59" i="2"/>
  <c r="F26" i="2"/>
  <c r="F29" i="2"/>
  <c r="F120" i="6"/>
  <c r="F124" i="6"/>
  <c r="F127" i="6"/>
  <c r="J35" i="6"/>
  <c r="J33" i="6"/>
  <c r="J44" i="6"/>
  <c r="L33" i="6"/>
  <c r="L44" i="6"/>
  <c r="H33" i="6"/>
  <c r="J34" i="6"/>
  <c r="F34" i="6"/>
  <c r="F44" i="6"/>
  <c r="F103" i="7"/>
  <c r="J103" i="7"/>
  <c r="J30" i="7"/>
  <c r="J34" i="7"/>
  <c r="F30" i="7"/>
  <c r="F50" i="7"/>
  <c r="A40" i="7"/>
  <c r="A122" i="7" s="1"/>
  <c r="A34" i="4"/>
  <c r="A36" i="8"/>
  <c r="F99" i="7"/>
  <c r="F97" i="7"/>
  <c r="J78" i="7"/>
  <c r="F78" i="7"/>
  <c r="L34" i="7"/>
  <c r="L63" i="7"/>
  <c r="L66" i="7"/>
  <c r="R32" i="8"/>
  <c r="R34" i="8"/>
  <c r="R29" i="8"/>
  <c r="N29" i="8"/>
  <c r="L29" i="8"/>
  <c r="L34" i="8"/>
  <c r="J29" i="8"/>
  <c r="J34" i="8"/>
  <c r="H29" i="8"/>
  <c r="H34" i="8"/>
  <c r="F29" i="8"/>
  <c r="F34" i="8"/>
  <c r="P27" i="8"/>
  <c r="P29" i="8"/>
  <c r="J118" i="7"/>
  <c r="J116" i="7"/>
  <c r="L102" i="7"/>
  <c r="L106" i="7"/>
  <c r="H102" i="7"/>
  <c r="H106" i="7"/>
  <c r="J101" i="7"/>
  <c r="J99" i="7"/>
  <c r="J97" i="7"/>
  <c r="A83" i="7"/>
  <c r="A82" i="7"/>
  <c r="L78" i="7"/>
  <c r="H75" i="7"/>
  <c r="H78" i="7"/>
  <c r="J56" i="7"/>
  <c r="H29" i="7"/>
  <c r="H27" i="7"/>
  <c r="H25" i="7"/>
  <c r="H24" i="7"/>
  <c r="H23" i="7"/>
  <c r="H16" i="7"/>
  <c r="H15" i="7"/>
  <c r="A43" i="7"/>
  <c r="A41" i="7"/>
  <c r="N23" i="4"/>
  <c r="L124" i="6"/>
  <c r="L127" i="6"/>
  <c r="H125" i="6"/>
  <c r="H124" i="6"/>
  <c r="H127" i="6"/>
  <c r="L88" i="6"/>
  <c r="L78" i="6"/>
  <c r="H88" i="6"/>
  <c r="H78" i="6"/>
  <c r="L25" i="6"/>
  <c r="H44" i="6"/>
  <c r="H25" i="6"/>
  <c r="H46" i="6"/>
  <c r="J124" i="6"/>
  <c r="J127" i="6"/>
  <c r="A97" i="6"/>
  <c r="A96" i="6"/>
  <c r="A95" i="6"/>
  <c r="A1" i="2"/>
  <c r="A47" i="2"/>
  <c r="A94" i="6"/>
  <c r="A138" i="6" s="1"/>
  <c r="J88" i="6"/>
  <c r="F88" i="6"/>
  <c r="A53" i="6"/>
  <c r="A52" i="6"/>
  <c r="A51" i="6"/>
  <c r="J25" i="6"/>
  <c r="H65" i="2"/>
  <c r="H59" i="2"/>
  <c r="L29" i="2"/>
  <c r="L16" i="2"/>
  <c r="L32" i="2"/>
  <c r="L36" i="2"/>
  <c r="L38" i="2"/>
  <c r="L42" i="2"/>
  <c r="L56" i="2"/>
  <c r="H36" i="2"/>
  <c r="H38" i="2"/>
  <c r="H42" i="2"/>
  <c r="H29" i="2"/>
  <c r="H16" i="2"/>
  <c r="J16" i="2"/>
  <c r="J29" i="2"/>
  <c r="F16" i="2"/>
  <c r="A49" i="2"/>
  <c r="J36" i="2"/>
  <c r="J38" i="2"/>
  <c r="J42" i="2"/>
  <c r="J59" i="2"/>
  <c r="J65" i="2"/>
  <c r="A84" i="7"/>
  <c r="L46" i="6"/>
  <c r="A46" i="2"/>
  <c r="A88" i="2" s="1"/>
  <c r="F34" i="7"/>
  <c r="F63" i="7"/>
  <c r="F66" i="7"/>
  <c r="F106" i="7"/>
  <c r="H34" i="7"/>
  <c r="H63" i="7"/>
  <c r="H66" i="7"/>
  <c r="H109" i="7"/>
  <c r="H112" i="7"/>
  <c r="J63" i="7"/>
  <c r="J66" i="7"/>
  <c r="J106" i="7"/>
  <c r="L109" i="7"/>
  <c r="L112" i="7"/>
  <c r="T27" i="8"/>
  <c r="T29" i="8"/>
  <c r="N32" i="8"/>
  <c r="P32" i="8"/>
  <c r="T32" i="8"/>
  <c r="F32" i="2"/>
  <c r="F36" i="2"/>
  <c r="F38" i="2"/>
  <c r="F42" i="2"/>
  <c r="L62" i="2"/>
  <c r="L65" i="2"/>
  <c r="L59" i="2"/>
  <c r="F46" i="6"/>
  <c r="J46" i="6"/>
  <c r="L90" i="6"/>
  <c r="L129" i="6"/>
  <c r="H90" i="6"/>
  <c r="H129" i="6"/>
  <c r="F90" i="6"/>
  <c r="F129" i="6"/>
  <c r="J90" i="6"/>
  <c r="J129" i="6"/>
  <c r="F109" i="7"/>
  <c r="F112" i="7"/>
  <c r="J109" i="7"/>
  <c r="J112" i="7"/>
  <c r="T34" i="8"/>
  <c r="N34" i="8"/>
  <c r="P34" i="8"/>
  <c r="A81" i="7" l="1"/>
</calcChain>
</file>

<file path=xl/sharedStrings.xml><?xml version="1.0" encoding="utf-8"?>
<sst xmlns="http://schemas.openxmlformats.org/spreadsheetml/2006/main" count="421" uniqueCount="233">
  <si>
    <t>ข้อมูลทางการเงินรวม</t>
  </si>
  <si>
    <t>31 มีนาคม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</si>
  <si>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</si>
  <si>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</si>
  <si>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</si>
  <si>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</si>
  <si>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</si>
  <si>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</si>
  <si>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</si>
  <si>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</si>
  <si>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</si>
  <si>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</si>
  <si>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</si>
  <si>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</si>
  <si>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</si>
  <si>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</si>
  <si>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</si>
  <si>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</si>
  <si>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</si>
  <si>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</si>
  <si>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</si>
  <si>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</si>
  <si>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</si>
  <si>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</si>
  <si>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ยังไม่ได้จัดสรร</t>
  </si>
  <si>
    <t>ส่วนได้เสียที่ไม่มีอำนาจควบคุม</t>
  </si>
  <si>
    <t>ค่าใช้จ่ายในการบริหาร</t>
  </si>
  <si>
    <t>กำไรสำหรับงวด</t>
  </si>
  <si>
    <t>กำไรขาดทุนเบ็ดเสร็จอื่น</t>
  </si>
  <si>
    <t>กำไรเบ็ดเสร็จรวมสำหรับงวด</t>
  </si>
  <si>
    <t xml:space="preserve"> ทุนที่ออกและ</t>
  </si>
  <si>
    <t xml:space="preserve"> สำรอง</t>
  </si>
  <si>
    <t>ชำระแล้ว</t>
  </si>
  <si>
    <t>ตามกฎหมาย</t>
  </si>
  <si>
    <t xml:space="preserve"> ส่วนเกินมูลค่าหุ้น</t>
  </si>
  <si>
    <t>เงินประกันผลงาน</t>
  </si>
  <si>
    <t>เจ้าหนี้การค้าและเจ้าหนี้อื่น</t>
  </si>
  <si>
    <t>ภาษีเงินได้นิติบุคคลค้างจ่าย</t>
  </si>
  <si>
    <t>รายได้จากการขาย</t>
  </si>
  <si>
    <t>ต้นทุนจากการขาย</t>
  </si>
  <si>
    <t>ค่าใช้จ่ายในการขายและบริการ</t>
  </si>
  <si>
    <t>กำไรต่อหุ้น</t>
  </si>
  <si>
    <t>บาท</t>
  </si>
  <si>
    <t>บริษัท อินเตอร์ลิ้งค์ คอมมิวนิเคชั่น จำกัด (มหาชน)</t>
  </si>
  <si>
    <t>จัดสรรแล้ว - สำรองตามกฎหมาย</t>
  </si>
  <si>
    <t>- ส่วนที่เป็นของส่วนได้เสียที่ไม่มีอำนาจควบคุม</t>
  </si>
  <si>
    <t>รวม</t>
  </si>
  <si>
    <t>ลูกหนี้การค้าและลูกหนี้อื่น สุทธิ</t>
  </si>
  <si>
    <t>สินค้าคงเหลือ สุทธิ</t>
  </si>
  <si>
    <t>ที่ดิน อาคารและอุปกรณ์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</si>
  <si>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</si>
  <si>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</si>
  <si>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</si>
  <si>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งบแสดงฐานะการเงิน</t>
  </si>
  <si>
    <t>งบกำไรขาดทุนเบ็ดเสร็จ</t>
  </si>
  <si>
    <t>ต้นทุนทางการเงิน</t>
  </si>
  <si>
    <t xml:space="preserve">   มูลค่าที่ได้รับชำระแล้วหุ้นละ 1 บาท</t>
  </si>
  <si>
    <t>รวมรายได้</t>
  </si>
  <si>
    <t>รวมค่าใช้จ่าย</t>
  </si>
  <si>
    <t xml:space="preserve">การแบ่งปันกำไร </t>
  </si>
  <si>
    <t>การแบ่งปันกำไรเบ็ดเสร็จรวม</t>
  </si>
  <si>
    <t>กำไรต่อหุ้นขั้นพื้นฐาน (บาทต่อหุ้น)</t>
  </si>
  <si>
    <t>ยังไม่ได้ตรวจสอบ</t>
  </si>
  <si>
    <t>ตรวจสอบแล้ว</t>
  </si>
  <si>
    <t>เงินฝากธนาคารที่มีข้อจำกัดในการใช้</t>
  </si>
  <si>
    <t>เงินลงทุนระยะสั้น</t>
  </si>
  <si>
    <t xml:space="preserve">   มูลค่าที่ตราไว้หุ้นละ 1 บาท</t>
  </si>
  <si>
    <t>ภาระผูกพันผลประโยชน์พนักงาน</t>
  </si>
  <si>
    <t>เงินลงทุนในบริษัทย่อย สุทธิ</t>
  </si>
  <si>
    <t>เงินกู้ยืมระยะยาวจากสถาบันการเงิน สุทธิ</t>
  </si>
  <si>
    <t>จัดสรรแล้ว -</t>
  </si>
  <si>
    <t>ข้อมูลทางการเงินเฉพาะกิจการ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</si>
  <si>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</si>
  <si>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</si>
  <si>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</si>
  <si>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</si>
  <si>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เงินลงทุนในการร่วมค้า</t>
  </si>
  <si>
    <t>เงินรับล่วงหน้าจากลูกค้าตามสัญญาก่อสร้าง</t>
  </si>
  <si>
    <t>รวมส่วนของผู้เป็นเจ้าของของบริษัทใหญ่</t>
  </si>
  <si>
    <t>ส่วนเกินจากการเปลี่ยนแปลงสัดส่วน</t>
  </si>
  <si>
    <t>- ส่วนที่เป็นของผู้เป็นเจ้าของของบริษัทใหญ่</t>
  </si>
  <si>
    <t>งบแสดงการเปลี่ยนแปลงส่วนของเจ้าของ</t>
  </si>
  <si>
    <t>การเปลี่ยนแปลงในส่วนของเจ้าของสำหรับงวด</t>
  </si>
  <si>
    <t>รายได้จากการให้บริการติดตั้งโครงข่าย</t>
  </si>
  <si>
    <t>ต้นทุนจากการให้บริการติดตั้งโครงข่าย</t>
  </si>
  <si>
    <t>ส่วนของภาระผูกพันผลประโยชน์พนักงาน</t>
  </si>
  <si>
    <t>ที่ถึงกำหนดชำระภายในหนึ่งปี</t>
  </si>
  <si>
    <t>-</t>
  </si>
  <si>
    <t>งานระหว่างก่อสร้าง</t>
  </si>
  <si>
    <t>ที่ถึงกำหนดชำระภายในหนึ่งปี สุทธิ</t>
  </si>
  <si>
    <t>ส่วนของเงินกู้ยืมระยะยาวจากสถาบันการเงิน</t>
  </si>
  <si>
    <t>จากการถือหุ้นในบริษัทย่อย</t>
  </si>
  <si>
    <t>ภาษีเงินได้</t>
  </si>
  <si>
    <t>พ.ศ. 2562</t>
  </si>
  <si>
    <t>ยอดคงเหลือ ณ วันที่ 31 มีนาคม พ.ศ. 2562</t>
  </si>
  <si>
    <t>ยอดคงเหลือ ณ วันที่ 1 มกราคม พ.ศ. 2562</t>
  </si>
  <si>
    <t>เงินลงทุนในตราสารอนุพันธ์</t>
  </si>
  <si>
    <t>รายได้ค้างรับจากงานบริการโครงข่าย</t>
  </si>
  <si>
    <t>รายได้จากงานบริการโครงข่าย</t>
  </si>
  <si>
    <t>และให้บริการพื้นที่ดาต้าเซ็นเตอร์</t>
  </si>
  <si>
    <t>รายได้อื่น</t>
  </si>
  <si>
    <t>ต้นทุนจากงานบริการโครงข่ายและ</t>
  </si>
  <si>
    <t>ให้บริการพื้นที่ดาต้าเซ็นเตอร์</t>
  </si>
  <si>
    <t>ผลกระทบของการเปลี่ยนแปลงนโยบายการบัญชี</t>
  </si>
  <si>
    <t>ยอดคงเหลือที่ปรับปรุงแล้ว</t>
  </si>
  <si>
    <t xml:space="preserve">หุ้นสามัญจำนวน 543,632,325 หุ้น </t>
  </si>
  <si>
    <t>กำไรก่อนภาษีเงินได้</t>
  </si>
  <si>
    <t>สินทรัพย์อนุพันธ์ทางการเงิน</t>
  </si>
  <si>
    <t>เงินกู้ยืมระยะสั้นจากสถาบันการเงิน สุทธิ</t>
  </si>
  <si>
    <t>หนี้สินอนุพันธ์ทางการเงิน</t>
  </si>
  <si>
    <t>ในการร่วมค้า</t>
  </si>
  <si>
    <t>กำไรก่อนส่วนแบ่งจากเงินลงทุน</t>
  </si>
  <si>
    <t>ส่วนแบ่งขาดทุนจากเงินลงทุน</t>
  </si>
  <si>
    <t>ที่ยังไม่เกิดขึ้นจริง</t>
  </si>
  <si>
    <t>รายได้ค้างรับจากงานวิศวกรรม</t>
  </si>
  <si>
    <t>อสังหาริมทรัพย์เพื่อการลงทุน สุทธิ</t>
  </si>
  <si>
    <t>กรรมการ  ……………………………………………………………….</t>
  </si>
  <si>
    <t>ส่วนของหุ้นกู้ที่ถึงกำหนดชำระภายในหนึ่งปี สุทธิ</t>
  </si>
  <si>
    <t>เงินรับล่วงหน้าจากลูกค้าตาม</t>
  </si>
  <si>
    <t>สัญญาก่อสร้างระยะยาว</t>
  </si>
  <si>
    <t>พ.ศ. 2563</t>
  </si>
  <si>
    <t>ณ วันที่ 31 มีนาคม พ.ศ. 2563</t>
  </si>
  <si>
    <t>สำหรับงวดสามเดือนสิ้นสุดวันที่ 31 มีนาคม พ.ศ. 2563</t>
  </si>
  <si>
    <t>ยอดคงเหลือ ณ วันที่ 1 มกราคม พ.ศ. 2563</t>
  </si>
  <si>
    <t>ยอดคงเหลือ ณ วันที่ 31 มีนาคม พ.ศ. 2563</t>
  </si>
  <si>
    <t xml:space="preserve">งบกระแสเงินสด </t>
  </si>
  <si>
    <t>กระแสเงินสดจากกิจกรรมดำเนินงาน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</si>
  <si>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</si>
  <si>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</si>
  <si>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</si>
  <si>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</si>
  <si>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ตัดจำหน่ายค่าใช้จ่ายจ่ายล่วงหน้า</t>
  </si>
  <si>
    <t>- ส่วนแบ่งขาดทุนจากเงินลงทุนในการร่วมค้า</t>
  </si>
  <si>
    <t>- กำไรจากการขายที่ดิน อาคารและอุปกรณ์</t>
  </si>
  <si>
    <t>- ตัดจำหน่ายที่ดิน อาคารและอุปกรณ์</t>
  </si>
  <si>
    <t>- ขาดทุน (กำไร) จากอัตราแลกเปลี่ยน</t>
  </si>
  <si>
    <t xml:space="preserve">  ที่ยังไม่เกิดขึ้น</t>
  </si>
  <si>
    <t>- ตัดจำหน่ายหนี้สูญ</t>
  </si>
  <si>
    <t>- สำรองค่าสินค้าล้าสมัย</t>
  </si>
  <si>
    <t xml:space="preserve">  (กลับรายการ)</t>
  </si>
  <si>
    <t>- ดอกเบี้ยรับ</t>
  </si>
  <si>
    <t>- ตัดจำหน่ายค่าใช้จ่ายในการออกหุ้นกู้</t>
  </si>
  <si>
    <t>- ต้นทุนทางการเงิน</t>
  </si>
  <si>
    <t>- ค่าใช้จ่ายผลประโยชน์พนักงาน</t>
  </si>
  <si>
    <t>กระแสเงินสดก่อนการเปลี่ยนแปลง</t>
  </si>
  <si>
    <t>ของสินทรัพย์และหนี้สินดำเนินงาน</t>
  </si>
  <si>
    <t>งบกระแสเงินสด</t>
  </si>
  <si>
    <r>
      <t>กระแสเงินสดจากกิจกรรมดำเนินงาน</t>
    </r>
    <r>
      <rPr>
        <sz val="13"/>
        <rFont val="Browallia New"/>
        <family val="2"/>
      </rPr>
      <t xml:space="preserve"> (ต่อ)</t>
    </r>
  </si>
  <si>
    <t>การเปลี่ยนแปลงของสินทรัพย์และหนี้สินดำเนินงาน</t>
  </si>
  <si>
    <t>- ลูกหนี้การค้าและลูกหนี้อื่น</t>
  </si>
  <si>
    <t>- สินค้าคงเหลือ</t>
  </si>
  <si>
    <t>- งานระหว่างก่อสร้าง</t>
  </si>
  <si>
    <t>- เงินประกันผลงาน</t>
  </si>
  <si>
    <t>- สินทรัพย์หมุนเวียนอื่น</t>
  </si>
  <si>
    <t>- รายได้ค้างรับจากงานบริการโครงข่าย</t>
  </si>
  <si>
    <t>- สินทรัพย์ไม่หมุนเวียนอื่น</t>
  </si>
  <si>
    <t>- เจ้าหนี้การค้าและเจ้าหนี้อื่น</t>
  </si>
  <si>
    <t>- เงินรับล่วงหน้าจากลูกค้าตามสัญญาก่อสร้าง</t>
  </si>
  <si>
    <t>- หนี้สินหมุนเวียนอื่น</t>
  </si>
  <si>
    <t>- ภาระผูกพันผลประโยชน์พนักงานจ่าย</t>
  </si>
  <si>
    <t>เงินใช้ไปในการดำเนินงาน</t>
  </si>
  <si>
    <t>- จ่ายภาษีเงินได้</t>
  </si>
  <si>
    <t>เงินสดสุทธิใช้ไปในกิจกรรมดำเนินงาน</t>
  </si>
  <si>
    <t>กระแสเงินสดจากกิจกรรมลงทุน</t>
  </si>
  <si>
    <t>- เงินสดจ่ายเพื่อเงินฝากธนาคารที่มีข้อจำกัดในการใช้</t>
  </si>
  <si>
    <t>- เงินสดจ่ายเพื่อการลงทุนในเงินลงทุนระยะสั้น</t>
  </si>
  <si>
    <t>- เงินสดรับจากการขายที่ดิน อาคารและอุปกรณ์</t>
  </si>
  <si>
    <t>- เงินสดจ่ายซื้อที่ดิน อาคารและอุปกรณ์</t>
  </si>
  <si>
    <t xml:space="preserve">- เงินสดจ่ายต้นทุนการกู้ยืมที่รวมอยู่ในที่ดิน </t>
  </si>
  <si>
    <t xml:space="preserve">  อาคารและอุปกรณ์</t>
  </si>
  <si>
    <t>- เงินสดจ่ายซื้อสินทรัพย์ไม่มีตัวตน</t>
  </si>
  <si>
    <t>- เงินสดรับจากดอกเบี้ยรับ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</si>
  <si>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</si>
  <si>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</si>
  <si>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- เงินสดรับจากเงินกู้ยืมระยะสั้น</t>
  </si>
  <si>
    <t xml:space="preserve">  จากสถาบันการเงิน</t>
  </si>
  <si>
    <t>- เงินสดจ่ายคืนเงินกู้ยืมระยะสั้น</t>
  </si>
  <si>
    <t>- เงินสดจ่ายค่าธรรมเนียมในการจัดหา</t>
  </si>
  <si>
    <t xml:space="preserve">  เงินกู้ยืมระยะสั้นจากสถาบันการเงิน</t>
  </si>
  <si>
    <t>- เงินสดรับจากเงินกู้ยืมระยะยาว</t>
  </si>
  <si>
    <t>- เงินสดจ่ายคืนเงินกู้ยืมระยะยาว</t>
  </si>
  <si>
    <t>- เงินสดจ่ายคืนหุ้นกู้</t>
  </si>
  <si>
    <t>- จ่ายดอกเบี้ย</t>
  </si>
  <si>
    <t>เพิ่มขึ้น (ลดลง) สุทธิ</t>
  </si>
  <si>
    <t>ยอดคงเหลือต้นงวด</t>
  </si>
  <si>
    <t>ยอดคงเหลือปลายงวด</t>
  </si>
  <si>
    <t>รายการที่มิใช่เงินสด</t>
  </si>
  <si>
    <t>- เจ้าหนี้ค่าซื้อที่ดิน อาคารและอุปกรณ์</t>
  </si>
  <si>
    <t>- เจ้าหนี้ค่าซื้อสินทรัพย์ไม่มีตัวตน</t>
  </si>
  <si>
    <t>สินทรัพย์สิทธิการใช้ สุทธิ</t>
  </si>
  <si>
    <t>ส่วนของหนี้สินตามสัญญาเช่า</t>
  </si>
  <si>
    <t>หนี้สินตามสัญญาเช่า สุทธิ</t>
  </si>
  <si>
    <t>- เงินสดจ่ายคืนหนี้สินตามสัญญาเช่า</t>
  </si>
  <si>
    <t>กำไร (ขาดทุน) จากอัตราแลกเปลี่ยน</t>
  </si>
  <si>
    <t>ส่วนของผู้เป็นเจ้าของของบริษัทใหญ่</t>
  </si>
  <si>
    <t>ส่วนเกินจาก</t>
  </si>
  <si>
    <t>การเปลี่ยนแปลง</t>
  </si>
  <si>
    <t>ที่ออกและ</t>
  </si>
  <si>
    <t xml:space="preserve"> ส่วนเกิน</t>
  </si>
  <si>
    <t>สัดส่วนการถือหุ้น</t>
  </si>
  <si>
    <t>ยังไม่ได้</t>
  </si>
  <si>
    <t>ส่วนได้เสียที่ไม่มี</t>
  </si>
  <si>
    <t>รวมส่วนของ</t>
  </si>
  <si>
    <t>มูลค่าหุ้น</t>
  </si>
  <si>
    <t>ในบริษัทย่อย</t>
  </si>
  <si>
    <t>จัดสรร</t>
  </si>
  <si>
    <t>ของบริษัทใหญ่</t>
  </si>
  <si>
    <t>อำนาจควบคุม</t>
  </si>
  <si>
    <t>เจ้าของ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</si>
  <si>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</si>
  <si>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รายได้จากการให้บริการวิศวกรรม</t>
  </si>
  <si>
    <t>ต้นทุนจากการให้บริการวิศวกรรม</t>
  </si>
  <si>
    <t>ในการร่วมค้าและภาษีเงินได้</t>
  </si>
  <si>
    <t>- รายได้ค้างรับจากงานวิศวกรรม</t>
  </si>
  <si>
    <t>- ซื้อที่ดิน อาคารและอุปกรณ์ภายใต้หนี้สิน</t>
  </si>
  <si>
    <t xml:space="preserve">  ตามสัญญาเช่า</t>
  </si>
  <si>
    <t>สินทรัพย์ทางการเงินที่วัดมูลค่าด้วย</t>
  </si>
  <si>
    <t>มูลค่ายุติธรรมผ่านกำไรขาดทุน</t>
  </si>
  <si>
    <t>- ขาดทุนจากสินทรัพย์ทางการเงินที่วัดมูลค่า</t>
  </si>
  <si>
    <t xml:space="preserve">  ด้วยมูลค่ายุติธรรมผ่านกำไรขาดทุน</t>
  </si>
  <si>
    <t>4,9</t>
  </si>
  <si>
    <t>4,8</t>
  </si>
  <si>
    <t>4,12</t>
  </si>
  <si>
    <t>4,15</t>
  </si>
  <si>
    <t>ที่มีผลบังคับใช้ ณ วันที่ 1 มกราคม พ.ศ. 2562</t>
  </si>
  <si>
    <t>ที่มีผลบังคับใช้ ณ วันที่ 1 มกราคม พ.ศ. 2563</t>
  </si>
  <si>
    <t>- กลับรายการสำรองค่าส่งเสริมการขาย</t>
  </si>
  <si>
    <t xml:space="preserve">  บริการวิศวกรรม </t>
  </si>
  <si>
    <t>- กลับรายการสำรองผลขาดทุนการ</t>
  </si>
  <si>
    <t>- ค่าเผื่อการด้อยค่าสินทรัพย์ทางการเงิน</t>
  </si>
  <si>
    <t xml:space="preserve">เงินสดสุทธิได้มาจาก (ใช้ไปใน) </t>
  </si>
  <si>
    <t>กิจกรรมจัดหาเงิน</t>
  </si>
  <si>
    <t>หมายเหตุประกอบข้อมูลทางการเงินระหว่างกาลในหน้า 12 ถึง 37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</si>
</sst>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#,##0;\(#,##0\);&quot;-&quot;;@"/>
  </numFmts>
  <fonts count="7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3" fillId="0" borderId="0"/>
    <xf numFmtId="0" fontId="1" fillId="0" borderId="0"/>
    <xf numFmtId="0" fontId="1" fillId="0" borderId="0"/>
  </cellStyleXfs>
  <cellXfs count="224">
    <xf numFmtId="0" fontId="0" fillId="0" borderId="0" xfId="0"/>
    <xf numFmtId="166" fontId="4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left" vertical="center"/>
    </xf>
    <xf numFmtId="167" fontId="5" fillId="0" borderId="0" xfId="1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6" fontId="4" fillId="0" borderId="1" xfId="0" applyNumberFormat="1" applyFont="1" applyBorder="1" applyAlignment="1">
      <alignment horizontal="left" vertical="center"/>
    </xf>
    <xf numFmtId="166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left" vertical="center"/>
    </xf>
    <xf numFmtId="167" fontId="5" fillId="0" borderId="1" xfId="1" applyNumberFormat="1" applyFont="1" applyBorder="1" applyAlignment="1">
      <alignment horizontal="right" vertical="center"/>
    </xf>
    <xf numFmtId="167" fontId="5" fillId="0" borderId="1" xfId="0" applyNumberFormat="1" applyFont="1" applyBorder="1" applyAlignment="1">
      <alignment horizontal="right" vertical="center"/>
    </xf>
    <xf numFmtId="167" fontId="5" fillId="2" borderId="1" xfId="1" applyNumberFormat="1" applyFont="1" applyFill="1" applyBorder="1" applyAlignment="1">
      <alignment horizontal="right" vertical="center"/>
    </xf>
    <xf numFmtId="167" fontId="5" fillId="2" borderId="2" xfId="1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horizontal="left" vertical="center"/>
    </xf>
    <xf numFmtId="167" fontId="5" fillId="0" borderId="1" xfId="0" applyNumberFormat="1" applyFont="1" applyFill="1" applyBorder="1" applyAlignment="1">
      <alignment horizontal="right" vertical="center"/>
    </xf>
    <xf numFmtId="167" fontId="4" fillId="0" borderId="1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center" vertical="center"/>
    </xf>
    <xf numFmtId="166" fontId="4" fillId="0" borderId="0" xfId="7" applyNumberFormat="1" applyFont="1" applyFill="1" applyBorder="1" applyAlignment="1">
      <alignment horizontal="left" vertical="center"/>
    </xf>
    <xf numFmtId="166" fontId="5" fillId="0" borderId="0" xfId="7" applyNumberFormat="1" applyFont="1" applyFill="1" applyBorder="1" applyAlignment="1">
      <alignment horizontal="center" vertical="center"/>
    </xf>
    <xf numFmtId="166" fontId="5" fillId="0" borderId="0" xfId="7" applyNumberFormat="1" applyFont="1" applyFill="1" applyBorder="1" applyAlignment="1">
      <alignment horizontal="left" vertical="center"/>
    </xf>
    <xf numFmtId="167" fontId="5" fillId="0" borderId="0" xfId="1" applyNumberFormat="1" applyFont="1" applyFill="1" applyBorder="1" applyAlignment="1">
      <alignment horizontal="right" vertical="center"/>
    </xf>
    <xf numFmtId="167" fontId="5" fillId="0" borderId="0" xfId="7" applyNumberFormat="1" applyFont="1" applyFill="1" applyBorder="1" applyAlignment="1">
      <alignment horizontal="left" vertical="center"/>
    </xf>
    <xf numFmtId="167" fontId="5" fillId="0" borderId="0" xfId="7" applyNumberFormat="1" applyFont="1" applyFill="1" applyBorder="1" applyAlignment="1">
      <alignment horizontal="right" vertical="center"/>
    </xf>
    <xf numFmtId="167" fontId="5" fillId="0" borderId="0" xfId="7" applyNumberFormat="1" applyFont="1" applyFill="1" applyBorder="1" applyAlignment="1">
      <alignment horizontal="center" vertical="center"/>
    </xf>
    <xf numFmtId="167" fontId="4" fillId="0" borderId="0" xfId="7" applyNumberFormat="1" applyFont="1" applyFill="1" applyBorder="1" applyAlignment="1">
      <alignment horizontal="right" vertical="center"/>
    </xf>
    <xf numFmtId="167" fontId="5" fillId="0" borderId="0" xfId="7" applyNumberFormat="1" applyFont="1" applyFill="1" applyBorder="1" applyAlignment="1">
      <alignment vertical="center"/>
    </xf>
    <xf numFmtId="166" fontId="5" fillId="0" borderId="0" xfId="7" applyNumberFormat="1" applyFont="1" applyFill="1" applyBorder="1" applyAlignment="1">
      <alignment vertical="center"/>
    </xf>
    <xf numFmtId="166" fontId="4" fillId="0" borderId="0" xfId="7" applyNumberFormat="1" applyFont="1" applyFill="1" applyBorder="1" applyAlignment="1">
      <alignment horizontal="right" vertical="center"/>
    </xf>
    <xf numFmtId="166" fontId="4" fillId="0" borderId="1" xfId="9" applyNumberFormat="1" applyFont="1" applyFill="1" applyBorder="1" applyAlignment="1">
      <alignment horizontal="left" vertical="center"/>
    </xf>
    <xf numFmtId="166" fontId="4" fillId="0" borderId="1" xfId="7" applyNumberFormat="1" applyFont="1" applyFill="1" applyBorder="1" applyAlignment="1">
      <alignment horizontal="left" vertical="center"/>
    </xf>
    <xf numFmtId="166" fontId="5" fillId="0" borderId="1" xfId="7" applyNumberFormat="1" applyFont="1" applyFill="1" applyBorder="1" applyAlignment="1">
      <alignment horizontal="center" vertical="center"/>
    </xf>
    <xf numFmtId="166" fontId="5" fillId="0" borderId="1" xfId="7" applyNumberFormat="1" applyFont="1" applyFill="1" applyBorder="1" applyAlignment="1">
      <alignment horizontal="left" vertical="center"/>
    </xf>
    <xf numFmtId="167" fontId="5" fillId="0" borderId="1" xfId="1" applyNumberFormat="1" applyFont="1" applyFill="1" applyBorder="1" applyAlignment="1">
      <alignment horizontal="right" vertical="center"/>
    </xf>
    <xf numFmtId="167" fontId="5" fillId="0" borderId="1" xfId="7" applyNumberFormat="1" applyFont="1" applyFill="1" applyBorder="1" applyAlignment="1">
      <alignment horizontal="left" vertical="center"/>
    </xf>
    <xf numFmtId="167" fontId="5" fillId="0" borderId="1" xfId="7" applyNumberFormat="1" applyFont="1" applyFill="1" applyBorder="1" applyAlignment="1">
      <alignment horizontal="right" vertical="center"/>
    </xf>
    <xf numFmtId="167" fontId="5" fillId="0" borderId="1" xfId="7" applyNumberFormat="1" applyFont="1" applyFill="1" applyBorder="1" applyAlignment="1">
      <alignment horizontal="center" vertical="center"/>
    </xf>
    <xf numFmtId="166" fontId="4" fillId="0" borderId="0" xfId="7" applyNumberFormat="1" applyFont="1" applyFill="1" applyBorder="1" applyAlignment="1">
      <alignment vertical="center"/>
    </xf>
    <xf numFmtId="167" fontId="4" fillId="0" borderId="1" xfId="7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0" borderId="0" xfId="7" applyNumberFormat="1" applyFont="1" applyFill="1" applyBorder="1" applyAlignment="1">
      <alignment horizontal="left" vertical="center"/>
    </xf>
    <xf numFmtId="167" fontId="4" fillId="0" borderId="0" xfId="7" applyNumberFormat="1" applyFont="1" applyFill="1" applyBorder="1" applyAlignment="1">
      <alignment horizontal="center" vertical="center"/>
    </xf>
    <xf numFmtId="166" fontId="4" fillId="0" borderId="1" xfId="7" applyNumberFormat="1" applyFont="1" applyFill="1" applyBorder="1" applyAlignment="1">
      <alignment horizontal="center" vertical="center"/>
    </xf>
    <xf numFmtId="167" fontId="4" fillId="0" borderId="1" xfId="1" applyNumberFormat="1" applyFont="1" applyFill="1" applyBorder="1" applyAlignment="1">
      <alignment horizontal="right" vertical="center"/>
    </xf>
    <xf numFmtId="167" fontId="4" fillId="0" borderId="0" xfId="5" applyNumberFormat="1" applyFont="1" applyFill="1" applyBorder="1" applyAlignment="1">
      <alignment horizontal="left" vertical="center"/>
    </xf>
    <xf numFmtId="167" fontId="4" fillId="0" borderId="0" xfId="5" applyNumberFormat="1" applyFont="1" applyFill="1" applyBorder="1" applyAlignment="1">
      <alignment horizontal="center" vertical="center"/>
    </xf>
    <xf numFmtId="167" fontId="4" fillId="0" borderId="1" xfId="5" applyNumberFormat="1" applyFont="1" applyFill="1" applyBorder="1" applyAlignment="1">
      <alignment horizontal="right" vertical="center"/>
    </xf>
    <xf numFmtId="168" fontId="5" fillId="0" borderId="0" xfId="7" applyNumberFormat="1" applyFont="1" applyFill="1" applyBorder="1" applyAlignment="1">
      <alignment horizontal="center" vertical="center"/>
    </xf>
    <xf numFmtId="164" fontId="5" fillId="0" borderId="0" xfId="7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vertical="center"/>
    </xf>
    <xf numFmtId="166" fontId="4" fillId="0" borderId="0" xfId="5" applyNumberFormat="1" applyFont="1" applyFill="1" applyBorder="1" applyAlignment="1">
      <alignment horizontal="left" vertical="center"/>
    </xf>
    <xf numFmtId="166" fontId="5" fillId="0" borderId="0" xfId="5" applyNumberFormat="1" applyFont="1" applyFill="1" applyBorder="1" applyAlignment="1">
      <alignment horizontal="center" vertical="center"/>
    </xf>
    <xf numFmtId="166" fontId="5" fillId="0" borderId="0" xfId="5" applyNumberFormat="1" applyFont="1" applyFill="1" applyBorder="1" applyAlignment="1">
      <alignment horizontal="left" vertical="center"/>
    </xf>
    <xf numFmtId="167" fontId="5" fillId="0" borderId="0" xfId="5" applyNumberFormat="1" applyFont="1" applyFill="1" applyBorder="1" applyAlignment="1">
      <alignment horizontal="left" vertical="center"/>
    </xf>
    <xf numFmtId="167" fontId="5" fillId="0" borderId="0" xfId="5" applyNumberFormat="1" applyFont="1" applyFill="1" applyBorder="1" applyAlignment="1">
      <alignment horizontal="right" vertical="center"/>
    </xf>
    <xf numFmtId="167" fontId="5" fillId="0" borderId="0" xfId="5" applyNumberFormat="1" applyFont="1" applyFill="1" applyBorder="1" applyAlignment="1">
      <alignment horizontal="center" vertical="center"/>
    </xf>
    <xf numFmtId="166" fontId="4" fillId="0" borderId="1" xfId="5" applyNumberFormat="1" applyFont="1" applyFill="1" applyBorder="1" applyAlignment="1">
      <alignment horizontal="left" vertical="center"/>
    </xf>
    <xf numFmtId="166" fontId="5" fillId="0" borderId="1" xfId="5" applyNumberFormat="1" applyFont="1" applyFill="1" applyBorder="1" applyAlignment="1">
      <alignment horizontal="center" vertical="center"/>
    </xf>
    <xf numFmtId="166" fontId="5" fillId="0" borderId="1" xfId="5" applyNumberFormat="1" applyFont="1" applyFill="1" applyBorder="1" applyAlignment="1">
      <alignment horizontal="left" vertical="center"/>
    </xf>
    <xf numFmtId="167" fontId="5" fillId="0" borderId="1" xfId="5" applyNumberFormat="1" applyFont="1" applyFill="1" applyBorder="1" applyAlignment="1">
      <alignment horizontal="left" vertical="center"/>
    </xf>
    <xf numFmtId="167" fontId="5" fillId="0" borderId="1" xfId="5" applyNumberFormat="1" applyFont="1" applyFill="1" applyBorder="1" applyAlignment="1">
      <alignment horizontal="right" vertical="center"/>
    </xf>
    <xf numFmtId="167" fontId="5" fillId="0" borderId="1" xfId="5" applyNumberFormat="1" applyFont="1" applyFill="1" applyBorder="1" applyAlignment="1">
      <alignment horizontal="center" vertical="center"/>
    </xf>
    <xf numFmtId="166" fontId="5" fillId="0" borderId="0" xfId="5" applyNumberFormat="1" applyFont="1" applyFill="1" applyBorder="1" applyAlignment="1">
      <alignment vertical="center"/>
    </xf>
    <xf numFmtId="166" fontId="4" fillId="0" borderId="0" xfId="5" applyNumberFormat="1" applyFont="1" applyFill="1" applyBorder="1" applyAlignment="1">
      <alignment vertical="center"/>
    </xf>
    <xf numFmtId="166" fontId="4" fillId="0" borderId="0" xfId="7" applyNumberFormat="1" applyFont="1" applyFill="1" applyBorder="1" applyAlignment="1">
      <alignment horizontal="center" vertical="center"/>
    </xf>
    <xf numFmtId="166" fontId="5" fillId="0" borderId="0" xfId="7" quotePrefix="1" applyNumberFormat="1" applyFont="1" applyFill="1" applyBorder="1" applyAlignment="1">
      <alignment horizontal="left" vertical="center"/>
    </xf>
    <xf numFmtId="166" fontId="5" fillId="0" borderId="0" xfId="5" quotePrefix="1" applyNumberFormat="1" applyFont="1" applyFill="1" applyBorder="1" applyAlignment="1">
      <alignment horizontal="left" vertical="center"/>
    </xf>
    <xf numFmtId="166" fontId="4" fillId="0" borderId="0" xfId="5" applyNumberFormat="1" applyFont="1" applyFill="1" applyBorder="1" applyAlignment="1">
      <alignment horizontal="center" vertical="center"/>
    </xf>
    <xf numFmtId="169" fontId="5" fillId="0" borderId="0" xfId="5" applyNumberFormat="1" applyFont="1" applyFill="1" applyBorder="1" applyAlignment="1">
      <alignment horizontal="left" vertical="center"/>
    </xf>
    <xf numFmtId="167" fontId="4" fillId="0" borderId="0" xfId="5" applyNumberFormat="1" applyFont="1" applyFill="1" applyBorder="1" applyAlignment="1">
      <alignment horizontal="right" vertical="center"/>
    </xf>
    <xf numFmtId="166" fontId="4" fillId="0" borderId="0" xfId="4" applyNumberFormat="1" applyFont="1" applyFill="1" applyBorder="1" applyAlignment="1">
      <alignment horizontal="left" vertical="center"/>
    </xf>
    <xf numFmtId="166" fontId="5" fillId="0" borderId="0" xfId="4" applyNumberFormat="1" applyFont="1" applyFill="1" applyBorder="1" applyAlignment="1">
      <alignment horizontal="center" vertical="center"/>
    </xf>
    <xf numFmtId="166" fontId="5" fillId="0" borderId="0" xfId="4" applyNumberFormat="1" applyFont="1" applyFill="1" applyBorder="1" applyAlignment="1">
      <alignment horizontal="right" vertical="center"/>
    </xf>
    <xf numFmtId="166" fontId="5" fillId="0" borderId="0" xfId="4" applyNumberFormat="1" applyFont="1" applyFill="1" applyBorder="1" applyAlignment="1">
      <alignment horizontal="left" vertical="center"/>
    </xf>
    <xf numFmtId="166" fontId="5" fillId="0" borderId="0" xfId="4" applyNumberFormat="1" applyFont="1" applyFill="1" applyBorder="1" applyAlignment="1">
      <alignment vertical="center"/>
    </xf>
    <xf numFmtId="166" fontId="4" fillId="0" borderId="1" xfId="10" applyNumberFormat="1" applyFont="1" applyFill="1" applyBorder="1" applyAlignment="1">
      <alignment horizontal="left" vertical="center"/>
    </xf>
    <xf numFmtId="166" fontId="4" fillId="0" borderId="1" xfId="4" applyNumberFormat="1" applyFont="1" applyFill="1" applyBorder="1" applyAlignment="1">
      <alignment horizontal="left" vertical="center"/>
    </xf>
    <xf numFmtId="166" fontId="5" fillId="0" borderId="1" xfId="4" applyNumberFormat="1" applyFont="1" applyFill="1" applyBorder="1" applyAlignment="1">
      <alignment horizontal="center" vertical="center"/>
    </xf>
    <xf numFmtId="166" fontId="5" fillId="0" borderId="1" xfId="4" applyNumberFormat="1" applyFont="1" applyFill="1" applyBorder="1" applyAlignment="1">
      <alignment horizontal="right" vertical="center"/>
    </xf>
    <xf numFmtId="166" fontId="5" fillId="0" borderId="1" xfId="4" applyNumberFormat="1" applyFont="1" applyFill="1" applyBorder="1" applyAlignment="1">
      <alignment horizontal="left" vertical="center"/>
    </xf>
    <xf numFmtId="167" fontId="5" fillId="0" borderId="0" xfId="4" applyNumberFormat="1" applyFont="1" applyFill="1" applyBorder="1" applyAlignment="1">
      <alignment horizontal="center" vertical="center"/>
    </xf>
    <xf numFmtId="166" fontId="4" fillId="0" borderId="0" xfId="4" applyNumberFormat="1" applyFont="1" applyFill="1" applyBorder="1" applyAlignment="1">
      <alignment horizontal="right" vertical="center"/>
    </xf>
    <xf numFmtId="167" fontId="5" fillId="0" borderId="0" xfId="4" applyNumberFormat="1" applyFont="1" applyFill="1" applyBorder="1" applyAlignment="1">
      <alignment horizontal="right" vertical="center"/>
    </xf>
    <xf numFmtId="0" fontId="5" fillId="0" borderId="0" xfId="8" quotePrefix="1" applyFont="1" applyFill="1" applyAlignment="1">
      <alignment vertical="center"/>
    </xf>
    <xf numFmtId="166" fontId="5" fillId="0" borderId="1" xfId="4" applyNumberFormat="1" applyFont="1" applyFill="1" applyBorder="1" applyAlignment="1">
      <alignment vertical="center"/>
    </xf>
    <xf numFmtId="167" fontId="5" fillId="0" borderId="0" xfId="0" applyNumberFormat="1" applyFont="1" applyFill="1" applyAlignment="1">
      <alignment horizontal="right" vertical="center"/>
    </xf>
    <xf numFmtId="167" fontId="5" fillId="2" borderId="0" xfId="5" applyNumberFormat="1" applyFont="1" applyFill="1" applyBorder="1" applyAlignment="1">
      <alignment horizontal="right" vertical="center"/>
    </xf>
    <xf numFmtId="167" fontId="4" fillId="2" borderId="0" xfId="5" applyNumberFormat="1" applyFont="1" applyFill="1" applyBorder="1" applyAlignment="1">
      <alignment horizontal="right" vertical="center"/>
    </xf>
    <xf numFmtId="167" fontId="5" fillId="2" borderId="0" xfId="1" applyNumberFormat="1" applyFont="1" applyFill="1" applyBorder="1" applyAlignment="1">
      <alignment horizontal="right" vertical="center"/>
    </xf>
    <xf numFmtId="167" fontId="5" fillId="2" borderId="0" xfId="1" applyNumberFormat="1" applyFont="1" applyFill="1" applyBorder="1" applyAlignment="1">
      <alignment vertical="center"/>
    </xf>
    <xf numFmtId="167" fontId="5" fillId="2" borderId="0" xfId="7" applyNumberFormat="1" applyFont="1" applyFill="1" applyBorder="1" applyAlignment="1">
      <alignment horizontal="right" vertical="center"/>
    </xf>
    <xf numFmtId="167" fontId="5" fillId="2" borderId="1" xfId="7" applyNumberFormat="1" applyFont="1" applyFill="1" applyBorder="1" applyAlignment="1">
      <alignment horizontal="right" vertical="center"/>
    </xf>
    <xf numFmtId="167" fontId="5" fillId="2" borderId="0" xfId="7" applyNumberFormat="1" applyFont="1" applyFill="1" applyBorder="1" applyAlignment="1">
      <alignment vertical="center"/>
    </xf>
    <xf numFmtId="167" fontId="5" fillId="2" borderId="2" xfId="7" applyNumberFormat="1" applyFont="1" applyFill="1" applyBorder="1" applyAlignment="1">
      <alignment horizontal="right" vertical="center"/>
    </xf>
    <xf numFmtId="167" fontId="4" fillId="2" borderId="0" xfId="1" applyNumberFormat="1" applyFont="1" applyFill="1" applyBorder="1" applyAlignment="1">
      <alignment horizontal="right" vertical="center"/>
    </xf>
    <xf numFmtId="169" fontId="5" fillId="2" borderId="0" xfId="1" applyNumberFormat="1" applyFont="1" applyFill="1" applyBorder="1" applyAlignment="1">
      <alignment horizontal="right" vertical="center"/>
    </xf>
    <xf numFmtId="169" fontId="5" fillId="2" borderId="0" xfId="5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vertical="center"/>
    </xf>
    <xf numFmtId="167" fontId="5" fillId="0" borderId="2" xfId="1" applyNumberFormat="1" applyFont="1" applyFill="1" applyBorder="1" applyAlignment="1">
      <alignment horizontal="right" vertical="center"/>
    </xf>
    <xf numFmtId="169" fontId="5" fillId="0" borderId="0" xfId="1" applyNumberFormat="1" applyFont="1" applyFill="1" applyBorder="1" applyAlignment="1">
      <alignment horizontal="right" vertical="center"/>
    </xf>
    <xf numFmtId="167" fontId="5" fillId="0" borderId="2" xfId="7" applyNumberFormat="1" applyFont="1" applyFill="1" applyBorder="1" applyAlignment="1">
      <alignment horizontal="right" vertical="center"/>
    </xf>
    <xf numFmtId="169" fontId="5" fillId="0" borderId="0" xfId="5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>
      <alignment horizontal="right" vertical="center"/>
    </xf>
    <xf numFmtId="164" fontId="5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166" fontId="4" fillId="0" borderId="0" xfId="7" applyNumberFormat="1" applyFont="1" applyAlignment="1">
      <alignment horizontal="right" vertical="center"/>
    </xf>
    <xf numFmtId="164" fontId="5" fillId="0" borderId="1" xfId="0" applyNumberFormat="1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7" fontId="4" fillId="0" borderId="0" xfId="7" applyNumberFormat="1" applyFont="1" applyAlignment="1">
      <alignment horizontal="right" vertical="center"/>
    </xf>
    <xf numFmtId="166" fontId="4" fillId="0" borderId="0" xfId="7" applyNumberFormat="1" applyFont="1" applyAlignment="1">
      <alignment horizontal="left" vertical="center"/>
    </xf>
    <xf numFmtId="166" fontId="4" fillId="0" borderId="0" xfId="7" applyNumberFormat="1" applyFont="1" applyAlignment="1">
      <alignment horizontal="center" vertical="center"/>
    </xf>
    <xf numFmtId="167" fontId="4" fillId="0" borderId="1" xfId="5" applyNumberFormat="1" applyFont="1" applyBorder="1" applyAlignment="1">
      <alignment horizontal="right" vertical="center"/>
    </xf>
    <xf numFmtId="166" fontId="4" fillId="0" borderId="0" xfId="5" applyNumberFormat="1" applyFont="1" applyAlignment="1">
      <alignment horizontal="left" vertical="center"/>
    </xf>
    <xf numFmtId="166" fontId="4" fillId="0" borderId="0" xfId="5" applyNumberFormat="1" applyFont="1" applyAlignment="1">
      <alignment horizontal="center" vertical="center"/>
    </xf>
    <xf numFmtId="167" fontId="5" fillId="2" borderId="0" xfId="0" applyNumberFormat="1" applyFont="1" applyFill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6" fontId="5" fillId="0" borderId="0" xfId="0" quotePrefix="1" applyNumberFormat="1" applyFont="1" applyAlignment="1">
      <alignment horizontal="left" vertical="center"/>
    </xf>
    <xf numFmtId="166" fontId="5" fillId="2" borderId="0" xfId="0" applyNumberFormat="1" applyFont="1" applyFill="1" applyAlignment="1">
      <alignment vertical="center"/>
    </xf>
    <xf numFmtId="168" fontId="5" fillId="0" borderId="0" xfId="0" applyNumberFormat="1" applyFont="1" applyAlignment="1">
      <alignment horizontal="center" vertical="center"/>
    </xf>
    <xf numFmtId="167" fontId="5" fillId="2" borderId="1" xfId="0" applyNumberFormat="1" applyFont="1" applyFill="1" applyBorder="1" applyAlignment="1">
      <alignment horizontal="right" vertical="center"/>
    </xf>
    <xf numFmtId="167" fontId="5" fillId="2" borderId="0" xfId="5" applyNumberFormat="1" applyFont="1" applyFill="1" applyAlignment="1">
      <alignment horizontal="right" vertical="center"/>
    </xf>
    <xf numFmtId="166" fontId="5" fillId="0" borderId="0" xfId="5" applyNumberFormat="1" applyFont="1" applyAlignment="1">
      <alignment horizontal="left" vertical="center"/>
    </xf>
    <xf numFmtId="167" fontId="5" fillId="0" borderId="0" xfId="5" applyNumberFormat="1" applyFont="1" applyAlignment="1">
      <alignment horizontal="right" vertical="center"/>
    </xf>
    <xf numFmtId="166" fontId="5" fillId="0" borderId="0" xfId="5" applyNumberFormat="1" applyFont="1" applyAlignment="1">
      <alignment horizontal="center" vertical="center"/>
    </xf>
    <xf numFmtId="167" fontId="5" fillId="2" borderId="1" xfId="5" applyNumberFormat="1" applyFont="1" applyFill="1" applyBorder="1" applyAlignment="1">
      <alignment horizontal="right" vertical="center"/>
    </xf>
    <xf numFmtId="167" fontId="5" fillId="0" borderId="1" xfId="5" applyNumberFormat="1" applyFont="1" applyBorder="1" applyAlignment="1">
      <alignment horizontal="right" vertical="center"/>
    </xf>
    <xf numFmtId="167" fontId="4" fillId="2" borderId="0" xfId="5" applyNumberFormat="1" applyFont="1" applyFill="1" applyAlignment="1">
      <alignment horizontal="right" vertical="center"/>
    </xf>
    <xf numFmtId="167" fontId="4" fillId="0" borderId="0" xfId="5" applyNumberFormat="1" applyFont="1" applyAlignment="1">
      <alignment horizontal="right" vertical="center"/>
    </xf>
    <xf numFmtId="166" fontId="5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center" vertical="center"/>
    </xf>
    <xf numFmtId="166" fontId="4" fillId="0" borderId="1" xfId="5" applyNumberFormat="1" applyFont="1" applyBorder="1" applyAlignment="1">
      <alignment horizontal="left" vertical="center"/>
    </xf>
    <xf numFmtId="167" fontId="5" fillId="2" borderId="2" xfId="5" applyNumberFormat="1" applyFont="1" applyFill="1" applyBorder="1" applyAlignment="1">
      <alignment horizontal="right" vertical="center"/>
    </xf>
    <xf numFmtId="167" fontId="5" fillId="0" borderId="2" xfId="5" applyNumberFormat="1" applyFont="1" applyBorder="1" applyAlignment="1">
      <alignment horizontal="right" vertical="center"/>
    </xf>
    <xf numFmtId="166" fontId="4" fillId="0" borderId="1" xfId="5" applyNumberFormat="1" applyFont="1" applyBorder="1" applyAlignment="1">
      <alignment horizontal="center" vertical="center"/>
    </xf>
    <xf numFmtId="166" fontId="4" fillId="0" borderId="0" xfId="4" applyNumberFormat="1" applyFont="1" applyAlignment="1">
      <alignment horizontal="left" vertical="center"/>
    </xf>
    <xf numFmtId="0" fontId="4" fillId="0" borderId="0" xfId="8" applyFont="1" applyAlignment="1">
      <alignment vertical="center"/>
    </xf>
    <xf numFmtId="167" fontId="5" fillId="0" borderId="0" xfId="8" applyNumberFormat="1" applyFont="1" applyAlignment="1">
      <alignment horizontal="right" vertical="center"/>
    </xf>
    <xf numFmtId="0" fontId="5" fillId="0" borderId="0" xfId="8" applyFont="1" applyAlignment="1">
      <alignment horizontal="right" vertical="center"/>
    </xf>
    <xf numFmtId="0" fontId="5" fillId="0" borderId="0" xfId="8" applyFont="1" applyAlignment="1">
      <alignment vertical="center"/>
    </xf>
    <xf numFmtId="166" fontId="4" fillId="0" borderId="1" xfId="10" applyNumberFormat="1" applyFont="1" applyBorder="1" applyAlignment="1">
      <alignment horizontal="left" vertical="center"/>
    </xf>
    <xf numFmtId="0" fontId="4" fillId="0" borderId="1" xfId="8" applyFont="1" applyBorder="1" applyAlignment="1">
      <alignment vertical="center"/>
    </xf>
    <xf numFmtId="167" fontId="5" fillId="0" borderId="1" xfId="8" applyNumberFormat="1" applyFont="1" applyBorder="1" applyAlignment="1">
      <alignment horizontal="right" vertical="center"/>
    </xf>
    <xf numFmtId="0" fontId="5" fillId="0" borderId="1" xfId="8" applyFont="1" applyBorder="1" applyAlignment="1">
      <alignment horizontal="right" vertical="center"/>
    </xf>
    <xf numFmtId="0" fontId="4" fillId="0" borderId="0" xfId="8" applyFont="1" applyAlignment="1">
      <alignment horizontal="right" vertical="center"/>
    </xf>
    <xf numFmtId="0" fontId="4" fillId="0" borderId="1" xfId="8" applyFont="1" applyBorder="1" applyAlignment="1">
      <alignment horizontal="right" vertical="center"/>
    </xf>
    <xf numFmtId="167" fontId="4" fillId="0" borderId="1" xfId="8" applyNumberFormat="1" applyFont="1" applyBorder="1" applyAlignment="1">
      <alignment horizontal="right" vertical="center"/>
    </xf>
    <xf numFmtId="167" fontId="4" fillId="0" borderId="0" xfId="8" applyNumberFormat="1" applyFont="1" applyAlignment="1">
      <alignment horizontal="right" vertical="center"/>
    </xf>
    <xf numFmtId="167" fontId="4" fillId="0" borderId="1" xfId="2" applyNumberFormat="1" applyFont="1" applyBorder="1" applyAlignment="1">
      <alignment horizontal="center" vertical="center"/>
    </xf>
    <xf numFmtId="167" fontId="4" fillId="0" borderId="0" xfId="4" applyNumberFormat="1" applyFont="1" applyAlignment="1">
      <alignment horizontal="right" vertical="center"/>
    </xf>
    <xf numFmtId="167" fontId="4" fillId="0" borderId="0" xfId="2" applyNumberFormat="1" applyFont="1" applyAlignment="1">
      <alignment horizontal="center" vertical="center"/>
    </xf>
    <xf numFmtId="165" fontId="4" fillId="0" borderId="0" xfId="2" applyFont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5" fontId="4" fillId="0" borderId="0" xfId="2" applyFont="1" applyAlignment="1">
      <alignment horizontal="right" vertical="center" wrapText="1"/>
    </xf>
    <xf numFmtId="167" fontId="4" fillId="0" borderId="1" xfId="2" applyNumberFormat="1" applyFont="1" applyBorder="1" applyAlignment="1">
      <alignment horizontal="right" vertical="center" wrapText="1"/>
    </xf>
    <xf numFmtId="167" fontId="4" fillId="0" borderId="0" xfId="2" applyNumberFormat="1" applyFont="1" applyAlignment="1">
      <alignment horizontal="right" vertical="center" wrapText="1"/>
    </xf>
    <xf numFmtId="167" fontId="5" fillId="0" borderId="0" xfId="1" applyNumberFormat="1" applyFont="1" applyAlignment="1">
      <alignment vertical="center"/>
    </xf>
    <xf numFmtId="167" fontId="5" fillId="0" borderId="0" xfId="8" applyNumberFormat="1" applyFont="1" applyAlignment="1">
      <alignment vertical="center"/>
    </xf>
    <xf numFmtId="0" fontId="5" fillId="0" borderId="0" xfId="8" applyFont="1" applyAlignment="1">
      <alignment horizontal="center" vertical="center"/>
    </xf>
    <xf numFmtId="166" fontId="5" fillId="0" borderId="0" xfId="4" applyNumberFormat="1" applyFont="1" applyAlignment="1">
      <alignment vertical="center"/>
    </xf>
    <xf numFmtId="167" fontId="5" fillId="0" borderId="2" xfId="8" applyNumberFormat="1" applyFont="1" applyBorder="1" applyAlignment="1">
      <alignment horizontal="right" vertical="center"/>
    </xf>
    <xf numFmtId="167" fontId="5" fillId="2" borderId="0" xfId="1" applyNumberFormat="1" applyFont="1" applyFill="1" applyAlignment="1">
      <alignment vertical="center"/>
    </xf>
    <xf numFmtId="167" fontId="5" fillId="2" borderId="0" xfId="8" applyNumberFormat="1" applyFont="1" applyFill="1" applyAlignment="1">
      <alignment vertical="center"/>
    </xf>
    <xf numFmtId="167" fontId="5" fillId="2" borderId="1" xfId="8" applyNumberFormat="1" applyFont="1" applyFill="1" applyBorder="1" applyAlignment="1">
      <alignment horizontal="right" vertical="center"/>
    </xf>
    <xf numFmtId="167" fontId="5" fillId="2" borderId="0" xfId="8" applyNumberFormat="1" applyFont="1" applyFill="1" applyAlignment="1">
      <alignment horizontal="right" vertical="center"/>
    </xf>
    <xf numFmtId="167" fontId="5" fillId="2" borderId="2" xfId="8" applyNumberFormat="1" applyFont="1" applyFill="1" applyBorder="1" applyAlignment="1">
      <alignment horizontal="right" vertical="center"/>
    </xf>
    <xf numFmtId="166" fontId="5" fillId="0" borderId="1" xfId="4" applyNumberFormat="1" applyFont="1" applyBorder="1" applyAlignment="1">
      <alignment horizontal="left" vertical="center"/>
    </xf>
    <xf numFmtId="0" fontId="5" fillId="0" borderId="1" xfId="8" applyFont="1" applyBorder="1" applyAlignment="1">
      <alignment horizontal="left" vertical="center" shrinkToFit="1"/>
    </xf>
    <xf numFmtId="0" fontId="5" fillId="0" borderId="1" xfId="8" applyFont="1" applyBorder="1" applyAlignment="1">
      <alignment vertical="center"/>
    </xf>
    <xf numFmtId="166" fontId="4" fillId="0" borderId="0" xfId="4" applyNumberFormat="1" applyFont="1" applyFill="1" applyAlignment="1">
      <alignment horizontal="left" vertical="center"/>
    </xf>
    <xf numFmtId="0" fontId="5" fillId="0" borderId="0" xfId="8" applyFont="1" applyFill="1" applyAlignment="1">
      <alignment vertical="center"/>
    </xf>
    <xf numFmtId="166" fontId="4" fillId="0" borderId="0" xfId="0" applyNumberFormat="1" applyFont="1" applyFill="1" applyAlignment="1">
      <alignment horizontal="left" vertical="center"/>
    </xf>
    <xf numFmtId="166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left" vertical="center"/>
    </xf>
    <xf numFmtId="167" fontId="5" fillId="0" borderId="0" xfId="0" applyNumberFormat="1" applyFont="1" applyFill="1" applyAlignment="1">
      <alignment horizontal="left" vertical="center"/>
    </xf>
    <xf numFmtId="167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vertical="center"/>
    </xf>
    <xf numFmtId="166" fontId="5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left" vertical="center"/>
    </xf>
    <xf numFmtId="167" fontId="5" fillId="0" borderId="1" xfId="0" applyNumberFormat="1" applyFont="1" applyFill="1" applyBorder="1" applyAlignment="1">
      <alignment horizontal="left" vertical="center"/>
    </xf>
    <xf numFmtId="167" fontId="5" fillId="0" borderId="1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left" vertical="center"/>
    </xf>
    <xf numFmtId="166" fontId="4" fillId="0" borderId="1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7" fontId="5" fillId="0" borderId="0" xfId="4" applyNumberFormat="1" applyFont="1" applyFill="1" applyAlignment="1">
      <alignment horizontal="right" vertical="center"/>
    </xf>
    <xf numFmtId="168" fontId="5" fillId="0" borderId="0" xfId="0" applyNumberFormat="1" applyFont="1" applyFill="1" applyAlignment="1">
      <alignment horizontal="center" vertical="center"/>
    </xf>
    <xf numFmtId="166" fontId="5" fillId="0" borderId="0" xfId="0" quotePrefix="1" applyNumberFormat="1" applyFont="1" applyFill="1" applyAlignment="1">
      <alignment horizontal="center" vertical="center"/>
    </xf>
    <xf numFmtId="0" fontId="5" fillId="0" borderId="0" xfId="0" applyFont="1" applyFill="1"/>
    <xf numFmtId="166" fontId="5" fillId="0" borderId="0" xfId="0" quotePrefix="1" applyNumberFormat="1" applyFont="1" applyFill="1" applyAlignment="1">
      <alignment horizontal="left" vertical="center"/>
    </xf>
    <xf numFmtId="167" fontId="5" fillId="0" borderId="1" xfId="4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left" vertical="center"/>
    </xf>
    <xf numFmtId="167" fontId="4" fillId="0" borderId="0" xfId="0" applyNumberFormat="1" applyFont="1" applyFill="1" applyAlignment="1">
      <alignment horizontal="center" vertical="center"/>
    </xf>
    <xf numFmtId="167" fontId="4" fillId="0" borderId="0" xfId="0" applyNumberFormat="1" applyFont="1" applyFill="1" applyAlignment="1">
      <alignment horizontal="right" vertical="center"/>
    </xf>
    <xf numFmtId="167" fontId="5" fillId="0" borderId="0" xfId="1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170" fontId="5" fillId="0" borderId="2" xfId="1" applyNumberFormat="1" applyFont="1" applyFill="1" applyBorder="1" applyAlignment="1">
      <alignment horizontal="right" vertical="center"/>
    </xf>
    <xf numFmtId="167" fontId="5" fillId="2" borderId="0" xfId="1" applyNumberFormat="1" applyFont="1" applyFill="1" applyAlignment="1">
      <alignment horizontal="right" vertical="center"/>
    </xf>
    <xf numFmtId="167" fontId="5" fillId="2" borderId="0" xfId="4" applyNumberFormat="1" applyFont="1" applyFill="1" applyAlignment="1">
      <alignment horizontal="right" vertical="center"/>
    </xf>
    <xf numFmtId="167" fontId="5" fillId="2" borderId="1" xfId="4" applyNumberFormat="1" applyFont="1" applyFill="1" applyBorder="1" applyAlignment="1">
      <alignment horizontal="right" vertical="center"/>
    </xf>
    <xf numFmtId="167" fontId="4" fillId="2" borderId="0" xfId="1" applyNumberFormat="1" applyFont="1" applyFill="1" applyAlignment="1">
      <alignment horizontal="right" vertical="center"/>
    </xf>
    <xf numFmtId="170" fontId="5" fillId="2" borderId="2" xfId="1" applyNumberFormat="1" applyFont="1" applyFill="1" applyBorder="1" applyAlignment="1">
      <alignment horizontal="right" vertical="center"/>
    </xf>
    <xf numFmtId="167" fontId="4" fillId="2" borderId="0" xfId="0" applyNumberFormat="1" applyFont="1" applyFill="1" applyAlignment="1">
      <alignment horizontal="right" vertical="center"/>
    </xf>
    <xf numFmtId="167" fontId="5" fillId="2" borderId="0" xfId="0" applyNumberFormat="1" applyFont="1" applyFill="1" applyAlignment="1">
      <alignment vertical="center"/>
    </xf>
    <xf numFmtId="166" fontId="4" fillId="0" borderId="1" xfId="4" applyNumberFormat="1" applyFont="1" applyFill="1" applyBorder="1" applyAlignment="1">
      <alignment horizontal="right" vertical="center"/>
    </xf>
    <xf numFmtId="166" fontId="4" fillId="0" borderId="0" xfId="4" applyNumberFormat="1" applyFont="1" applyFill="1" applyBorder="1" applyAlignment="1">
      <alignment horizontal="center" vertical="center"/>
    </xf>
    <xf numFmtId="167" fontId="4" fillId="0" borderId="1" xfId="2" applyNumberFormat="1" applyFont="1" applyFill="1" applyBorder="1" applyAlignment="1">
      <alignment horizontal="center" vertical="center"/>
    </xf>
    <xf numFmtId="167" fontId="4" fillId="0" borderId="1" xfId="2" applyNumberFormat="1" applyFont="1" applyFill="1" applyBorder="1" applyAlignment="1">
      <alignment horizontal="right" vertical="center" wrapText="1"/>
    </xf>
    <xf numFmtId="166" fontId="4" fillId="0" borderId="0" xfId="4" quotePrefix="1" applyNumberFormat="1" applyFont="1" applyFill="1" applyBorder="1" applyAlignment="1">
      <alignment horizontal="right" vertical="center"/>
    </xf>
    <xf numFmtId="3" fontId="5" fillId="0" borderId="0" xfId="4" applyNumberFormat="1" applyFont="1" applyFill="1" applyBorder="1" applyAlignment="1">
      <alignment horizontal="right" vertical="center"/>
    </xf>
    <xf numFmtId="167" fontId="5" fillId="0" borderId="2" xfId="4" applyNumberFormat="1" applyFont="1" applyFill="1" applyBorder="1" applyAlignment="1">
      <alignment horizontal="right" vertical="center"/>
    </xf>
    <xf numFmtId="166" fontId="5" fillId="0" borderId="1" xfId="0" applyNumberFormat="1" applyFont="1" applyFill="1" applyBorder="1" applyAlignment="1">
      <alignment horizontal="left" vertical="center" shrinkToFit="1"/>
    </xf>
    <xf numFmtId="167" fontId="4" fillId="0" borderId="3" xfId="8" applyNumberFormat="1" applyFont="1" applyBorder="1" applyAlignment="1">
      <alignment horizontal="center" vertical="center"/>
    </xf>
    <xf numFmtId="167" fontId="4" fillId="0" borderId="1" xfId="2" applyNumberFormat="1" applyFont="1" applyBorder="1" applyAlignment="1">
      <alignment horizontal="center" vertical="center"/>
    </xf>
    <xf numFmtId="166" fontId="4" fillId="0" borderId="1" xfId="4" applyNumberFormat="1" applyFont="1" applyFill="1" applyBorder="1" applyAlignment="1">
      <alignment horizontal="center" vertical="center"/>
    </xf>
    <xf numFmtId="166" fontId="5" fillId="0" borderId="1" xfId="0" applyNumberFormat="1" applyFont="1" applyBorder="1" applyAlignment="1">
      <alignment horizontal="left" vertical="center" shrinkToFit="1"/>
    </xf>
  </cellXfs>
  <cellStyles count="11">
    <cellStyle name="Comma" xfId="1" builtinId="3"/>
    <cellStyle name="Comma 12 2 2" xfId="2" xr:uid="{00000000-0005-0000-0000-000001000000}"/>
    <cellStyle name="Normal" xfId="0" builtinId="0"/>
    <cellStyle name="Normal 10 4" xfId="3" xr:uid="{00000000-0005-0000-0000-000003000000}"/>
    <cellStyle name="Normal 2 13" xfId="4" xr:uid="{00000000-0005-0000-0000-000004000000}"/>
    <cellStyle name="Normal 3" xfId="5" xr:uid="{00000000-0005-0000-0000-000005000000}"/>
    <cellStyle name="Normal 4" xfId="6" xr:uid="{00000000-0005-0000-0000-000006000000}"/>
    <cellStyle name="Normal_EGCO_June10 TE" xfId="7" xr:uid="{00000000-0005-0000-0000-000007000000}"/>
    <cellStyle name="Normal_KEGCO_2002" xfId="8" xr:uid="{00000000-0005-0000-0000-000008000000}"/>
    <cellStyle name="Normal_Sheet5" xfId="9" xr:uid="{00000000-0005-0000-0000-000009000000}"/>
    <cellStyle name="Normal_Sheet7 2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38"/>
  <sheetViews>
    <sheetView tabSelected="1" zoomScaleNormal="100" zoomScaleSheetLayoutView="100" workbookViewId="0"/>
  </sheetViews>
  <sheetFormatPr defaultRowHeight="15.75" customHeight="1" x14ac:dyDescent="0.25"/>
  <cols>
    <col min="1" max="2" width="1.140625" style="178" customWidth="1"/>
    <col min="3" max="3" width="29.42578125" style="178" customWidth="1"/>
    <col min="4" max="4" width="8" style="177" bestFit="1" customWidth="1"/>
    <col min="5" max="5" width="0.7109375" style="178" customWidth="1"/>
    <col min="6" max="6" width="13.85546875" style="103" bestFit="1" customWidth="1"/>
    <col min="7" max="7" width="0.7109375" style="179" customWidth="1"/>
    <col min="8" max="8" width="12.28515625" style="103" customWidth="1"/>
    <col min="9" max="9" width="0.85546875" style="180" customWidth="1"/>
    <col min="10" max="10" width="13.85546875" style="86" bestFit="1" customWidth="1"/>
    <col min="11" max="11" width="0.7109375" style="179" customWidth="1"/>
    <col min="12" max="12" width="11.7109375" style="86" customWidth="1"/>
    <col min="13" max="16384" width="9.140625" style="181"/>
  </cols>
  <sheetData>
    <row r="1" spans="1:12" ht="19.350000000000001" customHeight="1" x14ac:dyDescent="0.25">
      <c r="A1" s="176" t="s">
        <v>43</v>
      </c>
      <c r="B1" s="176"/>
      <c r="C1" s="176"/>
    </row>
    <row r="2" spans="1:12" ht="19.350000000000001" customHeight="1" x14ac:dyDescent="0.25">
      <c r="A2" s="176" t="s">
        <v>53</v>
      </c>
      <c r="B2" s="176"/>
      <c r="C2" s="176"/>
    </row>
    <row r="3" spans="1:12" ht="19.350000000000001" customHeight="1" x14ac:dyDescent="0.25">
      <c r="A3" s="14" t="s">
        <v>121</v>
      </c>
      <c r="B3" s="14"/>
      <c r="C3" s="14"/>
      <c r="D3" s="182"/>
      <c r="E3" s="183"/>
      <c r="F3" s="34"/>
      <c r="G3" s="184"/>
      <c r="H3" s="34"/>
      <c r="I3" s="185"/>
      <c r="J3" s="15"/>
      <c r="K3" s="184"/>
      <c r="L3" s="15"/>
    </row>
    <row r="4" spans="1:12" ht="19.350000000000001" customHeight="1" x14ac:dyDescent="0.25"/>
    <row r="5" spans="1:12" ht="18.95" customHeight="1" x14ac:dyDescent="0.25">
      <c r="A5" s="181"/>
      <c r="D5" s="186"/>
      <c r="E5" s="187"/>
      <c r="F5" s="15"/>
      <c r="G5" s="188"/>
      <c r="H5" s="16" t="s">
        <v>0</v>
      </c>
      <c r="I5" s="189"/>
      <c r="J5" s="15"/>
      <c r="K5" s="188"/>
      <c r="L5" s="16" t="s">
        <v>71</v>
      </c>
    </row>
    <row r="6" spans="1:12" ht="18.95" customHeight="1" x14ac:dyDescent="0.25">
      <c r="A6" s="181"/>
      <c r="D6" s="186"/>
      <c r="E6" s="187"/>
      <c r="F6" s="17" t="s">
        <v>62</v>
      </c>
      <c r="G6" s="187"/>
      <c r="H6" s="17" t="s">
        <v>63</v>
      </c>
      <c r="I6" s="190"/>
      <c r="J6" s="17" t="s">
        <v>62</v>
      </c>
      <c r="K6" s="187"/>
      <c r="L6" s="17" t="s">
        <v>63</v>
      </c>
    </row>
    <row r="7" spans="1:12" ht="18.95" customHeight="1" x14ac:dyDescent="0.25">
      <c r="A7" s="181"/>
      <c r="D7" s="18"/>
      <c r="E7" s="187"/>
      <c r="F7" s="17" t="s">
        <v>1</v>
      </c>
      <c r="G7" s="187"/>
      <c r="H7" s="17" t="s">
        <v>2</v>
      </c>
      <c r="I7" s="190"/>
      <c r="J7" s="17" t="s">
        <v>1</v>
      </c>
      <c r="K7" s="187"/>
      <c r="L7" s="17" t="s">
        <v>2</v>
      </c>
    </row>
    <row r="8" spans="1:12" ht="18.95" customHeight="1" x14ac:dyDescent="0.25">
      <c r="D8" s="18"/>
      <c r="E8" s="187"/>
      <c r="F8" s="17" t="s">
        <v>120</v>
      </c>
      <c r="G8" s="187"/>
      <c r="H8" s="17" t="s">
        <v>93</v>
      </c>
      <c r="I8" s="190"/>
      <c r="J8" s="17" t="s">
        <v>120</v>
      </c>
      <c r="K8" s="187"/>
      <c r="L8" s="17" t="s">
        <v>93</v>
      </c>
    </row>
    <row r="9" spans="1:12" ht="18.95" customHeight="1" x14ac:dyDescent="0.25">
      <c r="D9" s="191" t="s">
        <v>3</v>
      </c>
      <c r="E9" s="187"/>
      <c r="F9" s="16" t="s">
        <v>42</v>
      </c>
      <c r="G9" s="187"/>
      <c r="H9" s="16" t="s">
        <v>42</v>
      </c>
      <c r="I9" s="190"/>
      <c r="J9" s="16" t="s">
        <v>42</v>
      </c>
      <c r="K9" s="187"/>
      <c r="L9" s="16" t="s">
        <v>42</v>
      </c>
    </row>
    <row r="10" spans="1:12" ht="18.95" customHeight="1" x14ac:dyDescent="0.25">
      <c r="A10" s="176" t="s">
        <v>4</v>
      </c>
      <c r="F10" s="205"/>
      <c r="I10" s="179"/>
      <c r="J10" s="120"/>
      <c r="K10" s="180"/>
    </row>
    <row r="11" spans="1:12" ht="6" customHeight="1" x14ac:dyDescent="0.25">
      <c r="A11" s="176"/>
      <c r="F11" s="205"/>
      <c r="I11" s="179"/>
      <c r="J11" s="120"/>
      <c r="K11" s="180"/>
    </row>
    <row r="12" spans="1:12" ht="18.95" customHeight="1" x14ac:dyDescent="0.25">
      <c r="A12" s="176" t="s">
        <v>5</v>
      </c>
      <c r="F12" s="205"/>
      <c r="I12" s="179"/>
      <c r="J12" s="120"/>
      <c r="K12" s="180"/>
    </row>
    <row r="13" spans="1:12" ht="6" customHeight="1" x14ac:dyDescent="0.25">
      <c r="A13" s="176"/>
      <c r="F13" s="205"/>
      <c r="I13" s="179"/>
      <c r="J13" s="120"/>
      <c r="K13" s="180"/>
    </row>
    <row r="14" spans="1:12" ht="18.95" customHeight="1" x14ac:dyDescent="0.25">
      <c r="A14" s="178" t="s">
        <v>6</v>
      </c>
      <c r="F14" s="205">
        <v>230240446</v>
      </c>
      <c r="G14" s="86"/>
      <c r="H14" s="103">
        <v>1244358232</v>
      </c>
      <c r="I14" s="86"/>
      <c r="J14" s="206">
        <v>148083824</v>
      </c>
      <c r="K14" s="86"/>
      <c r="L14" s="192">
        <v>927290789</v>
      </c>
    </row>
    <row r="15" spans="1:12" ht="18.95" customHeight="1" x14ac:dyDescent="0.25">
      <c r="A15" s="178" t="s">
        <v>64</v>
      </c>
      <c r="F15" s="205">
        <v>834467506</v>
      </c>
      <c r="G15" s="86"/>
      <c r="H15" s="103">
        <v>802343415</v>
      </c>
      <c r="I15" s="179"/>
      <c r="J15" s="120">
        <v>834467506</v>
      </c>
      <c r="L15" s="86">
        <v>802343415</v>
      </c>
    </row>
    <row r="16" spans="1:12" ht="18.95" customHeight="1" x14ac:dyDescent="0.25">
      <c r="A16" s="178" t="s">
        <v>65</v>
      </c>
      <c r="F16" s="205">
        <v>3765580</v>
      </c>
      <c r="H16" s="103">
        <v>203580</v>
      </c>
      <c r="I16" s="179"/>
      <c r="J16" s="206">
        <v>3765580</v>
      </c>
      <c r="L16" s="192">
        <v>203580</v>
      </c>
    </row>
    <row r="17" spans="1:12" ht="18.95" customHeight="1" x14ac:dyDescent="0.25">
      <c r="A17" s="178" t="s">
        <v>47</v>
      </c>
      <c r="D17" s="177" t="s">
        <v>220</v>
      </c>
      <c r="E17" s="181"/>
      <c r="F17" s="205">
        <v>1162396344</v>
      </c>
      <c r="H17" s="103">
        <v>1003653436</v>
      </c>
      <c r="I17" s="179"/>
      <c r="J17" s="120">
        <v>780576444</v>
      </c>
      <c r="L17" s="86">
        <v>602644235</v>
      </c>
    </row>
    <row r="18" spans="1:12" ht="18.95" customHeight="1" x14ac:dyDescent="0.25">
      <c r="A18" s="178" t="s">
        <v>107</v>
      </c>
      <c r="D18" s="177">
        <v>8</v>
      </c>
      <c r="E18" s="181"/>
      <c r="F18" s="205">
        <v>3699173</v>
      </c>
      <c r="H18" s="103">
        <v>199402</v>
      </c>
      <c r="I18" s="179"/>
      <c r="J18" s="206">
        <v>3699173</v>
      </c>
      <c r="L18" s="192">
        <v>199402</v>
      </c>
    </row>
    <row r="19" spans="1:12" ht="18.95" customHeight="1" x14ac:dyDescent="0.25">
      <c r="A19" s="178" t="s">
        <v>114</v>
      </c>
      <c r="F19" s="205">
        <f>2275283839</f>
        <v>2275283839</v>
      </c>
      <c r="H19" s="103">
        <v>2248593850</v>
      </c>
      <c r="I19" s="179"/>
      <c r="J19" s="120">
        <v>775467800</v>
      </c>
      <c r="L19" s="86">
        <v>854728703</v>
      </c>
    </row>
    <row r="20" spans="1:12" ht="18.95" customHeight="1" x14ac:dyDescent="0.25">
      <c r="A20" s="178" t="s">
        <v>48</v>
      </c>
      <c r="F20" s="205">
        <v>280921915</v>
      </c>
      <c r="H20" s="103">
        <v>309980993</v>
      </c>
      <c r="I20" s="179"/>
      <c r="J20" s="206">
        <v>280921915</v>
      </c>
      <c r="L20" s="192">
        <v>309980993</v>
      </c>
    </row>
    <row r="21" spans="1:12" ht="18.95" customHeight="1" x14ac:dyDescent="0.25">
      <c r="A21" s="178" t="s">
        <v>88</v>
      </c>
      <c r="F21" s="205">
        <v>333818849</v>
      </c>
      <c r="H21" s="103">
        <v>300961869</v>
      </c>
      <c r="I21" s="179"/>
      <c r="J21" s="120">
        <v>30855188</v>
      </c>
      <c r="L21" s="86">
        <v>32655084</v>
      </c>
    </row>
    <row r="22" spans="1:12" ht="18.95" customHeight="1" x14ac:dyDescent="0.25">
      <c r="A22" s="178" t="s">
        <v>35</v>
      </c>
      <c r="F22" s="205">
        <v>119213090</v>
      </c>
      <c r="H22" s="103">
        <v>119094934</v>
      </c>
      <c r="I22" s="179"/>
      <c r="J22" s="206">
        <v>71563499</v>
      </c>
      <c r="L22" s="192">
        <v>65658201</v>
      </c>
    </row>
    <row r="23" spans="1:12" ht="18.95" customHeight="1" x14ac:dyDescent="0.25">
      <c r="A23" s="178" t="s">
        <v>7</v>
      </c>
      <c r="D23" s="194"/>
      <c r="F23" s="12">
        <v>200545803</v>
      </c>
      <c r="H23" s="34">
        <v>189468336</v>
      </c>
      <c r="I23" s="179"/>
      <c r="J23" s="12">
        <v>17651376</v>
      </c>
      <c r="L23" s="34">
        <v>5523993</v>
      </c>
    </row>
    <row r="24" spans="1:12" ht="6" customHeight="1" x14ac:dyDescent="0.25">
      <c r="D24" s="194"/>
      <c r="F24" s="205"/>
      <c r="I24" s="179"/>
      <c r="J24" s="120"/>
    </row>
    <row r="25" spans="1:12" ht="18.95" customHeight="1" x14ac:dyDescent="0.25">
      <c r="A25" s="176" t="s">
        <v>8</v>
      </c>
      <c r="F25" s="12">
        <f>SUM(F14:F23)</f>
        <v>5444352545</v>
      </c>
      <c r="H25" s="34">
        <f>SUM(H14:H23)</f>
        <v>6218858047</v>
      </c>
      <c r="I25" s="179"/>
      <c r="J25" s="125">
        <f>SUM(J14:J23)</f>
        <v>2947052305</v>
      </c>
      <c r="L25" s="15">
        <f>SUM(L14:L23)</f>
        <v>3601228395</v>
      </c>
    </row>
    <row r="26" spans="1:12" ht="10.35" customHeight="1" x14ac:dyDescent="0.25">
      <c r="F26" s="205"/>
      <c r="I26" s="179"/>
      <c r="J26" s="120"/>
    </row>
    <row r="27" spans="1:12" ht="18.95" customHeight="1" x14ac:dyDescent="0.25">
      <c r="A27" s="176" t="s">
        <v>9</v>
      </c>
      <c r="F27" s="205"/>
      <c r="I27" s="179"/>
      <c r="J27" s="120"/>
    </row>
    <row r="28" spans="1:12" ht="6" customHeight="1" x14ac:dyDescent="0.25">
      <c r="F28" s="205"/>
      <c r="I28" s="179"/>
      <c r="J28" s="205"/>
      <c r="L28" s="103"/>
    </row>
    <row r="29" spans="1:12" ht="18.95" customHeight="1" x14ac:dyDescent="0.25">
      <c r="A29" s="178" t="s">
        <v>64</v>
      </c>
      <c r="F29" s="205">
        <v>50082000</v>
      </c>
      <c r="H29" s="103">
        <v>102000</v>
      </c>
      <c r="I29" s="179"/>
      <c r="J29" s="205">
        <v>0</v>
      </c>
      <c r="L29" s="103">
        <v>0</v>
      </c>
    </row>
    <row r="30" spans="1:12" ht="18.95" customHeight="1" x14ac:dyDescent="0.25">
      <c r="A30" s="178" t="s">
        <v>68</v>
      </c>
      <c r="D30" s="177">
        <v>10</v>
      </c>
      <c r="F30" s="120">
        <v>0</v>
      </c>
      <c r="H30" s="86" t="s">
        <v>87</v>
      </c>
      <c r="I30" s="179"/>
      <c r="J30" s="120">
        <v>317154079</v>
      </c>
      <c r="L30" s="86">
        <v>317154079</v>
      </c>
    </row>
    <row r="31" spans="1:12" ht="18.95" customHeight="1" x14ac:dyDescent="0.25">
      <c r="A31" s="178" t="s">
        <v>76</v>
      </c>
      <c r="D31" s="177">
        <v>11</v>
      </c>
      <c r="F31" s="205">
        <v>34250985</v>
      </c>
      <c r="H31" s="103">
        <v>38022776</v>
      </c>
      <c r="I31" s="179"/>
      <c r="J31" s="205">
        <v>0</v>
      </c>
      <c r="L31" s="103">
        <v>0</v>
      </c>
    </row>
    <row r="32" spans="1:12" ht="18.95" customHeight="1" x14ac:dyDescent="0.25">
      <c r="A32" s="178" t="s">
        <v>216</v>
      </c>
      <c r="F32" s="205"/>
      <c r="I32" s="179"/>
      <c r="J32" s="205"/>
      <c r="L32" s="103"/>
    </row>
    <row r="33" spans="1:12" ht="18.95" customHeight="1" x14ac:dyDescent="0.25">
      <c r="B33" s="178" t="s">
        <v>217</v>
      </c>
      <c r="D33" s="177" t="s">
        <v>221</v>
      </c>
      <c r="F33" s="205">
        <v>10408000</v>
      </c>
      <c r="H33" s="103">
        <f>0</f>
        <v>0</v>
      </c>
      <c r="I33" s="179"/>
      <c r="J33" s="205">
        <f>30807941</f>
        <v>30807941</v>
      </c>
      <c r="L33" s="103">
        <f>0</f>
        <v>0</v>
      </c>
    </row>
    <row r="34" spans="1:12" ht="18.95" customHeight="1" x14ac:dyDescent="0.25">
      <c r="A34" s="178" t="s">
        <v>10</v>
      </c>
      <c r="D34" s="177" t="s">
        <v>221</v>
      </c>
      <c r="F34" s="205">
        <f>0</f>
        <v>0</v>
      </c>
      <c r="H34" s="103">
        <v>2250000</v>
      </c>
      <c r="I34" s="179"/>
      <c r="J34" s="205">
        <f>0</f>
        <v>0</v>
      </c>
      <c r="L34" s="103">
        <v>2250000</v>
      </c>
    </row>
    <row r="35" spans="1:12" ht="18.95" customHeight="1" x14ac:dyDescent="0.25">
      <c r="A35" s="178" t="s">
        <v>96</v>
      </c>
      <c r="D35" s="177" t="s">
        <v>221</v>
      </c>
      <c r="F35" s="205">
        <v>0</v>
      </c>
      <c r="H35" s="103" t="s">
        <v>87</v>
      </c>
      <c r="I35" s="179"/>
      <c r="J35" s="205">
        <f>0</f>
        <v>0</v>
      </c>
      <c r="L35" s="103">
        <v>9003855</v>
      </c>
    </row>
    <row r="36" spans="1:12" ht="18.95" customHeight="1" x14ac:dyDescent="0.25">
      <c r="A36" s="178" t="s">
        <v>97</v>
      </c>
      <c r="F36" s="205">
        <v>260710090</v>
      </c>
      <c r="H36" s="103">
        <v>181334763</v>
      </c>
      <c r="I36" s="179"/>
      <c r="J36" s="205">
        <v>0</v>
      </c>
      <c r="L36" s="103">
        <v>0</v>
      </c>
    </row>
    <row r="37" spans="1:12" ht="18.95" customHeight="1" x14ac:dyDescent="0.25">
      <c r="A37" s="178" t="s">
        <v>115</v>
      </c>
      <c r="F37" s="205">
        <v>0</v>
      </c>
      <c r="H37" s="103" t="s">
        <v>87</v>
      </c>
      <c r="I37" s="179"/>
      <c r="J37" s="205">
        <v>69972963</v>
      </c>
      <c r="L37" s="103">
        <v>70570683</v>
      </c>
    </row>
    <row r="38" spans="1:12" ht="18.95" customHeight="1" x14ac:dyDescent="0.25">
      <c r="A38" s="178" t="s">
        <v>49</v>
      </c>
      <c r="D38" s="177" t="s">
        <v>222</v>
      </c>
      <c r="F38" s="205">
        <v>4206755491</v>
      </c>
      <c r="H38" s="103">
        <v>4278569168</v>
      </c>
      <c r="I38" s="179"/>
      <c r="J38" s="205">
        <v>362282911</v>
      </c>
      <c r="L38" s="103">
        <v>358256859</v>
      </c>
    </row>
    <row r="39" spans="1:12" ht="18.95" customHeight="1" x14ac:dyDescent="0.25">
      <c r="A39" s="178" t="s">
        <v>189</v>
      </c>
      <c r="D39" s="177">
        <v>4</v>
      </c>
      <c r="F39" s="205">
        <v>184021388</v>
      </c>
      <c r="H39" s="103">
        <v>0</v>
      </c>
      <c r="I39" s="179"/>
      <c r="J39" s="205">
        <v>12049568</v>
      </c>
      <c r="L39" s="103">
        <v>0</v>
      </c>
    </row>
    <row r="40" spans="1:12" ht="18.95" customHeight="1" x14ac:dyDescent="0.25">
      <c r="A40" s="178" t="s">
        <v>50</v>
      </c>
      <c r="F40" s="205">
        <v>27839163</v>
      </c>
      <c r="H40" s="103">
        <v>28259901</v>
      </c>
      <c r="I40" s="179"/>
      <c r="J40" s="205">
        <v>2522605</v>
      </c>
      <c r="L40" s="103">
        <v>2403721</v>
      </c>
    </row>
    <row r="41" spans="1:12" ht="18.95" customHeight="1" x14ac:dyDescent="0.25">
      <c r="A41" s="178" t="s">
        <v>51</v>
      </c>
      <c r="D41" s="177">
        <v>4</v>
      </c>
      <c r="F41" s="205">
        <v>74081886</v>
      </c>
      <c r="H41" s="103">
        <v>72242435</v>
      </c>
      <c r="I41" s="179"/>
      <c r="J41" s="205">
        <v>62361298</v>
      </c>
      <c r="L41" s="103">
        <v>67281544</v>
      </c>
    </row>
    <row r="42" spans="1:12" ht="18.95" customHeight="1" x14ac:dyDescent="0.25">
      <c r="A42" s="178" t="s">
        <v>52</v>
      </c>
      <c r="F42" s="12">
        <v>34534764</v>
      </c>
      <c r="H42" s="34">
        <v>35651271</v>
      </c>
      <c r="I42" s="179"/>
      <c r="J42" s="12">
        <v>1816293</v>
      </c>
      <c r="L42" s="34">
        <v>1890382</v>
      </c>
    </row>
    <row r="43" spans="1:12" ht="6" customHeight="1" x14ac:dyDescent="0.25">
      <c r="F43" s="205"/>
      <c r="I43" s="179"/>
      <c r="J43" s="120"/>
    </row>
    <row r="44" spans="1:12" ht="18.95" customHeight="1" x14ac:dyDescent="0.25">
      <c r="A44" s="176" t="s">
        <v>11</v>
      </c>
      <c r="B44" s="181"/>
      <c r="F44" s="12">
        <f>SUM(F29:F43)</f>
        <v>4882683767</v>
      </c>
      <c r="H44" s="34">
        <f>SUM(H29:H43)</f>
        <v>4636432314</v>
      </c>
      <c r="I44" s="179"/>
      <c r="J44" s="12">
        <f>SUM(J29:J42)</f>
        <v>858967658</v>
      </c>
      <c r="L44" s="34">
        <f>SUM(L29:L42)</f>
        <v>828811123</v>
      </c>
    </row>
    <row r="45" spans="1:12" ht="6" customHeight="1" x14ac:dyDescent="0.25">
      <c r="F45" s="205"/>
      <c r="I45" s="179"/>
      <c r="J45" s="120"/>
    </row>
    <row r="46" spans="1:12" ht="18.95" customHeight="1" thickBot="1" x14ac:dyDescent="0.3">
      <c r="A46" s="176" t="s">
        <v>12</v>
      </c>
      <c r="F46" s="13">
        <f>F25+F44</f>
        <v>10327036312</v>
      </c>
      <c r="H46" s="99">
        <f>H25+H44</f>
        <v>10855290361</v>
      </c>
      <c r="I46" s="179"/>
      <c r="J46" s="13">
        <f>J25+J44</f>
        <v>3806019963</v>
      </c>
      <c r="L46" s="99">
        <f>L25+L44</f>
        <v>4430039518</v>
      </c>
    </row>
    <row r="47" spans="1:12" ht="5.25" customHeight="1" thickTop="1" x14ac:dyDescent="0.25">
      <c r="A47" s="176"/>
      <c r="I47" s="179"/>
      <c r="J47" s="103"/>
      <c r="L47" s="103"/>
    </row>
    <row r="48" spans="1:12" ht="18.95" customHeight="1" x14ac:dyDescent="0.25">
      <c r="A48" s="178" t="s">
        <v>116</v>
      </c>
      <c r="I48" s="179"/>
      <c r="K48" s="180"/>
    </row>
    <row r="49" spans="1:12" ht="6.75" customHeight="1" x14ac:dyDescent="0.25">
      <c r="I49" s="179"/>
      <c r="K49" s="180"/>
    </row>
    <row r="50" spans="1:12" ht="21.95" customHeight="1" x14ac:dyDescent="0.25">
      <c r="A50" s="219" t="s">
        <v>232</v>
      </c>
      <c r="B50" s="219"/>
      <c r="C50" s="219"/>
      <c r="D50" s="219"/>
      <c r="E50" s="219"/>
      <c r="F50" s="219"/>
      <c r="G50" s="219"/>
      <c r="H50" s="219"/>
      <c r="I50" s="219"/>
      <c r="J50" s="219"/>
      <c r="K50" s="219"/>
      <c r="L50" s="219"/>
    </row>
    <row r="51" spans="1:12" ht="21.75" customHeight="1" x14ac:dyDescent="0.25">
      <c r="A51" s="176" t="str">
        <f>+A1</f>
        <v>บริษัท อินเตอร์ลิ้งค์ คอมมิวนิเคชั่น จำกัด (มหาชน)</v>
      </c>
      <c r="B51" s="176"/>
      <c r="C51" s="176"/>
    </row>
    <row r="52" spans="1:12" ht="21.75" customHeight="1" x14ac:dyDescent="0.25">
      <c r="A52" s="176" t="str">
        <f>+A2</f>
        <v>งบแสดงฐานะการเงิน</v>
      </c>
      <c r="B52" s="176"/>
      <c r="C52" s="176"/>
    </row>
    <row r="53" spans="1:12" ht="21.75" customHeight="1" x14ac:dyDescent="0.25">
      <c r="A53" s="14" t="str">
        <f>+A3</f>
        <v>ณ วันที่ 31 มีนาคม พ.ศ. 2563</v>
      </c>
      <c r="B53" s="14"/>
      <c r="C53" s="14"/>
      <c r="D53" s="182"/>
      <c r="E53" s="183"/>
      <c r="F53" s="34"/>
      <c r="G53" s="184"/>
      <c r="H53" s="34"/>
      <c r="I53" s="185"/>
      <c r="J53" s="15"/>
      <c r="K53" s="184"/>
      <c r="L53" s="15"/>
    </row>
    <row r="54" spans="1:12" ht="19.350000000000001" customHeight="1" x14ac:dyDescent="0.25"/>
    <row r="55" spans="1:12" ht="21.2" customHeight="1" x14ac:dyDescent="0.25">
      <c r="A55" s="181"/>
      <c r="D55" s="186"/>
      <c r="E55" s="187"/>
      <c r="F55" s="15"/>
      <c r="G55" s="188"/>
      <c r="H55" s="16" t="s">
        <v>0</v>
      </c>
      <c r="I55" s="189"/>
      <c r="J55" s="15"/>
      <c r="K55" s="188"/>
      <c r="L55" s="16" t="s">
        <v>71</v>
      </c>
    </row>
    <row r="56" spans="1:12" ht="21.2" customHeight="1" x14ac:dyDescent="0.25">
      <c r="A56" s="181"/>
      <c r="D56" s="186"/>
      <c r="E56" s="187"/>
      <c r="F56" s="17" t="s">
        <v>62</v>
      </c>
      <c r="G56" s="187"/>
      <c r="H56" s="17" t="s">
        <v>63</v>
      </c>
      <c r="I56" s="190"/>
      <c r="J56" s="17" t="s">
        <v>62</v>
      </c>
      <c r="K56" s="187"/>
      <c r="L56" s="17" t="s">
        <v>63</v>
      </c>
    </row>
    <row r="57" spans="1:12" ht="21.2" customHeight="1" x14ac:dyDescent="0.25">
      <c r="A57" s="181"/>
      <c r="D57" s="18"/>
      <c r="E57" s="187"/>
      <c r="F57" s="17" t="s">
        <v>1</v>
      </c>
      <c r="G57" s="187"/>
      <c r="H57" s="17" t="s">
        <v>2</v>
      </c>
      <c r="I57" s="190"/>
      <c r="J57" s="17" t="s">
        <v>1</v>
      </c>
      <c r="K57" s="187"/>
      <c r="L57" s="17" t="s">
        <v>2</v>
      </c>
    </row>
    <row r="58" spans="1:12" ht="21.2" customHeight="1" x14ac:dyDescent="0.25">
      <c r="D58" s="18"/>
      <c r="E58" s="187"/>
      <c r="F58" s="17" t="s">
        <v>120</v>
      </c>
      <c r="G58" s="187"/>
      <c r="H58" s="17" t="s">
        <v>93</v>
      </c>
      <c r="I58" s="190"/>
      <c r="J58" s="17" t="s">
        <v>120</v>
      </c>
      <c r="K58" s="187"/>
      <c r="L58" s="17" t="s">
        <v>93</v>
      </c>
    </row>
    <row r="59" spans="1:12" ht="21.2" customHeight="1" x14ac:dyDescent="0.25">
      <c r="D59" s="191" t="s">
        <v>3</v>
      </c>
      <c r="E59" s="187"/>
      <c r="F59" s="16" t="s">
        <v>42</v>
      </c>
      <c r="G59" s="187"/>
      <c r="H59" s="16" t="s">
        <v>42</v>
      </c>
      <c r="I59" s="190"/>
      <c r="J59" s="16" t="s">
        <v>42</v>
      </c>
      <c r="K59" s="187"/>
      <c r="L59" s="16" t="s">
        <v>42</v>
      </c>
    </row>
    <row r="60" spans="1:12" ht="21.2" customHeight="1" x14ac:dyDescent="0.25">
      <c r="A60" s="176" t="s">
        <v>72</v>
      </c>
      <c r="F60" s="205"/>
      <c r="I60" s="179"/>
      <c r="J60" s="120"/>
      <c r="K60" s="180"/>
    </row>
    <row r="61" spans="1:12" ht="6" customHeight="1" x14ac:dyDescent="0.25">
      <c r="A61" s="176"/>
      <c r="F61" s="205"/>
      <c r="I61" s="179"/>
      <c r="J61" s="120"/>
      <c r="K61" s="180"/>
    </row>
    <row r="62" spans="1:12" ht="21.2" customHeight="1" x14ac:dyDescent="0.25">
      <c r="A62" s="176" t="s">
        <v>13</v>
      </c>
      <c r="F62" s="205"/>
      <c r="I62" s="179"/>
      <c r="J62" s="120"/>
      <c r="K62" s="180"/>
    </row>
    <row r="63" spans="1:12" ht="6" customHeight="1" x14ac:dyDescent="0.25">
      <c r="A63" s="176"/>
      <c r="F63" s="205"/>
      <c r="I63" s="179"/>
      <c r="J63" s="120"/>
      <c r="K63" s="180"/>
    </row>
    <row r="64" spans="1:12" ht="21.2" customHeight="1" x14ac:dyDescent="0.25">
      <c r="A64" s="178" t="s">
        <v>108</v>
      </c>
      <c r="D64" s="177">
        <v>13</v>
      </c>
      <c r="F64" s="205">
        <v>3182233530</v>
      </c>
      <c r="G64" s="86"/>
      <c r="H64" s="103">
        <v>3005128844</v>
      </c>
      <c r="I64" s="86"/>
      <c r="J64" s="206">
        <v>988651497</v>
      </c>
      <c r="K64" s="86"/>
      <c r="L64" s="192">
        <v>911049742</v>
      </c>
    </row>
    <row r="65" spans="1:12" ht="21.2" customHeight="1" x14ac:dyDescent="0.25">
      <c r="A65" s="178" t="s">
        <v>36</v>
      </c>
      <c r="D65" s="177">
        <v>14</v>
      </c>
      <c r="F65" s="205">
        <v>1414637302</v>
      </c>
      <c r="G65" s="86"/>
      <c r="H65" s="103">
        <v>1407168934</v>
      </c>
      <c r="I65" s="86"/>
      <c r="J65" s="206">
        <v>648093992</v>
      </c>
      <c r="K65" s="86"/>
      <c r="L65" s="192">
        <v>610646532</v>
      </c>
    </row>
    <row r="66" spans="1:12" ht="21.2" customHeight="1" x14ac:dyDescent="0.25">
      <c r="A66" s="178" t="s">
        <v>109</v>
      </c>
      <c r="D66" s="177">
        <v>8</v>
      </c>
      <c r="F66" s="205">
        <v>101809096</v>
      </c>
      <c r="G66" s="86"/>
      <c r="H66" s="103">
        <v>169057013</v>
      </c>
      <c r="I66" s="86"/>
      <c r="J66" s="206">
        <v>101809096</v>
      </c>
      <c r="K66" s="86"/>
      <c r="L66" s="192">
        <v>169057013</v>
      </c>
    </row>
    <row r="67" spans="1:12" ht="21.2" customHeight="1" x14ac:dyDescent="0.4">
      <c r="A67" s="195" t="s">
        <v>190</v>
      </c>
      <c r="F67" s="205"/>
      <c r="G67" s="86"/>
      <c r="I67" s="86"/>
      <c r="J67" s="206"/>
      <c r="K67" s="86"/>
      <c r="L67" s="192"/>
    </row>
    <row r="68" spans="1:12" ht="21.2" customHeight="1" x14ac:dyDescent="0.25">
      <c r="B68" s="178" t="s">
        <v>89</v>
      </c>
      <c r="D68" s="177" t="s">
        <v>223</v>
      </c>
      <c r="F68" s="205">
        <v>72599647</v>
      </c>
      <c r="G68" s="86"/>
      <c r="H68" s="103">
        <v>27274228</v>
      </c>
      <c r="I68" s="86"/>
      <c r="J68" s="206">
        <v>1154609</v>
      </c>
      <c r="K68" s="86"/>
      <c r="L68" s="192">
        <v>316971</v>
      </c>
    </row>
    <row r="69" spans="1:12" ht="21.2" customHeight="1" x14ac:dyDescent="0.25">
      <c r="A69" s="178" t="s">
        <v>90</v>
      </c>
      <c r="F69" s="205"/>
      <c r="G69" s="86"/>
      <c r="I69" s="86"/>
      <c r="J69" s="205"/>
      <c r="K69" s="86"/>
      <c r="L69" s="103"/>
    </row>
    <row r="70" spans="1:12" ht="21.2" customHeight="1" x14ac:dyDescent="0.25">
      <c r="B70" s="178" t="s">
        <v>89</v>
      </c>
      <c r="D70" s="177">
        <v>16</v>
      </c>
      <c r="F70" s="205">
        <v>404752025</v>
      </c>
      <c r="G70" s="86"/>
      <c r="H70" s="103">
        <v>404154214</v>
      </c>
      <c r="I70" s="86"/>
      <c r="J70" s="205" t="s">
        <v>87</v>
      </c>
      <c r="K70" s="86"/>
      <c r="L70" s="103">
        <v>0</v>
      </c>
    </row>
    <row r="71" spans="1:12" ht="21.2" customHeight="1" x14ac:dyDescent="0.25">
      <c r="A71" s="178" t="s">
        <v>117</v>
      </c>
      <c r="F71" s="205">
        <v>0</v>
      </c>
      <c r="G71" s="86"/>
      <c r="H71" s="103">
        <v>699950248</v>
      </c>
      <c r="I71" s="86"/>
      <c r="J71" s="205" t="s">
        <v>87</v>
      </c>
      <c r="K71" s="86"/>
      <c r="L71" s="103">
        <v>699950248</v>
      </c>
    </row>
    <row r="72" spans="1:12" ht="21.2" customHeight="1" x14ac:dyDescent="0.25">
      <c r="A72" s="178" t="s">
        <v>77</v>
      </c>
      <c r="F72" s="205">
        <v>49972748</v>
      </c>
      <c r="G72" s="86"/>
      <c r="H72" s="103">
        <v>37380410</v>
      </c>
      <c r="I72" s="86"/>
      <c r="J72" s="205">
        <v>1726658</v>
      </c>
      <c r="K72" s="86"/>
      <c r="L72" s="103">
        <v>0</v>
      </c>
    </row>
    <row r="73" spans="1:12" ht="21.2" customHeight="1" x14ac:dyDescent="0.25">
      <c r="A73" s="178" t="s">
        <v>37</v>
      </c>
      <c r="F73" s="205">
        <v>6883197</v>
      </c>
      <c r="G73" s="86"/>
      <c r="H73" s="103">
        <v>913498</v>
      </c>
      <c r="I73" s="86"/>
      <c r="J73" s="205" t="s">
        <v>87</v>
      </c>
      <c r="K73" s="86"/>
      <c r="L73" s="103">
        <v>0</v>
      </c>
    </row>
    <row r="74" spans="1:12" ht="21.2" customHeight="1" x14ac:dyDescent="0.25">
      <c r="A74" s="178" t="s">
        <v>85</v>
      </c>
      <c r="F74" s="205"/>
      <c r="G74" s="86"/>
      <c r="I74" s="86"/>
      <c r="J74" s="205"/>
      <c r="K74" s="86"/>
      <c r="L74" s="103"/>
    </row>
    <row r="75" spans="1:12" ht="21.2" customHeight="1" x14ac:dyDescent="0.25">
      <c r="B75" s="178" t="s">
        <v>86</v>
      </c>
      <c r="F75" s="205">
        <v>400384</v>
      </c>
      <c r="G75" s="86"/>
      <c r="H75" s="103">
        <v>400384</v>
      </c>
      <c r="I75" s="86"/>
      <c r="J75" s="205">
        <v>400384</v>
      </c>
      <c r="K75" s="86"/>
      <c r="L75" s="103">
        <v>400384</v>
      </c>
    </row>
    <row r="76" spans="1:12" ht="21.2" customHeight="1" x14ac:dyDescent="0.25">
      <c r="A76" s="178" t="s">
        <v>14</v>
      </c>
      <c r="F76" s="12">
        <v>49640399</v>
      </c>
      <c r="H76" s="34">
        <v>35734746</v>
      </c>
      <c r="I76" s="179"/>
      <c r="J76" s="12">
        <v>24657864</v>
      </c>
      <c r="L76" s="34">
        <v>11834527</v>
      </c>
    </row>
    <row r="77" spans="1:12" ht="6" customHeight="1" x14ac:dyDescent="0.25">
      <c r="A77" s="181"/>
      <c r="B77" s="196"/>
      <c r="F77" s="205"/>
      <c r="G77" s="86"/>
      <c r="I77" s="86"/>
      <c r="J77" s="120"/>
      <c r="K77" s="86"/>
    </row>
    <row r="78" spans="1:12" ht="21.2" customHeight="1" x14ac:dyDescent="0.25">
      <c r="A78" s="176" t="s">
        <v>15</v>
      </c>
      <c r="B78" s="181"/>
      <c r="F78" s="12">
        <f>SUM(F64:F76)</f>
        <v>5282928328</v>
      </c>
      <c r="H78" s="34">
        <f>SUM(H64:H76)</f>
        <v>5787162519</v>
      </c>
      <c r="I78" s="179"/>
      <c r="J78" s="12">
        <f>SUM(J64:J76)</f>
        <v>1766494100</v>
      </c>
      <c r="L78" s="34">
        <f>SUM(L64:L76)</f>
        <v>2403255417</v>
      </c>
    </row>
    <row r="79" spans="1:12" ht="21.2" customHeight="1" x14ac:dyDescent="0.25">
      <c r="A79" s="176"/>
      <c r="B79" s="176"/>
      <c r="F79" s="205"/>
      <c r="I79" s="179"/>
      <c r="J79" s="120"/>
    </row>
    <row r="80" spans="1:12" ht="21.2" customHeight="1" x14ac:dyDescent="0.25">
      <c r="A80" s="176" t="s">
        <v>16</v>
      </c>
      <c r="F80" s="205"/>
      <c r="I80" s="179"/>
      <c r="J80" s="120"/>
      <c r="K80" s="180"/>
    </row>
    <row r="81" spans="1:12" ht="6" customHeight="1" x14ac:dyDescent="0.25">
      <c r="A81" s="176"/>
      <c r="F81" s="205"/>
      <c r="I81" s="179"/>
      <c r="J81" s="120"/>
    </row>
    <row r="82" spans="1:12" ht="21.2" customHeight="1" x14ac:dyDescent="0.25">
      <c r="A82" s="178" t="s">
        <v>191</v>
      </c>
      <c r="D82" s="177" t="s">
        <v>223</v>
      </c>
      <c r="F82" s="205">
        <v>81576349</v>
      </c>
      <c r="H82" s="103">
        <v>41494219</v>
      </c>
      <c r="I82" s="179"/>
      <c r="J82" s="206">
        <v>10019331</v>
      </c>
      <c r="L82" s="192">
        <v>1169670</v>
      </c>
    </row>
    <row r="83" spans="1:12" ht="21.2" customHeight="1" x14ac:dyDescent="0.25">
      <c r="A83" s="178" t="s">
        <v>69</v>
      </c>
      <c r="D83" s="177">
        <v>16</v>
      </c>
      <c r="F83" s="205">
        <v>1406164130</v>
      </c>
      <c r="H83" s="103">
        <v>1507578969</v>
      </c>
      <c r="I83" s="179"/>
      <c r="J83" s="206" t="s">
        <v>87</v>
      </c>
      <c r="L83" s="192">
        <v>0</v>
      </c>
    </row>
    <row r="84" spans="1:12" ht="21.2" customHeight="1" x14ac:dyDescent="0.25">
      <c r="A84" s="178" t="s">
        <v>118</v>
      </c>
      <c r="F84" s="205"/>
      <c r="I84" s="179"/>
      <c r="J84" s="206"/>
      <c r="L84" s="192"/>
    </row>
    <row r="85" spans="1:12" ht="21.2" customHeight="1" x14ac:dyDescent="0.25">
      <c r="B85" s="178" t="s">
        <v>119</v>
      </c>
      <c r="D85" s="193"/>
      <c r="F85" s="205">
        <v>9797138</v>
      </c>
      <c r="H85" s="103">
        <v>11526044</v>
      </c>
      <c r="I85" s="179"/>
      <c r="J85" s="206" t="s">
        <v>87</v>
      </c>
      <c r="L85" s="192">
        <v>0</v>
      </c>
    </row>
    <row r="86" spans="1:12" ht="21.2" customHeight="1" x14ac:dyDescent="0.25">
      <c r="A86" s="178" t="s">
        <v>67</v>
      </c>
      <c r="F86" s="12">
        <v>38390394</v>
      </c>
      <c r="H86" s="34">
        <v>36697514</v>
      </c>
      <c r="I86" s="179"/>
      <c r="J86" s="207">
        <v>23424374</v>
      </c>
      <c r="L86" s="197">
        <v>22741276</v>
      </c>
    </row>
    <row r="87" spans="1:12" ht="6" customHeight="1" x14ac:dyDescent="0.25">
      <c r="F87" s="205"/>
      <c r="I87" s="179"/>
      <c r="J87" s="120"/>
    </row>
    <row r="88" spans="1:12" ht="21.2" customHeight="1" x14ac:dyDescent="0.25">
      <c r="A88" s="176" t="s">
        <v>17</v>
      </c>
      <c r="B88" s="181"/>
      <c r="F88" s="12">
        <f>SUM(F82:F86)</f>
        <v>1535928011</v>
      </c>
      <c r="H88" s="34">
        <f>SUM(H82:H86)</f>
        <v>1597296746</v>
      </c>
      <c r="I88" s="179"/>
      <c r="J88" s="12">
        <f>SUM(J82:J86)</f>
        <v>33443705</v>
      </c>
      <c r="L88" s="34">
        <f>SUM(L82:L86)</f>
        <v>23910946</v>
      </c>
    </row>
    <row r="89" spans="1:12" ht="6" customHeight="1" x14ac:dyDescent="0.25">
      <c r="A89" s="176"/>
      <c r="F89" s="205"/>
      <c r="I89" s="179"/>
      <c r="J89" s="120"/>
    </row>
    <row r="90" spans="1:12" ht="21.2" customHeight="1" x14ac:dyDescent="0.25">
      <c r="A90" s="176" t="s">
        <v>18</v>
      </c>
      <c r="B90" s="176"/>
      <c r="F90" s="12">
        <f>F78+F88</f>
        <v>6818856339</v>
      </c>
      <c r="H90" s="34">
        <f>H78+H88</f>
        <v>7384459265</v>
      </c>
      <c r="I90" s="179"/>
      <c r="J90" s="12">
        <f>J78+J88</f>
        <v>1799937805</v>
      </c>
      <c r="L90" s="34">
        <f>L78+L88</f>
        <v>2427166363</v>
      </c>
    </row>
    <row r="91" spans="1:12" ht="21.75" customHeight="1" x14ac:dyDescent="0.25">
      <c r="A91" s="176"/>
      <c r="B91" s="176"/>
      <c r="F91" s="22"/>
      <c r="H91" s="22"/>
      <c r="I91" s="179"/>
      <c r="J91" s="22"/>
      <c r="L91" s="22"/>
    </row>
    <row r="92" spans="1:12" ht="23.25" customHeight="1" x14ac:dyDescent="0.25">
      <c r="A92" s="176"/>
      <c r="B92" s="176"/>
      <c r="I92" s="179"/>
      <c r="K92" s="180"/>
    </row>
    <row r="93" spans="1:12" ht="12.75" customHeight="1" x14ac:dyDescent="0.25">
      <c r="A93" s="176"/>
      <c r="B93" s="176"/>
      <c r="I93" s="179"/>
      <c r="K93" s="180"/>
    </row>
    <row r="94" spans="1:12" ht="21.95" customHeight="1" x14ac:dyDescent="0.25">
      <c r="A94" s="219" t="str">
        <f>+A50</f>
        <v>หมายเหตุประกอบข้อมูลทางการเงินระหว่างกาลในหน้า 12 ถึง 37 เป็นส่วนหนึ่งของข้อมูลทางการเงินระหว่างกาลนี้</v>
      </c>
      <c r="B94" s="219"/>
      <c r="C94" s="219"/>
      <c r="D94" s="219"/>
      <c r="E94" s="219"/>
      <c r="F94" s="219"/>
      <c r="G94" s="219"/>
      <c r="H94" s="219"/>
      <c r="I94" s="219"/>
      <c r="J94" s="219"/>
      <c r="K94" s="219"/>
      <c r="L94" s="219"/>
    </row>
    <row r="95" spans="1:12" ht="21.75" customHeight="1" x14ac:dyDescent="0.25">
      <c r="A95" s="176" t="str">
        <f>+A1</f>
        <v>บริษัท อินเตอร์ลิ้งค์ คอมมิวนิเคชั่น จำกัด (มหาชน)</v>
      </c>
      <c r="B95" s="176"/>
      <c r="C95" s="176"/>
    </row>
    <row r="96" spans="1:12" ht="21.75" customHeight="1" x14ac:dyDescent="0.25">
      <c r="A96" s="176" t="str">
        <f>+A2</f>
        <v>งบแสดงฐานะการเงิน</v>
      </c>
      <c r="B96" s="176"/>
      <c r="C96" s="176"/>
    </row>
    <row r="97" spans="1:12" ht="21.75" customHeight="1" x14ac:dyDescent="0.25">
      <c r="A97" s="14" t="str">
        <f>+A3</f>
        <v>ณ วันที่ 31 มีนาคม พ.ศ. 2563</v>
      </c>
      <c r="B97" s="14"/>
      <c r="C97" s="14"/>
      <c r="D97" s="182"/>
      <c r="E97" s="183"/>
      <c r="F97" s="34"/>
      <c r="G97" s="184"/>
      <c r="H97" s="34"/>
      <c r="I97" s="185"/>
      <c r="J97" s="15"/>
      <c r="K97" s="184"/>
      <c r="L97" s="15"/>
    </row>
    <row r="98" spans="1:12" ht="19.350000000000001" customHeight="1" x14ac:dyDescent="0.25"/>
    <row r="99" spans="1:12" ht="21.2" customHeight="1" x14ac:dyDescent="0.25">
      <c r="A99" s="181"/>
      <c r="D99" s="186"/>
      <c r="E99" s="187"/>
      <c r="F99" s="15"/>
      <c r="G99" s="188"/>
      <c r="H99" s="16" t="s">
        <v>0</v>
      </c>
      <c r="I99" s="189"/>
      <c r="J99" s="15"/>
      <c r="K99" s="188"/>
      <c r="L99" s="16" t="s">
        <v>71</v>
      </c>
    </row>
    <row r="100" spans="1:12" ht="21.2" customHeight="1" x14ac:dyDescent="0.25">
      <c r="A100" s="181"/>
      <c r="D100" s="186"/>
      <c r="E100" s="187"/>
      <c r="F100" s="17" t="s">
        <v>62</v>
      </c>
      <c r="G100" s="187"/>
      <c r="H100" s="17" t="s">
        <v>63</v>
      </c>
      <c r="I100" s="190"/>
      <c r="J100" s="17" t="s">
        <v>62</v>
      </c>
      <c r="K100" s="187"/>
      <c r="L100" s="17" t="s">
        <v>63</v>
      </c>
    </row>
    <row r="101" spans="1:12" ht="21.2" customHeight="1" x14ac:dyDescent="0.25">
      <c r="A101" s="181"/>
      <c r="D101" s="18"/>
      <c r="E101" s="187"/>
      <c r="F101" s="17" t="s">
        <v>1</v>
      </c>
      <c r="G101" s="187"/>
      <c r="H101" s="17" t="s">
        <v>2</v>
      </c>
      <c r="I101" s="190"/>
      <c r="J101" s="17" t="s">
        <v>1</v>
      </c>
      <c r="K101" s="187"/>
      <c r="L101" s="17" t="s">
        <v>2</v>
      </c>
    </row>
    <row r="102" spans="1:12" ht="21.2" customHeight="1" x14ac:dyDescent="0.25">
      <c r="D102" s="18"/>
      <c r="E102" s="187"/>
      <c r="F102" s="17" t="s">
        <v>120</v>
      </c>
      <c r="G102" s="187"/>
      <c r="H102" s="17" t="s">
        <v>93</v>
      </c>
      <c r="I102" s="190"/>
      <c r="J102" s="17" t="s">
        <v>120</v>
      </c>
      <c r="K102" s="187"/>
      <c r="L102" s="17" t="s">
        <v>93</v>
      </c>
    </row>
    <row r="103" spans="1:12" ht="21.2" customHeight="1" x14ac:dyDescent="0.25">
      <c r="D103" s="190"/>
      <c r="E103" s="187"/>
      <c r="F103" s="16" t="s">
        <v>42</v>
      </c>
      <c r="G103" s="187"/>
      <c r="H103" s="16" t="s">
        <v>42</v>
      </c>
      <c r="I103" s="190"/>
      <c r="J103" s="16" t="s">
        <v>42</v>
      </c>
      <c r="K103" s="187"/>
      <c r="L103" s="16" t="s">
        <v>42</v>
      </c>
    </row>
    <row r="104" spans="1:12" ht="8.1" customHeight="1" x14ac:dyDescent="0.25">
      <c r="D104" s="190"/>
      <c r="E104" s="176"/>
      <c r="F104" s="208"/>
      <c r="G104" s="199"/>
      <c r="H104" s="198"/>
      <c r="I104" s="200"/>
      <c r="J104" s="210"/>
      <c r="K104" s="199"/>
      <c r="L104" s="201"/>
    </row>
    <row r="105" spans="1:12" ht="21.2" customHeight="1" x14ac:dyDescent="0.25">
      <c r="A105" s="176" t="s">
        <v>209</v>
      </c>
      <c r="D105" s="18"/>
      <c r="F105" s="205"/>
      <c r="J105" s="120"/>
    </row>
    <row r="106" spans="1:12" ht="8.1" customHeight="1" x14ac:dyDescent="0.25">
      <c r="A106" s="176"/>
      <c r="F106" s="205"/>
      <c r="J106" s="120"/>
    </row>
    <row r="107" spans="1:12" ht="21.2" customHeight="1" x14ac:dyDescent="0.25">
      <c r="A107" s="176" t="s">
        <v>73</v>
      </c>
      <c r="F107" s="205"/>
      <c r="I107" s="179"/>
      <c r="J107" s="120"/>
      <c r="K107" s="180"/>
    </row>
    <row r="108" spans="1:12" ht="8.1" customHeight="1" x14ac:dyDescent="0.25">
      <c r="A108" s="176"/>
      <c r="F108" s="205"/>
      <c r="I108" s="179"/>
      <c r="J108" s="120"/>
      <c r="K108" s="180"/>
    </row>
    <row r="109" spans="1:12" ht="21.2" customHeight="1" x14ac:dyDescent="0.25">
      <c r="A109" s="178" t="s">
        <v>19</v>
      </c>
      <c r="F109" s="205"/>
      <c r="I109" s="179"/>
      <c r="J109" s="120"/>
      <c r="K109" s="180"/>
    </row>
    <row r="110" spans="1:12" ht="21.2" customHeight="1" x14ac:dyDescent="0.25">
      <c r="B110" s="178" t="s">
        <v>20</v>
      </c>
      <c r="F110" s="166"/>
      <c r="G110" s="203"/>
      <c r="H110" s="202"/>
      <c r="I110" s="203"/>
      <c r="J110" s="211"/>
      <c r="K110" s="203"/>
      <c r="L110" s="203"/>
    </row>
    <row r="111" spans="1:12" ht="21.2" customHeight="1" x14ac:dyDescent="0.25">
      <c r="C111" s="178" t="s">
        <v>105</v>
      </c>
      <c r="F111" s="166"/>
      <c r="G111" s="203"/>
      <c r="H111" s="202"/>
      <c r="I111" s="203"/>
      <c r="J111" s="211"/>
      <c r="K111" s="203"/>
      <c r="L111" s="203"/>
    </row>
    <row r="112" spans="1:12" ht="21.2" customHeight="1" thickBot="1" x14ac:dyDescent="0.3">
      <c r="C112" s="178" t="s">
        <v>66</v>
      </c>
      <c r="F112" s="209">
        <v>543632325</v>
      </c>
      <c r="H112" s="204">
        <v>543632325</v>
      </c>
      <c r="I112" s="179"/>
      <c r="J112" s="209">
        <v>543632325</v>
      </c>
      <c r="L112" s="204">
        <v>543635325</v>
      </c>
    </row>
    <row r="113" spans="1:12" ht="8.1" customHeight="1" thickTop="1" x14ac:dyDescent="0.25">
      <c r="A113" s="176"/>
      <c r="F113" s="205"/>
      <c r="I113" s="179"/>
      <c r="J113" s="120"/>
    </row>
    <row r="114" spans="1:12" ht="21.2" customHeight="1" x14ac:dyDescent="0.25">
      <c r="B114" s="178" t="s">
        <v>21</v>
      </c>
      <c r="F114" s="166"/>
      <c r="G114" s="203"/>
      <c r="H114" s="202"/>
      <c r="I114" s="203"/>
      <c r="J114" s="211"/>
      <c r="K114" s="203"/>
      <c r="L114" s="203"/>
    </row>
    <row r="115" spans="1:12" ht="21.2" customHeight="1" x14ac:dyDescent="0.25">
      <c r="B115" s="196"/>
      <c r="C115" s="178" t="s">
        <v>105</v>
      </c>
      <c r="F115" s="205"/>
      <c r="I115" s="179"/>
      <c r="J115" s="120"/>
    </row>
    <row r="116" spans="1:12" ht="21.2" customHeight="1" x14ac:dyDescent="0.25">
      <c r="B116" s="196"/>
      <c r="C116" s="178" t="s">
        <v>56</v>
      </c>
      <c r="F116" s="205">
        <v>543632325</v>
      </c>
      <c r="H116" s="103">
        <v>543632325</v>
      </c>
      <c r="I116" s="179"/>
      <c r="J116" s="120">
        <v>543632325</v>
      </c>
      <c r="L116" s="86">
        <v>543632325</v>
      </c>
    </row>
    <row r="117" spans="1:12" ht="21.2" customHeight="1" x14ac:dyDescent="0.25">
      <c r="A117" s="178" t="s">
        <v>22</v>
      </c>
      <c r="F117" s="205">
        <v>770857410</v>
      </c>
      <c r="H117" s="103">
        <v>770857410</v>
      </c>
      <c r="I117" s="179"/>
      <c r="J117" s="120">
        <v>770857410</v>
      </c>
      <c r="L117" s="86">
        <v>770857410</v>
      </c>
    </row>
    <row r="118" spans="1:12" ht="21.2" customHeight="1" x14ac:dyDescent="0.25">
      <c r="A118" s="178" t="s">
        <v>23</v>
      </c>
      <c r="F118" s="205"/>
      <c r="I118" s="179"/>
      <c r="J118" s="120"/>
    </row>
    <row r="119" spans="1:12" ht="21.2" customHeight="1" x14ac:dyDescent="0.25">
      <c r="B119" s="178" t="s">
        <v>44</v>
      </c>
      <c r="F119" s="205">
        <v>47810202</v>
      </c>
      <c r="H119" s="103">
        <v>47810202</v>
      </c>
      <c r="I119" s="179"/>
      <c r="J119" s="205">
        <v>47810202</v>
      </c>
      <c r="L119" s="103">
        <v>47810202</v>
      </c>
    </row>
    <row r="120" spans="1:12" ht="21.2" customHeight="1" x14ac:dyDescent="0.25">
      <c r="B120" s="178" t="s">
        <v>24</v>
      </c>
      <c r="F120" s="205">
        <f>944444733</f>
        <v>944444733</v>
      </c>
      <c r="H120" s="103">
        <v>922068401</v>
      </c>
      <c r="I120" s="179"/>
      <c r="J120" s="120">
        <v>643782221</v>
      </c>
      <c r="L120" s="86">
        <v>640573218</v>
      </c>
    </row>
    <row r="121" spans="1:12" ht="21.2" customHeight="1" x14ac:dyDescent="0.25">
      <c r="A121" s="178" t="s">
        <v>79</v>
      </c>
      <c r="F121" s="205"/>
      <c r="I121" s="179"/>
      <c r="J121" s="120"/>
    </row>
    <row r="122" spans="1:12" ht="21.2" customHeight="1" x14ac:dyDescent="0.25">
      <c r="B122" s="178" t="s">
        <v>91</v>
      </c>
      <c r="F122" s="12">
        <v>461504845</v>
      </c>
      <c r="H122" s="34">
        <v>461504845</v>
      </c>
      <c r="I122" s="179"/>
      <c r="J122" s="125">
        <v>0</v>
      </c>
      <c r="L122" s="15">
        <v>0</v>
      </c>
    </row>
    <row r="123" spans="1:12" ht="8.1" customHeight="1" x14ac:dyDescent="0.25">
      <c r="A123" s="176"/>
      <c r="F123" s="205"/>
      <c r="I123" s="179"/>
      <c r="J123" s="120"/>
    </row>
    <row r="124" spans="1:12" ht="21.2" customHeight="1" x14ac:dyDescent="0.25">
      <c r="A124" s="176" t="s">
        <v>78</v>
      </c>
      <c r="F124" s="205">
        <f>SUM(F116:F122)</f>
        <v>2768249515</v>
      </c>
      <c r="G124" s="86"/>
      <c r="H124" s="103">
        <f>SUM(H116:H122)</f>
        <v>2745873183</v>
      </c>
      <c r="I124" s="86"/>
      <c r="J124" s="205">
        <f>SUM(J115:J122)</f>
        <v>2006082158</v>
      </c>
      <c r="K124" s="86"/>
      <c r="L124" s="103">
        <f>SUM(L115:L122)</f>
        <v>2002873155</v>
      </c>
    </row>
    <row r="125" spans="1:12" ht="21.2" customHeight="1" x14ac:dyDescent="0.25">
      <c r="A125" s="178" t="s">
        <v>25</v>
      </c>
      <c r="F125" s="12">
        <v>739930458</v>
      </c>
      <c r="G125" s="86"/>
      <c r="H125" s="34">
        <f>724957913</f>
        <v>724957913</v>
      </c>
      <c r="I125" s="86"/>
      <c r="J125" s="125">
        <v>0</v>
      </c>
      <c r="K125" s="86"/>
      <c r="L125" s="15">
        <v>0</v>
      </c>
    </row>
    <row r="126" spans="1:12" ht="8.1" customHeight="1" x14ac:dyDescent="0.25">
      <c r="A126" s="176"/>
      <c r="F126" s="205"/>
      <c r="I126" s="179"/>
      <c r="J126" s="120"/>
    </row>
    <row r="127" spans="1:12" ht="21.2" customHeight="1" x14ac:dyDescent="0.25">
      <c r="A127" s="176" t="s">
        <v>74</v>
      </c>
      <c r="B127" s="176"/>
      <c r="F127" s="12">
        <f>SUM(F124:F125)</f>
        <v>3508179973</v>
      </c>
      <c r="G127" s="86"/>
      <c r="H127" s="34">
        <f>SUM(H124:H125)</f>
        <v>3470831096</v>
      </c>
      <c r="I127" s="86"/>
      <c r="J127" s="12">
        <f>SUM(J124:J125)</f>
        <v>2006082158</v>
      </c>
      <c r="K127" s="86"/>
      <c r="L127" s="34">
        <f>SUM(L124:L125)</f>
        <v>2002873155</v>
      </c>
    </row>
    <row r="128" spans="1:12" ht="8.1" customHeight="1" x14ac:dyDescent="0.25">
      <c r="A128" s="176"/>
      <c r="F128" s="205"/>
      <c r="I128" s="179"/>
      <c r="J128" s="120"/>
    </row>
    <row r="129" spans="1:12" ht="21.2" customHeight="1" thickBot="1" x14ac:dyDescent="0.3">
      <c r="A129" s="176" t="s">
        <v>75</v>
      </c>
      <c r="F129" s="13">
        <f>F90+F127</f>
        <v>10327036312</v>
      </c>
      <c r="H129" s="99">
        <f>H90+H127</f>
        <v>10855290361</v>
      </c>
      <c r="I129" s="179"/>
      <c r="J129" s="13">
        <f>J90+J127</f>
        <v>3806019963</v>
      </c>
      <c r="L129" s="99">
        <f>L90+L127</f>
        <v>4430039518</v>
      </c>
    </row>
    <row r="130" spans="1:12" ht="21.75" customHeight="1" thickTop="1" x14ac:dyDescent="0.25">
      <c r="A130" s="176"/>
      <c r="I130" s="179"/>
    </row>
    <row r="131" spans="1:12" ht="21.75" customHeight="1" x14ac:dyDescent="0.25">
      <c r="A131" s="176"/>
      <c r="I131" s="179"/>
      <c r="J131" s="103"/>
      <c r="L131" s="103"/>
    </row>
    <row r="132" spans="1:12" ht="21.75" customHeight="1" x14ac:dyDescent="0.25">
      <c r="A132" s="176"/>
      <c r="I132" s="179"/>
    </row>
    <row r="133" spans="1:12" ht="21.75" customHeight="1" x14ac:dyDescent="0.25">
      <c r="A133" s="176"/>
      <c r="I133" s="179"/>
    </row>
    <row r="134" spans="1:12" ht="21.75" customHeight="1" x14ac:dyDescent="0.25">
      <c r="A134" s="176"/>
      <c r="I134" s="179"/>
    </row>
    <row r="135" spans="1:12" ht="21.75" customHeight="1" x14ac:dyDescent="0.25">
      <c r="A135" s="176"/>
      <c r="I135" s="179"/>
    </row>
    <row r="136" spans="1:12" ht="21.75" customHeight="1" x14ac:dyDescent="0.25">
      <c r="A136" s="176"/>
      <c r="I136" s="179"/>
    </row>
    <row r="137" spans="1:12" ht="12.75" customHeight="1" x14ac:dyDescent="0.25">
      <c r="A137" s="176"/>
      <c r="I137" s="179"/>
    </row>
    <row r="138" spans="1:12" ht="21.95" customHeight="1" x14ac:dyDescent="0.25">
      <c r="A138" s="219" t="str">
        <f>A94</f>
        <v>หมายเหตุประกอบข้อมูลทางการเงินระหว่างกาลในหน้า 12 ถึง 37 เป็นส่วนหนึ่งของข้อมูลทางการเงินระหว่างกาลนี้</v>
      </c>
      <c r="B138" s="219"/>
      <c r="C138" s="219"/>
      <c r="D138" s="219"/>
      <c r="E138" s="219"/>
      <c r="F138" s="219"/>
      <c r="G138" s="219"/>
      <c r="H138" s="219"/>
      <c r="I138" s="219"/>
      <c r="J138" s="219"/>
      <c r="K138" s="219"/>
      <c r="L138" s="219"/>
    </row>
  </sheetData>
  <mergeCells count="3">
    <mergeCell ref="A50:L50"/>
    <mergeCell ref="A94:L94"/>
    <mergeCell ref="A138:L138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88"/>
  <sheetViews>
    <sheetView topLeftCell="A34" zoomScale="116" zoomScaleNormal="116" zoomScaleSheetLayoutView="99" workbookViewId="0">
      <selection activeCell="D55" sqref="D55"/>
    </sheetView>
  </sheetViews>
  <sheetFormatPr defaultColWidth="6.85546875" defaultRowHeight="20.100000000000001" customHeight="1" x14ac:dyDescent="0.25"/>
  <cols>
    <col min="1" max="2" width="1.140625" style="21" customWidth="1"/>
    <col min="3" max="3" width="24" style="21" customWidth="1"/>
    <col min="4" max="4" width="7.28515625" style="20" customWidth="1"/>
    <col min="5" max="5" width="0.7109375" style="21" customWidth="1"/>
    <col min="6" max="6" width="13.28515625" style="22" customWidth="1"/>
    <col min="7" max="7" width="0.7109375" style="23" customWidth="1"/>
    <col min="8" max="8" width="13.28515625" style="24" customWidth="1"/>
    <col min="9" max="9" width="0.7109375" style="25" customWidth="1"/>
    <col min="10" max="10" width="13.28515625" style="24" customWidth="1"/>
    <col min="11" max="11" width="0.7109375" style="23" customWidth="1"/>
    <col min="12" max="12" width="13.28515625" style="24" customWidth="1"/>
    <col min="13" max="16384" width="6.85546875" style="28"/>
  </cols>
  <sheetData>
    <row r="1" spans="1:12" ht="20.100000000000001" customHeight="1" x14ac:dyDescent="0.25">
      <c r="A1" s="19" t="str">
        <f>'2-4 T'!A95</f>
        <v>บริษัท อินเตอร์ลิ้งค์ คอมมิวนิเคชั่น จำกัด (มหาชน)</v>
      </c>
      <c r="B1" s="19"/>
      <c r="C1" s="19"/>
      <c r="L1" s="26" t="s">
        <v>62</v>
      </c>
    </row>
    <row r="2" spans="1:12" ht="20.100000000000001" customHeight="1" x14ac:dyDescent="0.25">
      <c r="A2" s="19" t="s">
        <v>54</v>
      </c>
      <c r="B2" s="19"/>
      <c r="C2" s="19"/>
    </row>
    <row r="3" spans="1:12" ht="20.100000000000001" customHeight="1" x14ac:dyDescent="0.25">
      <c r="A3" s="30" t="s">
        <v>122</v>
      </c>
      <c r="B3" s="31"/>
      <c r="C3" s="31"/>
      <c r="D3" s="32"/>
      <c r="E3" s="33"/>
      <c r="F3" s="34"/>
      <c r="G3" s="35"/>
      <c r="H3" s="36"/>
      <c r="I3" s="37"/>
      <c r="J3" s="36"/>
      <c r="K3" s="35"/>
      <c r="L3" s="36"/>
    </row>
    <row r="5" spans="1:12" ht="19.350000000000001" customHeight="1" x14ac:dyDescent="0.25">
      <c r="A5" s="28"/>
      <c r="D5" s="38"/>
      <c r="E5" s="19"/>
      <c r="F5" s="34"/>
      <c r="G5" s="39"/>
      <c r="H5" s="39" t="s">
        <v>0</v>
      </c>
      <c r="I5" s="26"/>
      <c r="J5" s="36"/>
      <c r="K5" s="39"/>
      <c r="L5" s="16" t="s">
        <v>71</v>
      </c>
    </row>
    <row r="6" spans="1:12" ht="19.350000000000001" customHeight="1" x14ac:dyDescent="0.25">
      <c r="E6" s="19"/>
      <c r="F6" s="40" t="s">
        <v>120</v>
      </c>
      <c r="G6" s="41"/>
      <c r="H6" s="40" t="s">
        <v>93</v>
      </c>
      <c r="I6" s="42"/>
      <c r="J6" s="26" t="s">
        <v>120</v>
      </c>
      <c r="K6" s="41"/>
      <c r="L6" s="26" t="s">
        <v>93</v>
      </c>
    </row>
    <row r="7" spans="1:12" ht="19.350000000000001" customHeight="1" x14ac:dyDescent="0.25">
      <c r="D7" s="43" t="s">
        <v>3</v>
      </c>
      <c r="E7" s="19"/>
      <c r="F7" s="44" t="s">
        <v>42</v>
      </c>
      <c r="G7" s="45"/>
      <c r="H7" s="44" t="s">
        <v>42</v>
      </c>
      <c r="I7" s="46"/>
      <c r="J7" s="47" t="s">
        <v>42</v>
      </c>
      <c r="K7" s="45"/>
      <c r="L7" s="47" t="s">
        <v>42</v>
      </c>
    </row>
    <row r="8" spans="1:12" ht="6" customHeight="1" x14ac:dyDescent="0.25">
      <c r="F8" s="89"/>
      <c r="G8" s="24"/>
      <c r="H8" s="22"/>
      <c r="I8" s="24"/>
      <c r="J8" s="91"/>
      <c r="K8" s="24"/>
    </row>
    <row r="9" spans="1:12" ht="19.350000000000001" customHeight="1" x14ac:dyDescent="0.25">
      <c r="A9" s="21" t="s">
        <v>38</v>
      </c>
      <c r="F9" s="89">
        <v>540112188</v>
      </c>
      <c r="G9" s="24"/>
      <c r="H9" s="22">
        <v>539289062</v>
      </c>
      <c r="I9" s="24"/>
      <c r="J9" s="91">
        <v>546294122</v>
      </c>
      <c r="K9" s="24"/>
      <c r="L9" s="24">
        <v>541939530</v>
      </c>
    </row>
    <row r="10" spans="1:12" ht="19.350000000000001" customHeight="1" x14ac:dyDescent="0.25">
      <c r="A10" s="21" t="s">
        <v>98</v>
      </c>
      <c r="F10" s="90"/>
      <c r="G10" s="27"/>
      <c r="H10" s="98"/>
      <c r="I10" s="27"/>
      <c r="J10" s="93"/>
      <c r="K10" s="27"/>
      <c r="L10" s="27"/>
    </row>
    <row r="11" spans="1:12" ht="19.350000000000001" customHeight="1" x14ac:dyDescent="0.25">
      <c r="A11" s="28"/>
      <c r="B11" s="21" t="s">
        <v>99</v>
      </c>
      <c r="D11" s="20">
        <v>5</v>
      </c>
      <c r="F11" s="89">
        <v>290075858</v>
      </c>
      <c r="G11" s="24"/>
      <c r="H11" s="22">
        <v>225892682</v>
      </c>
      <c r="I11" s="24"/>
      <c r="J11" s="91">
        <v>0</v>
      </c>
      <c r="K11" s="24"/>
      <c r="L11" s="24">
        <v>0</v>
      </c>
    </row>
    <row r="12" spans="1:12" ht="19.350000000000001" customHeight="1" x14ac:dyDescent="0.25">
      <c r="A12" s="21" t="s">
        <v>83</v>
      </c>
      <c r="F12" s="89">
        <v>164941546</v>
      </c>
      <c r="G12" s="24"/>
      <c r="H12" s="22">
        <v>222121557</v>
      </c>
      <c r="I12" s="24"/>
      <c r="J12" s="91">
        <v>0</v>
      </c>
      <c r="K12" s="24"/>
      <c r="L12" s="24">
        <v>0</v>
      </c>
    </row>
    <row r="13" spans="1:12" ht="19.350000000000001" customHeight="1" x14ac:dyDescent="0.25">
      <c r="A13" s="21" t="s">
        <v>210</v>
      </c>
      <c r="F13" s="89">
        <v>344111422</v>
      </c>
      <c r="G13" s="24"/>
      <c r="H13" s="22">
        <v>160779060</v>
      </c>
      <c r="I13" s="24"/>
      <c r="J13" s="91">
        <v>232983263</v>
      </c>
      <c r="K13" s="24"/>
      <c r="L13" s="24">
        <v>130897043</v>
      </c>
    </row>
    <row r="14" spans="1:12" ht="19.350000000000001" customHeight="1" x14ac:dyDescent="0.25">
      <c r="A14" s="21" t="s">
        <v>100</v>
      </c>
      <c r="F14" s="12">
        <v>10137452</v>
      </c>
      <c r="G14" s="24"/>
      <c r="H14" s="34">
        <v>9418154</v>
      </c>
      <c r="I14" s="24"/>
      <c r="J14" s="92">
        <v>9900060</v>
      </c>
      <c r="K14" s="24"/>
      <c r="L14" s="36">
        <v>6745881</v>
      </c>
    </row>
    <row r="15" spans="1:12" ht="6" customHeight="1" x14ac:dyDescent="0.25">
      <c r="F15" s="89"/>
      <c r="G15" s="24"/>
      <c r="H15" s="22"/>
      <c r="I15" s="24"/>
      <c r="J15" s="91"/>
      <c r="K15" s="24"/>
    </row>
    <row r="16" spans="1:12" ht="19.350000000000001" customHeight="1" x14ac:dyDescent="0.25">
      <c r="A16" s="19" t="s">
        <v>57</v>
      </c>
      <c r="C16" s="19"/>
      <c r="F16" s="12">
        <f>SUM(F9:F14)</f>
        <v>1349378466</v>
      </c>
      <c r="G16" s="24"/>
      <c r="H16" s="34">
        <f>SUM(H9:H14)</f>
        <v>1157500515</v>
      </c>
      <c r="I16" s="24"/>
      <c r="J16" s="92">
        <f>SUM(J9:J14)</f>
        <v>789177445</v>
      </c>
      <c r="K16" s="24"/>
      <c r="L16" s="36">
        <f>SUM(L9:L14)</f>
        <v>679582454</v>
      </c>
    </row>
    <row r="17" spans="1:12" ht="10.15" customHeight="1" x14ac:dyDescent="0.25">
      <c r="F17" s="89"/>
      <c r="G17" s="24"/>
      <c r="H17" s="22"/>
      <c r="I17" s="24"/>
      <c r="J17" s="91"/>
      <c r="K17" s="24"/>
    </row>
    <row r="18" spans="1:12" ht="19.350000000000001" customHeight="1" x14ac:dyDescent="0.25">
      <c r="A18" s="21" t="s">
        <v>39</v>
      </c>
      <c r="D18" s="48"/>
      <c r="F18" s="91">
        <v>-399978034</v>
      </c>
      <c r="H18" s="24">
        <v>-396363476</v>
      </c>
      <c r="I18" s="23"/>
      <c r="J18" s="91">
        <v>-405468953</v>
      </c>
      <c r="L18" s="24">
        <v>-398518192</v>
      </c>
    </row>
    <row r="19" spans="1:12" ht="19.350000000000001" customHeight="1" x14ac:dyDescent="0.25">
      <c r="A19" s="21" t="s">
        <v>101</v>
      </c>
      <c r="F19" s="91"/>
      <c r="G19" s="24"/>
      <c r="I19" s="24"/>
      <c r="J19" s="91"/>
      <c r="K19" s="24"/>
    </row>
    <row r="20" spans="1:12" ht="19.350000000000001" customHeight="1" x14ac:dyDescent="0.25">
      <c r="B20" s="21" t="s">
        <v>102</v>
      </c>
      <c r="D20" s="20">
        <v>5</v>
      </c>
      <c r="E20" s="49"/>
      <c r="F20" s="91">
        <v>-198384254</v>
      </c>
      <c r="G20" s="24"/>
      <c r="H20" s="24">
        <v>-151050979</v>
      </c>
      <c r="I20" s="24"/>
      <c r="J20" s="91">
        <v>0</v>
      </c>
      <c r="K20" s="24"/>
      <c r="L20" s="24">
        <v>0</v>
      </c>
    </row>
    <row r="21" spans="1:12" ht="19.350000000000001" customHeight="1" x14ac:dyDescent="0.25">
      <c r="A21" s="21" t="s">
        <v>84</v>
      </c>
      <c r="E21" s="49"/>
      <c r="F21" s="91">
        <v>-137130125</v>
      </c>
      <c r="G21" s="24"/>
      <c r="H21" s="24">
        <v>-190327622</v>
      </c>
      <c r="I21" s="24"/>
      <c r="J21" s="91">
        <v>0</v>
      </c>
      <c r="K21" s="24"/>
      <c r="L21" s="24">
        <v>0</v>
      </c>
    </row>
    <row r="22" spans="1:12" ht="19.350000000000001" customHeight="1" x14ac:dyDescent="0.25">
      <c r="A22" s="21" t="s">
        <v>211</v>
      </c>
      <c r="E22" s="49"/>
      <c r="F22" s="91">
        <v>-386841866</v>
      </c>
      <c r="G22" s="24"/>
      <c r="H22" s="24">
        <v>-156212771</v>
      </c>
      <c r="I22" s="24"/>
      <c r="J22" s="91">
        <v>-283709579</v>
      </c>
      <c r="K22" s="24"/>
      <c r="L22" s="24">
        <v>-128303730</v>
      </c>
    </row>
    <row r="23" spans="1:12" ht="19.350000000000001" customHeight="1" x14ac:dyDescent="0.25">
      <c r="A23" s="21" t="s">
        <v>193</v>
      </c>
      <c r="E23" s="49"/>
      <c r="F23" s="91"/>
      <c r="G23" s="24"/>
      <c r="I23" s="24"/>
      <c r="J23" s="91"/>
      <c r="K23" s="24"/>
    </row>
    <row r="24" spans="1:12" ht="19.350000000000001" customHeight="1" x14ac:dyDescent="0.25">
      <c r="B24" s="21" t="s">
        <v>113</v>
      </c>
      <c r="D24" s="20">
        <v>17</v>
      </c>
      <c r="E24" s="49"/>
      <c r="F24" s="91">
        <v>70747688</v>
      </c>
      <c r="G24" s="24"/>
      <c r="H24" s="24">
        <v>-48178934</v>
      </c>
      <c r="I24" s="24"/>
      <c r="J24" s="91">
        <v>70526084</v>
      </c>
      <c r="K24" s="24"/>
      <c r="L24" s="24">
        <v>-46165854</v>
      </c>
    </row>
    <row r="25" spans="1:12" ht="19.350000000000001" customHeight="1" x14ac:dyDescent="0.25">
      <c r="A25" s="21" t="s">
        <v>40</v>
      </c>
      <c r="E25" s="49"/>
      <c r="F25" s="91">
        <v>-94755893</v>
      </c>
      <c r="G25" s="24"/>
      <c r="H25" s="24">
        <v>-77206210</v>
      </c>
      <c r="I25" s="24"/>
      <c r="J25" s="91">
        <v>-79548163</v>
      </c>
      <c r="K25" s="24"/>
      <c r="L25" s="24">
        <v>-62637253</v>
      </c>
    </row>
    <row r="26" spans="1:12" ht="19.350000000000001" customHeight="1" x14ac:dyDescent="0.25">
      <c r="A26" s="21" t="s">
        <v>26</v>
      </c>
      <c r="E26" s="49"/>
      <c r="F26" s="91">
        <f>-54270138</f>
        <v>-54270138</v>
      </c>
      <c r="G26" s="24"/>
      <c r="H26" s="24">
        <v>-45675785</v>
      </c>
      <c r="I26" s="24"/>
      <c r="J26" s="91">
        <v>-57811294</v>
      </c>
      <c r="K26" s="24"/>
      <c r="L26" s="24">
        <v>-32826040</v>
      </c>
    </row>
    <row r="27" spans="1:12" ht="19.350000000000001" customHeight="1" x14ac:dyDescent="0.25">
      <c r="A27" s="21" t="s">
        <v>55</v>
      </c>
      <c r="E27" s="49"/>
      <c r="F27" s="92">
        <v>-41655920</v>
      </c>
      <c r="G27" s="24"/>
      <c r="H27" s="36">
        <v>-28844141</v>
      </c>
      <c r="I27" s="24"/>
      <c r="J27" s="92">
        <v>-3724317</v>
      </c>
      <c r="K27" s="24"/>
      <c r="L27" s="36">
        <v>0</v>
      </c>
    </row>
    <row r="28" spans="1:12" ht="6" customHeight="1" x14ac:dyDescent="0.25">
      <c r="F28" s="89"/>
      <c r="G28" s="24"/>
      <c r="H28" s="22"/>
      <c r="I28" s="24"/>
      <c r="J28" s="91"/>
      <c r="K28" s="24"/>
    </row>
    <row r="29" spans="1:12" ht="19.350000000000001" customHeight="1" x14ac:dyDescent="0.25">
      <c r="A29" s="19" t="s">
        <v>58</v>
      </c>
      <c r="B29" s="19"/>
      <c r="F29" s="92">
        <f>SUM(F18:F27)</f>
        <v>-1242268542</v>
      </c>
      <c r="G29" s="24"/>
      <c r="H29" s="36">
        <f>SUM(H18:H27)</f>
        <v>-1093859918</v>
      </c>
      <c r="I29" s="24"/>
      <c r="J29" s="92">
        <f>SUM(J18:J27)</f>
        <v>-759736222</v>
      </c>
      <c r="K29" s="24"/>
      <c r="L29" s="36">
        <f>SUM(L18:L27)</f>
        <v>-668451069</v>
      </c>
    </row>
    <row r="30" spans="1:12" ht="10.15" customHeight="1" x14ac:dyDescent="0.25">
      <c r="A30" s="19"/>
      <c r="B30" s="19"/>
      <c r="F30" s="89"/>
      <c r="G30" s="24"/>
      <c r="H30" s="22"/>
      <c r="I30" s="24"/>
      <c r="J30" s="91"/>
      <c r="K30" s="24"/>
    </row>
    <row r="31" spans="1:12" ht="19.350000000000001" customHeight="1" x14ac:dyDescent="0.25">
      <c r="A31" s="19" t="s">
        <v>111</v>
      </c>
      <c r="B31" s="19"/>
      <c r="F31" s="89"/>
      <c r="G31" s="24"/>
      <c r="H31" s="22"/>
      <c r="I31" s="24"/>
      <c r="J31" s="91"/>
      <c r="K31" s="24"/>
    </row>
    <row r="32" spans="1:12" ht="19.350000000000001" customHeight="1" x14ac:dyDescent="0.25">
      <c r="A32" s="19"/>
      <c r="B32" s="19" t="s">
        <v>212</v>
      </c>
      <c r="F32" s="89">
        <f>F16+F29</f>
        <v>107109924</v>
      </c>
      <c r="G32" s="24"/>
      <c r="H32" s="22">
        <v>63640597</v>
      </c>
      <c r="I32" s="24"/>
      <c r="J32" s="91">
        <v>29441223</v>
      </c>
      <c r="K32" s="24"/>
      <c r="L32" s="24">
        <f>L16+L29</f>
        <v>11131385</v>
      </c>
    </row>
    <row r="33" spans="1:12" ht="19.350000000000001" customHeight="1" x14ac:dyDescent="0.25">
      <c r="A33" s="21" t="s">
        <v>112</v>
      </c>
      <c r="B33" s="19"/>
      <c r="F33" s="89"/>
      <c r="G33" s="24"/>
      <c r="H33" s="22"/>
      <c r="I33" s="24"/>
      <c r="J33" s="91"/>
      <c r="K33" s="24"/>
    </row>
    <row r="34" spans="1:12" ht="19.350000000000001" customHeight="1" x14ac:dyDescent="0.25">
      <c r="A34" s="28"/>
      <c r="B34" s="21" t="s">
        <v>110</v>
      </c>
      <c r="D34" s="20">
        <v>11</v>
      </c>
      <c r="F34" s="92">
        <v>-3771791</v>
      </c>
      <c r="G34" s="24"/>
      <c r="H34" s="36">
        <v>-2196918</v>
      </c>
      <c r="I34" s="24"/>
      <c r="J34" s="92">
        <v>0</v>
      </c>
      <c r="K34" s="24"/>
      <c r="L34" s="36">
        <v>0</v>
      </c>
    </row>
    <row r="35" spans="1:12" ht="6" customHeight="1" x14ac:dyDescent="0.25">
      <c r="F35" s="89"/>
      <c r="G35" s="24"/>
      <c r="H35" s="22"/>
      <c r="I35" s="24"/>
      <c r="J35" s="91"/>
      <c r="K35" s="24"/>
    </row>
    <row r="36" spans="1:12" ht="19.350000000000001" customHeight="1" x14ac:dyDescent="0.25">
      <c r="A36" s="19" t="s">
        <v>106</v>
      </c>
      <c r="B36" s="19"/>
      <c r="F36" s="89">
        <f>SUM(F32:F34)</f>
        <v>103338133</v>
      </c>
      <c r="G36" s="24"/>
      <c r="H36" s="22">
        <f>SUM(H32:H34)</f>
        <v>61443679</v>
      </c>
      <c r="I36" s="24"/>
      <c r="J36" s="91">
        <f>SUM(J32:J34)</f>
        <v>29441223</v>
      </c>
      <c r="K36" s="24"/>
      <c r="L36" s="24">
        <f>SUM(L32:L34)</f>
        <v>11131385</v>
      </c>
    </row>
    <row r="37" spans="1:12" ht="19.350000000000001" customHeight="1" x14ac:dyDescent="0.25">
      <c r="A37" s="21" t="s">
        <v>92</v>
      </c>
      <c r="D37" s="18">
        <v>18</v>
      </c>
      <c r="F37" s="92">
        <v>-26264258</v>
      </c>
      <c r="G37" s="24"/>
      <c r="H37" s="36">
        <v>-12529257</v>
      </c>
      <c r="I37" s="24"/>
      <c r="J37" s="92">
        <v>-10814241</v>
      </c>
      <c r="K37" s="24"/>
      <c r="L37" s="36">
        <v>-2023505</v>
      </c>
    </row>
    <row r="38" spans="1:12" ht="19.350000000000001" customHeight="1" x14ac:dyDescent="0.25">
      <c r="A38" s="19" t="s">
        <v>27</v>
      </c>
      <c r="F38" s="12">
        <f>SUM(F36:F37)</f>
        <v>77073875</v>
      </c>
      <c r="G38" s="24"/>
      <c r="H38" s="34">
        <f>SUM(H36:H37)</f>
        <v>48914422</v>
      </c>
      <c r="I38" s="24"/>
      <c r="J38" s="92">
        <f>SUM(J36:J37)</f>
        <v>18626982</v>
      </c>
      <c r="K38" s="24"/>
      <c r="L38" s="36">
        <f>SUM(L36:L37)</f>
        <v>9107880</v>
      </c>
    </row>
    <row r="39" spans="1:12" ht="10.15" customHeight="1" x14ac:dyDescent="0.25">
      <c r="F39" s="89"/>
      <c r="G39" s="24"/>
      <c r="H39" s="22"/>
      <c r="I39" s="24"/>
      <c r="J39" s="91"/>
      <c r="K39" s="24"/>
    </row>
    <row r="40" spans="1:12" ht="19.350000000000001" customHeight="1" x14ac:dyDescent="0.25">
      <c r="A40" s="19" t="s">
        <v>28</v>
      </c>
      <c r="F40" s="92">
        <v>0</v>
      </c>
      <c r="G40" s="24"/>
      <c r="H40" s="36">
        <v>0</v>
      </c>
      <c r="I40" s="24"/>
      <c r="J40" s="92">
        <v>0</v>
      </c>
      <c r="K40" s="24"/>
      <c r="L40" s="36">
        <v>0</v>
      </c>
    </row>
    <row r="41" spans="1:12" ht="6" customHeight="1" x14ac:dyDescent="0.25">
      <c r="A41" s="19"/>
      <c r="F41" s="89"/>
      <c r="G41" s="24"/>
      <c r="H41" s="22"/>
      <c r="I41" s="24"/>
      <c r="J41" s="91"/>
      <c r="K41" s="24"/>
    </row>
    <row r="42" spans="1:12" ht="19.350000000000001" customHeight="1" thickBot="1" x14ac:dyDescent="0.3">
      <c r="A42" s="19" t="s">
        <v>29</v>
      </c>
      <c r="F42" s="13">
        <f>SUM(F38:F40)</f>
        <v>77073875</v>
      </c>
      <c r="G42" s="24"/>
      <c r="H42" s="99">
        <f>SUM(H38:H40)</f>
        <v>48914422</v>
      </c>
      <c r="I42" s="24"/>
      <c r="J42" s="94">
        <f>SUM(J38:J40)</f>
        <v>18626982</v>
      </c>
      <c r="K42" s="24"/>
      <c r="L42" s="101">
        <f>SUM(L38:L40)</f>
        <v>9107880</v>
      </c>
    </row>
    <row r="43" spans="1:12" ht="22.7" customHeight="1" thickTop="1" x14ac:dyDescent="0.25">
      <c r="A43" s="19"/>
      <c r="G43" s="24"/>
      <c r="H43" s="22"/>
      <c r="I43" s="24"/>
      <c r="K43" s="24"/>
    </row>
    <row r="44" spans="1:12" ht="19.350000000000001" customHeight="1" x14ac:dyDescent="0.25">
      <c r="A44" s="19"/>
      <c r="G44" s="24"/>
      <c r="H44" s="22"/>
      <c r="I44" s="24"/>
      <c r="K44" s="24"/>
    </row>
    <row r="45" spans="1:12" ht="10.5" customHeight="1" x14ac:dyDescent="0.25">
      <c r="G45" s="24"/>
      <c r="H45" s="22"/>
      <c r="I45" s="24"/>
      <c r="K45" s="24"/>
    </row>
    <row r="46" spans="1:12" s="50" customFormat="1" ht="21.95" customHeight="1" x14ac:dyDescent="0.25">
      <c r="A46" s="219" t="str">
        <f>'2-4 T'!A94:L94</f>
        <v>หมายเหตุประกอบข้อมูลทางการเงินระหว่างกาลในหน้า 12 ถึง 37 เป็นส่วนหนึ่งของข้อมูลทางการเงินระหว่างกาลนี้</v>
      </c>
      <c r="B46" s="219"/>
      <c r="C46" s="219"/>
      <c r="D46" s="219"/>
      <c r="E46" s="219"/>
      <c r="F46" s="219"/>
      <c r="G46" s="219"/>
      <c r="H46" s="219"/>
      <c r="I46" s="219"/>
      <c r="J46" s="219"/>
      <c r="K46" s="219"/>
      <c r="L46" s="219"/>
    </row>
    <row r="47" spans="1:12" ht="20.100000000000001" customHeight="1" x14ac:dyDescent="0.25">
      <c r="A47" s="51" t="str">
        <f>A1</f>
        <v>บริษัท อินเตอร์ลิ้งค์ คอมมิวนิเคชั่น จำกัด (มหาชน)</v>
      </c>
      <c r="B47" s="51"/>
      <c r="C47" s="51"/>
      <c r="D47" s="52"/>
      <c r="E47" s="53"/>
      <c r="G47" s="54"/>
      <c r="H47" s="55"/>
      <c r="I47" s="56"/>
      <c r="J47" s="55"/>
      <c r="K47" s="54"/>
      <c r="L47" s="26" t="s">
        <v>62</v>
      </c>
    </row>
    <row r="48" spans="1:12" ht="20.100000000000001" customHeight="1" x14ac:dyDescent="0.25">
      <c r="A48" s="51" t="s">
        <v>54</v>
      </c>
      <c r="B48" s="51"/>
      <c r="C48" s="51"/>
      <c r="D48" s="52"/>
      <c r="E48" s="53"/>
      <c r="G48" s="54"/>
      <c r="H48" s="55"/>
      <c r="I48" s="56"/>
      <c r="J48" s="55"/>
      <c r="K48" s="54"/>
      <c r="L48" s="55"/>
    </row>
    <row r="49" spans="1:12" ht="20.100000000000001" customHeight="1" x14ac:dyDescent="0.25">
      <c r="A49" s="57" t="str">
        <f>A3</f>
        <v>สำหรับงวดสามเดือนสิ้นสุดวันที่ 31 มีนาคม พ.ศ. 2563</v>
      </c>
      <c r="B49" s="57"/>
      <c r="C49" s="57"/>
      <c r="D49" s="58"/>
      <c r="E49" s="59"/>
      <c r="F49" s="34"/>
      <c r="G49" s="60"/>
      <c r="H49" s="61"/>
      <c r="I49" s="62"/>
      <c r="J49" s="61"/>
      <c r="K49" s="60"/>
      <c r="L49" s="61"/>
    </row>
    <row r="50" spans="1:12" ht="20.100000000000001" customHeight="1" x14ac:dyDescent="0.25">
      <c r="A50" s="53"/>
      <c r="B50" s="53"/>
      <c r="C50" s="53"/>
      <c r="D50" s="52"/>
      <c r="E50" s="53"/>
      <c r="G50" s="54"/>
      <c r="H50" s="55"/>
      <c r="I50" s="56"/>
      <c r="J50" s="55"/>
      <c r="K50" s="54"/>
      <c r="L50" s="55"/>
    </row>
    <row r="51" spans="1:12" ht="20.100000000000001" customHeight="1" x14ac:dyDescent="0.25">
      <c r="A51" s="63"/>
      <c r="B51" s="53"/>
      <c r="C51" s="53"/>
      <c r="D51" s="64"/>
      <c r="E51" s="51"/>
      <c r="F51" s="34"/>
      <c r="G51" s="39"/>
      <c r="H51" s="39" t="s">
        <v>0</v>
      </c>
      <c r="I51" s="26"/>
      <c r="J51" s="36"/>
      <c r="K51" s="39"/>
      <c r="L51" s="16" t="s">
        <v>71</v>
      </c>
    </row>
    <row r="52" spans="1:12" ht="20.100000000000001" customHeight="1" x14ac:dyDescent="0.25">
      <c r="E52" s="19"/>
      <c r="F52" s="40" t="s">
        <v>120</v>
      </c>
      <c r="G52" s="41"/>
      <c r="H52" s="40" t="s">
        <v>93</v>
      </c>
      <c r="I52" s="42"/>
      <c r="J52" s="26" t="s">
        <v>120</v>
      </c>
      <c r="K52" s="41"/>
      <c r="L52" s="26" t="s">
        <v>93</v>
      </c>
    </row>
    <row r="53" spans="1:12" ht="20.100000000000001" customHeight="1" x14ac:dyDescent="0.25">
      <c r="E53" s="19"/>
      <c r="F53" s="44" t="s">
        <v>42</v>
      </c>
      <c r="G53" s="45"/>
      <c r="H53" s="44" t="s">
        <v>42</v>
      </c>
      <c r="I53" s="46"/>
      <c r="J53" s="47" t="s">
        <v>42</v>
      </c>
      <c r="K53" s="45"/>
      <c r="L53" s="47" t="s">
        <v>42</v>
      </c>
    </row>
    <row r="54" spans="1:12" ht="8.1" customHeight="1" x14ac:dyDescent="0.25">
      <c r="D54" s="65"/>
      <c r="E54" s="19"/>
      <c r="F54" s="95"/>
      <c r="G54" s="45"/>
      <c r="H54" s="40"/>
      <c r="I54" s="46"/>
      <c r="J54" s="88"/>
      <c r="K54" s="45"/>
      <c r="L54" s="70"/>
    </row>
    <row r="55" spans="1:12" ht="20.100000000000001" customHeight="1" x14ac:dyDescent="0.25">
      <c r="A55" s="19" t="s">
        <v>59</v>
      </c>
      <c r="F55" s="89"/>
      <c r="H55" s="22"/>
      <c r="J55" s="91"/>
    </row>
    <row r="56" spans="1:12" ht="20.100000000000001" customHeight="1" x14ac:dyDescent="0.25">
      <c r="A56" s="28"/>
      <c r="B56" s="66" t="s">
        <v>80</v>
      </c>
      <c r="F56" s="89">
        <f>61017255</f>
        <v>61017255</v>
      </c>
      <c r="G56" s="24"/>
      <c r="H56" s="22">
        <v>33397390</v>
      </c>
      <c r="I56" s="24"/>
      <c r="J56" s="91">
        <v>18626982</v>
      </c>
      <c r="K56" s="24"/>
      <c r="L56" s="24">
        <f>L42</f>
        <v>9107880</v>
      </c>
    </row>
    <row r="57" spans="1:12" ht="20.100000000000001" customHeight="1" x14ac:dyDescent="0.25">
      <c r="A57" s="28"/>
      <c r="B57" s="67" t="s">
        <v>45</v>
      </c>
      <c r="F57" s="12">
        <v>16056620</v>
      </c>
      <c r="G57" s="24"/>
      <c r="H57" s="34">
        <v>15517032</v>
      </c>
      <c r="I57" s="24"/>
      <c r="J57" s="92">
        <v>0</v>
      </c>
      <c r="K57" s="24"/>
      <c r="L57" s="36">
        <v>0</v>
      </c>
    </row>
    <row r="58" spans="1:12" ht="8.1" customHeight="1" x14ac:dyDescent="0.25">
      <c r="A58" s="53"/>
      <c r="F58" s="89"/>
      <c r="G58" s="24"/>
      <c r="H58" s="22"/>
      <c r="I58" s="24"/>
      <c r="J58" s="91"/>
      <c r="K58" s="24"/>
    </row>
    <row r="59" spans="1:12" ht="20.100000000000001" customHeight="1" thickBot="1" x14ac:dyDescent="0.3">
      <c r="A59" s="53"/>
      <c r="F59" s="13">
        <f>SUM(F56:F58)</f>
        <v>77073875</v>
      </c>
      <c r="G59" s="24"/>
      <c r="H59" s="99">
        <f>SUM(H56:H58)</f>
        <v>48914422</v>
      </c>
      <c r="I59" s="24"/>
      <c r="J59" s="94">
        <f>SUM(J56:J58)</f>
        <v>18626982</v>
      </c>
      <c r="K59" s="24"/>
      <c r="L59" s="101">
        <f>SUM(L56:L58)</f>
        <v>9107880</v>
      </c>
    </row>
    <row r="60" spans="1:12" ht="20.100000000000001" customHeight="1" thickTop="1" x14ac:dyDescent="0.25">
      <c r="D60" s="65"/>
      <c r="E60" s="19"/>
      <c r="F60" s="95"/>
      <c r="G60" s="45"/>
      <c r="H60" s="40"/>
      <c r="I60" s="45"/>
      <c r="J60" s="88"/>
      <c r="K60" s="46"/>
      <c r="L60" s="70"/>
    </row>
    <row r="61" spans="1:12" ht="20.100000000000001" customHeight="1" x14ac:dyDescent="0.25">
      <c r="A61" s="51" t="s">
        <v>60</v>
      </c>
      <c r="F61" s="89"/>
      <c r="G61" s="24"/>
      <c r="H61" s="22"/>
      <c r="I61" s="24"/>
      <c r="J61" s="91"/>
      <c r="K61" s="24"/>
    </row>
    <row r="62" spans="1:12" ht="20.100000000000001" customHeight="1" x14ac:dyDescent="0.25">
      <c r="A62" s="28"/>
      <c r="B62" s="67" t="s">
        <v>80</v>
      </c>
      <c r="F62" s="89">
        <f>61017255</f>
        <v>61017255</v>
      </c>
      <c r="G62" s="24"/>
      <c r="H62" s="22">
        <v>33397390</v>
      </c>
      <c r="I62" s="24"/>
      <c r="J62" s="91">
        <v>18626982</v>
      </c>
      <c r="K62" s="24"/>
      <c r="L62" s="24">
        <f>L56</f>
        <v>9107880</v>
      </c>
    </row>
    <row r="63" spans="1:12" ht="20.100000000000001" customHeight="1" x14ac:dyDescent="0.25">
      <c r="A63" s="28"/>
      <c r="B63" s="67" t="s">
        <v>45</v>
      </c>
      <c r="F63" s="12">
        <v>16056620</v>
      </c>
      <c r="G63" s="24"/>
      <c r="H63" s="34">
        <v>15517032</v>
      </c>
      <c r="I63" s="24"/>
      <c r="J63" s="92">
        <v>0</v>
      </c>
      <c r="K63" s="24"/>
      <c r="L63" s="36">
        <v>0</v>
      </c>
    </row>
    <row r="64" spans="1:12" ht="8.1" customHeight="1" x14ac:dyDescent="0.25">
      <c r="A64" s="53"/>
      <c r="F64" s="89"/>
      <c r="G64" s="24"/>
      <c r="H64" s="22"/>
      <c r="I64" s="24"/>
      <c r="J64" s="91"/>
      <c r="K64" s="24"/>
    </row>
    <row r="65" spans="1:12" ht="20.100000000000001" customHeight="1" thickBot="1" x14ac:dyDescent="0.3">
      <c r="A65" s="53"/>
      <c r="F65" s="13">
        <f>SUM(F62:F64)</f>
        <v>77073875</v>
      </c>
      <c r="G65" s="24"/>
      <c r="H65" s="99">
        <f>SUM(H62:H64)</f>
        <v>48914422</v>
      </c>
      <c r="I65" s="24"/>
      <c r="J65" s="94">
        <f>SUM(J62:J64)</f>
        <v>18626982</v>
      </c>
      <c r="K65" s="24"/>
      <c r="L65" s="101">
        <f>SUM(L62:L64)</f>
        <v>9107880</v>
      </c>
    </row>
    <row r="66" spans="1:12" ht="20.100000000000001" customHeight="1" thickTop="1" x14ac:dyDescent="0.25">
      <c r="A66" s="53"/>
      <c r="B66" s="53"/>
      <c r="C66" s="53"/>
      <c r="D66" s="68"/>
      <c r="E66" s="51"/>
      <c r="F66" s="95"/>
      <c r="G66" s="45"/>
      <c r="H66" s="40"/>
      <c r="I66" s="45"/>
      <c r="J66" s="88"/>
      <c r="K66" s="46"/>
      <c r="L66" s="70"/>
    </row>
    <row r="67" spans="1:12" ht="20.100000000000001" customHeight="1" x14ac:dyDescent="0.25">
      <c r="A67" s="51" t="s">
        <v>41</v>
      </c>
      <c r="B67" s="53"/>
      <c r="C67" s="53"/>
      <c r="D67" s="52"/>
      <c r="E67" s="55"/>
      <c r="F67" s="89"/>
      <c r="G67" s="55"/>
      <c r="H67" s="22"/>
      <c r="I67" s="55"/>
      <c r="J67" s="87"/>
      <c r="K67" s="55"/>
      <c r="L67" s="55"/>
    </row>
    <row r="68" spans="1:12" ht="20.100000000000001" customHeight="1" x14ac:dyDescent="0.25">
      <c r="A68" s="51"/>
      <c r="B68" s="53" t="s">
        <v>61</v>
      </c>
      <c r="C68" s="53"/>
      <c r="D68" s="52"/>
      <c r="E68" s="53"/>
      <c r="F68" s="96">
        <f>0.11</f>
        <v>0.11</v>
      </c>
      <c r="G68" s="69"/>
      <c r="H68" s="100">
        <v>0.06</v>
      </c>
      <c r="I68" s="69"/>
      <c r="J68" s="97">
        <v>0.03</v>
      </c>
      <c r="K68" s="69"/>
      <c r="L68" s="102">
        <v>0.02</v>
      </c>
    </row>
    <row r="69" spans="1:12" ht="20.100000000000001" customHeight="1" x14ac:dyDescent="0.25">
      <c r="A69" s="51"/>
      <c r="B69" s="53"/>
      <c r="C69" s="53"/>
      <c r="D69" s="52"/>
      <c r="E69" s="53"/>
      <c r="G69" s="54"/>
      <c r="H69" s="22"/>
      <c r="I69" s="54"/>
      <c r="J69" s="55"/>
      <c r="K69" s="56"/>
      <c r="L69" s="55"/>
    </row>
    <row r="70" spans="1:12" ht="20.100000000000001" customHeight="1" x14ac:dyDescent="0.25">
      <c r="A70" s="51"/>
      <c r="B70" s="53"/>
      <c r="C70" s="53"/>
      <c r="D70" s="52"/>
      <c r="E70" s="53"/>
      <c r="G70" s="54"/>
      <c r="H70" s="22"/>
      <c r="I70" s="54"/>
      <c r="J70" s="55"/>
      <c r="K70" s="56"/>
      <c r="L70" s="55"/>
    </row>
    <row r="71" spans="1:12" ht="20.100000000000001" customHeight="1" x14ac:dyDescent="0.25">
      <c r="A71" s="51"/>
      <c r="B71" s="53"/>
      <c r="C71" s="53"/>
      <c r="D71" s="52"/>
      <c r="E71" s="53"/>
      <c r="G71" s="54"/>
      <c r="H71" s="22"/>
      <c r="I71" s="54"/>
      <c r="J71" s="55"/>
      <c r="K71" s="56"/>
      <c r="L71" s="55"/>
    </row>
    <row r="72" spans="1:12" ht="20.100000000000001" customHeight="1" x14ac:dyDescent="0.25">
      <c r="A72" s="51"/>
      <c r="B72" s="53"/>
      <c r="C72" s="53"/>
      <c r="D72" s="52"/>
      <c r="E72" s="53"/>
      <c r="G72" s="54"/>
      <c r="H72" s="22"/>
      <c r="I72" s="54"/>
      <c r="J72" s="55"/>
      <c r="K72" s="56"/>
      <c r="L72" s="55"/>
    </row>
    <row r="73" spans="1:12" ht="20.100000000000001" customHeight="1" x14ac:dyDescent="0.25">
      <c r="A73" s="51"/>
      <c r="B73" s="53"/>
      <c r="C73" s="53"/>
      <c r="D73" s="52"/>
      <c r="E73" s="53"/>
      <c r="G73" s="54"/>
      <c r="H73" s="55"/>
      <c r="I73" s="56"/>
      <c r="J73" s="55"/>
      <c r="K73" s="54"/>
      <c r="L73" s="55"/>
    </row>
    <row r="74" spans="1:12" ht="20.100000000000001" customHeight="1" x14ac:dyDescent="0.25">
      <c r="A74" s="51"/>
      <c r="B74" s="53"/>
      <c r="C74" s="53"/>
      <c r="D74" s="52"/>
      <c r="E74" s="53"/>
      <c r="G74" s="54"/>
      <c r="H74" s="55"/>
      <c r="I74" s="56"/>
      <c r="J74" s="55"/>
      <c r="K74" s="54"/>
      <c r="L74" s="55"/>
    </row>
    <row r="75" spans="1:12" ht="20.100000000000001" customHeight="1" x14ac:dyDescent="0.25">
      <c r="A75" s="51"/>
      <c r="B75" s="53"/>
      <c r="C75" s="53"/>
      <c r="D75" s="52"/>
      <c r="E75" s="53"/>
      <c r="G75" s="54"/>
      <c r="H75" s="55"/>
      <c r="I75" s="56"/>
      <c r="J75" s="55"/>
      <c r="K75" s="54"/>
      <c r="L75" s="55"/>
    </row>
    <row r="76" spans="1:12" ht="20.100000000000001" customHeight="1" x14ac:dyDescent="0.25">
      <c r="A76" s="51"/>
      <c r="B76" s="53"/>
      <c r="C76" s="53"/>
      <c r="D76" s="52"/>
      <c r="E76" s="53"/>
      <c r="G76" s="54"/>
      <c r="H76" s="55"/>
      <c r="I76" s="56"/>
      <c r="J76" s="55"/>
      <c r="K76" s="54"/>
      <c r="L76" s="55"/>
    </row>
    <row r="77" spans="1:12" ht="20.100000000000001" customHeight="1" x14ac:dyDescent="0.25">
      <c r="A77" s="51"/>
      <c r="B77" s="53"/>
      <c r="C77" s="53"/>
      <c r="D77" s="52"/>
      <c r="E77" s="53"/>
      <c r="G77" s="54"/>
      <c r="H77" s="55"/>
      <c r="I77" s="56"/>
      <c r="J77" s="55"/>
      <c r="K77" s="54"/>
      <c r="L77" s="55"/>
    </row>
    <row r="78" spans="1:12" ht="20.100000000000001" customHeight="1" x14ac:dyDescent="0.25">
      <c r="A78" s="51"/>
      <c r="B78" s="53"/>
      <c r="C78" s="53"/>
      <c r="D78" s="52"/>
      <c r="E78" s="53"/>
      <c r="G78" s="54"/>
      <c r="H78" s="55"/>
      <c r="I78" s="56"/>
      <c r="J78" s="55"/>
      <c r="K78" s="54"/>
      <c r="L78" s="55"/>
    </row>
    <row r="79" spans="1:12" ht="20.100000000000001" customHeight="1" x14ac:dyDescent="0.25">
      <c r="A79" s="51"/>
      <c r="B79" s="53"/>
      <c r="C79" s="53"/>
      <c r="D79" s="52"/>
      <c r="E79" s="53"/>
      <c r="G79" s="54"/>
      <c r="H79" s="55"/>
      <c r="I79" s="56"/>
      <c r="J79" s="55"/>
      <c r="K79" s="54"/>
      <c r="L79" s="55"/>
    </row>
    <row r="80" spans="1:12" ht="20.100000000000001" customHeight="1" x14ac:dyDescent="0.25">
      <c r="A80" s="51"/>
      <c r="B80" s="53"/>
      <c r="C80" s="53"/>
      <c r="D80" s="52"/>
      <c r="E80" s="53"/>
      <c r="G80" s="54"/>
      <c r="H80" s="55"/>
      <c r="I80" s="56"/>
      <c r="J80" s="55"/>
      <c r="K80" s="54"/>
      <c r="L80" s="55"/>
    </row>
    <row r="81" spans="1:12" ht="20.100000000000001" customHeight="1" x14ac:dyDescent="0.25">
      <c r="A81" s="51"/>
      <c r="B81" s="53"/>
      <c r="C81" s="53"/>
      <c r="D81" s="52"/>
      <c r="E81" s="53"/>
      <c r="G81" s="54"/>
      <c r="H81" s="55"/>
      <c r="I81" s="56"/>
      <c r="J81" s="55"/>
      <c r="K81" s="54"/>
      <c r="L81" s="55"/>
    </row>
    <row r="82" spans="1:12" ht="20.100000000000001" customHeight="1" x14ac:dyDescent="0.25">
      <c r="A82" s="51"/>
      <c r="B82" s="53"/>
      <c r="C82" s="53"/>
      <c r="D82" s="52"/>
      <c r="E82" s="53"/>
      <c r="G82" s="54"/>
      <c r="H82" s="55"/>
      <c r="I82" s="56"/>
      <c r="J82" s="55"/>
      <c r="K82" s="54"/>
      <c r="L82" s="55"/>
    </row>
    <row r="83" spans="1:12" ht="20.100000000000001" customHeight="1" x14ac:dyDescent="0.25">
      <c r="A83" s="51"/>
      <c r="B83" s="53"/>
      <c r="C83" s="53"/>
      <c r="D83" s="52"/>
      <c r="E83" s="53"/>
      <c r="G83" s="54"/>
      <c r="H83" s="55"/>
      <c r="I83" s="56"/>
      <c r="J83" s="55"/>
      <c r="K83" s="54"/>
      <c r="L83" s="55"/>
    </row>
    <row r="84" spans="1:12" ht="20.100000000000001" customHeight="1" x14ac:dyDescent="0.25">
      <c r="A84" s="51"/>
      <c r="B84" s="53"/>
      <c r="C84" s="53"/>
      <c r="D84" s="52"/>
      <c r="E84" s="53"/>
      <c r="G84" s="54"/>
      <c r="H84" s="55"/>
      <c r="I84" s="56"/>
      <c r="J84" s="55"/>
      <c r="K84" s="54"/>
      <c r="L84" s="55"/>
    </row>
    <row r="85" spans="1:12" ht="20.100000000000001" customHeight="1" x14ac:dyDescent="0.25">
      <c r="A85" s="51"/>
      <c r="B85" s="53"/>
      <c r="C85" s="53"/>
      <c r="D85" s="52"/>
      <c r="E85" s="53"/>
      <c r="G85" s="54"/>
      <c r="H85" s="55"/>
      <c r="I85" s="56"/>
      <c r="J85" s="55"/>
      <c r="K85" s="54"/>
      <c r="L85" s="55"/>
    </row>
    <row r="86" spans="1:12" ht="20.100000000000001" customHeight="1" x14ac:dyDescent="0.25">
      <c r="A86" s="51"/>
      <c r="B86" s="53"/>
      <c r="C86" s="53"/>
      <c r="D86" s="52"/>
      <c r="E86" s="53"/>
      <c r="G86" s="54"/>
      <c r="H86" s="55"/>
      <c r="I86" s="56"/>
      <c r="J86" s="55"/>
      <c r="K86" s="54"/>
      <c r="L86" s="55"/>
    </row>
    <row r="87" spans="1:12" ht="6" customHeight="1" x14ac:dyDescent="0.25">
      <c r="A87" s="51"/>
      <c r="B87" s="53"/>
      <c r="C87" s="53"/>
      <c r="D87" s="52"/>
      <c r="E87" s="53"/>
      <c r="G87" s="54"/>
      <c r="H87" s="55"/>
      <c r="I87" s="56"/>
      <c r="J87" s="55"/>
      <c r="K87" s="54"/>
      <c r="L87" s="55"/>
    </row>
    <row r="88" spans="1:12" s="50" customFormat="1" ht="21.95" customHeight="1" x14ac:dyDescent="0.25">
      <c r="A88" s="219" t="str">
        <f>A46</f>
        <v>หมายเหตุประกอบข้อมูลทางการเงินระหว่างกาลในหน้า 12 ถึง 37 เป็นส่วนหนึ่งของข้อมูลทางการเงินระหว่างกาลนี้</v>
      </c>
      <c r="B88" s="219"/>
      <c r="C88" s="219"/>
      <c r="D88" s="219"/>
      <c r="E88" s="219"/>
      <c r="F88" s="219"/>
      <c r="G88" s="219"/>
      <c r="H88" s="219"/>
      <c r="I88" s="219"/>
      <c r="J88" s="219"/>
      <c r="K88" s="219"/>
      <c r="L88" s="219"/>
    </row>
  </sheetData>
  <mergeCells count="2">
    <mergeCell ref="A46:L46"/>
    <mergeCell ref="A88:L88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6"/>
  <sheetViews>
    <sheetView zoomScaleNormal="100" zoomScaleSheetLayoutView="111" workbookViewId="0">
      <selection activeCell="C16" sqref="C16"/>
    </sheetView>
  </sheetViews>
  <sheetFormatPr defaultRowHeight="20.100000000000001" customHeight="1" x14ac:dyDescent="0.25"/>
  <cols>
    <col min="1" max="1" width="1.140625" style="144" customWidth="1"/>
    <col min="2" max="2" width="1.28515625" style="144" customWidth="1"/>
    <col min="3" max="3" width="37.42578125" style="144" customWidth="1"/>
    <col min="4" max="4" width="8.140625" style="142" bestFit="1" customWidth="1"/>
    <col min="5" max="5" width="0.85546875" style="143" customWidth="1"/>
    <col min="6" max="6" width="11.28515625" style="142" customWidth="1"/>
    <col min="7" max="7" width="0.85546875" style="143" customWidth="1"/>
    <col min="8" max="8" width="11.7109375" style="142" customWidth="1"/>
    <col min="9" max="9" width="0.85546875" style="143" customWidth="1"/>
    <col min="10" max="10" width="14" style="142" customWidth="1"/>
    <col min="11" max="11" width="0.85546875" style="143" customWidth="1"/>
    <col min="12" max="12" width="11.7109375" style="142" customWidth="1"/>
    <col min="13" max="13" width="0.85546875" style="143" customWidth="1"/>
    <col min="14" max="14" width="11.7109375" style="142" customWidth="1"/>
    <col min="15" max="15" width="0.85546875" style="143" customWidth="1"/>
    <col min="16" max="16" width="13.7109375" style="143" customWidth="1"/>
    <col min="17" max="17" width="0.85546875" style="143" customWidth="1"/>
    <col min="18" max="18" width="13.140625" style="142" customWidth="1"/>
    <col min="19" max="19" width="0.85546875" style="143" customWidth="1"/>
    <col min="20" max="20" width="12.28515625" style="142" customWidth="1"/>
    <col min="21" max="16384" width="9.140625" style="144"/>
  </cols>
  <sheetData>
    <row r="1" spans="1:20" ht="20.100000000000001" customHeight="1" x14ac:dyDescent="0.25">
      <c r="A1" s="140" t="s">
        <v>43</v>
      </c>
      <c r="B1" s="141"/>
      <c r="C1" s="141"/>
      <c r="T1" s="106" t="s">
        <v>62</v>
      </c>
    </row>
    <row r="2" spans="1:20" ht="20.100000000000001" customHeight="1" x14ac:dyDescent="0.25">
      <c r="A2" s="140" t="s">
        <v>81</v>
      </c>
      <c r="B2" s="141"/>
      <c r="C2" s="141"/>
    </row>
    <row r="3" spans="1:20" ht="20.100000000000001" customHeight="1" x14ac:dyDescent="0.25">
      <c r="A3" s="145" t="s">
        <v>122</v>
      </c>
      <c r="B3" s="146"/>
      <c r="C3" s="146"/>
      <c r="D3" s="147"/>
      <c r="E3" s="148"/>
      <c r="F3" s="147"/>
      <c r="G3" s="148"/>
      <c r="H3" s="147"/>
      <c r="I3" s="148"/>
      <c r="J3" s="147"/>
      <c r="K3" s="148"/>
      <c r="L3" s="147"/>
      <c r="M3" s="148"/>
      <c r="N3" s="147"/>
      <c r="O3" s="148"/>
      <c r="P3" s="148"/>
      <c r="Q3" s="148"/>
      <c r="R3" s="147"/>
      <c r="S3" s="148"/>
      <c r="T3" s="147"/>
    </row>
    <row r="5" spans="1:20" ht="18" customHeight="1" x14ac:dyDescent="0.25">
      <c r="B5" s="149"/>
      <c r="C5" s="149"/>
      <c r="D5" s="149"/>
      <c r="E5" s="150"/>
      <c r="F5" s="151"/>
      <c r="G5" s="150"/>
      <c r="H5" s="151"/>
      <c r="I5" s="150"/>
      <c r="J5" s="151"/>
      <c r="K5" s="150"/>
      <c r="L5" s="151"/>
      <c r="M5" s="150"/>
      <c r="N5" s="151"/>
      <c r="O5" s="150"/>
      <c r="P5" s="150"/>
      <c r="Q5" s="150"/>
      <c r="R5" s="151"/>
      <c r="S5" s="150"/>
      <c r="T5" s="151" t="s">
        <v>0</v>
      </c>
    </row>
    <row r="6" spans="1:20" ht="18" customHeight="1" x14ac:dyDescent="0.25">
      <c r="B6" s="149"/>
      <c r="C6" s="149"/>
      <c r="D6" s="149"/>
      <c r="E6" s="149"/>
      <c r="F6" s="220" t="s">
        <v>194</v>
      </c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149"/>
      <c r="R6" s="152"/>
      <c r="S6" s="149"/>
      <c r="T6" s="152"/>
    </row>
    <row r="7" spans="1:20" ht="18" customHeight="1" x14ac:dyDescent="0.25">
      <c r="B7" s="149"/>
      <c r="C7" s="149"/>
      <c r="D7" s="149"/>
      <c r="E7" s="149"/>
      <c r="F7" s="152"/>
      <c r="G7" s="149"/>
      <c r="H7" s="152"/>
      <c r="I7" s="149"/>
      <c r="J7" s="152"/>
      <c r="K7" s="149"/>
      <c r="L7" s="221" t="s">
        <v>23</v>
      </c>
      <c r="M7" s="221"/>
      <c r="N7" s="221"/>
      <c r="O7" s="149"/>
      <c r="P7" s="149"/>
      <c r="Q7" s="149"/>
      <c r="R7" s="152"/>
      <c r="S7" s="149"/>
      <c r="T7" s="152"/>
    </row>
    <row r="8" spans="1:20" ht="18" customHeight="1" x14ac:dyDescent="0.25">
      <c r="B8" s="149"/>
      <c r="C8" s="149"/>
      <c r="D8" s="149"/>
      <c r="E8" s="149"/>
      <c r="F8" s="152"/>
      <c r="G8" s="149"/>
      <c r="H8" s="152"/>
      <c r="I8" s="149"/>
      <c r="J8" s="154" t="s">
        <v>195</v>
      </c>
      <c r="K8" s="149"/>
      <c r="L8" s="155"/>
      <c r="M8" s="155"/>
      <c r="N8" s="155"/>
      <c r="O8" s="149"/>
      <c r="P8" s="149"/>
      <c r="Q8" s="149"/>
      <c r="R8" s="152"/>
      <c r="S8" s="149"/>
      <c r="T8" s="152"/>
    </row>
    <row r="9" spans="1:20" ht="18" customHeight="1" x14ac:dyDescent="0.25">
      <c r="D9" s="144"/>
      <c r="E9" s="156"/>
      <c r="F9" s="157" t="s">
        <v>19</v>
      </c>
      <c r="G9" s="156"/>
      <c r="H9" s="157"/>
      <c r="I9" s="156"/>
      <c r="J9" s="154" t="s">
        <v>196</v>
      </c>
      <c r="K9" s="156"/>
      <c r="L9" s="149" t="s">
        <v>70</v>
      </c>
      <c r="M9" s="144"/>
      <c r="N9" s="144"/>
      <c r="O9" s="156"/>
      <c r="P9" s="157" t="s">
        <v>46</v>
      </c>
      <c r="Q9" s="156"/>
      <c r="R9" s="157"/>
      <c r="S9" s="156"/>
      <c r="T9" s="157"/>
    </row>
    <row r="10" spans="1:20" ht="18" customHeight="1" x14ac:dyDescent="0.25">
      <c r="D10" s="144"/>
      <c r="E10" s="156"/>
      <c r="F10" s="154" t="s">
        <v>197</v>
      </c>
      <c r="G10" s="156"/>
      <c r="H10" s="154" t="s">
        <v>198</v>
      </c>
      <c r="I10" s="156"/>
      <c r="J10" s="154" t="s">
        <v>199</v>
      </c>
      <c r="K10" s="156"/>
      <c r="L10" s="154" t="s">
        <v>31</v>
      </c>
      <c r="M10" s="156"/>
      <c r="N10" s="157" t="s">
        <v>200</v>
      </c>
      <c r="O10" s="156"/>
      <c r="P10" s="157" t="s">
        <v>73</v>
      </c>
      <c r="Q10" s="156"/>
      <c r="R10" s="157" t="s">
        <v>201</v>
      </c>
      <c r="S10" s="156"/>
      <c r="T10" s="157" t="s">
        <v>202</v>
      </c>
    </row>
    <row r="11" spans="1:20" ht="18" customHeight="1" x14ac:dyDescent="0.25">
      <c r="D11" s="144"/>
      <c r="E11" s="156"/>
      <c r="F11" s="154" t="s">
        <v>32</v>
      </c>
      <c r="G11" s="156"/>
      <c r="H11" s="154" t="s">
        <v>203</v>
      </c>
      <c r="I11" s="156"/>
      <c r="J11" s="154" t="s">
        <v>204</v>
      </c>
      <c r="K11" s="156"/>
      <c r="L11" s="154" t="s">
        <v>33</v>
      </c>
      <c r="M11" s="156"/>
      <c r="N11" s="157" t="s">
        <v>205</v>
      </c>
      <c r="O11" s="156"/>
      <c r="P11" s="157" t="s">
        <v>206</v>
      </c>
      <c r="Q11" s="156"/>
      <c r="R11" s="157" t="s">
        <v>207</v>
      </c>
      <c r="S11" s="156"/>
      <c r="T11" s="157" t="s">
        <v>208</v>
      </c>
    </row>
    <row r="12" spans="1:20" ht="18" customHeight="1" x14ac:dyDescent="0.25">
      <c r="D12" s="153" t="s">
        <v>3</v>
      </c>
      <c r="E12" s="158"/>
      <c r="F12" s="159" t="s">
        <v>42</v>
      </c>
      <c r="G12" s="158"/>
      <c r="H12" s="159" t="s">
        <v>42</v>
      </c>
      <c r="I12" s="156"/>
      <c r="J12" s="159" t="s">
        <v>42</v>
      </c>
      <c r="K12" s="156"/>
      <c r="L12" s="159" t="s">
        <v>42</v>
      </c>
      <c r="M12" s="158"/>
      <c r="N12" s="159" t="s">
        <v>42</v>
      </c>
      <c r="O12" s="156"/>
      <c r="P12" s="159" t="s">
        <v>42</v>
      </c>
      <c r="Q12" s="156"/>
      <c r="R12" s="159" t="s">
        <v>42</v>
      </c>
      <c r="S12" s="156"/>
      <c r="T12" s="159" t="s">
        <v>42</v>
      </c>
    </row>
    <row r="13" spans="1:20" ht="9" customHeight="1" x14ac:dyDescent="0.25">
      <c r="D13" s="160"/>
      <c r="E13" s="158"/>
      <c r="F13" s="160"/>
      <c r="G13" s="158"/>
      <c r="H13" s="160"/>
      <c r="I13" s="156"/>
      <c r="J13" s="160"/>
      <c r="K13" s="156"/>
      <c r="L13" s="160"/>
      <c r="M13" s="158"/>
      <c r="N13" s="160"/>
      <c r="O13" s="156"/>
      <c r="P13" s="156"/>
      <c r="Q13" s="156"/>
      <c r="R13" s="160"/>
      <c r="S13" s="156"/>
      <c r="T13" s="160"/>
    </row>
    <row r="14" spans="1:20" ht="18" customHeight="1" x14ac:dyDescent="0.25">
      <c r="A14" s="140" t="s">
        <v>95</v>
      </c>
      <c r="B14" s="140"/>
      <c r="D14" s="144"/>
      <c r="E14" s="161"/>
      <c r="F14" s="161">
        <v>543632325</v>
      </c>
      <c r="G14" s="161"/>
      <c r="H14" s="161">
        <v>770857410</v>
      </c>
      <c r="I14" s="161"/>
      <c r="J14" s="161">
        <v>461504845</v>
      </c>
      <c r="K14" s="161"/>
      <c r="L14" s="161">
        <v>45365973</v>
      </c>
      <c r="M14" s="161"/>
      <c r="N14" s="161">
        <v>975933834</v>
      </c>
      <c r="O14" s="162"/>
      <c r="P14" s="162">
        <v>2797294387</v>
      </c>
      <c r="Q14" s="162"/>
      <c r="R14" s="161">
        <v>658307575</v>
      </c>
      <c r="S14" s="162"/>
      <c r="T14" s="161">
        <v>3455601962</v>
      </c>
    </row>
    <row r="15" spans="1:20" ht="18" customHeight="1" x14ac:dyDescent="0.25">
      <c r="A15" s="144" t="s">
        <v>103</v>
      </c>
      <c r="B15" s="140"/>
      <c r="D15" s="144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2"/>
      <c r="P15" s="162"/>
      <c r="Q15" s="162"/>
      <c r="R15" s="161"/>
      <c r="S15" s="162"/>
      <c r="T15" s="161"/>
    </row>
    <row r="16" spans="1:20" ht="18" customHeight="1" x14ac:dyDescent="0.25">
      <c r="B16" s="144" t="s">
        <v>224</v>
      </c>
      <c r="D16" s="163"/>
      <c r="E16" s="142"/>
      <c r="F16" s="147">
        <v>0</v>
      </c>
      <c r="G16" s="142"/>
      <c r="H16" s="147">
        <v>0</v>
      </c>
      <c r="I16" s="142"/>
      <c r="J16" s="147">
        <v>0</v>
      </c>
      <c r="K16" s="142"/>
      <c r="L16" s="147">
        <v>0</v>
      </c>
      <c r="M16" s="142"/>
      <c r="N16" s="147">
        <v>-71360167</v>
      </c>
      <c r="O16" s="142"/>
      <c r="P16" s="147">
        <v>-71360167</v>
      </c>
      <c r="Q16" s="142"/>
      <c r="R16" s="147">
        <v>-3377315</v>
      </c>
      <c r="S16" s="4"/>
      <c r="T16" s="10">
        <v>-74737482</v>
      </c>
    </row>
    <row r="17" spans="1:20" ht="8.1" customHeight="1" x14ac:dyDescent="0.25">
      <c r="A17" s="140"/>
      <c r="B17" s="140"/>
      <c r="D17" s="144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2"/>
      <c r="P17" s="162"/>
      <c r="Q17" s="162"/>
      <c r="R17" s="161"/>
      <c r="S17" s="162"/>
      <c r="T17" s="161"/>
    </row>
    <row r="18" spans="1:20" ht="18" customHeight="1" x14ac:dyDescent="0.25">
      <c r="A18" s="140" t="s">
        <v>104</v>
      </c>
      <c r="B18" s="140"/>
      <c r="D18" s="144"/>
      <c r="E18" s="161"/>
      <c r="F18" s="161">
        <v>543632325</v>
      </c>
      <c r="G18" s="161"/>
      <c r="H18" s="161">
        <v>770857410</v>
      </c>
      <c r="I18" s="161"/>
      <c r="J18" s="161">
        <v>461504845</v>
      </c>
      <c r="K18" s="161"/>
      <c r="L18" s="161">
        <v>45365973</v>
      </c>
      <c r="M18" s="161"/>
      <c r="N18" s="161">
        <v>904573667</v>
      </c>
      <c r="O18" s="162"/>
      <c r="P18" s="162">
        <v>2725934220</v>
      </c>
      <c r="Q18" s="162"/>
      <c r="R18" s="161">
        <v>654930260</v>
      </c>
      <c r="S18" s="162"/>
      <c r="T18" s="161">
        <v>3380864480</v>
      </c>
    </row>
    <row r="19" spans="1:20" ht="8.1" customHeight="1" x14ac:dyDescent="0.25">
      <c r="A19" s="164"/>
      <c r="D19" s="144"/>
      <c r="E19" s="142"/>
      <c r="G19" s="142"/>
      <c r="I19" s="142"/>
      <c r="K19" s="142"/>
      <c r="M19" s="142"/>
      <c r="O19" s="142"/>
      <c r="P19" s="142"/>
      <c r="Q19" s="142"/>
      <c r="S19" s="142"/>
    </row>
    <row r="20" spans="1:20" ht="18" customHeight="1" x14ac:dyDescent="0.25">
      <c r="A20" s="140" t="s">
        <v>82</v>
      </c>
      <c r="B20" s="140"/>
      <c r="D20" s="144"/>
      <c r="E20" s="161"/>
      <c r="F20" s="161"/>
      <c r="G20" s="161"/>
      <c r="H20" s="161"/>
      <c r="I20" s="161"/>
      <c r="J20" s="161"/>
      <c r="K20" s="161"/>
      <c r="L20" s="161"/>
      <c r="M20" s="161"/>
      <c r="N20" s="161"/>
      <c r="O20" s="162"/>
      <c r="P20" s="162"/>
      <c r="Q20" s="162"/>
      <c r="R20" s="161"/>
      <c r="S20" s="162"/>
      <c r="T20" s="161"/>
    </row>
    <row r="21" spans="1:20" ht="18" customHeight="1" x14ac:dyDescent="0.25">
      <c r="A21" s="144" t="s">
        <v>29</v>
      </c>
      <c r="D21" s="144"/>
      <c r="E21" s="142"/>
      <c r="F21" s="147">
        <v>0</v>
      </c>
      <c r="G21" s="142"/>
      <c r="H21" s="147">
        <v>0</v>
      </c>
      <c r="I21" s="142"/>
      <c r="J21" s="147">
        <v>0</v>
      </c>
      <c r="K21" s="142"/>
      <c r="L21" s="147">
        <v>0</v>
      </c>
      <c r="M21" s="142"/>
      <c r="N21" s="147">
        <v>33397390</v>
      </c>
      <c r="O21" s="142"/>
      <c r="P21" s="147">
        <v>33397390</v>
      </c>
      <c r="Q21" s="142"/>
      <c r="R21" s="147">
        <v>15517032</v>
      </c>
      <c r="S21" s="4"/>
      <c r="T21" s="10">
        <v>48914422</v>
      </c>
    </row>
    <row r="22" spans="1:20" ht="8.1" customHeight="1" x14ac:dyDescent="0.25">
      <c r="A22" s="140"/>
      <c r="B22" s="140"/>
      <c r="D22" s="144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2"/>
      <c r="P22" s="162"/>
      <c r="Q22" s="162"/>
      <c r="R22" s="161"/>
      <c r="S22" s="162"/>
      <c r="T22" s="161"/>
    </row>
    <row r="23" spans="1:20" ht="18" customHeight="1" thickBot="1" x14ac:dyDescent="0.3">
      <c r="A23" s="140" t="s">
        <v>94</v>
      </c>
      <c r="D23" s="144"/>
      <c r="E23" s="142"/>
      <c r="F23" s="165">
        <v>543632325</v>
      </c>
      <c r="G23" s="142"/>
      <c r="H23" s="165">
        <v>770857410</v>
      </c>
      <c r="I23" s="142"/>
      <c r="J23" s="165">
        <v>461504845</v>
      </c>
      <c r="K23" s="142"/>
      <c r="L23" s="165">
        <v>45365973</v>
      </c>
      <c r="M23" s="142"/>
      <c r="N23" s="165">
        <v>937971057</v>
      </c>
      <c r="O23" s="142"/>
      <c r="P23" s="165">
        <v>2759331610</v>
      </c>
      <c r="Q23" s="142"/>
      <c r="R23" s="165">
        <v>670447292</v>
      </c>
      <c r="S23" s="142"/>
      <c r="T23" s="165">
        <v>3429778902</v>
      </c>
    </row>
    <row r="24" spans="1:20" ht="18" customHeight="1" thickTop="1" x14ac:dyDescent="0.25">
      <c r="A24" s="174"/>
      <c r="B24" s="175"/>
      <c r="C24" s="175"/>
      <c r="D24" s="144"/>
      <c r="E24" s="142"/>
      <c r="G24" s="142"/>
      <c r="I24" s="142"/>
      <c r="K24" s="142"/>
      <c r="M24" s="142"/>
      <c r="O24" s="142"/>
      <c r="P24" s="142"/>
      <c r="Q24" s="142"/>
      <c r="S24" s="142"/>
    </row>
    <row r="25" spans="1:20" ht="18" customHeight="1" x14ac:dyDescent="0.25">
      <c r="A25" s="174" t="s">
        <v>123</v>
      </c>
      <c r="B25" s="174"/>
      <c r="C25" s="175"/>
      <c r="D25" s="144"/>
      <c r="E25" s="161"/>
      <c r="F25" s="166">
        <v>543632325</v>
      </c>
      <c r="G25" s="161"/>
      <c r="H25" s="166">
        <v>770857410</v>
      </c>
      <c r="I25" s="161"/>
      <c r="J25" s="166">
        <v>461504845</v>
      </c>
      <c r="K25" s="161"/>
      <c r="L25" s="166">
        <v>47810202</v>
      </c>
      <c r="M25" s="161"/>
      <c r="N25" s="166">
        <v>922068401</v>
      </c>
      <c r="O25" s="162"/>
      <c r="P25" s="167">
        <v>2745873183</v>
      </c>
      <c r="Q25" s="162"/>
      <c r="R25" s="166">
        <v>724957913</v>
      </c>
      <c r="S25" s="162"/>
      <c r="T25" s="166">
        <v>3470831096</v>
      </c>
    </row>
    <row r="26" spans="1:20" ht="18" customHeight="1" x14ac:dyDescent="0.25">
      <c r="A26" s="144" t="s">
        <v>103</v>
      </c>
      <c r="B26" s="140"/>
      <c r="C26" s="175"/>
      <c r="D26" s="144"/>
      <c r="E26" s="161"/>
      <c r="F26" s="166"/>
      <c r="G26" s="161"/>
      <c r="H26" s="166"/>
      <c r="I26" s="161"/>
      <c r="J26" s="166"/>
      <c r="K26" s="161"/>
      <c r="L26" s="166"/>
      <c r="M26" s="161"/>
      <c r="N26" s="166"/>
      <c r="O26" s="162"/>
      <c r="P26" s="167"/>
      <c r="Q26" s="162"/>
      <c r="R26" s="166"/>
      <c r="S26" s="162"/>
      <c r="T26" s="166"/>
    </row>
    <row r="27" spans="1:20" ht="18" customHeight="1" x14ac:dyDescent="0.25">
      <c r="B27" s="144" t="s">
        <v>225</v>
      </c>
      <c r="C27" s="175"/>
      <c r="D27" s="163">
        <v>4</v>
      </c>
      <c r="E27" s="142"/>
      <c r="F27" s="168">
        <v>0</v>
      </c>
      <c r="G27" s="142"/>
      <c r="H27" s="168">
        <v>0</v>
      </c>
      <c r="I27" s="142"/>
      <c r="J27" s="168">
        <v>0</v>
      </c>
      <c r="K27" s="142"/>
      <c r="L27" s="168">
        <v>0</v>
      </c>
      <c r="M27" s="142"/>
      <c r="N27" s="168">
        <v>-38640923</v>
      </c>
      <c r="O27" s="142"/>
      <c r="P27" s="168">
        <f>SUM(F27:N27)</f>
        <v>-38640923</v>
      </c>
      <c r="Q27" s="142"/>
      <c r="R27" s="168">
        <v>-1084075</v>
      </c>
      <c r="S27" s="4"/>
      <c r="T27" s="12">
        <f>P27+R27</f>
        <v>-39724998</v>
      </c>
    </row>
    <row r="28" spans="1:20" ht="8.1" customHeight="1" x14ac:dyDescent="0.25">
      <c r="A28" s="174"/>
      <c r="B28" s="174"/>
      <c r="C28" s="175"/>
      <c r="D28" s="144"/>
      <c r="E28" s="161"/>
      <c r="F28" s="166"/>
      <c r="G28" s="161"/>
      <c r="H28" s="166"/>
      <c r="I28" s="161"/>
      <c r="J28" s="166"/>
      <c r="K28" s="161"/>
      <c r="L28" s="166"/>
      <c r="M28" s="161"/>
      <c r="N28" s="166"/>
      <c r="O28" s="162"/>
      <c r="P28" s="167"/>
      <c r="Q28" s="162"/>
      <c r="R28" s="166"/>
      <c r="S28" s="162"/>
      <c r="T28" s="166"/>
    </row>
    <row r="29" spans="1:20" ht="18" customHeight="1" x14ac:dyDescent="0.25">
      <c r="A29" s="174" t="s">
        <v>104</v>
      </c>
      <c r="B29" s="174"/>
      <c r="C29" s="175"/>
      <c r="D29" s="144"/>
      <c r="E29" s="161"/>
      <c r="F29" s="166">
        <f>F25+F27</f>
        <v>543632325</v>
      </c>
      <c r="G29" s="161"/>
      <c r="H29" s="166">
        <f>H25+H27</f>
        <v>770857410</v>
      </c>
      <c r="I29" s="161"/>
      <c r="J29" s="166">
        <f>J25+J27</f>
        <v>461504845</v>
      </c>
      <c r="K29" s="161"/>
      <c r="L29" s="166">
        <f>L25+L27</f>
        <v>47810202</v>
      </c>
      <c r="M29" s="161"/>
      <c r="N29" s="166">
        <f>N25+N27</f>
        <v>883427478</v>
      </c>
      <c r="O29" s="162"/>
      <c r="P29" s="166">
        <f>P25+P27</f>
        <v>2707232260</v>
      </c>
      <c r="Q29" s="162"/>
      <c r="R29" s="166">
        <f>R25+R27</f>
        <v>723873838</v>
      </c>
      <c r="S29" s="162"/>
      <c r="T29" s="166">
        <f>T25+T27</f>
        <v>3431106098</v>
      </c>
    </row>
    <row r="30" spans="1:20" ht="8.1" customHeight="1" x14ac:dyDescent="0.25">
      <c r="A30" s="164"/>
      <c r="D30" s="144"/>
      <c r="E30" s="142"/>
      <c r="F30" s="169"/>
      <c r="G30" s="142"/>
      <c r="H30" s="169"/>
      <c r="I30" s="142"/>
      <c r="J30" s="169"/>
      <c r="K30" s="142"/>
      <c r="L30" s="169"/>
      <c r="M30" s="142"/>
      <c r="N30" s="169"/>
      <c r="O30" s="142"/>
      <c r="P30" s="169"/>
      <c r="Q30" s="142"/>
      <c r="R30" s="169"/>
      <c r="S30" s="142"/>
      <c r="T30" s="169"/>
    </row>
    <row r="31" spans="1:20" ht="18" customHeight="1" x14ac:dyDescent="0.25">
      <c r="A31" s="140" t="s">
        <v>82</v>
      </c>
      <c r="B31" s="140"/>
      <c r="D31" s="144"/>
      <c r="E31" s="161"/>
      <c r="F31" s="166"/>
      <c r="G31" s="161"/>
      <c r="H31" s="166"/>
      <c r="I31" s="161"/>
      <c r="J31" s="166"/>
      <c r="K31" s="161"/>
      <c r="L31" s="166"/>
      <c r="M31" s="161"/>
      <c r="N31" s="166"/>
      <c r="O31" s="162"/>
      <c r="P31" s="167"/>
      <c r="Q31" s="162"/>
      <c r="R31" s="166"/>
      <c r="S31" s="162"/>
      <c r="T31" s="166"/>
    </row>
    <row r="32" spans="1:20" ht="18" customHeight="1" x14ac:dyDescent="0.25">
      <c r="A32" s="144" t="s">
        <v>29</v>
      </c>
      <c r="D32" s="144"/>
      <c r="E32" s="142"/>
      <c r="F32" s="168">
        <v>0</v>
      </c>
      <c r="G32" s="142"/>
      <c r="H32" s="168">
        <v>0</v>
      </c>
      <c r="I32" s="142"/>
      <c r="J32" s="168">
        <v>0</v>
      </c>
      <c r="K32" s="142"/>
      <c r="L32" s="168">
        <v>0</v>
      </c>
      <c r="M32" s="142"/>
      <c r="N32" s="168">
        <f>'5-6'!F56</f>
        <v>61017255</v>
      </c>
      <c r="O32" s="142"/>
      <c r="P32" s="168">
        <f>SUM(F32:N32)</f>
        <v>61017255</v>
      </c>
      <c r="Q32" s="142"/>
      <c r="R32" s="168">
        <f>'5-6'!F63</f>
        <v>16056620</v>
      </c>
      <c r="S32" s="4"/>
      <c r="T32" s="12">
        <f>P32+R32</f>
        <v>77073875</v>
      </c>
    </row>
    <row r="33" spans="1:20" ht="8.1" customHeight="1" x14ac:dyDescent="0.25">
      <c r="A33" s="164"/>
      <c r="D33" s="144"/>
      <c r="E33" s="142"/>
      <c r="F33" s="169"/>
      <c r="G33" s="142"/>
      <c r="H33" s="169"/>
      <c r="I33" s="142"/>
      <c r="J33" s="169"/>
      <c r="K33" s="142"/>
      <c r="L33" s="169"/>
      <c r="M33" s="142"/>
      <c r="N33" s="169"/>
      <c r="O33" s="142"/>
      <c r="P33" s="169"/>
      <c r="Q33" s="142"/>
      <c r="R33" s="169"/>
      <c r="S33" s="142"/>
      <c r="T33" s="169"/>
    </row>
    <row r="34" spans="1:20" ht="18" customHeight="1" thickBot="1" x14ac:dyDescent="0.3">
      <c r="A34" s="140" t="s">
        <v>124</v>
      </c>
      <c r="D34" s="144"/>
      <c r="E34" s="142"/>
      <c r="F34" s="170">
        <f>F29+F32</f>
        <v>543632325</v>
      </c>
      <c r="G34" s="142"/>
      <c r="H34" s="170">
        <f>H29+H32</f>
        <v>770857410</v>
      </c>
      <c r="I34" s="142"/>
      <c r="J34" s="170">
        <f>J29+J32</f>
        <v>461504845</v>
      </c>
      <c r="K34" s="142"/>
      <c r="L34" s="170">
        <f>L29+L32</f>
        <v>47810202</v>
      </c>
      <c r="M34" s="142"/>
      <c r="N34" s="170">
        <f>N29+N32</f>
        <v>944444733</v>
      </c>
      <c r="O34" s="142"/>
      <c r="P34" s="170">
        <f>P29+P32</f>
        <v>2768249515</v>
      </c>
      <c r="Q34" s="142"/>
      <c r="R34" s="170">
        <f>R29+R32</f>
        <v>739930458</v>
      </c>
      <c r="S34" s="142"/>
      <c r="T34" s="170">
        <f>T29+T32</f>
        <v>3508179973</v>
      </c>
    </row>
    <row r="35" spans="1:20" ht="24.75" customHeight="1" thickTop="1" x14ac:dyDescent="0.25">
      <c r="A35" s="140"/>
      <c r="D35" s="144"/>
      <c r="E35" s="142"/>
      <c r="G35" s="142"/>
      <c r="I35" s="142"/>
      <c r="K35" s="142"/>
      <c r="M35" s="142"/>
      <c r="O35" s="142"/>
      <c r="P35" s="142"/>
      <c r="Q35" s="142"/>
      <c r="S35" s="142"/>
    </row>
    <row r="36" spans="1:20" ht="21.95" customHeight="1" x14ac:dyDescent="0.25">
      <c r="A36" s="171" t="str">
        <f>+'2-4 T'!A50:L50</f>
        <v>หมายเหตุประกอบข้อมูลทางการเงินระหว่างกาลในหน้า 12 ถึง 37 เป็นส่วนหนึ่งของข้อมูลทางการเงินระหว่างกาลนี้</v>
      </c>
      <c r="B36" s="172"/>
      <c r="C36" s="173"/>
      <c r="D36" s="147"/>
      <c r="E36" s="148"/>
      <c r="F36" s="147"/>
      <c r="G36" s="148"/>
      <c r="H36" s="147"/>
      <c r="I36" s="148"/>
      <c r="J36" s="147"/>
      <c r="K36" s="148"/>
      <c r="L36" s="147"/>
      <c r="M36" s="148"/>
      <c r="N36" s="147"/>
      <c r="O36" s="148"/>
      <c r="P36" s="147"/>
      <c r="Q36" s="148"/>
      <c r="R36" s="147"/>
      <c r="S36" s="148"/>
      <c r="T36" s="147"/>
    </row>
  </sheetData>
  <mergeCells count="2">
    <mergeCell ref="F6:P6"/>
    <mergeCell ref="L7:N7"/>
  </mergeCells>
  <pageMargins left="0.45" right="0.45" top="0.5" bottom="0.6" header="0.49" footer="0.4"/>
  <pageSetup paperSize="9" scale="9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N34"/>
  <sheetViews>
    <sheetView zoomScaleNormal="100" zoomScaleSheetLayoutView="94" workbookViewId="0">
      <selection activeCell="B14" sqref="B14"/>
    </sheetView>
  </sheetViews>
  <sheetFormatPr defaultRowHeight="20.100000000000001" customHeight="1" x14ac:dyDescent="0.25"/>
  <cols>
    <col min="1" max="2" width="1.7109375" style="74" customWidth="1"/>
    <col min="3" max="3" width="47.85546875" style="74" customWidth="1"/>
    <col min="4" max="4" width="8.28515625" style="72" customWidth="1"/>
    <col min="5" max="5" width="0.85546875" style="73" customWidth="1"/>
    <col min="6" max="6" width="12.7109375" style="72" customWidth="1"/>
    <col min="7" max="7" width="0.85546875" style="73" customWidth="1"/>
    <col min="8" max="8" width="14.7109375" style="74" customWidth="1"/>
    <col min="9" max="9" width="0.85546875" style="74" customWidth="1"/>
    <col min="10" max="10" width="12.7109375" style="73" customWidth="1"/>
    <col min="11" max="11" width="0.85546875" style="73" customWidth="1"/>
    <col min="12" max="12" width="12.7109375" style="73" customWidth="1"/>
    <col min="13" max="13" width="0.85546875" style="73" customWidth="1"/>
    <col min="14" max="14" width="14.7109375" style="75" customWidth="1"/>
    <col min="15" max="16384" width="9.140625" style="75"/>
  </cols>
  <sheetData>
    <row r="1" spans="1:14" ht="20.100000000000001" customHeight="1" x14ac:dyDescent="0.25">
      <c r="A1" s="71" t="s">
        <v>43</v>
      </c>
      <c r="B1" s="71"/>
      <c r="C1" s="71"/>
      <c r="H1" s="71"/>
      <c r="I1" s="71"/>
      <c r="J1" s="71"/>
      <c r="K1" s="71"/>
      <c r="L1" s="74"/>
      <c r="N1" s="29" t="s">
        <v>62</v>
      </c>
    </row>
    <row r="2" spans="1:14" ht="20.100000000000001" customHeight="1" x14ac:dyDescent="0.25">
      <c r="A2" s="71" t="s">
        <v>81</v>
      </c>
      <c r="B2" s="71"/>
      <c r="C2" s="71"/>
      <c r="H2" s="71"/>
      <c r="I2" s="71"/>
      <c r="J2" s="71"/>
      <c r="K2" s="71"/>
      <c r="L2" s="74"/>
      <c r="N2" s="71"/>
    </row>
    <row r="3" spans="1:14" ht="20.100000000000001" customHeight="1" x14ac:dyDescent="0.25">
      <c r="A3" s="76" t="s">
        <v>122</v>
      </c>
      <c r="B3" s="77"/>
      <c r="C3" s="77"/>
      <c r="D3" s="78"/>
      <c r="E3" s="79"/>
      <c r="F3" s="78"/>
      <c r="G3" s="79"/>
      <c r="H3" s="77"/>
      <c r="I3" s="77"/>
      <c r="J3" s="77"/>
      <c r="K3" s="77"/>
      <c r="L3" s="80"/>
      <c r="M3" s="79"/>
      <c r="N3" s="77"/>
    </row>
    <row r="4" spans="1:14" ht="20.100000000000001" customHeight="1" x14ac:dyDescent="0.25">
      <c r="A4" s="71"/>
      <c r="D4" s="81"/>
      <c r="E4" s="82"/>
      <c r="F4" s="83"/>
      <c r="G4" s="82"/>
      <c r="H4" s="83"/>
      <c r="I4" s="83"/>
      <c r="J4" s="82"/>
      <c r="K4" s="82"/>
      <c r="L4" s="83"/>
      <c r="N4" s="83"/>
    </row>
    <row r="5" spans="1:14" ht="19.5" customHeight="1" x14ac:dyDescent="0.25">
      <c r="F5" s="78"/>
      <c r="G5" s="79"/>
      <c r="H5" s="80"/>
      <c r="I5" s="80"/>
      <c r="J5" s="80"/>
      <c r="K5" s="80"/>
      <c r="L5" s="80"/>
      <c r="M5" s="79"/>
      <c r="N5" s="212" t="s">
        <v>71</v>
      </c>
    </row>
    <row r="6" spans="1:14" ht="19.5" customHeight="1" x14ac:dyDescent="0.25">
      <c r="J6" s="222" t="s">
        <v>23</v>
      </c>
      <c r="K6" s="222"/>
      <c r="L6" s="222"/>
      <c r="N6" s="82"/>
    </row>
    <row r="7" spans="1:14" ht="19.5" customHeight="1" x14ac:dyDescent="0.25">
      <c r="J7" s="82" t="s">
        <v>70</v>
      </c>
      <c r="K7" s="213"/>
      <c r="L7" s="213"/>
      <c r="N7" s="82"/>
    </row>
    <row r="8" spans="1:14" ht="19.5" customHeight="1" x14ac:dyDescent="0.25">
      <c r="A8" s="71"/>
      <c r="F8" s="82" t="s">
        <v>30</v>
      </c>
      <c r="G8" s="82"/>
      <c r="H8" s="82"/>
      <c r="I8" s="82"/>
      <c r="J8" s="82" t="s">
        <v>31</v>
      </c>
      <c r="K8" s="82"/>
      <c r="L8" s="82"/>
      <c r="M8" s="82"/>
      <c r="N8" s="82" t="s">
        <v>46</v>
      </c>
    </row>
    <row r="9" spans="1:14" ht="19.5" customHeight="1" x14ac:dyDescent="0.25">
      <c r="A9" s="71"/>
      <c r="F9" s="82" t="s">
        <v>32</v>
      </c>
      <c r="G9" s="82"/>
      <c r="H9" s="82" t="s">
        <v>34</v>
      </c>
      <c r="I9" s="82"/>
      <c r="J9" s="82" t="s">
        <v>33</v>
      </c>
      <c r="K9" s="82"/>
      <c r="L9" s="82" t="s">
        <v>24</v>
      </c>
      <c r="M9" s="82"/>
      <c r="N9" s="82" t="s">
        <v>73</v>
      </c>
    </row>
    <row r="10" spans="1:14" ht="19.5" customHeight="1" x14ac:dyDescent="0.25">
      <c r="A10" s="71"/>
      <c r="D10" s="214" t="s">
        <v>3</v>
      </c>
      <c r="F10" s="215" t="s">
        <v>42</v>
      </c>
      <c r="G10" s="216"/>
      <c r="H10" s="215" t="s">
        <v>42</v>
      </c>
      <c r="I10" s="82"/>
      <c r="J10" s="215" t="s">
        <v>42</v>
      </c>
      <c r="K10" s="216"/>
      <c r="L10" s="215" t="s">
        <v>42</v>
      </c>
      <c r="M10" s="82"/>
      <c r="N10" s="215" t="s">
        <v>42</v>
      </c>
    </row>
    <row r="11" spans="1:14" ht="6" customHeight="1" x14ac:dyDescent="0.25">
      <c r="A11" s="71"/>
      <c r="F11" s="83"/>
      <c r="G11" s="217"/>
      <c r="H11" s="83"/>
      <c r="I11" s="217"/>
      <c r="J11" s="83"/>
      <c r="K11" s="217"/>
      <c r="L11" s="83"/>
      <c r="M11" s="217"/>
      <c r="N11" s="83"/>
    </row>
    <row r="12" spans="1:14" ht="19.5" customHeight="1" x14ac:dyDescent="0.25">
      <c r="A12" s="71" t="s">
        <v>95</v>
      </c>
      <c r="B12" s="84"/>
      <c r="F12" s="75">
        <v>543632325</v>
      </c>
      <c r="G12" s="75"/>
      <c r="H12" s="75">
        <v>770857410</v>
      </c>
      <c r="I12" s="75"/>
      <c r="J12" s="75">
        <v>45365973</v>
      </c>
      <c r="K12" s="75"/>
      <c r="L12" s="75">
        <v>740111833</v>
      </c>
      <c r="M12" s="75"/>
      <c r="N12" s="75">
        <v>2099967541</v>
      </c>
    </row>
    <row r="13" spans="1:14" ht="19.5" customHeight="1" x14ac:dyDescent="0.25">
      <c r="A13" s="74" t="s">
        <v>103</v>
      </c>
      <c r="B13" s="140"/>
      <c r="F13" s="75"/>
      <c r="G13" s="75"/>
      <c r="H13" s="75"/>
      <c r="I13" s="75"/>
      <c r="J13" s="75"/>
      <c r="K13" s="75"/>
      <c r="L13" s="75"/>
      <c r="M13" s="75"/>
    </row>
    <row r="14" spans="1:14" ht="19.5" customHeight="1" x14ac:dyDescent="0.25">
      <c r="A14" s="144"/>
      <c r="B14" s="74" t="s">
        <v>224</v>
      </c>
      <c r="F14" s="197">
        <v>0</v>
      </c>
      <c r="G14" s="217"/>
      <c r="H14" s="197">
        <v>0</v>
      </c>
      <c r="I14" s="83"/>
      <c r="J14" s="197">
        <v>0</v>
      </c>
      <c r="L14" s="197">
        <v>-66294194</v>
      </c>
      <c r="N14" s="79">
        <v>-66294194</v>
      </c>
    </row>
    <row r="15" spans="1:14" ht="6" customHeight="1" x14ac:dyDescent="0.25">
      <c r="A15" s="71"/>
      <c r="F15" s="83"/>
      <c r="G15" s="217"/>
      <c r="H15" s="83"/>
      <c r="I15" s="217"/>
      <c r="J15" s="83"/>
      <c r="K15" s="217"/>
      <c r="L15" s="83"/>
      <c r="M15" s="217"/>
      <c r="N15" s="83"/>
    </row>
    <row r="16" spans="1:14" ht="19.5" customHeight="1" x14ac:dyDescent="0.25">
      <c r="A16" s="71" t="s">
        <v>104</v>
      </c>
      <c r="B16" s="84"/>
      <c r="F16" s="75">
        <v>543632325</v>
      </c>
      <c r="G16" s="75"/>
      <c r="H16" s="75">
        <v>770857410</v>
      </c>
      <c r="I16" s="75"/>
      <c r="J16" s="75">
        <v>45365973</v>
      </c>
      <c r="K16" s="75"/>
      <c r="L16" s="75">
        <v>673817639</v>
      </c>
      <c r="M16" s="75"/>
      <c r="N16" s="75">
        <v>2033673347</v>
      </c>
    </row>
    <row r="17" spans="1:14" ht="6" customHeight="1" x14ac:dyDescent="0.25">
      <c r="A17" s="71"/>
      <c r="B17" s="84"/>
      <c r="F17" s="75"/>
      <c r="G17" s="75"/>
      <c r="H17" s="75"/>
      <c r="I17" s="75"/>
      <c r="J17" s="75"/>
      <c r="K17" s="75"/>
      <c r="L17" s="75"/>
      <c r="M17" s="75"/>
    </row>
    <row r="18" spans="1:14" ht="19.5" customHeight="1" x14ac:dyDescent="0.25">
      <c r="A18" s="71" t="s">
        <v>82</v>
      </c>
      <c r="B18" s="84"/>
      <c r="F18" s="75"/>
      <c r="G18" s="75"/>
      <c r="H18" s="75"/>
      <c r="I18" s="75"/>
      <c r="J18" s="75"/>
      <c r="K18" s="75"/>
      <c r="L18" s="75"/>
      <c r="M18" s="75"/>
    </row>
    <row r="19" spans="1:14" ht="19.5" customHeight="1" x14ac:dyDescent="0.25">
      <c r="A19" s="74" t="s">
        <v>29</v>
      </c>
      <c r="B19" s="75"/>
      <c r="F19" s="197">
        <v>0</v>
      </c>
      <c r="G19" s="217"/>
      <c r="H19" s="197">
        <v>0</v>
      </c>
      <c r="I19" s="83"/>
      <c r="J19" s="197">
        <v>0</v>
      </c>
      <c r="L19" s="197">
        <v>9107880</v>
      </c>
      <c r="N19" s="79">
        <v>9107880</v>
      </c>
    </row>
    <row r="20" spans="1:14" ht="6" customHeight="1" x14ac:dyDescent="0.25">
      <c r="A20" s="71"/>
      <c r="F20" s="83"/>
      <c r="G20" s="217"/>
      <c r="H20" s="83"/>
      <c r="I20" s="217"/>
      <c r="J20" s="83"/>
      <c r="K20" s="217"/>
      <c r="L20" s="83"/>
      <c r="M20" s="217"/>
      <c r="N20" s="83"/>
    </row>
    <row r="21" spans="1:14" ht="19.5" customHeight="1" thickBot="1" x14ac:dyDescent="0.3">
      <c r="A21" s="71" t="s">
        <v>94</v>
      </c>
      <c r="F21" s="218">
        <v>543632325</v>
      </c>
      <c r="G21" s="217"/>
      <c r="H21" s="218">
        <v>770857410</v>
      </c>
      <c r="I21" s="217"/>
      <c r="J21" s="218">
        <v>45365973</v>
      </c>
      <c r="K21" s="217"/>
      <c r="L21" s="218">
        <v>682925519</v>
      </c>
      <c r="M21" s="217"/>
      <c r="N21" s="218">
        <v>2042781227</v>
      </c>
    </row>
    <row r="22" spans="1:14" ht="19.5" customHeight="1" thickTop="1" x14ac:dyDescent="0.25">
      <c r="A22" s="71"/>
      <c r="F22" s="83"/>
      <c r="G22" s="217"/>
      <c r="H22" s="83"/>
      <c r="I22" s="217"/>
      <c r="J22" s="83"/>
      <c r="K22" s="217"/>
      <c r="L22" s="83"/>
      <c r="M22" s="217"/>
      <c r="N22" s="83"/>
    </row>
    <row r="23" spans="1:14" ht="19.5" customHeight="1" x14ac:dyDescent="0.25">
      <c r="A23" s="71" t="s">
        <v>123</v>
      </c>
      <c r="B23" s="84"/>
      <c r="F23" s="166">
        <v>543632325</v>
      </c>
      <c r="G23" s="161"/>
      <c r="H23" s="166">
        <v>770857410</v>
      </c>
      <c r="I23" s="75"/>
      <c r="J23" s="166">
        <v>47810202</v>
      </c>
      <c r="K23" s="75"/>
      <c r="L23" s="166">
        <v>640573218</v>
      </c>
      <c r="M23" s="75"/>
      <c r="N23" s="166">
        <f>SUM(L23,J23,H23,F23)</f>
        <v>2002873155</v>
      </c>
    </row>
    <row r="24" spans="1:14" ht="19.5" customHeight="1" x14ac:dyDescent="0.25">
      <c r="A24" s="74" t="s">
        <v>103</v>
      </c>
      <c r="B24" s="140"/>
      <c r="F24" s="166"/>
      <c r="G24" s="161"/>
      <c r="H24" s="166"/>
      <c r="I24" s="75"/>
      <c r="J24" s="166"/>
      <c r="K24" s="75"/>
      <c r="L24" s="166"/>
      <c r="M24" s="75"/>
      <c r="N24" s="166"/>
    </row>
    <row r="25" spans="1:14" ht="19.5" customHeight="1" x14ac:dyDescent="0.25">
      <c r="A25" s="144"/>
      <c r="B25" s="74" t="s">
        <v>225</v>
      </c>
      <c r="D25" s="72">
        <v>4</v>
      </c>
      <c r="F25" s="168">
        <v>0</v>
      </c>
      <c r="G25" s="142"/>
      <c r="H25" s="168">
        <v>0</v>
      </c>
      <c r="I25" s="83"/>
      <c r="J25" s="168">
        <v>0</v>
      </c>
      <c r="L25" s="168">
        <v>-15417979</v>
      </c>
      <c r="N25" s="168">
        <v>-15417979</v>
      </c>
    </row>
    <row r="26" spans="1:14" ht="6" customHeight="1" x14ac:dyDescent="0.25">
      <c r="A26" s="71"/>
      <c r="F26" s="166"/>
      <c r="G26" s="161"/>
      <c r="H26" s="166"/>
      <c r="I26" s="217"/>
      <c r="J26" s="166"/>
      <c r="K26" s="217"/>
      <c r="L26" s="166"/>
      <c r="M26" s="217"/>
      <c r="N26" s="166"/>
    </row>
    <row r="27" spans="1:14" ht="19.5" customHeight="1" x14ac:dyDescent="0.25">
      <c r="A27" s="71" t="s">
        <v>104</v>
      </c>
      <c r="B27" s="84"/>
      <c r="F27" s="166">
        <v>543632325</v>
      </c>
      <c r="G27" s="161"/>
      <c r="H27" s="166">
        <v>770857410</v>
      </c>
      <c r="I27" s="75"/>
      <c r="J27" s="166">
        <v>47810202</v>
      </c>
      <c r="K27" s="75"/>
      <c r="L27" s="166">
        <v>625155239</v>
      </c>
      <c r="M27" s="75"/>
      <c r="N27" s="166">
        <v>1987455176</v>
      </c>
    </row>
    <row r="28" spans="1:14" ht="6" customHeight="1" x14ac:dyDescent="0.25">
      <c r="A28" s="71"/>
      <c r="B28" s="84"/>
      <c r="F28" s="169"/>
      <c r="G28" s="142"/>
      <c r="H28" s="169"/>
      <c r="I28" s="75"/>
      <c r="J28" s="169"/>
      <c r="K28" s="75"/>
      <c r="L28" s="169"/>
      <c r="M28" s="75"/>
      <c r="N28" s="169"/>
    </row>
    <row r="29" spans="1:14" ht="19.5" customHeight="1" x14ac:dyDescent="0.25">
      <c r="A29" s="71" t="s">
        <v>82</v>
      </c>
      <c r="B29" s="84"/>
      <c r="F29" s="166"/>
      <c r="G29" s="161"/>
      <c r="H29" s="166"/>
      <c r="I29" s="75"/>
      <c r="J29" s="166"/>
      <c r="K29" s="75"/>
      <c r="L29" s="166"/>
      <c r="M29" s="75"/>
      <c r="N29" s="166"/>
    </row>
    <row r="30" spans="1:14" ht="19.5" customHeight="1" x14ac:dyDescent="0.25">
      <c r="A30" s="74" t="s">
        <v>29</v>
      </c>
      <c r="B30" s="75"/>
      <c r="F30" s="168">
        <v>0</v>
      </c>
      <c r="G30" s="142"/>
      <c r="H30" s="168">
        <v>0</v>
      </c>
      <c r="I30" s="83"/>
      <c r="J30" s="168">
        <v>0</v>
      </c>
      <c r="L30" s="168">
        <v>18626982</v>
      </c>
      <c r="N30" s="168">
        <v>18626982</v>
      </c>
    </row>
    <row r="31" spans="1:14" ht="6" customHeight="1" x14ac:dyDescent="0.25">
      <c r="F31" s="169"/>
      <c r="G31" s="142"/>
      <c r="H31" s="169"/>
      <c r="I31" s="217"/>
      <c r="J31" s="169"/>
      <c r="K31" s="217"/>
      <c r="L31" s="169"/>
      <c r="M31" s="217"/>
      <c r="N31" s="169"/>
    </row>
    <row r="32" spans="1:14" ht="19.5" customHeight="1" thickBot="1" x14ac:dyDescent="0.3">
      <c r="A32" s="71" t="s">
        <v>124</v>
      </c>
      <c r="F32" s="170">
        <v>543632325</v>
      </c>
      <c r="G32" s="142"/>
      <c r="H32" s="170">
        <v>770857410</v>
      </c>
      <c r="I32" s="217"/>
      <c r="J32" s="170">
        <v>47810202</v>
      </c>
      <c r="K32" s="217"/>
      <c r="L32" s="170">
        <v>643782221</v>
      </c>
      <c r="M32" s="217"/>
      <c r="N32" s="170">
        <v>2006082158</v>
      </c>
    </row>
    <row r="33" spans="1:14" ht="10.5" customHeight="1" thickTop="1" x14ac:dyDescent="0.25">
      <c r="B33" s="84"/>
      <c r="F33" s="75"/>
      <c r="G33" s="75"/>
      <c r="H33" s="75"/>
      <c r="I33" s="75"/>
      <c r="J33" s="83"/>
      <c r="K33" s="75"/>
      <c r="L33" s="83"/>
      <c r="M33" s="75"/>
    </row>
    <row r="34" spans="1:14" ht="21.95" customHeight="1" x14ac:dyDescent="0.25">
      <c r="A34" s="80" t="str">
        <f>+'2-4 T'!A50:L50</f>
        <v>หมายเหตุประกอบข้อมูลทางการเงินระหว่างกาลในหน้า 12 ถึง 37 เป็นส่วนหนึ่งของข้อมูลทางการเงินระหว่างกาลนี้</v>
      </c>
      <c r="B34" s="80"/>
      <c r="C34" s="80"/>
      <c r="D34" s="78"/>
      <c r="E34" s="85"/>
      <c r="F34" s="85"/>
      <c r="G34" s="85"/>
      <c r="H34" s="85"/>
      <c r="I34" s="85"/>
      <c r="J34" s="85"/>
      <c r="K34" s="85"/>
      <c r="L34" s="85"/>
      <c r="M34" s="85"/>
      <c r="N34" s="85"/>
    </row>
  </sheetData>
  <mergeCells count="1">
    <mergeCell ref="J6:L6"/>
  </mergeCells>
  <pageMargins left="1" right="1" top="0.5" bottom="0.6" header="0.49" footer="0.4"/>
  <pageSetup paperSize="9" scale="95" firstPageNumber="8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22"/>
  <sheetViews>
    <sheetView topLeftCell="A61" zoomScaleNormal="100" zoomScaleSheetLayoutView="115" workbookViewId="0">
      <selection activeCell="T11" sqref="T11"/>
    </sheetView>
  </sheetViews>
  <sheetFormatPr defaultRowHeight="20.100000000000001" customHeight="1" x14ac:dyDescent="0.25"/>
  <cols>
    <col min="1" max="2" width="1.140625" style="3" customWidth="1"/>
    <col min="3" max="3" width="30" style="3" customWidth="1"/>
    <col min="4" max="4" width="7.140625" style="2" customWidth="1"/>
    <col min="5" max="5" width="0.7109375" style="3" customWidth="1"/>
    <col min="6" max="6" width="11.7109375" style="5" customWidth="1"/>
    <col min="7" max="7" width="0.85546875" style="3" customWidth="1"/>
    <col min="8" max="8" width="11.7109375" style="5" customWidth="1"/>
    <col min="9" max="9" width="0.85546875" style="2" customWidth="1"/>
    <col min="10" max="10" width="11.7109375" style="5" customWidth="1"/>
    <col min="11" max="11" width="0.85546875" style="3" customWidth="1"/>
    <col min="12" max="12" width="11.7109375" style="5" customWidth="1"/>
    <col min="13" max="16384" width="9.140625" style="6"/>
  </cols>
  <sheetData>
    <row r="1" spans="1:12" ht="20.100000000000001" customHeight="1" x14ac:dyDescent="0.25">
      <c r="A1" s="1" t="s">
        <v>43</v>
      </c>
      <c r="B1" s="1"/>
      <c r="C1" s="1"/>
      <c r="G1" s="104"/>
      <c r="I1" s="105"/>
      <c r="K1" s="104"/>
      <c r="L1" s="106" t="s">
        <v>62</v>
      </c>
    </row>
    <row r="2" spans="1:12" ht="20.100000000000001" customHeight="1" x14ac:dyDescent="0.25">
      <c r="A2" s="1" t="s">
        <v>125</v>
      </c>
      <c r="B2" s="1"/>
      <c r="C2" s="1"/>
      <c r="G2" s="104"/>
      <c r="I2" s="105"/>
      <c r="K2" s="104"/>
    </row>
    <row r="3" spans="1:12" ht="20.100000000000001" customHeight="1" x14ac:dyDescent="0.25">
      <c r="A3" s="7" t="s">
        <v>122</v>
      </c>
      <c r="B3" s="7"/>
      <c r="C3" s="7"/>
      <c r="D3" s="8"/>
      <c r="E3" s="9"/>
      <c r="F3" s="11"/>
      <c r="G3" s="107"/>
      <c r="H3" s="11"/>
      <c r="I3" s="108"/>
      <c r="J3" s="11"/>
      <c r="K3" s="107"/>
      <c r="L3" s="11"/>
    </row>
    <row r="4" spans="1:12" ht="20.100000000000001" customHeight="1" x14ac:dyDescent="0.25">
      <c r="G4" s="104"/>
      <c r="I4" s="105"/>
      <c r="K4" s="104"/>
    </row>
    <row r="5" spans="1:12" ht="20.100000000000001" customHeight="1" x14ac:dyDescent="0.25">
      <c r="A5" s="6"/>
      <c r="D5" s="109"/>
      <c r="E5" s="1"/>
      <c r="F5" s="11"/>
      <c r="G5" s="110"/>
      <c r="H5" s="111" t="s">
        <v>0</v>
      </c>
      <c r="I5" s="112"/>
      <c r="J5" s="11"/>
      <c r="K5" s="110"/>
      <c r="L5" s="111" t="s">
        <v>71</v>
      </c>
    </row>
    <row r="6" spans="1:12" ht="20.100000000000001" customHeight="1" x14ac:dyDescent="0.25">
      <c r="D6" s="113"/>
      <c r="E6" s="1"/>
      <c r="F6" s="114" t="s">
        <v>120</v>
      </c>
      <c r="G6" s="115"/>
      <c r="H6" s="114" t="s">
        <v>93</v>
      </c>
      <c r="I6" s="116"/>
      <c r="J6" s="114" t="s">
        <v>120</v>
      </c>
      <c r="K6" s="115"/>
      <c r="L6" s="114" t="s">
        <v>93</v>
      </c>
    </row>
    <row r="7" spans="1:12" ht="20.100000000000001" customHeight="1" x14ac:dyDescent="0.25">
      <c r="D7" s="214" t="s">
        <v>3</v>
      </c>
      <c r="E7" s="1"/>
      <c r="F7" s="117" t="s">
        <v>42</v>
      </c>
      <c r="G7" s="118"/>
      <c r="H7" s="117" t="s">
        <v>42</v>
      </c>
      <c r="I7" s="119"/>
      <c r="J7" s="117" t="s">
        <v>42</v>
      </c>
      <c r="K7" s="118"/>
      <c r="L7" s="117" t="s">
        <v>42</v>
      </c>
    </row>
    <row r="8" spans="1:12" ht="20.100000000000001" customHeight="1" x14ac:dyDescent="0.25">
      <c r="A8" s="1" t="s">
        <v>126</v>
      </c>
      <c r="F8" s="120"/>
      <c r="G8" s="104"/>
      <c r="I8" s="105"/>
      <c r="J8" s="120"/>
      <c r="K8" s="104"/>
    </row>
    <row r="9" spans="1:12" ht="20.100000000000001" customHeight="1" x14ac:dyDescent="0.25">
      <c r="A9" s="3" t="s">
        <v>106</v>
      </c>
      <c r="F9" s="120">
        <f>103338133</f>
        <v>103338133</v>
      </c>
      <c r="G9" s="121"/>
      <c r="H9" s="5">
        <v>61443679</v>
      </c>
      <c r="I9" s="121"/>
      <c r="J9" s="120">
        <v>29441223</v>
      </c>
      <c r="K9" s="121"/>
      <c r="L9" s="5">
        <v>11131385</v>
      </c>
    </row>
    <row r="10" spans="1:12" ht="20.100000000000001" customHeight="1" x14ac:dyDescent="0.25">
      <c r="A10" s="3" t="s">
        <v>127</v>
      </c>
      <c r="F10" s="120"/>
      <c r="G10" s="121"/>
      <c r="I10" s="121"/>
      <c r="J10" s="120"/>
      <c r="K10" s="121"/>
    </row>
    <row r="11" spans="1:12" ht="20.100000000000001" customHeight="1" x14ac:dyDescent="0.25">
      <c r="A11" s="6"/>
      <c r="B11" s="3" t="s">
        <v>128</v>
      </c>
      <c r="F11" s="120"/>
      <c r="G11" s="121"/>
      <c r="I11" s="121"/>
      <c r="J11" s="120"/>
      <c r="K11" s="121"/>
    </row>
    <row r="12" spans="1:12" ht="20.100000000000001" customHeight="1" x14ac:dyDescent="0.25">
      <c r="A12" s="3" t="s">
        <v>129</v>
      </c>
      <c r="B12" s="122" t="s">
        <v>130</v>
      </c>
      <c r="F12" s="120">
        <v>76410338</v>
      </c>
      <c r="G12" s="121"/>
      <c r="H12" s="5">
        <v>53842907</v>
      </c>
      <c r="I12" s="121"/>
      <c r="J12" s="120">
        <v>7483852</v>
      </c>
      <c r="K12" s="121"/>
      <c r="L12" s="5">
        <v>6626002</v>
      </c>
    </row>
    <row r="13" spans="1:12" ht="20.100000000000001" customHeight="1" x14ac:dyDescent="0.25">
      <c r="A13" s="3" t="s">
        <v>129</v>
      </c>
      <c r="B13" s="122" t="s">
        <v>131</v>
      </c>
      <c r="F13" s="120">
        <v>18546118</v>
      </c>
      <c r="G13" s="121"/>
      <c r="H13" s="5">
        <v>12596315</v>
      </c>
      <c r="I13" s="121"/>
      <c r="J13" s="120">
        <v>2384837</v>
      </c>
      <c r="K13" s="121"/>
      <c r="L13" s="5">
        <v>2998595</v>
      </c>
    </row>
    <row r="14" spans="1:12" ht="20.100000000000001" customHeight="1" x14ac:dyDescent="0.25">
      <c r="B14" s="122" t="s">
        <v>132</v>
      </c>
      <c r="D14" s="2">
        <v>11</v>
      </c>
      <c r="F14" s="120">
        <v>3771791</v>
      </c>
      <c r="G14" s="121"/>
      <c r="H14" s="5">
        <v>2196918</v>
      </c>
      <c r="I14" s="121"/>
      <c r="J14" s="120">
        <v>0</v>
      </c>
      <c r="K14" s="121"/>
      <c r="L14" s="5">
        <v>0</v>
      </c>
    </row>
    <row r="15" spans="1:12" ht="20.100000000000001" customHeight="1" x14ac:dyDescent="0.25">
      <c r="B15" s="122" t="s">
        <v>133</v>
      </c>
      <c r="C15" s="122"/>
      <c r="F15" s="120">
        <v>-8995</v>
      </c>
      <c r="G15" s="121"/>
      <c r="H15" s="5">
        <f>L15</f>
        <v>-144859</v>
      </c>
      <c r="I15" s="121"/>
      <c r="J15" s="120">
        <v>0</v>
      </c>
      <c r="K15" s="121"/>
      <c r="L15" s="5">
        <v>-144859</v>
      </c>
    </row>
    <row r="16" spans="1:12" ht="20.100000000000001" customHeight="1" x14ac:dyDescent="0.25">
      <c r="B16" s="122" t="s">
        <v>134</v>
      </c>
      <c r="D16" s="2">
        <v>12</v>
      </c>
      <c r="F16" s="120">
        <v>1516</v>
      </c>
      <c r="G16" s="121"/>
      <c r="H16" s="5">
        <f>L16</f>
        <v>3</v>
      </c>
      <c r="I16" s="121"/>
      <c r="J16" s="120">
        <v>1516</v>
      </c>
      <c r="K16" s="121"/>
      <c r="L16" s="5">
        <v>3</v>
      </c>
    </row>
    <row r="17" spans="1:12" ht="19.5" customHeight="1" x14ac:dyDescent="0.25">
      <c r="B17" s="122" t="s">
        <v>135</v>
      </c>
      <c r="F17" s="123"/>
      <c r="G17" s="6"/>
      <c r="H17" s="6"/>
      <c r="I17" s="6"/>
      <c r="J17" s="123"/>
      <c r="K17" s="6"/>
      <c r="L17" s="6"/>
    </row>
    <row r="18" spans="1:12" ht="19.5" customHeight="1" x14ac:dyDescent="0.25">
      <c r="B18" s="122"/>
      <c r="C18" s="3" t="s">
        <v>136</v>
      </c>
      <c r="F18" s="120">
        <v>-61729310</v>
      </c>
      <c r="G18" s="121"/>
      <c r="H18" s="5">
        <v>49150316</v>
      </c>
      <c r="I18" s="121"/>
      <c r="J18" s="120">
        <v>-61332889</v>
      </c>
      <c r="K18" s="121"/>
      <c r="L18" s="5">
        <v>49191623.239999995</v>
      </c>
    </row>
    <row r="19" spans="1:12" ht="19.5" customHeight="1" x14ac:dyDescent="0.25">
      <c r="B19" s="122" t="s">
        <v>218</v>
      </c>
      <c r="F19" s="120"/>
      <c r="G19" s="121"/>
      <c r="I19" s="121"/>
      <c r="J19" s="120"/>
      <c r="K19" s="121"/>
    </row>
    <row r="20" spans="1:12" ht="19.5" customHeight="1" x14ac:dyDescent="0.25">
      <c r="B20" s="122"/>
      <c r="C20" s="3" t="s">
        <v>219</v>
      </c>
      <c r="F20" s="120" t="s">
        <v>87</v>
      </c>
      <c r="G20" s="121"/>
      <c r="H20" s="5" t="s">
        <v>87</v>
      </c>
      <c r="I20" s="121"/>
      <c r="J20" s="120">
        <v>15599954</v>
      </c>
      <c r="K20" s="121"/>
      <c r="L20" s="5" t="s">
        <v>87</v>
      </c>
    </row>
    <row r="21" spans="1:12" ht="19.5" customHeight="1" x14ac:dyDescent="0.25">
      <c r="B21" s="122" t="s">
        <v>229</v>
      </c>
      <c r="F21" s="120"/>
      <c r="G21" s="121"/>
      <c r="I21" s="121"/>
      <c r="J21" s="120"/>
      <c r="K21" s="121"/>
    </row>
    <row r="22" spans="1:12" ht="20.100000000000001" customHeight="1" x14ac:dyDescent="0.25">
      <c r="B22" s="122"/>
      <c r="C22" s="3" t="s">
        <v>139</v>
      </c>
      <c r="F22" s="120">
        <v>3879537</v>
      </c>
      <c r="G22" s="121"/>
      <c r="H22" s="5">
        <v>312263</v>
      </c>
      <c r="I22" s="121"/>
      <c r="J22" s="120">
        <v>2339950</v>
      </c>
      <c r="K22" s="121"/>
      <c r="L22" s="5">
        <v>-400039</v>
      </c>
    </row>
    <row r="23" spans="1:12" ht="20.100000000000001" customHeight="1" x14ac:dyDescent="0.25">
      <c r="B23" s="122" t="s">
        <v>137</v>
      </c>
      <c r="F23" s="120">
        <v>382600</v>
      </c>
      <c r="G23" s="121"/>
      <c r="H23" s="5">
        <f>L23</f>
        <v>113245</v>
      </c>
      <c r="I23" s="121"/>
      <c r="J23" s="120">
        <v>173338</v>
      </c>
      <c r="K23" s="121"/>
      <c r="L23" s="5">
        <v>113245</v>
      </c>
    </row>
    <row r="24" spans="1:12" ht="20.100000000000001" customHeight="1" x14ac:dyDescent="0.25">
      <c r="B24" s="122" t="s">
        <v>138</v>
      </c>
      <c r="F24" s="120">
        <v>227184</v>
      </c>
      <c r="G24" s="121"/>
      <c r="H24" s="5">
        <f>L24</f>
        <v>80838</v>
      </c>
      <c r="I24" s="121"/>
      <c r="J24" s="120">
        <v>227184</v>
      </c>
      <c r="K24" s="121"/>
      <c r="L24" s="5">
        <v>80838</v>
      </c>
    </row>
    <row r="25" spans="1:12" ht="20.100000000000001" customHeight="1" x14ac:dyDescent="0.25">
      <c r="B25" s="122" t="s">
        <v>226</v>
      </c>
      <c r="F25" s="120">
        <v>-8963</v>
      </c>
      <c r="G25" s="121"/>
      <c r="H25" s="5">
        <f>L25</f>
        <v>-3274245</v>
      </c>
      <c r="I25" s="121"/>
      <c r="J25" s="120">
        <v>-8963</v>
      </c>
      <c r="K25" s="121"/>
      <c r="L25" s="5">
        <v>-3274245</v>
      </c>
    </row>
    <row r="26" spans="1:12" ht="20.100000000000001" customHeight="1" x14ac:dyDescent="0.25">
      <c r="B26" s="122" t="s">
        <v>228</v>
      </c>
      <c r="F26" s="123"/>
      <c r="G26" s="6"/>
      <c r="H26" s="6"/>
      <c r="I26" s="6"/>
      <c r="J26" s="123"/>
      <c r="K26" s="6"/>
      <c r="L26" s="6"/>
    </row>
    <row r="27" spans="1:12" ht="20.100000000000001" customHeight="1" x14ac:dyDescent="0.25">
      <c r="B27" s="122"/>
      <c r="C27" s="3" t="s">
        <v>227</v>
      </c>
      <c r="F27" s="120">
        <v>-2626845</v>
      </c>
      <c r="G27" s="121"/>
      <c r="H27" s="5">
        <f>L27</f>
        <v>-8110330</v>
      </c>
      <c r="I27" s="121"/>
      <c r="J27" s="120">
        <v>-2626845</v>
      </c>
      <c r="K27" s="121"/>
      <c r="L27" s="5">
        <v>-8110330</v>
      </c>
    </row>
    <row r="28" spans="1:12" ht="20.100000000000001" customHeight="1" x14ac:dyDescent="0.25">
      <c r="A28" s="3" t="s">
        <v>129</v>
      </c>
      <c r="B28" s="122" t="s">
        <v>140</v>
      </c>
      <c r="D28" s="124"/>
      <c r="F28" s="120">
        <v>-1785225</v>
      </c>
      <c r="G28" s="121"/>
      <c r="H28" s="5">
        <v>-1118468</v>
      </c>
      <c r="I28" s="121"/>
      <c r="J28" s="120">
        <v>-1743163</v>
      </c>
      <c r="K28" s="121"/>
      <c r="L28" s="5">
        <v>-1078466</v>
      </c>
    </row>
    <row r="29" spans="1:12" ht="20.100000000000001" customHeight="1" x14ac:dyDescent="0.25">
      <c r="B29" s="122" t="s">
        <v>141</v>
      </c>
      <c r="D29" s="124"/>
      <c r="F29" s="120">
        <v>49752</v>
      </c>
      <c r="G29" s="121"/>
      <c r="H29" s="5">
        <f>L29</f>
        <v>711922</v>
      </c>
      <c r="I29" s="121"/>
      <c r="J29" s="120">
        <v>49752</v>
      </c>
      <c r="K29" s="121"/>
      <c r="L29" s="5">
        <v>711922</v>
      </c>
    </row>
    <row r="30" spans="1:12" ht="20.100000000000001" customHeight="1" x14ac:dyDescent="0.25">
      <c r="B30" s="122" t="s">
        <v>142</v>
      </c>
      <c r="D30" s="124"/>
      <c r="F30" s="120">
        <f>41655920</f>
        <v>41655920</v>
      </c>
      <c r="G30" s="121"/>
      <c r="H30" s="5">
        <v>28844141</v>
      </c>
      <c r="I30" s="121"/>
      <c r="J30" s="120">
        <f>3724317</f>
        <v>3724317</v>
      </c>
      <c r="K30" s="121"/>
      <c r="L30" s="5">
        <v>0</v>
      </c>
    </row>
    <row r="31" spans="1:12" ht="20.100000000000001" customHeight="1" x14ac:dyDescent="0.25">
      <c r="B31" s="122" t="s">
        <v>143</v>
      </c>
      <c r="D31" s="124"/>
      <c r="F31" s="125">
        <v>1692880</v>
      </c>
      <c r="G31" s="121"/>
      <c r="H31" s="11">
        <v>1020918</v>
      </c>
      <c r="I31" s="121"/>
      <c r="J31" s="125">
        <v>683098</v>
      </c>
      <c r="K31" s="121"/>
      <c r="L31" s="11">
        <v>520531</v>
      </c>
    </row>
    <row r="32" spans="1:12" ht="8.1" customHeight="1" x14ac:dyDescent="0.25">
      <c r="B32" s="122"/>
      <c r="F32" s="120"/>
      <c r="G32" s="121"/>
      <c r="I32" s="121"/>
      <c r="J32" s="120"/>
      <c r="K32" s="121"/>
    </row>
    <row r="33" spans="1:12" ht="20.100000000000001" customHeight="1" x14ac:dyDescent="0.25">
      <c r="B33" s="3" t="s">
        <v>144</v>
      </c>
      <c r="F33" s="120"/>
      <c r="G33" s="121"/>
      <c r="I33" s="121"/>
      <c r="J33" s="120"/>
      <c r="K33" s="121"/>
    </row>
    <row r="34" spans="1:12" ht="20.100000000000001" customHeight="1" x14ac:dyDescent="0.25">
      <c r="A34" s="6"/>
      <c r="B34" s="6"/>
      <c r="C34" s="3" t="s">
        <v>145</v>
      </c>
      <c r="F34" s="120">
        <f>SUM(F9:F31)</f>
        <v>183796431</v>
      </c>
      <c r="G34" s="104"/>
      <c r="H34" s="5">
        <f>SUM(H9:H31)</f>
        <v>197665563</v>
      </c>
      <c r="I34" s="104"/>
      <c r="J34" s="120">
        <f>SUM(J9:J31)</f>
        <v>-3602839</v>
      </c>
      <c r="K34" s="104"/>
      <c r="L34" s="5">
        <f>SUM(L9:L31)</f>
        <v>58366205.239999995</v>
      </c>
    </row>
    <row r="35" spans="1:12" ht="20.100000000000001" customHeight="1" x14ac:dyDescent="0.25">
      <c r="B35" s="122"/>
      <c r="G35" s="121"/>
      <c r="I35" s="121"/>
      <c r="K35" s="121"/>
    </row>
    <row r="36" spans="1:12" ht="20.100000000000001" customHeight="1" x14ac:dyDescent="0.25">
      <c r="B36" s="122"/>
      <c r="G36" s="121"/>
      <c r="I36" s="121"/>
      <c r="K36" s="121"/>
    </row>
    <row r="37" spans="1:12" ht="20.100000000000001" customHeight="1" x14ac:dyDescent="0.25">
      <c r="B37" s="122"/>
      <c r="F37" s="6"/>
      <c r="G37" s="6"/>
      <c r="H37" s="6"/>
      <c r="I37" s="6"/>
      <c r="J37" s="6"/>
      <c r="K37" s="6"/>
      <c r="L37" s="6"/>
    </row>
    <row r="38" spans="1:12" ht="20.100000000000001" customHeight="1" x14ac:dyDescent="0.25">
      <c r="B38" s="122"/>
      <c r="G38" s="121"/>
      <c r="I38" s="121"/>
      <c r="K38" s="121"/>
    </row>
    <row r="39" spans="1:12" ht="21.2" customHeight="1" x14ac:dyDescent="0.25">
      <c r="B39" s="122"/>
      <c r="G39" s="121"/>
      <c r="I39" s="121"/>
      <c r="K39" s="121"/>
    </row>
    <row r="40" spans="1:12" ht="21.95" customHeight="1" x14ac:dyDescent="0.25">
      <c r="A40" s="223" t="str">
        <f>+'2-4 T'!A50:L50</f>
        <v>หมายเหตุประกอบข้อมูลทางการเงินระหว่างกาลในหน้า 12 ถึง 37 เป็นส่วนหนึ่งของข้อมูลทางการเงินระหว่างกาลนี้</v>
      </c>
      <c r="B40" s="223"/>
      <c r="C40" s="223"/>
      <c r="D40" s="223"/>
      <c r="E40" s="223"/>
      <c r="F40" s="223"/>
      <c r="G40" s="223"/>
      <c r="H40" s="223"/>
      <c r="I40" s="223"/>
      <c r="J40" s="223"/>
      <c r="K40" s="223"/>
      <c r="L40" s="223"/>
    </row>
    <row r="41" spans="1:12" ht="20.100000000000001" customHeight="1" x14ac:dyDescent="0.25">
      <c r="A41" s="1" t="str">
        <f>+A1</f>
        <v>บริษัท อินเตอร์ลิ้งค์ คอมมิวนิเคชั่น จำกัด (มหาชน)</v>
      </c>
      <c r="B41" s="1"/>
      <c r="C41" s="1"/>
      <c r="G41" s="104"/>
      <c r="I41" s="105"/>
      <c r="K41" s="104"/>
      <c r="L41" s="106" t="s">
        <v>62</v>
      </c>
    </row>
    <row r="42" spans="1:12" ht="20.100000000000001" customHeight="1" x14ac:dyDescent="0.25">
      <c r="A42" s="1" t="s">
        <v>146</v>
      </c>
      <c r="B42" s="1"/>
      <c r="C42" s="1"/>
      <c r="G42" s="104"/>
      <c r="I42" s="105"/>
      <c r="K42" s="104"/>
    </row>
    <row r="43" spans="1:12" ht="20.100000000000001" customHeight="1" x14ac:dyDescent="0.25">
      <c r="A43" s="7" t="str">
        <f>+A3</f>
        <v>สำหรับงวดสามเดือนสิ้นสุดวันที่ 31 มีนาคม พ.ศ. 2563</v>
      </c>
      <c r="B43" s="7"/>
      <c r="C43" s="7"/>
      <c r="D43" s="8"/>
      <c r="E43" s="9"/>
      <c r="F43" s="11"/>
      <c r="G43" s="107"/>
      <c r="H43" s="11"/>
      <c r="I43" s="108"/>
      <c r="J43" s="11"/>
      <c r="K43" s="107"/>
      <c r="L43" s="11"/>
    </row>
    <row r="44" spans="1:12" ht="20.100000000000001" customHeight="1" x14ac:dyDescent="0.25">
      <c r="G44" s="104"/>
      <c r="I44" s="105"/>
      <c r="K44" s="104"/>
    </row>
    <row r="45" spans="1:12" ht="20.100000000000001" customHeight="1" x14ac:dyDescent="0.25">
      <c r="A45" s="6"/>
      <c r="D45" s="109"/>
      <c r="E45" s="1"/>
      <c r="F45" s="11"/>
      <c r="G45" s="110"/>
      <c r="H45" s="111" t="s">
        <v>0</v>
      </c>
      <c r="I45" s="112"/>
      <c r="J45" s="11"/>
      <c r="K45" s="110"/>
      <c r="L45" s="111" t="s">
        <v>71</v>
      </c>
    </row>
    <row r="46" spans="1:12" ht="20.100000000000001" customHeight="1" x14ac:dyDescent="0.25">
      <c r="D46" s="113"/>
      <c r="E46" s="1"/>
      <c r="F46" s="114" t="s">
        <v>120</v>
      </c>
      <c r="G46" s="115"/>
      <c r="H46" s="114" t="s">
        <v>93</v>
      </c>
      <c r="I46" s="116"/>
      <c r="J46" s="114" t="s">
        <v>120</v>
      </c>
      <c r="K46" s="115"/>
      <c r="L46" s="114" t="s">
        <v>93</v>
      </c>
    </row>
    <row r="47" spans="1:12" ht="20.100000000000001" customHeight="1" x14ac:dyDescent="0.25">
      <c r="D47" s="113"/>
      <c r="E47" s="1"/>
      <c r="F47" s="117" t="s">
        <v>42</v>
      </c>
      <c r="G47" s="118"/>
      <c r="H47" s="117" t="s">
        <v>42</v>
      </c>
      <c r="I47" s="119"/>
      <c r="J47" s="117" t="s">
        <v>42</v>
      </c>
      <c r="K47" s="118"/>
      <c r="L47" s="117" t="s">
        <v>42</v>
      </c>
    </row>
    <row r="48" spans="1:12" ht="20.100000000000001" customHeight="1" x14ac:dyDescent="0.25">
      <c r="A48" s="1" t="s">
        <v>147</v>
      </c>
      <c r="F48" s="120"/>
      <c r="G48" s="104"/>
      <c r="I48" s="105"/>
      <c r="J48" s="120"/>
      <c r="K48" s="104"/>
    </row>
    <row r="49" spans="1:12" ht="20.100000000000001" customHeight="1" x14ac:dyDescent="0.25">
      <c r="B49" s="3" t="s">
        <v>148</v>
      </c>
      <c r="D49" s="113"/>
      <c r="E49" s="1"/>
      <c r="F49" s="126"/>
      <c r="G49" s="127"/>
      <c r="H49" s="128"/>
      <c r="I49" s="127"/>
      <c r="J49" s="126"/>
      <c r="K49" s="129"/>
      <c r="L49" s="128"/>
    </row>
    <row r="50" spans="1:12" ht="20.100000000000001" customHeight="1" x14ac:dyDescent="0.25">
      <c r="B50" s="6"/>
      <c r="C50" s="122" t="s">
        <v>149</v>
      </c>
      <c r="D50" s="113"/>
      <c r="E50" s="1"/>
      <c r="F50" s="126">
        <f>-245224214</f>
        <v>-245224214</v>
      </c>
      <c r="G50" s="118"/>
      <c r="H50" s="128">
        <v>-37051246</v>
      </c>
      <c r="I50" s="118"/>
      <c r="J50" s="126">
        <v>-238547491</v>
      </c>
      <c r="K50" s="118"/>
      <c r="L50" s="128">
        <v>20242517</v>
      </c>
    </row>
    <row r="51" spans="1:12" ht="20.100000000000001" customHeight="1" x14ac:dyDescent="0.25">
      <c r="B51" s="6"/>
      <c r="C51" s="122" t="s">
        <v>213</v>
      </c>
      <c r="D51" s="113"/>
      <c r="E51" s="1"/>
      <c r="F51" s="126">
        <f>-24063144</f>
        <v>-24063144</v>
      </c>
      <c r="G51" s="118"/>
      <c r="H51" s="128">
        <v>-204082025</v>
      </c>
      <c r="I51" s="118"/>
      <c r="J51" s="126">
        <f>81887748</f>
        <v>81887748</v>
      </c>
      <c r="K51" s="118"/>
      <c r="L51" s="128">
        <v>-122698330.28695726</v>
      </c>
    </row>
    <row r="52" spans="1:12" ht="20.100000000000001" customHeight="1" x14ac:dyDescent="0.25">
      <c r="B52" s="6"/>
      <c r="C52" s="122" t="s">
        <v>150</v>
      </c>
      <c r="D52" s="113"/>
      <c r="E52" s="1"/>
      <c r="F52" s="126">
        <v>28831894</v>
      </c>
      <c r="G52" s="118"/>
      <c r="H52" s="128">
        <v>6637284</v>
      </c>
      <c r="I52" s="118"/>
      <c r="J52" s="126">
        <v>28831894</v>
      </c>
      <c r="K52" s="118"/>
      <c r="L52" s="128">
        <v>6637284</v>
      </c>
    </row>
    <row r="53" spans="1:12" ht="20.100000000000001" customHeight="1" x14ac:dyDescent="0.25">
      <c r="B53" s="6"/>
      <c r="C53" s="122" t="s">
        <v>151</v>
      </c>
      <c r="D53" s="113"/>
      <c r="E53" s="1"/>
      <c r="F53" s="126">
        <v>-32856980</v>
      </c>
      <c r="G53" s="118"/>
      <c r="H53" s="128">
        <v>15792422</v>
      </c>
      <c r="I53" s="118"/>
      <c r="J53" s="126">
        <v>1799896</v>
      </c>
      <c r="K53" s="118"/>
      <c r="L53" s="128">
        <v>16847457.310000002</v>
      </c>
    </row>
    <row r="54" spans="1:12" ht="20.100000000000001" customHeight="1" x14ac:dyDescent="0.25">
      <c r="B54" s="6"/>
      <c r="C54" s="122" t="s">
        <v>152</v>
      </c>
      <c r="D54" s="113"/>
      <c r="E54" s="1"/>
      <c r="F54" s="126">
        <v>-118156</v>
      </c>
      <c r="G54" s="118"/>
      <c r="H54" s="128">
        <v>21743230</v>
      </c>
      <c r="I54" s="118"/>
      <c r="J54" s="126">
        <v>-5905298</v>
      </c>
      <c r="K54" s="118"/>
      <c r="L54" s="128">
        <v>21582917</v>
      </c>
    </row>
    <row r="55" spans="1:12" ht="20.100000000000001" customHeight="1" x14ac:dyDescent="0.25">
      <c r="B55" s="6"/>
      <c r="C55" s="122" t="s">
        <v>153</v>
      </c>
      <c r="D55" s="113"/>
      <c r="E55" s="1"/>
      <c r="F55" s="126">
        <f>-10117005</f>
        <v>-10117005</v>
      </c>
      <c r="G55" s="118"/>
      <c r="H55" s="128">
        <v>6048228</v>
      </c>
      <c r="I55" s="118"/>
      <c r="J55" s="126">
        <f>-9901531</f>
        <v>-9901531</v>
      </c>
      <c r="K55" s="118"/>
      <c r="L55" s="128">
        <v>3133696</v>
      </c>
    </row>
    <row r="56" spans="1:12" ht="20.100000000000001" customHeight="1" x14ac:dyDescent="0.25">
      <c r="B56" s="6"/>
      <c r="C56" s="122" t="s">
        <v>154</v>
      </c>
      <c r="D56" s="113"/>
      <c r="E56" s="1"/>
      <c r="F56" s="126">
        <v>-79375327</v>
      </c>
      <c r="G56" s="118"/>
      <c r="H56" s="128">
        <v>-37183392</v>
      </c>
      <c r="I56" s="118"/>
      <c r="J56" s="126">
        <f>0</f>
        <v>0</v>
      </c>
      <c r="K56" s="118"/>
      <c r="L56" s="128">
        <v>0</v>
      </c>
    </row>
    <row r="57" spans="1:12" ht="20.100000000000001" customHeight="1" x14ac:dyDescent="0.25">
      <c r="B57" s="6"/>
      <c r="C57" s="122" t="s">
        <v>155</v>
      </c>
      <c r="D57" s="113"/>
      <c r="E57" s="1"/>
      <c r="F57" s="126">
        <v>1116507</v>
      </c>
      <c r="G57" s="118"/>
      <c r="H57" s="128">
        <v>-5018195</v>
      </c>
      <c r="I57" s="118"/>
      <c r="J57" s="126">
        <v>74089</v>
      </c>
      <c r="K57" s="118"/>
      <c r="L57" s="128">
        <v>52456</v>
      </c>
    </row>
    <row r="58" spans="1:12" ht="20.100000000000001" customHeight="1" x14ac:dyDescent="0.25">
      <c r="B58" s="6"/>
      <c r="C58" s="122" t="s">
        <v>156</v>
      </c>
      <c r="D58" s="113"/>
      <c r="E58" s="1"/>
      <c r="F58" s="126">
        <v>43371096</v>
      </c>
      <c r="G58" s="118"/>
      <c r="H58" s="128">
        <v>-193596931</v>
      </c>
      <c r="I58" s="118"/>
      <c r="J58" s="126">
        <v>36254014</v>
      </c>
      <c r="K58" s="118"/>
      <c r="L58" s="128">
        <v>-106874498</v>
      </c>
    </row>
    <row r="59" spans="1:12" ht="20.100000000000001" customHeight="1" x14ac:dyDescent="0.25">
      <c r="B59" s="6"/>
      <c r="C59" s="122" t="s">
        <v>157</v>
      </c>
      <c r="D59" s="113"/>
      <c r="E59" s="1"/>
      <c r="F59" s="126">
        <f>10863432</f>
        <v>10863432</v>
      </c>
      <c r="G59" s="118"/>
      <c r="H59" s="128">
        <v>163361841</v>
      </c>
      <c r="I59" s="118"/>
      <c r="J59" s="126">
        <f>1726658</f>
        <v>1726658</v>
      </c>
      <c r="K59" s="118"/>
      <c r="L59" s="128">
        <v>-600432</v>
      </c>
    </row>
    <row r="60" spans="1:12" ht="20.100000000000001" customHeight="1" x14ac:dyDescent="0.25">
      <c r="B60" s="6"/>
      <c r="C60" s="122" t="s">
        <v>158</v>
      </c>
      <c r="D60" s="113"/>
      <c r="E60" s="1"/>
      <c r="F60" s="126">
        <v>13905653</v>
      </c>
      <c r="G60" s="118"/>
      <c r="H60" s="128">
        <v>3673022</v>
      </c>
      <c r="I60" s="118"/>
      <c r="J60" s="126">
        <v>12823337</v>
      </c>
      <c r="K60" s="118"/>
      <c r="L60" s="128">
        <v>473469</v>
      </c>
    </row>
    <row r="61" spans="1:12" ht="20.100000000000001" customHeight="1" x14ac:dyDescent="0.25">
      <c r="B61" s="6"/>
      <c r="C61" s="122" t="s">
        <v>159</v>
      </c>
      <c r="D61" s="113"/>
      <c r="E61" s="1"/>
      <c r="F61" s="130">
        <v>-7333333</v>
      </c>
      <c r="G61" s="118"/>
      <c r="H61" s="131">
        <v>-5161949</v>
      </c>
      <c r="I61" s="118"/>
      <c r="J61" s="130">
        <v>-7333333</v>
      </c>
      <c r="K61" s="118"/>
      <c r="L61" s="131">
        <v>-4641599</v>
      </c>
    </row>
    <row r="62" spans="1:12" ht="8.1" customHeight="1" x14ac:dyDescent="0.25">
      <c r="A62" s="6"/>
      <c r="D62" s="113"/>
      <c r="E62" s="1"/>
      <c r="F62" s="132"/>
      <c r="G62" s="118"/>
      <c r="H62" s="133"/>
      <c r="I62" s="118"/>
      <c r="J62" s="132"/>
      <c r="K62" s="118"/>
      <c r="L62" s="133"/>
    </row>
    <row r="63" spans="1:12" ht="20.100000000000001" customHeight="1" x14ac:dyDescent="0.25">
      <c r="A63" s="6"/>
      <c r="B63" s="3" t="s">
        <v>160</v>
      </c>
      <c r="C63" s="6"/>
      <c r="D63" s="113"/>
      <c r="E63" s="1"/>
      <c r="F63" s="126">
        <f>SUM(F34:F62)</f>
        <v>-117203146</v>
      </c>
      <c r="G63" s="118"/>
      <c r="H63" s="128">
        <f>SUM(H34:H62)</f>
        <v>-67172148</v>
      </c>
      <c r="I63" s="118"/>
      <c r="J63" s="126">
        <f>SUM(J34:J62)</f>
        <v>-101892856</v>
      </c>
      <c r="K63" s="118"/>
      <c r="L63" s="128">
        <f>SUM(L34:L62)</f>
        <v>-107478857.73695727</v>
      </c>
    </row>
    <row r="64" spans="1:12" ht="20.100000000000001" customHeight="1" x14ac:dyDescent="0.25">
      <c r="A64" s="6"/>
      <c r="B64" s="6"/>
      <c r="C64" s="122" t="s">
        <v>161</v>
      </c>
      <c r="D64" s="113"/>
      <c r="E64" s="1"/>
      <c r="F64" s="130">
        <f>-13182854</f>
        <v>-13182854</v>
      </c>
      <c r="G64" s="118"/>
      <c r="H64" s="131">
        <v>-8627048</v>
      </c>
      <c r="I64" s="118"/>
      <c r="J64" s="130">
        <f>-2268863</f>
        <v>-2268863</v>
      </c>
      <c r="K64" s="118"/>
      <c r="L64" s="131">
        <v>-149093.18</v>
      </c>
    </row>
    <row r="65" spans="1:12" ht="8.1" customHeight="1" x14ac:dyDescent="0.25">
      <c r="A65" s="6"/>
      <c r="D65" s="113"/>
      <c r="E65" s="1"/>
      <c r="F65" s="132"/>
      <c r="G65" s="118"/>
      <c r="H65" s="133"/>
      <c r="I65" s="118"/>
      <c r="J65" s="132"/>
      <c r="K65" s="118"/>
      <c r="L65" s="133"/>
    </row>
    <row r="66" spans="1:12" ht="20.100000000000001" customHeight="1" x14ac:dyDescent="0.25">
      <c r="B66" s="1" t="s">
        <v>162</v>
      </c>
      <c r="C66" s="6"/>
      <c r="D66" s="113"/>
      <c r="E66" s="1"/>
      <c r="F66" s="130">
        <f>SUM(F63:F64)</f>
        <v>-130386000</v>
      </c>
      <c r="G66" s="118"/>
      <c r="H66" s="131">
        <f>SUM(H63:H64)</f>
        <v>-75799196</v>
      </c>
      <c r="I66" s="118"/>
      <c r="J66" s="130">
        <f>SUM(J63:J64)</f>
        <v>-104161719</v>
      </c>
      <c r="K66" s="118"/>
      <c r="L66" s="131">
        <f>SUM(L63:L64)</f>
        <v>-107627950.91695727</v>
      </c>
    </row>
    <row r="67" spans="1:12" ht="20.100000000000001" customHeight="1" x14ac:dyDescent="0.25">
      <c r="B67" s="1"/>
      <c r="C67" s="6"/>
      <c r="D67" s="113"/>
      <c r="E67" s="1"/>
      <c r="F67" s="126"/>
      <c r="G67" s="118"/>
      <c r="H67" s="128"/>
      <c r="I67" s="118"/>
      <c r="J67" s="126"/>
      <c r="K67" s="118"/>
      <c r="L67" s="128"/>
    </row>
    <row r="68" spans="1:12" ht="20.100000000000001" customHeight="1" x14ac:dyDescent="0.25">
      <c r="A68" s="1" t="s">
        <v>163</v>
      </c>
      <c r="D68" s="113"/>
      <c r="E68" s="1"/>
      <c r="F68" s="132"/>
      <c r="G68" s="118"/>
      <c r="H68" s="133"/>
      <c r="I68" s="118"/>
      <c r="J68" s="132"/>
      <c r="K68" s="119"/>
      <c r="L68" s="133"/>
    </row>
    <row r="69" spans="1:12" ht="20.100000000000001" customHeight="1" x14ac:dyDescent="0.25">
      <c r="A69" s="122"/>
      <c r="B69" s="3" t="s">
        <v>164</v>
      </c>
      <c r="C69" s="6"/>
      <c r="D69" s="113"/>
      <c r="E69" s="1"/>
      <c r="F69" s="126">
        <v>-82104091</v>
      </c>
      <c r="G69" s="118"/>
      <c r="H69" s="128">
        <v>0</v>
      </c>
      <c r="I69" s="118"/>
      <c r="J69" s="126">
        <v>-32124091</v>
      </c>
      <c r="K69" s="118"/>
      <c r="L69" s="128">
        <v>0</v>
      </c>
    </row>
    <row r="70" spans="1:12" ht="20.100000000000001" customHeight="1" x14ac:dyDescent="0.25">
      <c r="A70" s="122"/>
      <c r="B70" s="122" t="s">
        <v>165</v>
      </c>
      <c r="C70" s="6"/>
      <c r="D70" s="113"/>
      <c r="E70" s="1"/>
      <c r="F70" s="126">
        <v>-3562000</v>
      </c>
      <c r="G70" s="118"/>
      <c r="H70" s="128">
        <v>0</v>
      </c>
      <c r="I70" s="118"/>
      <c r="J70" s="126">
        <v>-3562000</v>
      </c>
      <c r="K70" s="118"/>
      <c r="L70" s="128">
        <v>0</v>
      </c>
    </row>
    <row r="71" spans="1:12" ht="20.100000000000001" customHeight="1" x14ac:dyDescent="0.25">
      <c r="A71" s="122"/>
      <c r="B71" s="122" t="s">
        <v>166</v>
      </c>
      <c r="C71" s="6"/>
      <c r="D71" s="113"/>
      <c r="E71" s="1"/>
      <c r="F71" s="126">
        <v>9345</v>
      </c>
      <c r="G71" s="118"/>
      <c r="H71" s="128">
        <v>144860</v>
      </c>
      <c r="I71" s="118"/>
      <c r="J71" s="126" t="s">
        <v>87</v>
      </c>
      <c r="K71" s="118"/>
      <c r="L71" s="128">
        <v>144860</v>
      </c>
    </row>
    <row r="72" spans="1:12" ht="20.100000000000001" customHeight="1" x14ac:dyDescent="0.25">
      <c r="A72" s="122"/>
      <c r="B72" s="122" t="s">
        <v>167</v>
      </c>
      <c r="C72" s="6"/>
      <c r="D72" s="113"/>
      <c r="E72" s="1"/>
      <c r="F72" s="126">
        <v>-113439025</v>
      </c>
      <c r="G72" s="118"/>
      <c r="H72" s="128">
        <v>-160224179</v>
      </c>
      <c r="I72" s="118"/>
      <c r="J72" s="126">
        <v>-12767527</v>
      </c>
      <c r="K72" s="118"/>
      <c r="L72" s="128">
        <v>-19383142</v>
      </c>
    </row>
    <row r="73" spans="1:12" ht="20.100000000000001" customHeight="1" x14ac:dyDescent="0.25">
      <c r="A73" s="122"/>
      <c r="B73" s="122" t="s">
        <v>168</v>
      </c>
      <c r="C73" s="6"/>
      <c r="D73" s="113"/>
      <c r="E73" s="1"/>
      <c r="F73" s="123"/>
      <c r="G73" s="6"/>
      <c r="H73" s="6"/>
      <c r="I73" s="6"/>
      <c r="J73" s="123"/>
      <c r="K73" s="6"/>
      <c r="L73" s="6"/>
    </row>
    <row r="74" spans="1:12" ht="20.100000000000001" customHeight="1" x14ac:dyDescent="0.25">
      <c r="A74" s="122"/>
      <c r="B74" s="122"/>
      <c r="C74" s="6" t="s">
        <v>169</v>
      </c>
      <c r="D74" s="113"/>
      <c r="E74" s="1"/>
      <c r="F74" s="126">
        <v>-3588000</v>
      </c>
      <c r="G74" s="118"/>
      <c r="H74" s="128">
        <v>-3353071</v>
      </c>
      <c r="I74" s="118"/>
      <c r="J74" s="126" t="s">
        <v>87</v>
      </c>
      <c r="K74" s="118"/>
      <c r="L74" s="128">
        <v>0</v>
      </c>
    </row>
    <row r="75" spans="1:12" ht="20.100000000000001" customHeight="1" x14ac:dyDescent="0.25">
      <c r="A75" s="122"/>
      <c r="B75" s="122" t="s">
        <v>170</v>
      </c>
      <c r="C75" s="6"/>
      <c r="D75" s="113"/>
      <c r="E75" s="1"/>
      <c r="F75" s="126">
        <v>-236000</v>
      </c>
      <c r="G75" s="118"/>
      <c r="H75" s="128">
        <f>L75</f>
        <v>-518600</v>
      </c>
      <c r="I75" s="118"/>
      <c r="J75" s="126">
        <v>-236000</v>
      </c>
      <c r="K75" s="118"/>
      <c r="L75" s="128">
        <v>-518600</v>
      </c>
    </row>
    <row r="76" spans="1:12" ht="20.100000000000001" customHeight="1" x14ac:dyDescent="0.25">
      <c r="A76" s="122"/>
      <c r="B76" s="122" t="s">
        <v>171</v>
      </c>
      <c r="C76" s="6"/>
      <c r="D76" s="113"/>
      <c r="E76" s="1"/>
      <c r="F76" s="130">
        <v>814764</v>
      </c>
      <c r="G76" s="118"/>
      <c r="H76" s="131">
        <v>193364</v>
      </c>
      <c r="I76" s="118"/>
      <c r="J76" s="130">
        <v>772702</v>
      </c>
      <c r="K76" s="118"/>
      <c r="L76" s="131">
        <v>153362</v>
      </c>
    </row>
    <row r="77" spans="1:12" ht="8.1" customHeight="1" x14ac:dyDescent="0.25">
      <c r="D77" s="113"/>
      <c r="E77" s="1"/>
      <c r="F77" s="132"/>
      <c r="G77" s="118"/>
      <c r="H77" s="133"/>
      <c r="I77" s="118"/>
      <c r="J77" s="132"/>
      <c r="K77" s="118"/>
      <c r="L77" s="133"/>
    </row>
    <row r="78" spans="1:12" ht="20.100000000000001" customHeight="1" x14ac:dyDescent="0.25">
      <c r="A78" s="1" t="s">
        <v>172</v>
      </c>
      <c r="C78" s="6"/>
      <c r="D78" s="113"/>
      <c r="E78" s="1"/>
      <c r="F78" s="130">
        <f>SUM(F69:F76)</f>
        <v>-202105007</v>
      </c>
      <c r="G78" s="118"/>
      <c r="H78" s="131">
        <f>SUM(H69:H77)</f>
        <v>-163757626</v>
      </c>
      <c r="I78" s="118"/>
      <c r="J78" s="130">
        <f>SUM(J69:J76)</f>
        <v>-47916916</v>
      </c>
      <c r="K78" s="118"/>
      <c r="L78" s="131">
        <f>SUM(L69:L77)</f>
        <v>-19603520</v>
      </c>
    </row>
    <row r="79" spans="1:12" ht="21.2" customHeight="1" x14ac:dyDescent="0.25">
      <c r="A79" s="1"/>
      <c r="C79" s="6"/>
      <c r="D79" s="113"/>
      <c r="E79" s="1"/>
      <c r="F79" s="128"/>
      <c r="G79" s="118"/>
      <c r="H79" s="128"/>
      <c r="I79" s="118"/>
      <c r="J79" s="128"/>
      <c r="K79" s="118"/>
      <c r="L79" s="128"/>
    </row>
    <row r="80" spans="1:12" ht="23.25" customHeight="1" x14ac:dyDescent="0.25">
      <c r="A80" s="1"/>
      <c r="C80" s="6"/>
      <c r="D80" s="113"/>
      <c r="E80" s="1"/>
      <c r="F80" s="128"/>
      <c r="G80" s="118"/>
      <c r="H80" s="128"/>
      <c r="I80" s="118"/>
      <c r="J80" s="128"/>
      <c r="K80" s="118"/>
      <c r="L80" s="128"/>
    </row>
    <row r="81" spans="1:12" ht="21.95" customHeight="1" x14ac:dyDescent="0.25">
      <c r="A81" s="9" t="str">
        <f>+A40</f>
        <v>หมายเหตุประกอบข้อมูลทางการเงินระหว่างกาลในหน้า 12 ถึง 37 เป็นส่วนหนึ่งของข้อมูลทางการเงินระหว่างกาลนี้</v>
      </c>
      <c r="B81" s="9"/>
      <c r="C81" s="134"/>
      <c r="D81" s="135"/>
      <c r="E81" s="7"/>
      <c r="F81" s="131"/>
      <c r="G81" s="136"/>
      <c r="H81" s="131"/>
      <c r="I81" s="136"/>
      <c r="J81" s="131"/>
      <c r="K81" s="136"/>
      <c r="L81" s="131"/>
    </row>
    <row r="82" spans="1:12" ht="20.100000000000001" customHeight="1" x14ac:dyDescent="0.25">
      <c r="A82" s="1" t="str">
        <f>+A1</f>
        <v>บริษัท อินเตอร์ลิ้งค์ คอมมิวนิเคชั่น จำกัด (มหาชน)</v>
      </c>
      <c r="B82" s="1"/>
      <c r="C82" s="1"/>
      <c r="G82" s="104"/>
      <c r="I82" s="105"/>
      <c r="K82" s="104"/>
      <c r="L82" s="106" t="s">
        <v>62</v>
      </c>
    </row>
    <row r="83" spans="1:12" ht="20.100000000000001" customHeight="1" x14ac:dyDescent="0.25">
      <c r="A83" s="1" t="str">
        <f>+A2</f>
        <v xml:space="preserve">งบกระแสเงินสด </v>
      </c>
      <c r="B83" s="1"/>
      <c r="C83" s="1"/>
      <c r="G83" s="104"/>
      <c r="I83" s="105"/>
      <c r="K83" s="104"/>
    </row>
    <row r="84" spans="1:12" ht="20.100000000000001" customHeight="1" x14ac:dyDescent="0.25">
      <c r="A84" s="7" t="str">
        <f>+A3</f>
        <v>สำหรับงวดสามเดือนสิ้นสุดวันที่ 31 มีนาคม พ.ศ. 2563</v>
      </c>
      <c r="B84" s="7"/>
      <c r="C84" s="7"/>
      <c r="D84" s="8"/>
      <c r="E84" s="9"/>
      <c r="F84" s="11"/>
      <c r="G84" s="107"/>
      <c r="H84" s="11"/>
      <c r="I84" s="108"/>
      <c r="J84" s="11"/>
      <c r="K84" s="107"/>
      <c r="L84" s="11"/>
    </row>
    <row r="85" spans="1:12" ht="20.100000000000001" customHeight="1" x14ac:dyDescent="0.25">
      <c r="G85" s="104"/>
      <c r="I85" s="105"/>
      <c r="K85" s="104"/>
    </row>
    <row r="86" spans="1:12" ht="20.100000000000001" customHeight="1" x14ac:dyDescent="0.25">
      <c r="A86" s="6"/>
      <c r="D86" s="109"/>
      <c r="E86" s="1"/>
      <c r="F86" s="11"/>
      <c r="G86" s="110"/>
      <c r="H86" s="111" t="s">
        <v>0</v>
      </c>
      <c r="I86" s="112"/>
      <c r="J86" s="11"/>
      <c r="K86" s="110"/>
      <c r="L86" s="111" t="s">
        <v>71</v>
      </c>
    </row>
    <row r="87" spans="1:12" ht="20.100000000000001" customHeight="1" x14ac:dyDescent="0.25">
      <c r="D87" s="113"/>
      <c r="E87" s="1"/>
      <c r="F87" s="114" t="s">
        <v>120</v>
      </c>
      <c r="G87" s="115"/>
      <c r="H87" s="114" t="s">
        <v>93</v>
      </c>
      <c r="I87" s="116"/>
      <c r="J87" s="114" t="s">
        <v>120</v>
      </c>
      <c r="K87" s="115"/>
      <c r="L87" s="114" t="s">
        <v>93</v>
      </c>
    </row>
    <row r="88" spans="1:12" ht="20.100000000000001" customHeight="1" x14ac:dyDescent="0.25">
      <c r="D88" s="135" t="s">
        <v>3</v>
      </c>
      <c r="E88" s="1"/>
      <c r="F88" s="117" t="s">
        <v>42</v>
      </c>
      <c r="G88" s="118"/>
      <c r="H88" s="117" t="s">
        <v>42</v>
      </c>
      <c r="I88" s="119"/>
      <c r="J88" s="117" t="s">
        <v>42</v>
      </c>
      <c r="K88" s="118"/>
      <c r="L88" s="117" t="s">
        <v>42</v>
      </c>
    </row>
    <row r="89" spans="1:12" ht="8.1" customHeight="1" x14ac:dyDescent="0.25">
      <c r="A89" s="1"/>
      <c r="C89" s="6"/>
      <c r="D89" s="113"/>
      <c r="E89" s="1"/>
      <c r="F89" s="126"/>
      <c r="G89" s="118"/>
      <c r="H89" s="128"/>
      <c r="I89" s="118"/>
      <c r="J89" s="126"/>
      <c r="K89" s="118"/>
      <c r="L89" s="128"/>
    </row>
    <row r="90" spans="1:12" ht="20.100000000000001" customHeight="1" x14ac:dyDescent="0.25">
      <c r="A90" s="1" t="s">
        <v>173</v>
      </c>
      <c r="D90" s="113"/>
      <c r="E90" s="1"/>
      <c r="F90" s="132"/>
      <c r="G90" s="118"/>
      <c r="H90" s="133"/>
      <c r="I90" s="118"/>
      <c r="J90" s="126"/>
      <c r="K90" s="119"/>
      <c r="L90" s="128"/>
    </row>
    <row r="91" spans="1:12" ht="20.100000000000001" customHeight="1" x14ac:dyDescent="0.25">
      <c r="A91" s="122"/>
      <c r="B91" s="122" t="s">
        <v>192</v>
      </c>
      <c r="C91" s="6"/>
      <c r="E91" s="1"/>
      <c r="F91" s="126">
        <f>-15410676</f>
        <v>-15410676</v>
      </c>
      <c r="G91" s="118"/>
      <c r="H91" s="128">
        <v>-7659036</v>
      </c>
      <c r="I91" s="118"/>
      <c r="J91" s="126">
        <v>-1005768</v>
      </c>
      <c r="K91" s="118"/>
      <c r="L91" s="128">
        <v>-36000.203500000003</v>
      </c>
    </row>
    <row r="92" spans="1:12" ht="20.100000000000001" customHeight="1" x14ac:dyDescent="0.25">
      <c r="A92" s="122"/>
      <c r="B92" s="122" t="s">
        <v>174</v>
      </c>
      <c r="C92" s="6"/>
      <c r="E92" s="1"/>
      <c r="F92" s="126"/>
      <c r="G92" s="118"/>
      <c r="H92" s="128"/>
      <c r="I92" s="118"/>
      <c r="J92" s="126"/>
      <c r="K92" s="118"/>
      <c r="L92" s="128"/>
    </row>
    <row r="93" spans="1:12" ht="20.100000000000001" customHeight="1" x14ac:dyDescent="0.25">
      <c r="A93" s="122"/>
      <c r="B93" s="122"/>
      <c r="C93" s="6" t="s">
        <v>175</v>
      </c>
      <c r="D93" s="2">
        <v>13</v>
      </c>
      <c r="E93" s="1"/>
      <c r="F93" s="126">
        <v>1067853318</v>
      </c>
      <c r="G93" s="118"/>
      <c r="H93" s="128">
        <v>784961011</v>
      </c>
      <c r="I93" s="118"/>
      <c r="J93" s="126">
        <v>622173318</v>
      </c>
      <c r="K93" s="118"/>
      <c r="L93" s="128">
        <v>273741010.99000001</v>
      </c>
    </row>
    <row r="94" spans="1:12" ht="20.100000000000001" customHeight="1" x14ac:dyDescent="0.25">
      <c r="A94" s="122"/>
      <c r="B94" s="122" t="s">
        <v>176</v>
      </c>
      <c r="C94" s="6"/>
      <c r="E94" s="1"/>
      <c r="F94" s="126"/>
      <c r="G94" s="118"/>
      <c r="H94" s="128"/>
      <c r="I94" s="118"/>
      <c r="J94" s="126"/>
      <c r="K94" s="118"/>
      <c r="L94" s="128"/>
    </row>
    <row r="95" spans="1:12" ht="20.100000000000001" customHeight="1" x14ac:dyDescent="0.25">
      <c r="A95" s="122"/>
      <c r="B95" s="122"/>
      <c r="C95" s="6" t="s">
        <v>175</v>
      </c>
      <c r="D95" s="2">
        <v>13</v>
      </c>
      <c r="E95" s="1"/>
      <c r="F95" s="126">
        <v>-890962838</v>
      </c>
      <c r="G95" s="118"/>
      <c r="H95" s="128">
        <v>-340529806</v>
      </c>
      <c r="I95" s="118"/>
      <c r="J95" s="126">
        <v>-544571563</v>
      </c>
      <c r="K95" s="118"/>
      <c r="L95" s="128">
        <v>-143529805.81</v>
      </c>
    </row>
    <row r="96" spans="1:12" ht="20.100000000000001" customHeight="1" x14ac:dyDescent="0.25">
      <c r="A96" s="122"/>
      <c r="B96" s="122" t="s">
        <v>177</v>
      </c>
      <c r="C96" s="6"/>
      <c r="E96" s="1"/>
      <c r="F96" s="126"/>
      <c r="G96" s="118"/>
      <c r="H96" s="128"/>
      <c r="I96" s="118"/>
      <c r="J96" s="126"/>
      <c r="K96" s="118"/>
      <c r="L96" s="128"/>
    </row>
    <row r="97" spans="1:12" ht="20.100000000000001" customHeight="1" x14ac:dyDescent="0.25">
      <c r="A97" s="6"/>
      <c r="B97" s="6"/>
      <c r="C97" s="6" t="s">
        <v>178</v>
      </c>
      <c r="E97" s="1"/>
      <c r="F97" s="126">
        <f>0</f>
        <v>0</v>
      </c>
      <c r="G97" s="118"/>
      <c r="H97" s="128">
        <v>-1285000</v>
      </c>
      <c r="I97" s="118"/>
      <c r="J97" s="126">
        <f>0</f>
        <v>0</v>
      </c>
      <c r="K97" s="118"/>
      <c r="L97" s="128">
        <v>0</v>
      </c>
    </row>
    <row r="98" spans="1:12" ht="20.100000000000001" customHeight="1" x14ac:dyDescent="0.25">
      <c r="A98" s="122"/>
      <c r="B98" s="122" t="s">
        <v>179</v>
      </c>
      <c r="C98" s="6"/>
      <c r="E98" s="1"/>
      <c r="F98" s="126"/>
      <c r="G98" s="118"/>
      <c r="H98" s="128"/>
      <c r="I98" s="118"/>
      <c r="J98" s="126"/>
      <c r="K98" s="118"/>
      <c r="L98" s="128"/>
    </row>
    <row r="99" spans="1:12" ht="20.100000000000001" customHeight="1" x14ac:dyDescent="0.25">
      <c r="A99" s="122"/>
      <c r="B99" s="122"/>
      <c r="C99" s="6" t="s">
        <v>175</v>
      </c>
      <c r="E99" s="1"/>
      <c r="F99" s="126">
        <f>0</f>
        <v>0</v>
      </c>
      <c r="G99" s="118"/>
      <c r="H99" s="128">
        <v>7000000</v>
      </c>
      <c r="I99" s="118"/>
      <c r="J99" s="126">
        <f>0</f>
        <v>0</v>
      </c>
      <c r="K99" s="118"/>
      <c r="L99" s="128">
        <v>0</v>
      </c>
    </row>
    <row r="100" spans="1:12" ht="20.100000000000001" customHeight="1" x14ac:dyDescent="0.25">
      <c r="A100" s="122"/>
      <c r="B100" s="122" t="s">
        <v>180</v>
      </c>
      <c r="C100" s="6"/>
      <c r="E100" s="1"/>
      <c r="F100" s="126"/>
      <c r="G100" s="118"/>
      <c r="H100" s="128"/>
      <c r="I100" s="118"/>
      <c r="J100" s="126"/>
      <c r="K100" s="118"/>
      <c r="L100" s="128"/>
    </row>
    <row r="101" spans="1:12" ht="20.100000000000001" customHeight="1" x14ac:dyDescent="0.25">
      <c r="A101" s="122"/>
      <c r="B101" s="122"/>
      <c r="C101" s="6" t="s">
        <v>175</v>
      </c>
      <c r="D101" s="2">
        <v>16</v>
      </c>
      <c r="E101" s="1"/>
      <c r="F101" s="126">
        <v>-101141709</v>
      </c>
      <c r="G101" s="118"/>
      <c r="H101" s="128">
        <v>-77556807</v>
      </c>
      <c r="I101" s="118"/>
      <c r="J101" s="126">
        <f>0</f>
        <v>0</v>
      </c>
      <c r="K101" s="118"/>
      <c r="L101" s="128">
        <v>0</v>
      </c>
    </row>
    <row r="102" spans="1:12" ht="20.100000000000001" customHeight="1" x14ac:dyDescent="0.25">
      <c r="A102" s="122"/>
      <c r="B102" s="122" t="s">
        <v>181</v>
      </c>
      <c r="C102" s="6"/>
      <c r="E102" s="1"/>
      <c r="F102" s="126">
        <v>-700000000</v>
      </c>
      <c r="G102" s="118"/>
      <c r="H102" s="128">
        <f>0</f>
        <v>0</v>
      </c>
      <c r="I102" s="118"/>
      <c r="J102" s="126">
        <v>-700000000</v>
      </c>
      <c r="K102" s="118"/>
      <c r="L102" s="128">
        <f>0</f>
        <v>0</v>
      </c>
    </row>
    <row r="103" spans="1:12" ht="20.100000000000001" customHeight="1" x14ac:dyDescent="0.25">
      <c r="A103" s="122"/>
      <c r="B103" s="122" t="s">
        <v>182</v>
      </c>
      <c r="C103" s="6"/>
      <c r="D103" s="113"/>
      <c r="E103" s="1"/>
      <c r="F103" s="130">
        <f>-41964874</f>
        <v>-41964874</v>
      </c>
      <c r="G103" s="118"/>
      <c r="H103" s="131">
        <v>-26124412</v>
      </c>
      <c r="I103" s="118"/>
      <c r="J103" s="130">
        <f>-3724317</f>
        <v>-3724317</v>
      </c>
      <c r="K103" s="118"/>
      <c r="L103" s="131">
        <v>0</v>
      </c>
    </row>
    <row r="104" spans="1:12" ht="8.1" customHeight="1" x14ac:dyDescent="0.25">
      <c r="D104" s="113"/>
      <c r="E104" s="1"/>
      <c r="F104" s="126"/>
      <c r="G104" s="118"/>
      <c r="H104" s="128"/>
      <c r="I104" s="118"/>
      <c r="J104" s="126"/>
      <c r="K104" s="118"/>
      <c r="L104" s="128"/>
    </row>
    <row r="105" spans="1:12" ht="20.100000000000001" customHeight="1" x14ac:dyDescent="0.25">
      <c r="A105" s="1" t="s">
        <v>230</v>
      </c>
      <c r="C105" s="6"/>
      <c r="D105" s="113"/>
      <c r="E105" s="1"/>
      <c r="F105" s="123"/>
      <c r="G105" s="6"/>
      <c r="H105" s="6"/>
      <c r="I105" s="6"/>
      <c r="J105" s="123"/>
      <c r="K105" s="6"/>
      <c r="L105" s="6"/>
    </row>
    <row r="106" spans="1:12" ht="20.100000000000001" customHeight="1" x14ac:dyDescent="0.25">
      <c r="A106" s="1"/>
      <c r="B106" s="1" t="s">
        <v>231</v>
      </c>
      <c r="C106" s="6"/>
      <c r="D106" s="113"/>
      <c r="E106" s="1"/>
      <c r="F106" s="130">
        <f>SUM(F90:F104)</f>
        <v>-681626779</v>
      </c>
      <c r="G106" s="118"/>
      <c r="H106" s="131">
        <f>SUM(H90:H104)</f>
        <v>338805950</v>
      </c>
      <c r="I106" s="118"/>
      <c r="J106" s="130">
        <f>SUM(J90:J104)</f>
        <v>-627128330</v>
      </c>
      <c r="K106" s="118"/>
      <c r="L106" s="131">
        <f>SUM(L90:L104)</f>
        <v>130175204.97650003</v>
      </c>
    </row>
    <row r="107" spans="1:12" ht="20.100000000000001" customHeight="1" x14ac:dyDescent="0.25">
      <c r="A107" s="1"/>
      <c r="C107" s="6"/>
      <c r="D107" s="113"/>
      <c r="E107" s="1"/>
      <c r="F107" s="126"/>
      <c r="G107" s="118"/>
      <c r="H107" s="128"/>
      <c r="I107" s="118"/>
      <c r="J107" s="126"/>
      <c r="K107" s="118"/>
      <c r="L107" s="128"/>
    </row>
    <row r="108" spans="1:12" ht="20.100000000000001" customHeight="1" x14ac:dyDescent="0.25">
      <c r="A108" s="1" t="s">
        <v>6</v>
      </c>
      <c r="D108" s="113"/>
      <c r="E108" s="1"/>
      <c r="F108" s="123"/>
      <c r="G108" s="6"/>
      <c r="H108" s="6"/>
      <c r="I108" s="6"/>
      <c r="J108" s="123"/>
      <c r="K108" s="6"/>
      <c r="L108" s="6"/>
    </row>
    <row r="109" spans="1:12" ht="20.100000000000001" customHeight="1" x14ac:dyDescent="0.25">
      <c r="A109" s="1"/>
      <c r="B109" s="1" t="s">
        <v>183</v>
      </c>
      <c r="D109" s="113"/>
      <c r="E109" s="1"/>
      <c r="F109" s="126">
        <f>SUM(F106,F78,F66)</f>
        <v>-1014117786</v>
      </c>
      <c r="G109" s="127"/>
      <c r="H109" s="128">
        <f>SUM(H66,H78,H106)</f>
        <v>99249128</v>
      </c>
      <c r="I109" s="127"/>
      <c r="J109" s="126">
        <f>SUM(J106,J78,J66)</f>
        <v>-779206965</v>
      </c>
      <c r="K109" s="127"/>
      <c r="L109" s="128">
        <f>SUM(L66,L78,L106)</f>
        <v>2943734.0595427603</v>
      </c>
    </row>
    <row r="110" spans="1:12" ht="20.100000000000001" customHeight="1" x14ac:dyDescent="0.25">
      <c r="A110" s="3" t="s">
        <v>184</v>
      </c>
      <c r="D110" s="113"/>
      <c r="E110" s="1"/>
      <c r="F110" s="130">
        <v>1244358232</v>
      </c>
      <c r="G110" s="118"/>
      <c r="H110" s="131">
        <v>587569532</v>
      </c>
      <c r="I110" s="118"/>
      <c r="J110" s="130">
        <v>927290789</v>
      </c>
      <c r="K110" s="118"/>
      <c r="L110" s="131">
        <v>284267269</v>
      </c>
    </row>
    <row r="111" spans="1:12" ht="8.1" customHeight="1" x14ac:dyDescent="0.25">
      <c r="D111" s="113"/>
      <c r="E111" s="1"/>
      <c r="F111" s="132"/>
      <c r="G111" s="118"/>
      <c r="H111" s="133"/>
      <c r="I111" s="118"/>
      <c r="J111" s="132"/>
      <c r="K111" s="118"/>
      <c r="L111" s="133"/>
    </row>
    <row r="112" spans="1:12" ht="20.100000000000001" customHeight="1" thickBot="1" x14ac:dyDescent="0.3">
      <c r="A112" s="1" t="s">
        <v>185</v>
      </c>
      <c r="D112" s="113"/>
      <c r="E112" s="1"/>
      <c r="F112" s="137">
        <f>SUM(F109:F111)</f>
        <v>230240446</v>
      </c>
      <c r="G112" s="118"/>
      <c r="H112" s="138">
        <f>SUM(H109:H111)</f>
        <v>686818660</v>
      </c>
      <c r="I112" s="118"/>
      <c r="J112" s="137">
        <f>SUM(J109:J111)</f>
        <v>148083824</v>
      </c>
      <c r="K112" s="118"/>
      <c r="L112" s="138">
        <f>SUM(L109:L111)</f>
        <v>287211003.05954278</v>
      </c>
    </row>
    <row r="113" spans="1:12" ht="20.100000000000001" customHeight="1" thickTop="1" x14ac:dyDescent="0.25">
      <c r="D113" s="113"/>
      <c r="E113" s="1"/>
      <c r="F113" s="132"/>
      <c r="G113" s="118"/>
      <c r="H113" s="133"/>
      <c r="I113" s="118"/>
      <c r="J113" s="132"/>
      <c r="K113" s="118"/>
      <c r="L113" s="133"/>
    </row>
    <row r="114" spans="1:12" ht="20.100000000000001" customHeight="1" x14ac:dyDescent="0.25">
      <c r="A114" s="1" t="s">
        <v>186</v>
      </c>
      <c r="D114" s="113"/>
      <c r="E114" s="1"/>
      <c r="F114" s="132"/>
      <c r="G114" s="118"/>
      <c r="H114" s="133"/>
      <c r="I114" s="118"/>
      <c r="J114" s="132"/>
      <c r="K114" s="118"/>
      <c r="L114" s="133"/>
    </row>
    <row r="115" spans="1:12" ht="20.100000000000001" customHeight="1" x14ac:dyDescent="0.25">
      <c r="B115" s="122" t="s">
        <v>187</v>
      </c>
      <c r="C115" s="6"/>
      <c r="D115" s="113"/>
      <c r="E115" s="1"/>
      <c r="F115" s="126">
        <v>159724483</v>
      </c>
      <c r="G115" s="118"/>
      <c r="H115" s="128">
        <v>318611634</v>
      </c>
      <c r="I115" s="118"/>
      <c r="J115" s="126">
        <v>260660.44230000002</v>
      </c>
      <c r="K115" s="118"/>
      <c r="L115" s="128">
        <v>906263.62450000003</v>
      </c>
    </row>
    <row r="116" spans="1:12" ht="20.100000000000001" customHeight="1" x14ac:dyDescent="0.25">
      <c r="B116" s="122" t="s">
        <v>188</v>
      </c>
      <c r="C116" s="6"/>
      <c r="D116" s="113"/>
      <c r="E116" s="1"/>
      <c r="F116" s="126">
        <v>0</v>
      </c>
      <c r="G116" s="118"/>
      <c r="H116" s="128">
        <v>679450</v>
      </c>
      <c r="I116" s="118"/>
      <c r="J116" s="126">
        <f>0</f>
        <v>0</v>
      </c>
      <c r="K116" s="118"/>
      <c r="L116" s="128">
        <v>0</v>
      </c>
    </row>
    <row r="117" spans="1:12" ht="20.100000000000001" customHeight="1" x14ac:dyDescent="0.25">
      <c r="B117" s="122" t="s">
        <v>214</v>
      </c>
      <c r="C117" s="6"/>
      <c r="D117" s="113"/>
      <c r="E117" s="1"/>
      <c r="F117" s="126"/>
      <c r="G117" s="118"/>
      <c r="H117" s="128"/>
      <c r="I117" s="118"/>
      <c r="J117" s="126"/>
      <c r="K117" s="118"/>
      <c r="L117" s="128"/>
    </row>
    <row r="118" spans="1:12" ht="20.100000000000001" customHeight="1" x14ac:dyDescent="0.25">
      <c r="B118" s="122"/>
      <c r="C118" s="6" t="s">
        <v>215</v>
      </c>
      <c r="D118" s="113"/>
      <c r="E118" s="1"/>
      <c r="F118" s="126">
        <v>10312992</v>
      </c>
      <c r="G118" s="118"/>
      <c r="H118" s="128">
        <v>34946736</v>
      </c>
      <c r="I118" s="118"/>
      <c r="J118" s="126">
        <f>0</f>
        <v>0</v>
      </c>
      <c r="K118" s="118"/>
      <c r="L118" s="128">
        <v>1743849</v>
      </c>
    </row>
    <row r="119" spans="1:12" ht="20.100000000000001" customHeight="1" x14ac:dyDescent="0.25">
      <c r="B119" s="122"/>
      <c r="C119" s="6"/>
      <c r="D119" s="113"/>
      <c r="E119" s="1"/>
      <c r="F119" s="128"/>
      <c r="G119" s="118"/>
      <c r="H119" s="128"/>
      <c r="I119" s="118"/>
      <c r="J119" s="128"/>
      <c r="K119" s="118"/>
      <c r="L119" s="128"/>
    </row>
    <row r="120" spans="1:12" ht="21.2" customHeight="1" x14ac:dyDescent="0.25">
      <c r="B120" s="122"/>
      <c r="C120" s="6"/>
      <c r="D120" s="113"/>
      <c r="E120" s="1"/>
      <c r="F120" s="128"/>
      <c r="G120" s="118"/>
      <c r="H120" s="128"/>
      <c r="I120" s="118"/>
      <c r="J120" s="128"/>
      <c r="K120" s="118"/>
      <c r="L120" s="128"/>
    </row>
    <row r="121" spans="1:12" ht="21.75" customHeight="1" x14ac:dyDescent="0.25">
      <c r="B121" s="122"/>
      <c r="C121" s="6"/>
      <c r="D121" s="113"/>
      <c r="E121" s="1"/>
      <c r="F121" s="128"/>
      <c r="G121" s="118"/>
      <c r="H121" s="128"/>
      <c r="I121" s="118"/>
      <c r="J121" s="128"/>
      <c r="K121" s="118"/>
      <c r="L121" s="128"/>
    </row>
    <row r="122" spans="1:12" ht="21.95" customHeight="1" x14ac:dyDescent="0.25">
      <c r="A122" s="9" t="str">
        <f>A40</f>
        <v>หมายเหตุประกอบข้อมูลทางการเงินระหว่างกาลในหน้า 12 ถึง 37 เป็นส่วนหนึ่งของข้อมูลทางการเงินระหว่างกาลนี้</v>
      </c>
      <c r="B122" s="9"/>
      <c r="C122" s="134"/>
      <c r="D122" s="135"/>
      <c r="E122" s="7"/>
      <c r="F122" s="131"/>
      <c r="G122" s="136"/>
      <c r="H122" s="131"/>
      <c r="I122" s="136"/>
      <c r="J122" s="131"/>
      <c r="K122" s="139"/>
      <c r="L122" s="131"/>
    </row>
  </sheetData>
  <mergeCells count="1">
    <mergeCell ref="A40:L40"/>
  </mergeCells>
  <pageMargins left="0.8" right="0.5" top="0.5" bottom="0.62" header="0.49" footer="0.4"/>
  <pageSetup paperSize="9" firstPageNumber="9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0" max="11" man="1"/>
    <brk id="8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2-4 T</vt:lpstr>
      <vt:lpstr>5-6</vt:lpstr>
      <vt:lpstr>7</vt:lpstr>
      <vt:lpstr>8</vt:lpstr>
      <vt:lpstr>9-11</vt:lpstr>
      <vt:lpstr>'5-6'!Print_Area</vt:lpstr>
      <vt:lpstr>'7'!Print_Area</vt:lpstr>
      <vt:lpstr>'8'!Print_Area</vt:lpstr>
      <vt:lpstr>'9-11'!Print_Area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Nongluck Amornsathit</cp:lastModifiedBy>
  <cp:lastPrinted>2020-05-13T12:00:47Z</cp:lastPrinted>
  <dcterms:created xsi:type="dcterms:W3CDTF">2014-03-04T07:14:12Z</dcterms:created>
  <dcterms:modified xsi:type="dcterms:W3CDTF">2020-05-13T12:27:41Z</dcterms:modified>
</cp:coreProperties>
</file>