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0 (NSH) ☻\"/>
    </mc:Choice>
  </mc:AlternateContent>
  <xr:revisionPtr revIDLastSave="0" documentId="13_ncr:1_{B27436A3-E393-4DEA-BD84-54720846E550}" xr6:coauthVersionLast="44" xr6:coauthVersionMax="44" xr10:uidLastSave="{00000000-0000-0000-0000-000000000000}"/>
  <bookViews>
    <workbookView xWindow="-120" yWindow="-120" windowWidth="29040" windowHeight="15840" tabRatio="674" activeTab="4" xr2:uid="{00000000-000D-0000-FFFF-FFFF00000000}"/>
  </bookViews>
  <sheets>
    <sheet name="2-4" sheetId="1" r:id="rId1"/>
    <sheet name="5-6 (3m)" sheetId="2" r:id="rId2"/>
    <sheet name="7" sheetId="3" r:id="rId3"/>
    <sheet name="8" sheetId="4" r:id="rId4"/>
    <sheet name="9-10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7" i="5" l="1"/>
  <c r="J29" i="5" l="1"/>
  <c r="F87" i="5"/>
  <c r="F79" i="5"/>
  <c r="F35" i="5"/>
  <c r="F29" i="5"/>
  <c r="F12" i="5"/>
  <c r="P34" i="3"/>
  <c r="N34" i="3"/>
  <c r="F76" i="2"/>
  <c r="F70" i="2"/>
  <c r="F63" i="2"/>
  <c r="F29" i="2"/>
  <c r="F135" i="1"/>
  <c r="F92" i="1"/>
  <c r="J38" i="1"/>
  <c r="J37" i="1"/>
  <c r="L36" i="1"/>
  <c r="J36" i="1"/>
  <c r="H36" i="1"/>
  <c r="F37" i="1"/>
  <c r="F90" i="5" l="1"/>
  <c r="F33" i="5" l="1"/>
  <c r="H19" i="2" l="1"/>
  <c r="L90" i="5" l="1"/>
  <c r="H90" i="5"/>
  <c r="J90" i="5"/>
  <c r="F49" i="5"/>
  <c r="F52" i="5" s="1"/>
  <c r="H33" i="5"/>
  <c r="H49" i="5" s="1"/>
  <c r="H52" i="5" s="1"/>
  <c r="L33" i="5"/>
  <c r="L49" i="5" s="1"/>
  <c r="L52" i="5" s="1"/>
  <c r="J33" i="5"/>
  <c r="J49" i="5" s="1"/>
  <c r="J52" i="5" s="1"/>
  <c r="H47" i="1"/>
  <c r="N32" i="4"/>
  <c r="L29" i="4"/>
  <c r="L34" i="4" s="1"/>
  <c r="J29" i="4"/>
  <c r="J34" i="4" s="1"/>
  <c r="H29" i="4"/>
  <c r="H34" i="4" s="1"/>
  <c r="F29" i="4"/>
  <c r="F34" i="4"/>
  <c r="N27" i="4"/>
  <c r="N29" i="4" s="1"/>
  <c r="N34" i="4" s="1"/>
  <c r="N25" i="4"/>
  <c r="T34" i="3"/>
  <c r="R31" i="3"/>
  <c r="R36" i="3" s="1"/>
  <c r="N31" i="3"/>
  <c r="N36" i="3" s="1"/>
  <c r="L31" i="3"/>
  <c r="L36" i="3" s="1"/>
  <c r="J31" i="3"/>
  <c r="J36" i="3" s="1"/>
  <c r="H31" i="3"/>
  <c r="H36" i="3" s="1"/>
  <c r="F31" i="3"/>
  <c r="F36" i="3" s="1"/>
  <c r="R19" i="3"/>
  <c r="R24" i="3" s="1"/>
  <c r="N19" i="3"/>
  <c r="N24" i="3" s="1"/>
  <c r="L19" i="3"/>
  <c r="L24" i="3" s="1"/>
  <c r="J19" i="3"/>
  <c r="J24" i="3" s="1"/>
  <c r="H19" i="3"/>
  <c r="H24" i="3" s="1"/>
  <c r="F19" i="3"/>
  <c r="F24" i="3" s="1"/>
  <c r="P22" i="3"/>
  <c r="T22" i="3" s="1"/>
  <c r="T29" i="3"/>
  <c r="P27" i="3"/>
  <c r="A1" i="5"/>
  <c r="A56" i="5" s="1"/>
  <c r="A55" i="5"/>
  <c r="A108" i="5" s="1"/>
  <c r="A57" i="5"/>
  <c r="F76" i="5"/>
  <c r="H76" i="5"/>
  <c r="J76" i="5"/>
  <c r="L76" i="5"/>
  <c r="A1" i="4"/>
  <c r="L17" i="4"/>
  <c r="L22" i="4" s="1"/>
  <c r="N15" i="4"/>
  <c r="F17" i="4"/>
  <c r="F22" i="4"/>
  <c r="H17" i="4"/>
  <c r="H22" i="4" s="1"/>
  <c r="J17" i="4"/>
  <c r="J22" i="4" s="1"/>
  <c r="A38" i="4"/>
  <c r="A1" i="3"/>
  <c r="A3" i="3"/>
  <c r="A3" i="4" s="1"/>
  <c r="A3" i="5" s="1"/>
  <c r="A58" i="5" s="1"/>
  <c r="P17" i="3"/>
  <c r="T17" i="3"/>
  <c r="A39" i="3"/>
  <c r="A1" i="2"/>
  <c r="F19" i="2"/>
  <c r="J19" i="2"/>
  <c r="L19" i="2"/>
  <c r="F32" i="2"/>
  <c r="F35" i="2" s="1"/>
  <c r="F39" i="2" s="1"/>
  <c r="F42" i="2" s="1"/>
  <c r="F47" i="2" s="1"/>
  <c r="H32" i="2"/>
  <c r="J32" i="2"/>
  <c r="L32" i="2"/>
  <c r="A51" i="2"/>
  <c r="A52" i="2"/>
  <c r="A54" i="2"/>
  <c r="F66" i="2"/>
  <c r="H66" i="2"/>
  <c r="J66" i="2"/>
  <c r="L66" i="2"/>
  <c r="F73" i="2"/>
  <c r="H73" i="2"/>
  <c r="J73" i="2"/>
  <c r="L73" i="2"/>
  <c r="A99" i="2"/>
  <c r="F28" i="1"/>
  <c r="H28" i="1"/>
  <c r="J28" i="1"/>
  <c r="L28" i="1"/>
  <c r="F47" i="1"/>
  <c r="J47" i="1"/>
  <c r="L47" i="1"/>
  <c r="A57" i="1"/>
  <c r="A58" i="1"/>
  <c r="A59" i="1"/>
  <c r="H62" i="1"/>
  <c r="H114" i="1" s="1"/>
  <c r="L62" i="1"/>
  <c r="H63" i="1"/>
  <c r="H115" i="1" s="1"/>
  <c r="L63" i="1"/>
  <c r="F88" i="1"/>
  <c r="H88" i="1"/>
  <c r="J88" i="1"/>
  <c r="L88" i="1"/>
  <c r="F99" i="1"/>
  <c r="H99" i="1"/>
  <c r="J99" i="1"/>
  <c r="L99" i="1"/>
  <c r="A108" i="1"/>
  <c r="A156" i="1" s="1"/>
  <c r="A109" i="1"/>
  <c r="A110" i="1"/>
  <c r="A111" i="1"/>
  <c r="L115" i="1"/>
  <c r="F128" i="1"/>
  <c r="F140" i="1"/>
  <c r="F143" i="1" s="1"/>
  <c r="H140" i="1"/>
  <c r="H143" i="1" s="1"/>
  <c r="J140" i="1"/>
  <c r="J143" i="1" s="1"/>
  <c r="L140" i="1"/>
  <c r="L143" i="1" s="1"/>
  <c r="N20" i="4"/>
  <c r="T27" i="3"/>
  <c r="N13" i="4"/>
  <c r="N17" i="4"/>
  <c r="N22" i="4" s="1"/>
  <c r="P15" i="3"/>
  <c r="T15" i="3"/>
  <c r="T19" i="3" l="1"/>
  <c r="T24" i="3" s="1"/>
  <c r="P19" i="3"/>
  <c r="L35" i="2"/>
  <c r="L39" i="2" s="1"/>
  <c r="L42" i="2" s="1"/>
  <c r="L47" i="2" s="1"/>
  <c r="L49" i="1"/>
  <c r="J92" i="5"/>
  <c r="J95" i="5" s="1"/>
  <c r="J35" i="2"/>
  <c r="J39" i="2" s="1"/>
  <c r="J42" i="2" s="1"/>
  <c r="J47" i="2" s="1"/>
  <c r="H35" i="2"/>
  <c r="H39" i="2" s="1"/>
  <c r="H42" i="2" s="1"/>
  <c r="H47" i="2" s="1"/>
  <c r="F92" i="5"/>
  <c r="F95" i="5" s="1"/>
  <c r="J49" i="1"/>
  <c r="H49" i="1"/>
  <c r="H101" i="1"/>
  <c r="H145" i="1" s="1"/>
  <c r="P24" i="3"/>
  <c r="T31" i="3"/>
  <c r="T36" i="3" s="1"/>
  <c r="P36" i="3"/>
  <c r="P31" i="3"/>
  <c r="J101" i="1"/>
  <c r="J145" i="1" s="1"/>
  <c r="F101" i="1"/>
  <c r="F145" i="1" s="1"/>
  <c r="L101" i="1"/>
  <c r="L145" i="1" s="1"/>
  <c r="F49" i="1"/>
  <c r="H92" i="5"/>
  <c r="H95" i="5" s="1"/>
  <c r="L92" i="5"/>
  <c r="L95" i="5" s="1"/>
</calcChain>
</file>

<file path=xl/sharedStrings.xml><?xml version="1.0" encoding="utf-8"?>
<sst xmlns="http://schemas.openxmlformats.org/spreadsheetml/2006/main" count="409" uniqueCount="233">
  <si>
    <t xml:space="preserve">   </t>
  </si>
  <si>
    <t xml:space="preserve">  จ่ายภาษีเงินได้นิติบุคคล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</si>
  <si>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</si>
  <si>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</si>
  <si>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</si>
  <si>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</si>
  <si>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</si>
  <si>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</si>
  <si>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</si>
  <si>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</si>
  <si>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</si>
  <si>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</si>
  <si>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</si>
  <si>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</si>
  <si>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</si>
  <si>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</si>
  <si>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</si>
  <si>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</si>
  <si>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</si>
  <si>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</si>
  <si>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</si>
  <si>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</si>
  <si>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</si>
  <si>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</si>
  <si>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</si>
  <si>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</si>
  <si>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</si>
  <si>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</si>
  <si>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</si>
  <si>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</si>
  <si>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</si>
  <si>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</si>
  <si>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</si>
  <si>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</si>
  <si>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</si>
  <si>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</si>
  <si>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</si>
  <si>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</si>
  <si>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</si>
  <si>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</si>
  <si>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</si>
  <si>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Total comprehensive income for the period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</si>
  <si>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</si>
  <si>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</si>
  <si>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</si>
  <si>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</si>
  <si>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</si>
  <si>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</si>
  <si>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</si>
  <si>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</si>
  <si>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</si>
  <si>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</si>
  <si>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</si>
  <si>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</si>
  <si>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</si>
  <si>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</si>
  <si>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</si>
  <si>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</si>
  <si>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</si>
  <si>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</si>
  <si>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</si>
  <si>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</si>
  <si>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</si>
  <si>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</si>
  <si>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</si>
  <si>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</si>
  <si>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</si>
  <si>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</si>
  <si>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</si>
  <si>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</si>
  <si>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</si>
  <si>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</si>
  <si>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</si>
  <si>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</si>
  <si>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</si>
  <si>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</si>
  <si>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</si>
  <si>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</si>
  <si>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</si>
  <si>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</si>
  <si>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</si>
  <si>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</si>
  <si>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</si>
  <si>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</si>
  <si>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Deposits at bank held as collateral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</si>
  <si>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</si>
  <si>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</si>
  <si>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</si>
  <si>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</si>
  <si>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>Appropriated -</t>
  </si>
  <si>
    <t xml:space="preserve">Total comprehensive income </t>
  </si>
  <si>
    <t>- Other non-current assets</t>
  </si>
  <si>
    <t xml:space="preserve">Other long-term investment </t>
  </si>
  <si>
    <t>Separate</t>
  </si>
  <si>
    <t>Financial derivative assets</t>
  </si>
  <si>
    <t>Financial derivative liabilities</t>
  </si>
  <si>
    <t>Premium on dilution of investment</t>
  </si>
  <si>
    <t>Statement of Changes in Equity</t>
  </si>
  <si>
    <t xml:space="preserve"> Total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</si>
  <si>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</si>
  <si>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</si>
  <si>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</si>
  <si>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</si>
  <si>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</si>
  <si>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</si>
  <si>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</si>
  <si>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>Premium on paid-up share capital</t>
  </si>
  <si>
    <t>Current portion of long-term loans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</si>
  <si>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</si>
  <si>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</si>
  <si>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</si>
  <si>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</si>
  <si>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</si>
  <si>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</si>
  <si>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</si>
  <si>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- Employee benefit obligations paid</t>
  </si>
  <si>
    <t>Earnings per share</t>
  </si>
  <si>
    <t>financial information</t>
  </si>
  <si>
    <t>Consolidated financial information</t>
  </si>
  <si>
    <t>Separate financial information</t>
  </si>
  <si>
    <t xml:space="preserve">Long-term loans from </t>
  </si>
  <si>
    <t>Retention</t>
  </si>
  <si>
    <r>
      <t xml:space="preserve">Liabilities and equity </t>
    </r>
    <r>
      <rPr>
        <sz val="9"/>
        <rFont val="Arial"/>
        <family val="2"/>
      </rPr>
      <t>(continued)</t>
    </r>
  </si>
  <si>
    <t>in a joint venture</t>
  </si>
  <si>
    <t>- Retention</t>
  </si>
  <si>
    <t>- Construction in progress</t>
  </si>
  <si>
    <t>Investment in a joint venture</t>
  </si>
  <si>
    <t>- Share of losses from investment in a joint venture</t>
  </si>
  <si>
    <t>Trade and other receivables, net</t>
  </si>
  <si>
    <t>in a subsidiary</t>
  </si>
  <si>
    <t>and data center space service</t>
  </si>
  <si>
    <t>- Owner of the parent</t>
  </si>
  <si>
    <t>- Advance received from customers under</t>
  </si>
  <si>
    <t>- Accounts payable purchases of intangible assets</t>
  </si>
  <si>
    <t xml:space="preserve"> a subsidiary</t>
  </si>
  <si>
    <t>investment in</t>
  </si>
  <si>
    <t xml:space="preserve">- Accounts payable purchases of property, plant </t>
  </si>
  <si>
    <t xml:space="preserve">  and equipment </t>
  </si>
  <si>
    <t>Service income from engineering service</t>
  </si>
  <si>
    <t>paid-up</t>
  </si>
  <si>
    <t xml:space="preserve">Income tax </t>
  </si>
  <si>
    <t>income tax to net cash from operations:</t>
  </si>
  <si>
    <t>Investment in derivative instruments</t>
  </si>
  <si>
    <t>Service income from</t>
  </si>
  <si>
    <t>network installation service</t>
  </si>
  <si>
    <t>Other income</t>
  </si>
  <si>
    <t>543,632,325 ordinary shares</t>
  </si>
  <si>
    <t>- Finance costs</t>
  </si>
  <si>
    <t>-</t>
  </si>
  <si>
    <t>Note</t>
  </si>
  <si>
    <t>Balance after adjustment</t>
  </si>
  <si>
    <t xml:space="preserve">Profit before income tax </t>
  </si>
  <si>
    <t xml:space="preserve">Short-term loans from </t>
  </si>
  <si>
    <t>financial institutions, net</t>
  </si>
  <si>
    <t xml:space="preserve">Advance received from customers </t>
  </si>
  <si>
    <t>- Payments for purchase of intangible assets</t>
  </si>
  <si>
    <t>- Proceeds from interest income</t>
  </si>
  <si>
    <t>- Bad debts</t>
  </si>
  <si>
    <t>- Amortisation of deferred financing fee on debentures</t>
  </si>
  <si>
    <t>from financial institutions, net</t>
  </si>
  <si>
    <t>- Purchases of property, plant and equipment</t>
  </si>
  <si>
    <t xml:space="preserve">Retrospective adjustments from changes </t>
  </si>
  <si>
    <t>- Interest paid</t>
  </si>
  <si>
    <t xml:space="preserve">- Payments for deferred financing fee </t>
  </si>
  <si>
    <t>assets and liabilities</t>
  </si>
  <si>
    <t>- Accrued revenue from network rendering</t>
  </si>
  <si>
    <t>Investment property, net</t>
  </si>
  <si>
    <t>Current portion of debentures, net</t>
  </si>
  <si>
    <t xml:space="preserve">543,632,325 ordinary shares </t>
  </si>
  <si>
    <t xml:space="preserve">   at par value of Baht 1 each </t>
  </si>
  <si>
    <t>- Proceeds from sale of property, plant and equipment</t>
  </si>
  <si>
    <t>Construction in process</t>
  </si>
  <si>
    <t>under engineering service</t>
  </si>
  <si>
    <t xml:space="preserve">Accrued corporate income tax 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</si>
  <si>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</si>
  <si>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</si>
  <si>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</si>
  <si>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</si>
  <si>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- Payments for deposits at bank held as collateral </t>
  </si>
  <si>
    <t xml:space="preserve">    of short-term loans from financial institutions</t>
  </si>
  <si>
    <t>- Employee benefit obligations</t>
  </si>
  <si>
    <t xml:space="preserve">- Payments for investing in short-term investments </t>
  </si>
  <si>
    <t>- Payments for long-term loans from financial institutions</t>
  </si>
  <si>
    <t>- Proceeds from long-term loans from financial institutions</t>
  </si>
  <si>
    <t>- Payments for short-term loans from financial institutions</t>
  </si>
  <si>
    <t>- Proceeds from short-term loans from financial institutions</t>
  </si>
  <si>
    <t>- Gain on disposal of property, plant and equipment</t>
  </si>
  <si>
    <t>- Write-off of property, plant and equipment</t>
  </si>
  <si>
    <t>Net cash payments in investing activities</t>
  </si>
  <si>
    <t>Net increase (decrease) in cash and cash equivalents</t>
  </si>
  <si>
    <t>31 March</t>
  </si>
  <si>
    <t>As at 31 March 2020</t>
  </si>
  <si>
    <t>Opening balance as at 1 January 2020</t>
  </si>
  <si>
    <t>Closing balance as at 31 March 2020</t>
  </si>
  <si>
    <t>For the three-month period ended 31 March 2020</t>
  </si>
  <si>
    <t>- Payments for debentures</t>
  </si>
  <si>
    <t>Current portion of lease liabilities, net</t>
  </si>
  <si>
    <t>Lease liabilities, net</t>
  </si>
  <si>
    <t xml:space="preserve">Unrealised gains (losses) on </t>
  </si>
  <si>
    <t>exchange rate</t>
  </si>
  <si>
    <t>Opening balance as at 1 January 2019</t>
  </si>
  <si>
    <t>Closing balance as at 31 March 2019</t>
  </si>
  <si>
    <t>- Unrealised losses (gains) on exchange rate</t>
  </si>
  <si>
    <t>- Allowance for obsolete inventories</t>
  </si>
  <si>
    <t>Cash payments in operations</t>
  </si>
  <si>
    <t>Net cash payments in operating activities</t>
  </si>
  <si>
    <t xml:space="preserve">  under lease liabilities</t>
  </si>
  <si>
    <t>- Payments for purchases of property, plant and equipment</t>
  </si>
  <si>
    <t xml:space="preserve">- Payments for borrowing cost included in property, plant </t>
  </si>
  <si>
    <t>4,9</t>
  </si>
  <si>
    <t>engineering service</t>
  </si>
  <si>
    <t>Accrued revenue from</t>
  </si>
  <si>
    <t>Right-of-use assets, net</t>
  </si>
  <si>
    <t>4,8</t>
  </si>
  <si>
    <t>4,15</t>
  </si>
  <si>
    <t>Profit before share from investment</t>
  </si>
  <si>
    <t>Profit before income tax</t>
  </si>
  <si>
    <t>- Impairment losses on financial assets (reversal)</t>
  </si>
  <si>
    <t xml:space="preserve"> and equipment</t>
  </si>
  <si>
    <t>- Payments for lease liabilities</t>
  </si>
  <si>
    <t xml:space="preserve">Net cash receives from (payments in) </t>
  </si>
  <si>
    <t>financing activities</t>
  </si>
  <si>
    <t>The accompanying notes on pages 11 to 28 form part of this interim financial information.</t>
  </si>
  <si>
    <t>fair value through profit or loss</t>
  </si>
  <si>
    <t>Financial assets measured at</t>
  </si>
  <si>
    <t>4,12</t>
  </si>
  <si>
    <t xml:space="preserve">- Losses from change in fair value of financial assets </t>
  </si>
  <si>
    <t>in accounting policy effective on 1 January 2020</t>
  </si>
  <si>
    <t>Basic earnings per share (Baht per share)</t>
  </si>
  <si>
    <t>- Reversal of provision for sale promotion</t>
  </si>
  <si>
    <t>- Reversal of provision for project loss of engineering service</t>
  </si>
  <si>
    <t>in a joint venture and income tax</t>
  </si>
  <si>
    <t>in accounting policy effective on 1 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</si>
</sst>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;\(#,##0.0\);\-"/>
    <numFmt numFmtId="172" formatCode="#,##0.000;\(#,##0.000\);\-"/>
    <numFmt numFmtId="173" formatCode="[$-409]dd\-mmm\-yy;@"/>
  </numFmts>
  <fonts count="13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8.5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9">
    <xf numFmtId="0" fontId="0" fillId="0" borderId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173" fontId="2" fillId="0" borderId="0"/>
    <xf numFmtId="173" fontId="1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3" fillId="0" borderId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" fillId="0" borderId="0"/>
    <xf numFmtId="173" fontId="2" fillId="0" borderId="0"/>
    <xf numFmtId="173" fontId="2" fillId="0" borderId="0"/>
    <xf numFmtId="173" fontId="10" fillId="0" borderId="0"/>
    <xf numFmtId="0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173" fontId="10" fillId="14" borderId="4" applyNumberFormat="0" applyFont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2" fillId="0" borderId="0"/>
  </cellStyleXfs>
  <cellXfs count="221">
    <xf numFmtId="0" fontId="0" fillId="0" borderId="0" xfId="0"/>
    <xf numFmtId="0" fontId="4" fillId="0" borderId="0" xfId="416" applyFont="1" applyFill="1" applyAlignment="1">
      <alignment horizontal="center"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0" xfId="73" applyNumberFormat="1" applyFont="1" applyFill="1" applyAlignment="1">
      <alignment vertical="center"/>
    </xf>
    <xf numFmtId="166" fontId="4" fillId="0" borderId="0" xfId="416" applyNumberFormat="1" applyFont="1" applyFill="1" applyAlignment="1">
      <alignment vertical="center"/>
    </xf>
    <xf numFmtId="167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4" fillId="0" borderId="1" xfId="416" applyNumberFormat="1" applyFont="1" applyFill="1" applyBorder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7" fontId="4" fillId="0" borderId="0" xfId="208" applyNumberFormat="1" applyFont="1" applyFill="1" applyBorder="1" applyAlignment="1">
      <alignment horizontal="center" vertical="center"/>
    </xf>
    <xf numFmtId="165" fontId="5" fillId="0" borderId="0" xfId="176" applyNumberFormat="1" applyFont="1" applyFill="1" applyBorder="1" applyAlignment="1">
      <alignment horizontal="right" vertical="center"/>
    </xf>
    <xf numFmtId="165" fontId="5" fillId="0" borderId="0" xfId="293" applyNumberFormat="1" applyFont="1" applyFill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horizontal="center" vertical="center"/>
    </xf>
    <xf numFmtId="165" fontId="4" fillId="0" borderId="0" xfId="208" applyNumberFormat="1" applyFont="1" applyFill="1" applyBorder="1" applyAlignment="1">
      <alignment horizontal="right" vertical="center"/>
    </xf>
    <xf numFmtId="165" fontId="4" fillId="0" borderId="0" xfId="208" applyNumberFormat="1" applyFont="1" applyFill="1" applyBorder="1" applyAlignment="1">
      <alignment horizontal="left" vertical="center"/>
    </xf>
    <xf numFmtId="165" fontId="4" fillId="0" borderId="0" xfId="208" applyNumberFormat="1" applyFont="1" applyFill="1" applyBorder="1" applyAlignment="1">
      <alignment vertical="center"/>
    </xf>
    <xf numFmtId="166" fontId="5" fillId="0" borderId="0" xfId="416" applyNumberFormat="1" applyFont="1" applyFill="1" applyAlignment="1">
      <alignment horizontal="right" vertical="center"/>
    </xf>
    <xf numFmtId="165" fontId="5" fillId="0" borderId="1" xfId="418" applyNumberFormat="1" applyFont="1" applyFill="1" applyBorder="1" applyAlignment="1">
      <alignment horizontal="left" vertical="center"/>
    </xf>
    <xf numFmtId="165" fontId="5" fillId="0" borderId="1" xfId="208" applyNumberFormat="1" applyFont="1" applyFill="1" applyBorder="1" applyAlignment="1">
      <alignment horizontal="left" vertical="center"/>
    </xf>
    <xf numFmtId="165" fontId="4" fillId="0" borderId="1" xfId="208" applyNumberFormat="1" applyFont="1" applyFill="1" applyBorder="1" applyAlignment="1">
      <alignment horizontal="center" vertical="center"/>
    </xf>
    <xf numFmtId="165" fontId="4" fillId="0" borderId="1" xfId="20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horizontal="left" vertical="center"/>
    </xf>
    <xf numFmtId="166" fontId="4" fillId="0" borderId="0" xfId="208" applyNumberFormat="1" applyFont="1" applyFill="1" applyBorder="1" applyAlignment="1">
      <alignment horizontal="center" vertical="center"/>
    </xf>
    <xf numFmtId="165" fontId="5" fillId="0" borderId="0" xfId="208" applyNumberFormat="1" applyFont="1" applyFill="1" applyBorder="1" applyAlignment="1">
      <alignment horizontal="right" vertical="center"/>
    </xf>
    <xf numFmtId="166" fontId="5" fillId="0" borderId="0" xfId="208" applyNumberFormat="1" applyFont="1" applyFill="1" applyBorder="1" applyAlignment="1">
      <alignment horizontal="right" vertical="center"/>
    </xf>
    <xf numFmtId="165" fontId="5" fillId="0" borderId="0" xfId="208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5" fontId="5" fillId="0" borderId="0" xfId="208" quotePrefix="1" applyNumberFormat="1" applyFont="1" applyFill="1" applyBorder="1" applyAlignment="1">
      <alignment horizontal="right" vertical="center"/>
    </xf>
    <xf numFmtId="170" fontId="5" fillId="0" borderId="0" xfId="78" applyFont="1" applyFill="1" applyBorder="1" applyAlignment="1">
      <alignment horizontal="right" vertical="center" wrapText="1"/>
    </xf>
    <xf numFmtId="0" fontId="4" fillId="0" borderId="0" xfId="416" quotePrefix="1" applyFont="1" applyFill="1" applyAlignment="1">
      <alignment vertical="center"/>
    </xf>
    <xf numFmtId="0" fontId="4" fillId="0" borderId="0" xfId="416" applyFont="1" applyFill="1" applyBorder="1" applyAlignment="1">
      <alignment vertical="center"/>
    </xf>
    <xf numFmtId="3" fontId="4" fillId="0" borderId="0" xfId="208" applyNumberFormat="1" applyFont="1" applyFill="1" applyBorder="1" applyAlignment="1">
      <alignment horizontal="right" vertical="center"/>
    </xf>
    <xf numFmtId="166" fontId="4" fillId="0" borderId="2" xfId="208" applyNumberFormat="1" applyFont="1" applyFill="1" applyBorder="1" applyAlignment="1">
      <alignment horizontal="right" vertical="center"/>
    </xf>
    <xf numFmtId="0" fontId="5" fillId="0" borderId="0" xfId="416" applyFont="1" applyFill="1" applyAlignment="1">
      <alignment vertical="center"/>
    </xf>
    <xf numFmtId="0" fontId="4" fillId="0" borderId="0" xfId="416" applyFont="1" applyFill="1" applyAlignment="1">
      <alignment horizontal="right" vertical="center"/>
    </xf>
    <xf numFmtId="0" fontId="4" fillId="0" borderId="0" xfId="416" applyFont="1" applyFill="1" applyAlignment="1">
      <alignment vertical="center"/>
    </xf>
    <xf numFmtId="0" fontId="5" fillId="0" borderId="1" xfId="416" applyFont="1" applyFill="1" applyBorder="1" applyAlignment="1">
      <alignment vertical="center"/>
    </xf>
    <xf numFmtId="0" fontId="4" fillId="0" borderId="1" xfId="416" applyFont="1" applyFill="1" applyBorder="1" applyAlignment="1">
      <alignment horizontal="center" vertical="center"/>
    </xf>
    <xf numFmtId="0" fontId="4" fillId="0" borderId="1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right" vertical="center"/>
    </xf>
    <xf numFmtId="0" fontId="5" fillId="0" borderId="0" xfId="416" applyFont="1" applyFill="1" applyBorder="1" applyAlignment="1">
      <alignment horizontal="center" vertical="center"/>
    </xf>
    <xf numFmtId="166" fontId="5" fillId="0" borderId="1" xfId="416" applyNumberFormat="1" applyFont="1" applyFill="1" applyBorder="1" applyAlignment="1">
      <alignment horizontal="right" vertical="center"/>
    </xf>
    <xf numFmtId="0" fontId="5" fillId="0" borderId="1" xfId="416" applyFont="1" applyFill="1" applyBorder="1" applyAlignment="1">
      <alignment horizontal="right" vertical="center"/>
    </xf>
    <xf numFmtId="166" fontId="5" fillId="0" borderId="0" xfId="416" applyNumberFormat="1" applyFont="1" applyFill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0" fontId="5" fillId="0" borderId="0" xfId="416" applyFont="1" applyFill="1" applyAlignment="1">
      <alignment horizontal="center" vertical="center"/>
    </xf>
    <xf numFmtId="166" fontId="5" fillId="0" borderId="0" xfId="78" applyNumberFormat="1" applyFont="1" applyFill="1" applyBorder="1" applyAlignment="1">
      <alignment horizontal="right" vertical="center" wrapText="1"/>
    </xf>
    <xf numFmtId="0" fontId="4" fillId="0" borderId="1" xfId="416" applyFont="1" applyFill="1" applyBorder="1" applyAlignment="1">
      <alignment vertical="center"/>
    </xf>
    <xf numFmtId="165" fontId="5" fillId="0" borderId="0" xfId="414" applyNumberFormat="1" applyFont="1" applyFill="1" applyBorder="1" applyAlignment="1">
      <alignment horizontal="left" vertical="center"/>
    </xf>
    <xf numFmtId="165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horizontal="left" vertical="center"/>
    </xf>
    <xf numFmtId="166" fontId="4" fillId="0" borderId="0" xfId="414" applyNumberFormat="1" applyFont="1" applyFill="1" applyBorder="1" applyAlignment="1">
      <alignment horizontal="right" vertical="center"/>
    </xf>
    <xf numFmtId="167" fontId="4" fillId="0" borderId="0" xfId="414" applyNumberFormat="1" applyFont="1" applyFill="1" applyBorder="1" applyAlignment="1">
      <alignment horizontal="left" vertical="center"/>
    </xf>
    <xf numFmtId="167" fontId="4" fillId="0" borderId="0" xfId="414" applyNumberFormat="1" applyFont="1" applyFill="1" applyBorder="1" applyAlignment="1">
      <alignment horizontal="center" vertical="center"/>
    </xf>
    <xf numFmtId="165" fontId="4" fillId="0" borderId="0" xfId="414" applyNumberFormat="1" applyFont="1" applyFill="1" applyBorder="1" applyAlignment="1">
      <alignment vertical="center"/>
    </xf>
    <xf numFmtId="165" fontId="5" fillId="0" borderId="1" xfId="417" applyNumberFormat="1" applyFont="1" applyFill="1" applyBorder="1" applyAlignment="1">
      <alignment horizontal="left" vertical="center"/>
    </xf>
    <xf numFmtId="165" fontId="5" fillId="0" borderId="1" xfId="414" applyNumberFormat="1" applyFont="1" applyFill="1" applyBorder="1" applyAlignment="1">
      <alignment horizontal="left" vertical="center"/>
    </xf>
    <xf numFmtId="165" fontId="4" fillId="0" borderId="1" xfId="414" applyNumberFormat="1" applyFont="1" applyFill="1" applyBorder="1" applyAlignment="1">
      <alignment horizontal="left" vertical="center"/>
    </xf>
    <xf numFmtId="166" fontId="4" fillId="0" borderId="1" xfId="414" applyNumberFormat="1" applyFont="1" applyFill="1" applyBorder="1" applyAlignment="1">
      <alignment horizontal="right" vertical="center"/>
    </xf>
    <xf numFmtId="167" fontId="4" fillId="0" borderId="1" xfId="414" applyNumberFormat="1" applyFont="1" applyFill="1" applyBorder="1" applyAlignment="1">
      <alignment horizontal="left" vertical="center"/>
    </xf>
    <xf numFmtId="167" fontId="4" fillId="0" borderId="1" xfId="414" applyNumberFormat="1" applyFont="1" applyFill="1" applyBorder="1" applyAlignment="1">
      <alignment horizontal="center" vertical="center"/>
    </xf>
    <xf numFmtId="167" fontId="4" fillId="0" borderId="0" xfId="414" applyNumberFormat="1" applyFont="1" applyFill="1" applyBorder="1" applyAlignment="1">
      <alignment horizontal="right" vertical="center"/>
    </xf>
    <xf numFmtId="165" fontId="5" fillId="0" borderId="0" xfId="414" applyNumberFormat="1" applyFont="1" applyFill="1" applyBorder="1" applyAlignment="1">
      <alignment vertical="center"/>
    </xf>
    <xf numFmtId="166" fontId="4" fillId="0" borderId="2" xfId="414" applyNumberFormat="1" applyFont="1" applyFill="1" applyBorder="1" applyAlignment="1">
      <alignment horizontal="right" vertical="center"/>
    </xf>
    <xf numFmtId="165" fontId="4" fillId="0" borderId="0" xfId="414" quotePrefix="1" applyNumberFormat="1" applyFont="1" applyFill="1" applyBorder="1" applyAlignment="1">
      <alignment horizontal="left" vertical="center"/>
    </xf>
    <xf numFmtId="169" fontId="4" fillId="0" borderId="0" xfId="414" applyNumberFormat="1" applyFont="1" applyFill="1" applyBorder="1" applyAlignment="1">
      <alignment horizontal="right" vertical="center"/>
    </xf>
    <xf numFmtId="165" fontId="4" fillId="0" borderId="0" xfId="293" quotePrefix="1" applyNumberFormat="1" applyFont="1" applyFill="1" applyBorder="1" applyAlignment="1">
      <alignment horizontal="left" vertical="center"/>
    </xf>
    <xf numFmtId="165" fontId="4" fillId="0" borderId="0" xfId="293" applyNumberFormat="1" applyFont="1" applyFill="1" applyBorder="1" applyAlignment="1">
      <alignment horizontal="left" vertical="center"/>
    </xf>
    <xf numFmtId="166" fontId="4" fillId="0" borderId="2" xfId="416" applyNumberFormat="1" applyFont="1" applyFill="1" applyBorder="1" applyAlignment="1">
      <alignment vertical="center"/>
    </xf>
    <xf numFmtId="166" fontId="5" fillId="0" borderId="0" xfId="414" applyNumberFormat="1" applyFont="1" applyFill="1" applyBorder="1" applyAlignment="1">
      <alignment horizontal="right" vertical="center"/>
    </xf>
    <xf numFmtId="169" fontId="4" fillId="0" borderId="0" xfId="293" applyNumberFormat="1" applyFont="1" applyFill="1" applyBorder="1" applyAlignment="1">
      <alignment horizontal="right" vertical="center"/>
    </xf>
    <xf numFmtId="166" fontId="4" fillId="0" borderId="1" xfId="73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left" vertical="center"/>
    </xf>
    <xf numFmtId="167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4" fillId="0" borderId="1" xfId="414" applyNumberFormat="1" applyFont="1" applyFill="1" applyBorder="1" applyAlignment="1">
      <alignment vertical="center"/>
    </xf>
    <xf numFmtId="0" fontId="4" fillId="0" borderId="1" xfId="416" applyFont="1" applyFill="1" applyBorder="1" applyAlignment="1">
      <alignment horizontal="left" vertical="center" shrinkToFit="1"/>
    </xf>
    <xf numFmtId="166" fontId="4" fillId="0" borderId="1" xfId="78" applyNumberFormat="1" applyFont="1" applyFill="1" applyBorder="1" applyAlignment="1">
      <alignment horizontal="right" vertical="center"/>
    </xf>
    <xf numFmtId="165" fontId="4" fillId="0" borderId="1" xfId="208" applyNumberFormat="1" applyFont="1" applyFill="1" applyBorder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1" xfId="414" applyNumberFormat="1" applyFont="1" applyFill="1" applyBorder="1" applyAlignment="1">
      <alignment horizontal="center" vertical="center"/>
    </xf>
    <xf numFmtId="168" fontId="4" fillId="0" borderId="0" xfId="414" applyNumberFormat="1" applyFont="1" applyFill="1" applyBorder="1" applyAlignment="1">
      <alignment horizontal="center" vertical="center"/>
    </xf>
    <xf numFmtId="165" fontId="5" fillId="0" borderId="0" xfId="414" applyNumberFormat="1" applyFont="1" applyFill="1" applyBorder="1" applyAlignment="1">
      <alignment horizontal="center" vertical="center"/>
    </xf>
    <xf numFmtId="165" fontId="4" fillId="0" borderId="0" xfId="293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 wrapText="1"/>
    </xf>
    <xf numFmtId="166" fontId="5" fillId="0" borderId="1" xfId="78" applyNumberFormat="1" applyFont="1" applyFill="1" applyBorder="1" applyAlignment="1">
      <alignment horizontal="center" vertical="center"/>
    </xf>
    <xf numFmtId="166" fontId="4" fillId="0" borderId="0" xfId="73" applyNumberFormat="1" applyFont="1" applyFill="1" applyBorder="1" applyAlignment="1">
      <alignment vertical="center"/>
    </xf>
    <xf numFmtId="165" fontId="5" fillId="0" borderId="1" xfId="293" applyNumberFormat="1" applyFont="1" applyFill="1" applyBorder="1" applyAlignment="1">
      <alignment horizontal="left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166" fontId="4" fillId="15" borderId="0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6" fontId="4" fillId="15" borderId="0" xfId="414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9" fontId="4" fillId="15" borderId="0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0" xfId="416" applyNumberFormat="1" applyFont="1" applyFill="1" applyBorder="1" applyAlignment="1">
      <alignment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0" xfId="73" applyNumberFormat="1" applyFont="1" applyFill="1" applyAlignment="1">
      <alignment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416" applyNumberFormat="1" applyFont="1" applyFill="1" applyBorder="1" applyAlignment="1">
      <alignment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1" xfId="73" applyNumberFormat="1" applyFont="1" applyFill="1" applyBorder="1" applyAlignment="1">
      <alignment horizontal="right" vertical="center"/>
    </xf>
    <xf numFmtId="165" fontId="4" fillId="15" borderId="0" xfId="208" applyNumberFormat="1" applyFont="1" applyFill="1" applyBorder="1" applyAlignment="1">
      <alignment vertical="center"/>
    </xf>
    <xf numFmtId="166" fontId="4" fillId="15" borderId="2" xfId="208" applyNumberFormat="1" applyFont="1" applyFill="1" applyBorder="1" applyAlignment="1">
      <alignment horizontal="right" vertical="center"/>
    </xf>
    <xf numFmtId="165" fontId="4" fillId="15" borderId="0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vertical="center"/>
    </xf>
    <xf numFmtId="166" fontId="7" fillId="15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Border="1" applyAlignment="1">
      <alignment vertical="center"/>
    </xf>
    <xf numFmtId="172" fontId="4" fillId="0" borderId="0" xfId="293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left" vertical="center"/>
    </xf>
    <xf numFmtId="166" fontId="8" fillId="0" borderId="0" xfId="414" applyNumberFormat="1" applyFont="1" applyFill="1" applyBorder="1" applyAlignment="1">
      <alignment horizontal="right" vertical="center"/>
    </xf>
    <xf numFmtId="167" fontId="7" fillId="0" borderId="0" xfId="414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0" fontId="8" fillId="15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15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left" vertical="center"/>
    </xf>
    <xf numFmtId="165" fontId="7" fillId="15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center" vertical="center"/>
    </xf>
    <xf numFmtId="166" fontId="7" fillId="15" borderId="1" xfId="0" applyNumberFormat="1" applyFont="1" applyFill="1" applyBorder="1" applyAlignment="1">
      <alignment horizontal="right" vertical="center"/>
    </xf>
    <xf numFmtId="166" fontId="8" fillId="15" borderId="0" xfId="293" applyNumberFormat="1" applyFont="1" applyFill="1" applyBorder="1" applyAlignment="1">
      <alignment horizontal="right" vertical="center"/>
    </xf>
    <xf numFmtId="165" fontId="8" fillId="0" borderId="0" xfId="293" applyNumberFormat="1" applyFont="1" applyFill="1" applyBorder="1" applyAlignment="1">
      <alignment horizontal="left" vertical="center"/>
    </xf>
    <xf numFmtId="166" fontId="8" fillId="0" borderId="0" xfId="293" applyNumberFormat="1" applyFont="1" applyFill="1" applyBorder="1" applyAlignment="1">
      <alignment horizontal="right" vertical="center"/>
    </xf>
    <xf numFmtId="166" fontId="7" fillId="0" borderId="0" xfId="293" applyNumberFormat="1" applyFont="1" applyFill="1" applyBorder="1" applyAlignment="1">
      <alignment horizontal="right" vertical="center"/>
    </xf>
    <xf numFmtId="166" fontId="7" fillId="15" borderId="0" xfId="293" applyNumberFormat="1" applyFont="1" applyFill="1" applyBorder="1" applyAlignment="1">
      <alignment horizontal="right" vertical="center"/>
    </xf>
    <xf numFmtId="166" fontId="7" fillId="15" borderId="1" xfId="293" applyNumberFormat="1" applyFont="1" applyFill="1" applyBorder="1" applyAlignment="1">
      <alignment horizontal="right" vertical="center"/>
    </xf>
    <xf numFmtId="166" fontId="7" fillId="0" borderId="1" xfId="29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center" vertical="center"/>
    </xf>
    <xf numFmtId="165" fontId="7" fillId="0" borderId="0" xfId="293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15" borderId="2" xfId="293" applyNumberFormat="1" applyFont="1" applyFill="1" applyBorder="1" applyAlignment="1">
      <alignment horizontal="right" vertical="center"/>
    </xf>
    <xf numFmtId="166" fontId="7" fillId="0" borderId="2" xfId="414" applyNumberFormat="1" applyFont="1" applyFill="1" applyBorder="1" applyAlignment="1">
      <alignment horizontal="right" vertical="center"/>
    </xf>
    <xf numFmtId="166" fontId="7" fillId="0" borderId="2" xfId="293" applyNumberFormat="1" applyFont="1" applyFill="1" applyBorder="1" applyAlignment="1">
      <alignment horizontal="right" vertical="center"/>
    </xf>
    <xf numFmtId="166" fontId="4" fillId="0" borderId="0" xfId="73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71" fontId="4" fillId="0" borderId="0" xfId="208" applyNumberFormat="1" applyFont="1" applyFill="1" applyAlignment="1">
      <alignment horizontal="center" vertical="center"/>
    </xf>
    <xf numFmtId="166" fontId="8" fillId="0" borderId="1" xfId="78" applyNumberFormat="1" applyFont="1" applyFill="1" applyBorder="1" applyAlignment="1">
      <alignment horizontal="center" vertical="center"/>
    </xf>
    <xf numFmtId="169" fontId="4" fillId="15" borderId="0" xfId="293" applyNumberFormat="1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horizontal="justify" vertical="center"/>
    </xf>
    <xf numFmtId="166" fontId="5" fillId="0" borderId="1" xfId="78" applyNumberFormat="1" applyFont="1" applyFill="1" applyBorder="1" applyAlignment="1">
      <alignment horizontal="center" vertical="center"/>
    </xf>
    <xf numFmtId="166" fontId="5" fillId="0" borderId="3" xfId="416" applyNumberFormat="1" applyFont="1" applyFill="1" applyBorder="1" applyAlignment="1">
      <alignment horizontal="center" vertical="center"/>
    </xf>
    <xf numFmtId="165" fontId="5" fillId="0" borderId="1" xfId="208" applyNumberFormat="1" applyFont="1" applyFill="1" applyBorder="1" applyAlignment="1">
      <alignment horizontal="center" vertical="center"/>
    </xf>
  </cellXfs>
  <cellStyles count="429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zoomScale="110" zoomScaleNormal="110" zoomScaleSheetLayoutView="94" workbookViewId="0">
      <selection activeCell="B56" sqref="B56"/>
    </sheetView>
  </sheetViews>
  <sheetFormatPr defaultColWidth="9.140625" defaultRowHeight="16.5" customHeight="1"/>
  <cols>
    <col min="1" max="2" width="1.140625" style="14" customWidth="1"/>
    <col min="3" max="3" width="28.85546875" style="14" customWidth="1"/>
    <col min="4" max="4" width="5.42578125" style="13" customWidth="1"/>
    <col min="5" max="5" width="0.5703125" style="14" customWidth="1"/>
    <col min="6" max="6" width="12.7109375" style="15" customWidth="1"/>
    <col min="7" max="7" width="0.5703125" style="14" customWidth="1"/>
    <col min="8" max="8" width="12.7109375" style="15" customWidth="1"/>
    <col min="9" max="9" width="0.5703125" style="13" customWidth="1"/>
    <col min="10" max="10" width="12.7109375" style="15" customWidth="1"/>
    <col min="11" max="11" width="0.5703125" style="14" customWidth="1"/>
    <col min="12" max="12" width="12.7109375" style="15" customWidth="1"/>
    <col min="13" max="16384" width="9.140625" style="16"/>
  </cols>
  <sheetData>
    <row r="1" spans="1:12" ht="15.95" customHeight="1">
      <c r="A1" s="12" t="s">
        <v>2</v>
      </c>
      <c r="B1" s="12"/>
      <c r="C1" s="12"/>
    </row>
    <row r="2" spans="1:12" ht="15.95" customHeight="1">
      <c r="A2" s="12" t="s">
        <v>74</v>
      </c>
      <c r="B2" s="12"/>
      <c r="C2" s="12"/>
    </row>
    <row r="3" spans="1:12" ht="15.95" customHeight="1">
      <c r="A3" s="17" t="s">
        <v>191</v>
      </c>
      <c r="B3" s="17"/>
      <c r="C3" s="17"/>
      <c r="D3" s="18"/>
      <c r="E3" s="19"/>
      <c r="F3" s="20"/>
      <c r="G3" s="19"/>
      <c r="H3" s="20"/>
      <c r="I3" s="18"/>
      <c r="J3" s="20"/>
      <c r="K3" s="19"/>
      <c r="L3" s="20"/>
    </row>
    <row r="4" spans="1:12" ht="15.95" customHeight="1"/>
    <row r="5" spans="1:12" ht="15.95" customHeight="1"/>
    <row r="6" spans="1:12" ht="15.95" customHeight="1">
      <c r="H6" s="25" t="s">
        <v>63</v>
      </c>
      <c r="I6" s="24"/>
      <c r="K6" s="24"/>
      <c r="L6" s="25" t="s">
        <v>93</v>
      </c>
    </row>
    <row r="7" spans="1:12" ht="15.95" customHeight="1">
      <c r="A7" s="16"/>
      <c r="D7" s="21"/>
      <c r="E7" s="12"/>
      <c r="F7" s="20"/>
      <c r="G7" s="22"/>
      <c r="H7" s="23" t="s">
        <v>117</v>
      </c>
      <c r="I7" s="24"/>
      <c r="J7" s="20"/>
      <c r="K7" s="22"/>
      <c r="L7" s="23" t="s">
        <v>117</v>
      </c>
    </row>
    <row r="8" spans="1:12" ht="15.95" customHeight="1">
      <c r="E8" s="12"/>
      <c r="F8" s="25" t="s">
        <v>76</v>
      </c>
      <c r="G8" s="24"/>
      <c r="H8" s="25" t="s">
        <v>62</v>
      </c>
      <c r="I8" s="24"/>
      <c r="J8" s="25" t="s">
        <v>76</v>
      </c>
      <c r="K8" s="24"/>
      <c r="L8" s="25" t="s">
        <v>62</v>
      </c>
    </row>
    <row r="9" spans="1:12" ht="15.95" customHeight="1">
      <c r="E9" s="12"/>
      <c r="F9" s="26" t="s">
        <v>190</v>
      </c>
      <c r="G9" s="25"/>
      <c r="H9" s="26" t="s">
        <v>3</v>
      </c>
      <c r="I9" s="27"/>
      <c r="J9" s="26" t="s">
        <v>190</v>
      </c>
      <c r="K9" s="25"/>
      <c r="L9" s="26" t="s">
        <v>3</v>
      </c>
    </row>
    <row r="10" spans="1:12" ht="15.95" customHeight="1">
      <c r="E10" s="12"/>
      <c r="F10" s="28">
        <v>2020</v>
      </c>
      <c r="G10" s="29"/>
      <c r="H10" s="28">
        <v>2019</v>
      </c>
      <c r="I10" s="27"/>
      <c r="J10" s="28">
        <v>2020</v>
      </c>
      <c r="K10" s="29"/>
      <c r="L10" s="28">
        <v>2019</v>
      </c>
    </row>
    <row r="11" spans="1:12" ht="15.95" customHeight="1">
      <c r="D11" s="120" t="s">
        <v>4</v>
      </c>
      <c r="E11" s="12"/>
      <c r="F11" s="23" t="s">
        <v>37</v>
      </c>
      <c r="G11" s="12"/>
      <c r="H11" s="23" t="s">
        <v>37</v>
      </c>
      <c r="I11" s="27"/>
      <c r="J11" s="23" t="s">
        <v>37</v>
      </c>
      <c r="K11" s="12"/>
      <c r="L11" s="23" t="s">
        <v>37</v>
      </c>
    </row>
    <row r="12" spans="1:12" ht="15.95" customHeight="1">
      <c r="A12" s="12" t="s">
        <v>5</v>
      </c>
      <c r="F12" s="132"/>
      <c r="J12" s="132"/>
    </row>
    <row r="13" spans="1:12" ht="3.95" customHeight="1">
      <c r="A13" s="12"/>
      <c r="F13" s="132"/>
      <c r="J13" s="132"/>
    </row>
    <row r="14" spans="1:12" ht="15.95" customHeight="1">
      <c r="A14" s="30" t="s">
        <v>8</v>
      </c>
      <c r="F14" s="132"/>
      <c r="G14" s="31"/>
      <c r="I14" s="32"/>
      <c r="J14" s="132"/>
      <c r="K14" s="31"/>
    </row>
    <row r="15" spans="1:12" ht="3.95" customHeight="1">
      <c r="A15" s="12"/>
      <c r="F15" s="132"/>
      <c r="G15" s="31"/>
      <c r="I15" s="32"/>
      <c r="J15" s="132"/>
      <c r="K15" s="31"/>
    </row>
    <row r="16" spans="1:12" ht="15.95" customHeight="1">
      <c r="A16" s="14" t="s">
        <v>6</v>
      </c>
      <c r="D16" s="119"/>
      <c r="F16" s="133">
        <v>230240446</v>
      </c>
      <c r="G16" s="33"/>
      <c r="H16" s="34">
        <v>1244358232</v>
      </c>
      <c r="I16" s="34"/>
      <c r="J16" s="133">
        <v>148083824</v>
      </c>
      <c r="K16" s="34"/>
      <c r="L16" s="34">
        <v>927290789</v>
      </c>
    </row>
    <row r="17" spans="1:12" ht="15.95" customHeight="1">
      <c r="A17" s="14" t="s">
        <v>84</v>
      </c>
      <c r="D17" s="119"/>
      <c r="F17" s="133">
        <v>834467506</v>
      </c>
      <c r="G17" s="33"/>
      <c r="H17" s="34">
        <v>802343415</v>
      </c>
      <c r="I17" s="34"/>
      <c r="J17" s="133">
        <v>834467506</v>
      </c>
      <c r="K17" s="34"/>
      <c r="L17" s="34">
        <v>802343415</v>
      </c>
    </row>
    <row r="18" spans="1:12" ht="15.95" customHeight="1">
      <c r="A18" s="14" t="s">
        <v>83</v>
      </c>
      <c r="D18" s="119"/>
      <c r="F18" s="133">
        <v>3765580</v>
      </c>
      <c r="G18" s="31"/>
      <c r="H18" s="34">
        <v>203580</v>
      </c>
      <c r="I18" s="34"/>
      <c r="J18" s="133">
        <v>3765580</v>
      </c>
      <c r="K18" s="34"/>
      <c r="L18" s="34">
        <v>203580</v>
      </c>
    </row>
    <row r="19" spans="1:12" ht="15.95" customHeight="1">
      <c r="A19" s="14" t="s">
        <v>128</v>
      </c>
      <c r="D19" s="119" t="s">
        <v>209</v>
      </c>
      <c r="E19" s="16"/>
      <c r="F19" s="133">
        <v>1162396344</v>
      </c>
      <c r="G19" s="31"/>
      <c r="H19" s="34">
        <v>1003653436</v>
      </c>
      <c r="I19" s="34"/>
      <c r="J19" s="133">
        <v>780576444</v>
      </c>
      <c r="K19" s="34"/>
      <c r="L19" s="34">
        <v>602644235</v>
      </c>
    </row>
    <row r="20" spans="1:12" ht="15.95" customHeight="1">
      <c r="A20" s="14" t="s">
        <v>94</v>
      </c>
      <c r="D20" s="119">
        <v>8</v>
      </c>
      <c r="E20" s="16"/>
      <c r="F20" s="133">
        <v>3699173</v>
      </c>
      <c r="G20" s="31"/>
      <c r="H20" s="34">
        <v>199402</v>
      </c>
      <c r="I20" s="34"/>
      <c r="J20" s="133">
        <v>3699173</v>
      </c>
      <c r="K20" s="34"/>
      <c r="L20" s="34">
        <v>199402</v>
      </c>
    </row>
    <row r="21" spans="1:12" ht="15.95" customHeight="1">
      <c r="A21" s="14" t="s">
        <v>211</v>
      </c>
      <c r="D21" s="119"/>
      <c r="E21" s="16"/>
      <c r="F21" s="133"/>
      <c r="G21" s="31"/>
      <c r="H21" s="34"/>
      <c r="I21" s="34"/>
      <c r="J21" s="133"/>
      <c r="K21" s="34"/>
      <c r="L21" s="34"/>
    </row>
    <row r="22" spans="1:12" ht="15.95" customHeight="1">
      <c r="B22" s="14" t="s">
        <v>210</v>
      </c>
      <c r="D22" s="119"/>
      <c r="F22" s="133">
        <v>2275283839</v>
      </c>
      <c r="G22" s="31"/>
      <c r="H22" s="34">
        <v>2248593850</v>
      </c>
      <c r="I22" s="34"/>
      <c r="J22" s="133">
        <v>775467800</v>
      </c>
      <c r="K22" s="34"/>
      <c r="L22" s="34">
        <v>854728703</v>
      </c>
    </row>
    <row r="23" spans="1:12" ht="15.95" customHeight="1">
      <c r="A23" s="14" t="s">
        <v>64</v>
      </c>
      <c r="D23" s="119"/>
      <c r="F23" s="133">
        <v>280921915</v>
      </c>
      <c r="G23" s="31"/>
      <c r="H23" s="34">
        <v>309980993</v>
      </c>
      <c r="I23" s="34"/>
      <c r="J23" s="133">
        <v>280921915</v>
      </c>
      <c r="K23" s="34"/>
      <c r="L23" s="34">
        <v>309980993</v>
      </c>
    </row>
    <row r="24" spans="1:12" ht="15.95" customHeight="1">
      <c r="A24" s="14" t="s">
        <v>171</v>
      </c>
      <c r="D24" s="119"/>
      <c r="F24" s="133">
        <v>333818849</v>
      </c>
      <c r="G24" s="31"/>
      <c r="H24" s="34">
        <v>300961869</v>
      </c>
      <c r="I24" s="34"/>
      <c r="J24" s="133">
        <v>30855188</v>
      </c>
      <c r="K24" s="34"/>
      <c r="L24" s="34">
        <v>32655084</v>
      </c>
    </row>
    <row r="25" spans="1:12" ht="15.95" customHeight="1">
      <c r="A25" s="14" t="s">
        <v>121</v>
      </c>
      <c r="D25" s="121"/>
      <c r="F25" s="133">
        <v>119213090</v>
      </c>
      <c r="G25" s="31"/>
      <c r="H25" s="34">
        <v>119094934</v>
      </c>
      <c r="I25" s="34"/>
      <c r="J25" s="133">
        <v>71563499</v>
      </c>
      <c r="K25" s="34"/>
      <c r="L25" s="34">
        <v>65658201</v>
      </c>
    </row>
    <row r="26" spans="1:12" ht="15.95" customHeight="1">
      <c r="A26" s="14" t="s">
        <v>7</v>
      </c>
      <c r="D26" s="126"/>
      <c r="F26" s="134">
        <v>200545803</v>
      </c>
      <c r="G26" s="31"/>
      <c r="H26" s="35">
        <v>189468336</v>
      </c>
      <c r="I26" s="34"/>
      <c r="J26" s="134">
        <v>17651376</v>
      </c>
      <c r="K26" s="34"/>
      <c r="L26" s="35">
        <v>5523993</v>
      </c>
    </row>
    <row r="27" spans="1:12" ht="3.95" customHeight="1">
      <c r="D27" s="126"/>
      <c r="F27" s="132"/>
      <c r="G27" s="31"/>
      <c r="I27" s="32"/>
      <c r="J27" s="132"/>
      <c r="K27" s="31"/>
    </row>
    <row r="28" spans="1:12" ht="15.95" customHeight="1">
      <c r="A28" s="36" t="s">
        <v>9</v>
      </c>
      <c r="D28" s="121"/>
      <c r="F28" s="135">
        <f>SUM(F16:F26)</f>
        <v>5444352545</v>
      </c>
      <c r="G28" s="31"/>
      <c r="H28" s="20">
        <f>SUM(H16:H26)</f>
        <v>6218858047</v>
      </c>
      <c r="I28" s="32"/>
      <c r="J28" s="135">
        <f>SUM(J16:J26)</f>
        <v>2947052305</v>
      </c>
      <c r="K28" s="31"/>
      <c r="L28" s="20">
        <f>SUM(L16:L26)</f>
        <v>3601228395</v>
      </c>
    </row>
    <row r="29" spans="1:12" ht="15.95" customHeight="1">
      <c r="D29" s="121"/>
      <c r="F29" s="132"/>
      <c r="G29" s="31"/>
      <c r="I29" s="32"/>
      <c r="J29" s="132"/>
      <c r="K29" s="31"/>
    </row>
    <row r="30" spans="1:12" ht="15.95" customHeight="1">
      <c r="A30" s="12" t="s">
        <v>10</v>
      </c>
      <c r="D30" s="121"/>
      <c r="F30" s="132"/>
      <c r="G30" s="31"/>
      <c r="I30" s="32"/>
      <c r="J30" s="132"/>
      <c r="K30" s="31"/>
    </row>
    <row r="31" spans="1:12" ht="3.95" customHeight="1">
      <c r="D31" s="121"/>
      <c r="F31" s="132"/>
      <c r="G31" s="31"/>
      <c r="I31" s="32"/>
      <c r="J31" s="132"/>
      <c r="K31" s="31"/>
    </row>
    <row r="32" spans="1:12" ht="15.95" customHeight="1">
      <c r="A32" s="14" t="s">
        <v>84</v>
      </c>
      <c r="D32" s="121"/>
      <c r="F32" s="132">
        <v>50082000</v>
      </c>
      <c r="G32" s="31"/>
      <c r="H32" s="15">
        <v>102000</v>
      </c>
      <c r="I32" s="32"/>
      <c r="J32" s="132">
        <v>0</v>
      </c>
      <c r="K32" s="31"/>
      <c r="L32" s="15">
        <v>0</v>
      </c>
    </row>
    <row r="33" spans="1:12" ht="15.95" customHeight="1">
      <c r="A33" s="14" t="s">
        <v>77</v>
      </c>
      <c r="D33" s="119">
        <v>10</v>
      </c>
      <c r="F33" s="132" t="s">
        <v>148</v>
      </c>
      <c r="G33" s="31"/>
      <c r="H33" s="15" t="s">
        <v>148</v>
      </c>
      <c r="I33" s="32"/>
      <c r="J33" s="132">
        <v>317154079</v>
      </c>
      <c r="K33" s="31"/>
      <c r="L33" s="15">
        <v>317154079</v>
      </c>
    </row>
    <row r="34" spans="1:12" ht="15.95" customHeight="1">
      <c r="A34" s="14" t="s">
        <v>126</v>
      </c>
      <c r="D34" s="119">
        <v>11</v>
      </c>
      <c r="F34" s="132">
        <v>34250985</v>
      </c>
      <c r="G34" s="31"/>
      <c r="H34" s="15">
        <v>38022776</v>
      </c>
      <c r="I34" s="32"/>
      <c r="J34" s="132">
        <v>0</v>
      </c>
      <c r="K34" s="31"/>
      <c r="L34" s="15">
        <v>0</v>
      </c>
    </row>
    <row r="35" spans="1:12" ht="15.95" customHeight="1">
      <c r="A35" s="14" t="s">
        <v>224</v>
      </c>
      <c r="D35" s="119"/>
      <c r="F35" s="132"/>
      <c r="G35" s="31"/>
      <c r="I35" s="32"/>
      <c r="J35" s="132"/>
      <c r="K35" s="31"/>
    </row>
    <row r="36" spans="1:12" ht="15.95" customHeight="1">
      <c r="B36" s="14" t="s">
        <v>223</v>
      </c>
      <c r="D36" s="214" t="s">
        <v>213</v>
      </c>
      <c r="F36" s="133">
        <v>10408000</v>
      </c>
      <c r="G36" s="31"/>
      <c r="H36" s="15">
        <f>0</f>
        <v>0</v>
      </c>
      <c r="I36" s="32"/>
      <c r="J36" s="132">
        <f>30807941</f>
        <v>30807941</v>
      </c>
      <c r="K36" s="31"/>
      <c r="L36" s="15">
        <f>0</f>
        <v>0</v>
      </c>
    </row>
    <row r="37" spans="1:12" ht="15.95" customHeight="1">
      <c r="A37" s="14" t="s">
        <v>92</v>
      </c>
      <c r="D37" s="214" t="s">
        <v>213</v>
      </c>
      <c r="F37" s="133">
        <f>0</f>
        <v>0</v>
      </c>
      <c r="G37" s="31"/>
      <c r="H37" s="15">
        <v>2250000</v>
      </c>
      <c r="I37" s="32"/>
      <c r="J37" s="132">
        <f>0</f>
        <v>0</v>
      </c>
      <c r="K37" s="31"/>
      <c r="L37" s="15">
        <v>2250000</v>
      </c>
    </row>
    <row r="38" spans="1:12" ht="15.95" customHeight="1">
      <c r="A38" s="14" t="s">
        <v>142</v>
      </c>
      <c r="D38" s="214" t="s">
        <v>213</v>
      </c>
      <c r="F38" s="133" t="s">
        <v>148</v>
      </c>
      <c r="G38" s="31"/>
      <c r="H38" s="15" t="s">
        <v>148</v>
      </c>
      <c r="I38" s="32"/>
      <c r="J38" s="132">
        <f>0</f>
        <v>0</v>
      </c>
      <c r="K38" s="31"/>
      <c r="L38" s="15">
        <v>9003855</v>
      </c>
    </row>
    <row r="39" spans="1:12" ht="15.95" customHeight="1">
      <c r="A39" s="14" t="s">
        <v>174</v>
      </c>
      <c r="D39" s="119"/>
      <c r="F39" s="133">
        <v>260710090</v>
      </c>
      <c r="G39" s="31"/>
      <c r="H39" s="15">
        <v>181334763</v>
      </c>
      <c r="I39" s="32"/>
      <c r="J39" s="132">
        <v>0</v>
      </c>
      <c r="K39" s="31"/>
      <c r="L39" s="15">
        <v>0</v>
      </c>
    </row>
    <row r="40" spans="1:12" ht="15.95" customHeight="1">
      <c r="A40" s="14" t="s">
        <v>166</v>
      </c>
      <c r="D40" s="119"/>
      <c r="F40" s="133" t="s">
        <v>148</v>
      </c>
      <c r="G40" s="31"/>
      <c r="H40" s="15" t="s">
        <v>148</v>
      </c>
      <c r="I40" s="34"/>
      <c r="J40" s="132">
        <v>69972963</v>
      </c>
      <c r="K40" s="34"/>
      <c r="L40" s="15">
        <v>70570683</v>
      </c>
    </row>
    <row r="41" spans="1:12" ht="15.95" customHeight="1">
      <c r="A41" s="14" t="s">
        <v>65</v>
      </c>
      <c r="D41" s="214" t="s">
        <v>225</v>
      </c>
      <c r="F41" s="133">
        <v>4206755491</v>
      </c>
      <c r="G41" s="31"/>
      <c r="H41" s="34">
        <v>4278569168</v>
      </c>
      <c r="I41" s="34"/>
      <c r="J41" s="132">
        <v>362282911</v>
      </c>
      <c r="K41" s="34"/>
      <c r="L41" s="34">
        <v>358256859</v>
      </c>
    </row>
    <row r="42" spans="1:12" ht="15.95" customHeight="1">
      <c r="A42" s="14" t="s">
        <v>212</v>
      </c>
      <c r="D42" s="119">
        <v>4</v>
      </c>
      <c r="F42" s="133">
        <v>184021388</v>
      </c>
      <c r="G42" s="31"/>
      <c r="H42" s="34" t="s">
        <v>148</v>
      </c>
      <c r="I42" s="34"/>
      <c r="J42" s="132">
        <v>12049568</v>
      </c>
      <c r="K42" s="34"/>
      <c r="L42" s="34" t="s">
        <v>148</v>
      </c>
    </row>
    <row r="43" spans="1:12" ht="15.95" customHeight="1">
      <c r="A43" s="14" t="s">
        <v>66</v>
      </c>
      <c r="D43" s="119"/>
      <c r="F43" s="133">
        <v>27839163</v>
      </c>
      <c r="G43" s="31"/>
      <c r="H43" s="34">
        <v>28259901</v>
      </c>
      <c r="I43" s="34"/>
      <c r="J43" s="132">
        <v>2522605</v>
      </c>
      <c r="K43" s="34"/>
      <c r="L43" s="34">
        <v>2403721</v>
      </c>
    </row>
    <row r="44" spans="1:12" ht="15.95" customHeight="1">
      <c r="A44" s="14" t="s">
        <v>67</v>
      </c>
      <c r="D44" s="119">
        <v>4</v>
      </c>
      <c r="F44" s="133">
        <v>74081886</v>
      </c>
      <c r="G44" s="31"/>
      <c r="H44" s="34">
        <v>72242435</v>
      </c>
      <c r="I44" s="34"/>
      <c r="J44" s="132">
        <v>62361298</v>
      </c>
      <c r="K44" s="34"/>
      <c r="L44" s="34">
        <v>67281544</v>
      </c>
    </row>
    <row r="45" spans="1:12" ht="15.95" customHeight="1">
      <c r="A45" s="14" t="s">
        <v>11</v>
      </c>
      <c r="D45" s="119"/>
      <c r="F45" s="134">
        <v>34534764</v>
      </c>
      <c r="G45" s="31"/>
      <c r="H45" s="35">
        <v>35651271</v>
      </c>
      <c r="I45" s="34"/>
      <c r="J45" s="135">
        <v>1816293</v>
      </c>
      <c r="K45" s="34"/>
      <c r="L45" s="35">
        <v>1890382</v>
      </c>
    </row>
    <row r="46" spans="1:12" ht="3.95" customHeight="1">
      <c r="F46" s="132"/>
      <c r="G46" s="31"/>
      <c r="I46" s="32"/>
      <c r="J46" s="132"/>
      <c r="K46" s="31"/>
    </row>
    <row r="47" spans="1:12" ht="15.95" customHeight="1">
      <c r="A47" s="12" t="s">
        <v>13</v>
      </c>
      <c r="B47" s="16"/>
      <c r="F47" s="135">
        <f>SUM(F32:F45)</f>
        <v>4882683767</v>
      </c>
      <c r="G47" s="31"/>
      <c r="H47" s="20">
        <f>SUM(H32:H46)</f>
        <v>4636432314</v>
      </c>
      <c r="I47" s="32"/>
      <c r="J47" s="135">
        <f>SUM(J32:J45)</f>
        <v>858967658</v>
      </c>
      <c r="K47" s="31"/>
      <c r="L47" s="20">
        <f>SUM(L32:L45)</f>
        <v>828811123</v>
      </c>
    </row>
    <row r="48" spans="1:12" ht="3.95" customHeight="1">
      <c r="F48" s="132"/>
      <c r="G48" s="31"/>
      <c r="I48" s="32"/>
      <c r="J48" s="132"/>
      <c r="K48" s="31"/>
    </row>
    <row r="49" spans="1:12" ht="15.95" customHeight="1" thickBot="1">
      <c r="A49" s="12" t="s">
        <v>21</v>
      </c>
      <c r="F49" s="136">
        <f>F28+F47</f>
        <v>10327036312</v>
      </c>
      <c r="G49" s="31"/>
      <c r="H49" s="37">
        <f>H28+H47</f>
        <v>10855290361</v>
      </c>
      <c r="I49" s="32"/>
      <c r="J49" s="136">
        <f>J28+J47</f>
        <v>3806019963</v>
      </c>
      <c r="K49" s="31"/>
      <c r="L49" s="37">
        <f>L28+L47</f>
        <v>4430039518</v>
      </c>
    </row>
    <row r="50" spans="1:12" ht="9" customHeight="1" thickTop="1">
      <c r="A50" s="12"/>
      <c r="G50" s="31"/>
      <c r="I50" s="32"/>
      <c r="K50" s="31"/>
    </row>
    <row r="51" spans="1:12" ht="9" customHeight="1">
      <c r="A51" s="12"/>
      <c r="G51" s="31"/>
      <c r="I51" s="32"/>
      <c r="K51" s="31"/>
    </row>
    <row r="52" spans="1:12" ht="9" customHeight="1">
      <c r="A52" s="12"/>
      <c r="G52" s="31"/>
      <c r="I52" s="32"/>
      <c r="K52" s="31"/>
    </row>
    <row r="53" spans="1:12" ht="11.25" customHeight="1">
      <c r="A53" s="12"/>
      <c r="G53" s="31"/>
      <c r="I53" s="32"/>
      <c r="K53" s="31"/>
    </row>
    <row r="54" spans="1:12" ht="16.5" customHeight="1">
      <c r="A54" s="14" t="s">
        <v>12</v>
      </c>
      <c r="G54" s="31"/>
      <c r="H54" s="16"/>
      <c r="I54" s="32"/>
      <c r="K54" s="31"/>
    </row>
    <row r="55" spans="1:12" ht="8.65" customHeight="1">
      <c r="G55" s="31"/>
      <c r="H55" s="16"/>
      <c r="I55" s="32"/>
      <c r="K55" s="31"/>
    </row>
    <row r="56" spans="1:12" ht="21.95" customHeight="1">
      <c r="A56" s="86" t="s">
        <v>222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</row>
    <row r="57" spans="1:12" ht="16.5" customHeight="1">
      <c r="A57" s="12" t="str">
        <f>+A1</f>
        <v>Interlink Communication Public Company Limited</v>
      </c>
      <c r="B57" s="12"/>
      <c r="C57" s="12"/>
      <c r="G57" s="31"/>
      <c r="I57" s="32"/>
      <c r="K57" s="31"/>
    </row>
    <row r="58" spans="1:12" ht="16.5" customHeight="1">
      <c r="A58" s="12" t="str">
        <f>+A2</f>
        <v xml:space="preserve">Statement of Financial Position </v>
      </c>
      <c r="B58" s="12"/>
      <c r="C58" s="12"/>
      <c r="G58" s="31"/>
      <c r="I58" s="32"/>
      <c r="K58" s="31"/>
    </row>
    <row r="59" spans="1:12" ht="16.5" customHeight="1">
      <c r="A59" s="17" t="str">
        <f>+A3</f>
        <v>As at 31 March 2020</v>
      </c>
      <c r="B59" s="17"/>
      <c r="C59" s="17"/>
      <c r="D59" s="18"/>
      <c r="E59" s="19"/>
      <c r="F59" s="20"/>
      <c r="G59" s="38"/>
      <c r="H59" s="20"/>
      <c r="I59" s="39"/>
      <c r="J59" s="20"/>
      <c r="K59" s="38"/>
      <c r="L59" s="20"/>
    </row>
    <row r="60" spans="1:12" ht="16.5" customHeight="1">
      <c r="G60" s="31"/>
      <c r="I60" s="32"/>
      <c r="K60" s="31"/>
    </row>
    <row r="61" spans="1:12" ht="16.5" customHeight="1">
      <c r="G61" s="31"/>
      <c r="I61" s="32"/>
      <c r="K61" s="31"/>
    </row>
    <row r="62" spans="1:12" ht="15" customHeight="1">
      <c r="G62" s="31"/>
      <c r="H62" s="25" t="str">
        <f>H6</f>
        <v>Consolidated</v>
      </c>
      <c r="I62" s="32"/>
      <c r="K62" s="31"/>
      <c r="L62" s="25" t="str">
        <f>L6</f>
        <v>Separate</v>
      </c>
    </row>
    <row r="63" spans="1:12" ht="15" customHeight="1">
      <c r="A63" s="16"/>
      <c r="D63" s="21"/>
      <c r="E63" s="12"/>
      <c r="F63" s="20"/>
      <c r="G63" s="22"/>
      <c r="H63" s="23" t="str">
        <f>H7</f>
        <v>financial information</v>
      </c>
      <c r="I63" s="24"/>
      <c r="J63" s="20"/>
      <c r="K63" s="22"/>
      <c r="L63" s="23" t="str">
        <f>L7</f>
        <v>financial information</v>
      </c>
    </row>
    <row r="64" spans="1:12" ht="15" customHeight="1">
      <c r="E64" s="12"/>
      <c r="F64" s="25" t="s">
        <v>76</v>
      </c>
      <c r="G64" s="24"/>
      <c r="H64" s="25" t="s">
        <v>62</v>
      </c>
      <c r="I64" s="24"/>
      <c r="J64" s="25" t="s">
        <v>76</v>
      </c>
      <c r="K64" s="24"/>
      <c r="L64" s="25" t="s">
        <v>62</v>
      </c>
    </row>
    <row r="65" spans="1:12" ht="15" customHeight="1">
      <c r="E65" s="12"/>
      <c r="F65" s="26" t="s">
        <v>190</v>
      </c>
      <c r="G65" s="25"/>
      <c r="H65" s="26" t="s">
        <v>3</v>
      </c>
      <c r="I65" s="27"/>
      <c r="J65" s="26" t="s">
        <v>190</v>
      </c>
      <c r="K65" s="25"/>
      <c r="L65" s="26" t="s">
        <v>3</v>
      </c>
    </row>
    <row r="66" spans="1:12" ht="15" customHeight="1">
      <c r="E66" s="12"/>
      <c r="F66" s="28">
        <v>2020</v>
      </c>
      <c r="G66" s="29"/>
      <c r="H66" s="28">
        <v>2019</v>
      </c>
      <c r="I66" s="27"/>
      <c r="J66" s="28">
        <v>2020</v>
      </c>
      <c r="K66" s="29"/>
      <c r="L66" s="28">
        <v>2019</v>
      </c>
    </row>
    <row r="67" spans="1:12" ht="15" customHeight="1">
      <c r="D67" s="120" t="s">
        <v>4</v>
      </c>
      <c r="E67" s="12"/>
      <c r="F67" s="23" t="s">
        <v>37</v>
      </c>
      <c r="G67" s="12"/>
      <c r="H67" s="23" t="s">
        <v>37</v>
      </c>
      <c r="I67" s="27"/>
      <c r="J67" s="23" t="s">
        <v>37</v>
      </c>
      <c r="K67" s="12"/>
      <c r="L67" s="23" t="s">
        <v>37</v>
      </c>
    </row>
    <row r="68" spans="1:12" ht="15" customHeight="1">
      <c r="D68" s="27"/>
      <c r="E68" s="12"/>
      <c r="F68" s="137"/>
      <c r="G68" s="40"/>
      <c r="H68" s="25"/>
      <c r="I68" s="41"/>
      <c r="J68" s="137"/>
      <c r="K68" s="40"/>
      <c r="L68" s="25"/>
    </row>
    <row r="69" spans="1:12" ht="15" customHeight="1">
      <c r="A69" s="12" t="s">
        <v>101</v>
      </c>
      <c r="F69" s="132"/>
      <c r="G69" s="31"/>
      <c r="I69" s="32"/>
      <c r="J69" s="132"/>
      <c r="K69" s="31"/>
    </row>
    <row r="70" spans="1:12" ht="15" customHeight="1">
      <c r="A70" s="12"/>
      <c r="F70" s="132"/>
      <c r="G70" s="31"/>
      <c r="I70" s="32"/>
      <c r="J70" s="132"/>
      <c r="K70" s="31"/>
    </row>
    <row r="71" spans="1:12" ht="15" customHeight="1">
      <c r="A71" s="12" t="s">
        <v>14</v>
      </c>
      <c r="F71" s="132"/>
      <c r="G71" s="31"/>
      <c r="I71" s="32"/>
      <c r="J71" s="132"/>
      <c r="K71" s="31"/>
    </row>
    <row r="72" spans="1:12" ht="15" customHeight="1">
      <c r="A72" s="12"/>
      <c r="F72" s="132"/>
      <c r="G72" s="31"/>
      <c r="I72" s="32"/>
      <c r="J72" s="132"/>
      <c r="K72" s="31"/>
    </row>
    <row r="73" spans="1:12" ht="15" customHeight="1">
      <c r="A73" s="14" t="s">
        <v>152</v>
      </c>
      <c r="D73" s="119"/>
      <c r="F73" s="132"/>
      <c r="G73" s="31"/>
      <c r="I73" s="32"/>
      <c r="J73" s="132"/>
      <c r="K73" s="31"/>
    </row>
    <row r="74" spans="1:12" ht="15" customHeight="1">
      <c r="B74" s="14" t="s">
        <v>153</v>
      </c>
      <c r="D74" s="119">
        <v>13</v>
      </c>
      <c r="F74" s="133">
        <v>3182233530</v>
      </c>
      <c r="G74" s="31"/>
      <c r="H74" s="15">
        <v>3005128844</v>
      </c>
      <c r="I74" s="32"/>
      <c r="J74" s="133">
        <v>988651497</v>
      </c>
      <c r="K74" s="31"/>
      <c r="L74" s="15">
        <v>911049742</v>
      </c>
    </row>
    <row r="75" spans="1:12" ht="15" customHeight="1">
      <c r="A75" s="14" t="s">
        <v>105</v>
      </c>
      <c r="D75" s="119">
        <v>14</v>
      </c>
      <c r="F75" s="133">
        <v>1414637302</v>
      </c>
      <c r="G75" s="33"/>
      <c r="H75" s="42">
        <v>1407168934</v>
      </c>
      <c r="I75" s="34"/>
      <c r="J75" s="133">
        <v>648093992</v>
      </c>
      <c r="K75" s="34"/>
      <c r="L75" s="42">
        <v>610646532</v>
      </c>
    </row>
    <row r="76" spans="1:12" ht="15" customHeight="1">
      <c r="A76" s="14" t="s">
        <v>95</v>
      </c>
      <c r="D76" s="119">
        <v>8</v>
      </c>
      <c r="F76" s="133">
        <v>101809096</v>
      </c>
      <c r="G76" s="33"/>
      <c r="H76" s="42">
        <v>169057013</v>
      </c>
      <c r="I76" s="34"/>
      <c r="J76" s="133">
        <v>101809096</v>
      </c>
      <c r="K76" s="34"/>
      <c r="L76" s="42">
        <v>169057013</v>
      </c>
    </row>
    <row r="77" spans="1:12" ht="15" customHeight="1">
      <c r="A77" s="14" t="s">
        <v>196</v>
      </c>
      <c r="C77" s="16"/>
      <c r="D77" s="119" t="s">
        <v>214</v>
      </c>
      <c r="F77" s="132">
        <v>72599647</v>
      </c>
      <c r="G77" s="33"/>
      <c r="H77" s="42">
        <v>27274228</v>
      </c>
      <c r="I77" s="34"/>
      <c r="J77" s="133">
        <v>1154609</v>
      </c>
      <c r="K77" s="34"/>
      <c r="L77" s="15">
        <v>316971</v>
      </c>
    </row>
    <row r="78" spans="1:12" ht="15" customHeight="1">
      <c r="A78" s="14" t="s">
        <v>107</v>
      </c>
      <c r="D78" s="119"/>
      <c r="F78" s="138"/>
      <c r="G78" s="33"/>
      <c r="I78" s="34"/>
      <c r="J78" s="133"/>
      <c r="K78" s="34"/>
    </row>
    <row r="79" spans="1:12" ht="15" customHeight="1">
      <c r="B79" s="14" t="s">
        <v>159</v>
      </c>
      <c r="C79" s="16"/>
      <c r="D79" s="119">
        <v>16</v>
      </c>
      <c r="F79" s="132">
        <v>404752025</v>
      </c>
      <c r="G79" s="33"/>
      <c r="H79" s="42">
        <v>404154214</v>
      </c>
      <c r="I79" s="34"/>
      <c r="J79" s="132" t="s">
        <v>148</v>
      </c>
      <c r="K79" s="34"/>
      <c r="L79" s="42">
        <v>0</v>
      </c>
    </row>
    <row r="80" spans="1:12" ht="15" customHeight="1">
      <c r="A80" s="14" t="s">
        <v>167</v>
      </c>
      <c r="C80" s="16"/>
      <c r="D80" s="119"/>
      <c r="F80" s="132" t="s">
        <v>148</v>
      </c>
      <c r="G80" s="33"/>
      <c r="H80" s="15">
        <v>699950248</v>
      </c>
      <c r="I80" s="34"/>
      <c r="J80" s="133" t="s">
        <v>148</v>
      </c>
      <c r="K80" s="34"/>
      <c r="L80" s="15">
        <v>699950248</v>
      </c>
    </row>
    <row r="81" spans="1:12" ht="15" customHeight="1">
      <c r="A81" s="14" t="s">
        <v>154</v>
      </c>
      <c r="D81" s="119"/>
      <c r="F81" s="132"/>
      <c r="G81" s="33"/>
      <c r="H81" s="42"/>
      <c r="I81" s="34"/>
      <c r="J81" s="133"/>
      <c r="K81" s="34"/>
      <c r="L81" s="34"/>
    </row>
    <row r="82" spans="1:12" ht="15" customHeight="1">
      <c r="B82" s="14" t="s">
        <v>172</v>
      </c>
      <c r="F82" s="132">
        <v>49972748</v>
      </c>
      <c r="G82" s="33"/>
      <c r="H82" s="42">
        <v>37380410</v>
      </c>
      <c r="I82" s="34"/>
      <c r="J82" s="133">
        <v>1726658</v>
      </c>
      <c r="K82" s="34"/>
      <c r="L82" s="34">
        <v>0</v>
      </c>
    </row>
    <row r="83" spans="1:12" ht="15" customHeight="1">
      <c r="A83" s="14" t="s">
        <v>173</v>
      </c>
      <c r="D83" s="121"/>
      <c r="F83" s="133">
        <v>6883197</v>
      </c>
      <c r="G83" s="33"/>
      <c r="H83" s="42">
        <v>913498</v>
      </c>
      <c r="I83" s="34"/>
      <c r="J83" s="133" t="s">
        <v>148</v>
      </c>
      <c r="K83" s="34"/>
      <c r="L83" s="42">
        <v>0</v>
      </c>
    </row>
    <row r="84" spans="1:12" ht="15" customHeight="1">
      <c r="A84" s="14" t="s">
        <v>108</v>
      </c>
      <c r="D84" s="121"/>
      <c r="F84" s="133"/>
      <c r="G84" s="33"/>
      <c r="H84" s="42"/>
      <c r="I84" s="34"/>
      <c r="J84" s="133"/>
      <c r="K84" s="34">
        <v>400384</v>
      </c>
      <c r="L84" s="42"/>
    </row>
    <row r="85" spans="1:12" ht="15" customHeight="1">
      <c r="A85" s="16"/>
      <c r="B85" s="14" t="s">
        <v>109</v>
      </c>
      <c r="F85" s="133">
        <v>400384</v>
      </c>
      <c r="G85" s="33"/>
      <c r="H85" s="42">
        <v>400384</v>
      </c>
      <c r="I85" s="34"/>
      <c r="J85" s="133">
        <v>400384</v>
      </c>
      <c r="K85" s="34">
        <v>24657864</v>
      </c>
      <c r="L85" s="42">
        <v>400384</v>
      </c>
    </row>
    <row r="86" spans="1:12" ht="15" customHeight="1">
      <c r="A86" s="14" t="s">
        <v>15</v>
      </c>
      <c r="F86" s="135">
        <v>49640399</v>
      </c>
      <c r="G86" s="31"/>
      <c r="H86" s="35">
        <v>35734746</v>
      </c>
      <c r="I86" s="32"/>
      <c r="J86" s="135">
        <v>24657864</v>
      </c>
      <c r="K86" s="31"/>
      <c r="L86" s="35">
        <v>11834527</v>
      </c>
    </row>
    <row r="87" spans="1:12" ht="15" customHeight="1">
      <c r="A87" s="16"/>
      <c r="B87" s="43"/>
      <c r="F87" s="132"/>
      <c r="G87" s="33"/>
      <c r="I87" s="32"/>
      <c r="J87" s="132"/>
      <c r="K87" s="31"/>
    </row>
    <row r="88" spans="1:12" ht="15" customHeight="1">
      <c r="A88" s="12" t="s">
        <v>16</v>
      </c>
      <c r="B88" s="16"/>
      <c r="F88" s="135">
        <f>SUM(F73:F86)</f>
        <v>5282928328</v>
      </c>
      <c r="G88" s="31"/>
      <c r="H88" s="20">
        <f>SUM(H73:H86)</f>
        <v>5787162519</v>
      </c>
      <c r="I88" s="32"/>
      <c r="J88" s="135">
        <f>SUM(J73:J86)</f>
        <v>1766494100</v>
      </c>
      <c r="K88" s="31"/>
      <c r="L88" s="20">
        <f>SUM(L73:L86)</f>
        <v>2403255417</v>
      </c>
    </row>
    <row r="89" spans="1:12" ht="15" customHeight="1">
      <c r="F89" s="132"/>
      <c r="G89" s="31"/>
      <c r="I89" s="32"/>
      <c r="J89" s="132"/>
      <c r="K89" s="31"/>
    </row>
    <row r="90" spans="1:12" ht="15" customHeight="1">
      <c r="A90" s="12" t="s">
        <v>18</v>
      </c>
      <c r="F90" s="132"/>
      <c r="G90" s="31"/>
      <c r="I90" s="32"/>
      <c r="J90" s="132"/>
      <c r="K90" s="31"/>
    </row>
    <row r="91" spans="1:12" ht="15" customHeight="1">
      <c r="A91" s="12"/>
      <c r="D91" s="119"/>
      <c r="F91" s="132"/>
      <c r="G91" s="31"/>
      <c r="I91" s="32"/>
      <c r="J91" s="132"/>
      <c r="K91" s="31"/>
    </row>
    <row r="92" spans="1:12" ht="15" customHeight="1">
      <c r="A92" s="14" t="s">
        <v>197</v>
      </c>
      <c r="D92" s="119" t="s">
        <v>214</v>
      </c>
      <c r="F92" s="132">
        <f>81576349</f>
        <v>81576349</v>
      </c>
      <c r="G92" s="31"/>
      <c r="H92" s="15">
        <v>41494219</v>
      </c>
      <c r="I92" s="32"/>
      <c r="J92" s="133">
        <v>10019331</v>
      </c>
      <c r="K92" s="31"/>
      <c r="L92" s="15">
        <v>1169670</v>
      </c>
    </row>
    <row r="93" spans="1:12" ht="15" customHeight="1">
      <c r="A93" s="14" t="s">
        <v>120</v>
      </c>
      <c r="D93" s="119"/>
      <c r="F93" s="139"/>
      <c r="G93" s="16"/>
      <c r="H93" s="16"/>
      <c r="I93" s="16"/>
      <c r="J93" s="160"/>
      <c r="K93" s="16"/>
      <c r="L93" s="16"/>
    </row>
    <row r="94" spans="1:12" ht="15" customHeight="1">
      <c r="B94" s="14" t="s">
        <v>153</v>
      </c>
      <c r="D94" s="119">
        <v>16</v>
      </c>
      <c r="F94" s="133">
        <v>1406164130</v>
      </c>
      <c r="G94" s="31"/>
      <c r="H94" s="34">
        <v>1507578969</v>
      </c>
      <c r="I94" s="44"/>
      <c r="J94" s="133" t="s">
        <v>148</v>
      </c>
      <c r="K94" s="42"/>
      <c r="L94" s="34">
        <v>0</v>
      </c>
    </row>
    <row r="95" spans="1:12" ht="15" customHeight="1">
      <c r="A95" s="14" t="s">
        <v>154</v>
      </c>
      <c r="D95" s="119"/>
      <c r="F95" s="133"/>
      <c r="G95" s="31"/>
      <c r="H95" s="34"/>
      <c r="I95" s="44"/>
      <c r="J95" s="133"/>
      <c r="K95" s="42"/>
      <c r="L95" s="34"/>
    </row>
    <row r="96" spans="1:12" ht="15" customHeight="1">
      <c r="B96" s="14" t="s">
        <v>172</v>
      </c>
      <c r="F96" s="133">
        <v>9797138</v>
      </c>
      <c r="G96" s="31"/>
      <c r="H96" s="15">
        <v>11526044</v>
      </c>
      <c r="I96" s="44"/>
      <c r="J96" s="133" t="s">
        <v>148</v>
      </c>
      <c r="K96" s="42"/>
      <c r="L96" s="34">
        <v>0</v>
      </c>
    </row>
    <row r="97" spans="1:12" ht="15" customHeight="1">
      <c r="A97" s="14" t="s">
        <v>17</v>
      </c>
      <c r="D97" s="119"/>
      <c r="F97" s="135">
        <v>38390394</v>
      </c>
      <c r="G97" s="31"/>
      <c r="H97" s="20">
        <v>36697514</v>
      </c>
      <c r="I97" s="32"/>
      <c r="J97" s="135">
        <v>23424374</v>
      </c>
      <c r="K97" s="31"/>
      <c r="L97" s="20">
        <v>22741276</v>
      </c>
    </row>
    <row r="98" spans="1:12" ht="15" customHeight="1">
      <c r="D98" s="119"/>
      <c r="F98" s="132"/>
      <c r="G98" s="31"/>
      <c r="I98" s="33"/>
      <c r="J98" s="132"/>
      <c r="K98" s="33"/>
    </row>
    <row r="99" spans="1:12" ht="15" customHeight="1">
      <c r="A99" s="12" t="s">
        <v>19</v>
      </c>
      <c r="B99" s="16"/>
      <c r="F99" s="135">
        <f>SUM(F92:F98)</f>
        <v>1535928011</v>
      </c>
      <c r="G99" s="31"/>
      <c r="H99" s="20">
        <f>SUM(H92:H98)</f>
        <v>1597296746</v>
      </c>
      <c r="I99" s="32"/>
      <c r="J99" s="135">
        <f>SUM(J92:J98)</f>
        <v>33443705</v>
      </c>
      <c r="K99" s="31"/>
      <c r="L99" s="20">
        <f>SUM(L92:L98)</f>
        <v>23910946</v>
      </c>
    </row>
    <row r="100" spans="1:12" ht="15" customHeight="1">
      <c r="A100" s="12"/>
      <c r="F100" s="132"/>
      <c r="G100" s="31"/>
      <c r="I100" s="32"/>
      <c r="J100" s="132"/>
      <c r="K100" s="31"/>
    </row>
    <row r="101" spans="1:12" ht="15" customHeight="1">
      <c r="A101" s="12" t="s">
        <v>20</v>
      </c>
      <c r="B101" s="12"/>
      <c r="F101" s="135">
        <f>F88+F99</f>
        <v>6818856339</v>
      </c>
      <c r="G101" s="31"/>
      <c r="H101" s="20">
        <f>H88+H99</f>
        <v>7384459265</v>
      </c>
      <c r="I101" s="32"/>
      <c r="J101" s="135">
        <f>J88+J99</f>
        <v>1799937805</v>
      </c>
      <c r="K101" s="31"/>
      <c r="L101" s="20">
        <f>L88+L99</f>
        <v>2427166363</v>
      </c>
    </row>
    <row r="102" spans="1:12" ht="15" customHeight="1">
      <c r="A102" s="12"/>
      <c r="B102" s="12"/>
      <c r="G102" s="31"/>
      <c r="I102" s="32"/>
      <c r="K102" s="31"/>
    </row>
    <row r="103" spans="1:12" ht="15" customHeight="1">
      <c r="A103" s="12"/>
      <c r="B103" s="12"/>
      <c r="G103" s="31"/>
      <c r="I103" s="32"/>
      <c r="K103" s="31"/>
    </row>
    <row r="104" spans="1:12" ht="15" customHeight="1">
      <c r="A104" s="12"/>
      <c r="B104" s="12"/>
      <c r="G104" s="31"/>
      <c r="I104" s="32"/>
      <c r="K104" s="31"/>
    </row>
    <row r="105" spans="1:12" ht="15" customHeight="1">
      <c r="A105" s="12"/>
      <c r="B105" s="12"/>
      <c r="G105" s="31"/>
      <c r="I105" s="32"/>
      <c r="K105" s="31"/>
    </row>
    <row r="106" spans="1:12" ht="15" customHeight="1">
      <c r="A106" s="12"/>
      <c r="B106" s="12"/>
      <c r="G106" s="31"/>
      <c r="I106" s="32"/>
      <c r="K106" s="31"/>
    </row>
    <row r="107" spans="1:12" ht="15" customHeight="1">
      <c r="A107" s="12"/>
      <c r="B107" s="12"/>
      <c r="G107" s="31"/>
      <c r="I107" s="32"/>
      <c r="K107" s="31"/>
    </row>
    <row r="108" spans="1:12" ht="21.95" customHeight="1">
      <c r="A108" s="86" t="str">
        <f>A56</f>
        <v>The accompanying notes on pages 11 to 28 form part of this interim financial information.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</row>
    <row r="109" spans="1:12" ht="16.5" customHeight="1">
      <c r="A109" s="12" t="str">
        <f>+A1</f>
        <v>Interlink Communication Public Company Limited</v>
      </c>
      <c r="B109" s="12"/>
      <c r="C109" s="12"/>
      <c r="G109" s="31"/>
      <c r="I109" s="32"/>
      <c r="K109" s="31"/>
    </row>
    <row r="110" spans="1:12" ht="16.5" customHeight="1">
      <c r="A110" s="12" t="str">
        <f>+A2</f>
        <v xml:space="preserve">Statement of Financial Position </v>
      </c>
      <c r="B110" s="12"/>
      <c r="C110" s="12"/>
      <c r="G110" s="31"/>
      <c r="I110" s="32"/>
      <c r="K110" s="31"/>
    </row>
    <row r="111" spans="1:12" ht="16.5" customHeight="1">
      <c r="A111" s="17" t="str">
        <f>+A3</f>
        <v>As at 31 March 2020</v>
      </c>
      <c r="B111" s="17"/>
      <c r="C111" s="17"/>
      <c r="D111" s="18"/>
      <c r="E111" s="19"/>
      <c r="F111" s="20"/>
      <c r="G111" s="38"/>
      <c r="H111" s="20"/>
      <c r="I111" s="39"/>
      <c r="J111" s="20"/>
      <c r="K111" s="38"/>
      <c r="L111" s="20"/>
    </row>
    <row r="112" spans="1:12" ht="16.5" customHeight="1">
      <c r="G112" s="31"/>
      <c r="I112" s="32"/>
      <c r="K112" s="31"/>
    </row>
    <row r="113" spans="1:12" ht="16.5" customHeight="1">
      <c r="G113" s="31"/>
      <c r="I113" s="32"/>
      <c r="K113" s="31"/>
    </row>
    <row r="114" spans="1:12" ht="16.5" customHeight="1">
      <c r="G114" s="31"/>
      <c r="H114" s="25" t="str">
        <f>H62</f>
        <v>Consolidated</v>
      </c>
      <c r="I114" s="32"/>
      <c r="K114" s="31"/>
      <c r="L114" s="25" t="s">
        <v>93</v>
      </c>
    </row>
    <row r="115" spans="1:12" ht="16.5" customHeight="1">
      <c r="A115" s="16"/>
      <c r="D115" s="21"/>
      <c r="E115" s="12"/>
      <c r="F115" s="20"/>
      <c r="G115" s="22"/>
      <c r="H115" s="23" t="str">
        <f>H63</f>
        <v>financial information</v>
      </c>
      <c r="I115" s="24"/>
      <c r="J115" s="20"/>
      <c r="K115" s="22"/>
      <c r="L115" s="23" t="str">
        <f>L7</f>
        <v>financial information</v>
      </c>
    </row>
    <row r="116" spans="1:12" ht="16.5" customHeight="1">
      <c r="E116" s="12"/>
      <c r="F116" s="25" t="s">
        <v>76</v>
      </c>
      <c r="G116" s="24"/>
      <c r="H116" s="25" t="s">
        <v>62</v>
      </c>
      <c r="I116" s="24"/>
      <c r="J116" s="25" t="s">
        <v>76</v>
      </c>
      <c r="K116" s="24"/>
      <c r="L116" s="25" t="s">
        <v>62</v>
      </c>
    </row>
    <row r="117" spans="1:12" ht="16.5" customHeight="1">
      <c r="E117" s="12"/>
      <c r="F117" s="26" t="s">
        <v>190</v>
      </c>
      <c r="G117" s="25"/>
      <c r="H117" s="26" t="s">
        <v>3</v>
      </c>
      <c r="I117" s="27"/>
      <c r="J117" s="26" t="s">
        <v>190</v>
      </c>
      <c r="K117" s="25"/>
      <c r="L117" s="26" t="s">
        <v>3</v>
      </c>
    </row>
    <row r="118" spans="1:12" ht="16.5" customHeight="1">
      <c r="E118" s="12"/>
      <c r="F118" s="28">
        <v>2020</v>
      </c>
      <c r="G118" s="29"/>
      <c r="H118" s="28">
        <v>2019</v>
      </c>
      <c r="I118" s="27"/>
      <c r="J118" s="28">
        <v>2020</v>
      </c>
      <c r="K118" s="29"/>
      <c r="L118" s="28">
        <v>2019</v>
      </c>
    </row>
    <row r="119" spans="1:12" ht="16.5" customHeight="1">
      <c r="D119" s="27"/>
      <c r="E119" s="12"/>
      <c r="F119" s="23" t="s">
        <v>37</v>
      </c>
      <c r="G119" s="12"/>
      <c r="H119" s="23" t="s">
        <v>37</v>
      </c>
      <c r="I119" s="27"/>
      <c r="J119" s="23" t="s">
        <v>37</v>
      </c>
      <c r="K119" s="12"/>
      <c r="L119" s="23" t="s">
        <v>37</v>
      </c>
    </row>
    <row r="120" spans="1:12" ht="16.5" customHeight="1">
      <c r="D120" s="27"/>
      <c r="E120" s="12"/>
      <c r="F120" s="137"/>
      <c r="G120" s="40"/>
      <c r="H120" s="25"/>
      <c r="I120" s="41"/>
      <c r="J120" s="137"/>
      <c r="K120" s="40"/>
      <c r="L120" s="25"/>
    </row>
    <row r="121" spans="1:12" ht="16.5" customHeight="1">
      <c r="A121" s="12" t="s">
        <v>122</v>
      </c>
      <c r="F121" s="132"/>
      <c r="G121" s="31"/>
      <c r="I121" s="32"/>
      <c r="J121" s="132"/>
      <c r="K121" s="31"/>
    </row>
    <row r="122" spans="1:12" ht="16.5" customHeight="1">
      <c r="A122" s="12"/>
      <c r="F122" s="132"/>
      <c r="G122" s="31"/>
      <c r="I122" s="32"/>
      <c r="J122" s="132"/>
      <c r="K122" s="31"/>
    </row>
    <row r="123" spans="1:12" ht="16.5" customHeight="1">
      <c r="A123" s="12" t="s">
        <v>102</v>
      </c>
      <c r="F123" s="132"/>
      <c r="G123" s="31"/>
      <c r="I123" s="32"/>
      <c r="J123" s="132"/>
      <c r="K123" s="31"/>
    </row>
    <row r="124" spans="1:12" ht="16.5" customHeight="1">
      <c r="A124" s="12"/>
      <c r="F124" s="132"/>
      <c r="G124" s="31"/>
      <c r="I124" s="32"/>
      <c r="J124" s="132"/>
      <c r="K124" s="31"/>
    </row>
    <row r="125" spans="1:12" ht="16.5" customHeight="1">
      <c r="A125" s="14" t="s">
        <v>22</v>
      </c>
      <c r="F125" s="132"/>
      <c r="G125" s="31"/>
      <c r="I125" s="32"/>
      <c r="J125" s="132"/>
      <c r="K125" s="31"/>
    </row>
    <row r="126" spans="1:12" ht="16.5" customHeight="1">
      <c r="B126" s="14" t="s">
        <v>50</v>
      </c>
      <c r="F126" s="139"/>
      <c r="G126" s="16"/>
      <c r="H126" s="16"/>
      <c r="I126" s="16"/>
      <c r="J126" s="139"/>
      <c r="K126" s="16"/>
      <c r="L126" s="16"/>
    </row>
    <row r="127" spans="1:12" ht="16.5" customHeight="1">
      <c r="C127" s="14" t="s">
        <v>168</v>
      </c>
      <c r="F127" s="139"/>
      <c r="G127" s="16"/>
      <c r="H127" s="16"/>
      <c r="I127" s="16"/>
      <c r="J127" s="139"/>
      <c r="K127" s="16"/>
      <c r="L127" s="16"/>
    </row>
    <row r="128" spans="1:12" ht="16.5" customHeight="1" thickBot="1">
      <c r="C128" s="14" t="s">
        <v>169</v>
      </c>
      <c r="F128" s="136">
        <f>J128</f>
        <v>543632325</v>
      </c>
      <c r="G128" s="31"/>
      <c r="H128" s="37">
        <v>543635325</v>
      </c>
      <c r="I128" s="32"/>
      <c r="J128" s="136">
        <v>543632325</v>
      </c>
      <c r="K128" s="31"/>
      <c r="L128" s="37">
        <v>543635325</v>
      </c>
    </row>
    <row r="129" spans="1:12" ht="16.5" customHeight="1" thickTop="1">
      <c r="B129" s="14" t="s">
        <v>23</v>
      </c>
      <c r="F129" s="139"/>
      <c r="G129" s="16"/>
      <c r="H129" s="16"/>
      <c r="I129" s="16"/>
      <c r="J129" s="139"/>
      <c r="K129" s="16"/>
      <c r="L129" s="16"/>
    </row>
    <row r="130" spans="1:12" ht="16.5" customHeight="1">
      <c r="B130" s="43"/>
      <c r="C130" s="14" t="s">
        <v>146</v>
      </c>
      <c r="F130" s="132"/>
      <c r="G130" s="31"/>
      <c r="I130" s="34"/>
      <c r="J130" s="133"/>
      <c r="K130" s="34"/>
      <c r="L130" s="34"/>
    </row>
    <row r="131" spans="1:12" ht="16.5" customHeight="1">
      <c r="B131" s="43"/>
      <c r="C131" s="14" t="s">
        <v>79</v>
      </c>
      <c r="D131" s="119"/>
      <c r="F131" s="133">
        <v>543632325</v>
      </c>
      <c r="G131" s="31"/>
      <c r="H131" s="15">
        <v>543632325</v>
      </c>
      <c r="I131" s="31"/>
      <c r="J131" s="133">
        <v>543632325</v>
      </c>
      <c r="K131" s="31"/>
      <c r="L131" s="34">
        <v>543632325</v>
      </c>
    </row>
    <row r="132" spans="1:12" ht="16.5" customHeight="1">
      <c r="A132" s="14" t="s">
        <v>106</v>
      </c>
      <c r="D132" s="119"/>
      <c r="F132" s="133">
        <v>770857410</v>
      </c>
      <c r="G132" s="31"/>
      <c r="H132" s="15">
        <v>770857410</v>
      </c>
      <c r="I132" s="31"/>
      <c r="J132" s="133">
        <v>770857410</v>
      </c>
      <c r="K132" s="31"/>
      <c r="L132" s="34">
        <v>770857410</v>
      </c>
    </row>
    <row r="133" spans="1:12" ht="16.5" customHeight="1">
      <c r="A133" s="14" t="s">
        <v>24</v>
      </c>
      <c r="D133" s="119"/>
      <c r="F133" s="132"/>
      <c r="G133" s="31"/>
      <c r="H133" s="34"/>
      <c r="I133" s="111"/>
      <c r="J133" s="132"/>
      <c r="K133" s="112"/>
      <c r="L133" s="113"/>
    </row>
    <row r="134" spans="1:12" ht="16.5" customHeight="1">
      <c r="B134" s="14" t="s">
        <v>85</v>
      </c>
      <c r="D134" s="119"/>
      <c r="F134" s="133">
        <v>47810202</v>
      </c>
      <c r="G134" s="31"/>
      <c r="H134" s="15">
        <v>47810202</v>
      </c>
      <c r="I134" s="31"/>
      <c r="J134" s="133">
        <v>47810202</v>
      </c>
      <c r="K134" s="31"/>
      <c r="L134" s="34">
        <v>47810202</v>
      </c>
    </row>
    <row r="135" spans="1:12" ht="16.5" customHeight="1">
      <c r="B135" s="14" t="s">
        <v>25</v>
      </c>
      <c r="D135" s="119"/>
      <c r="F135" s="133">
        <f>944444733</f>
        <v>944444733</v>
      </c>
      <c r="G135" s="31"/>
      <c r="H135" s="15">
        <v>922068401</v>
      </c>
      <c r="I135" s="31"/>
      <c r="J135" s="133">
        <v>643782221</v>
      </c>
      <c r="K135" s="31"/>
      <c r="L135" s="42">
        <v>640573218</v>
      </c>
    </row>
    <row r="136" spans="1:12" ht="16.5" customHeight="1">
      <c r="A136" s="14" t="s">
        <v>96</v>
      </c>
      <c r="D136" s="119"/>
      <c r="F136" s="132"/>
      <c r="G136" s="31"/>
      <c r="H136" s="114"/>
      <c r="I136" s="114"/>
      <c r="J136" s="138"/>
      <c r="K136" s="114"/>
      <c r="L136" s="114"/>
    </row>
    <row r="137" spans="1:12" ht="16.5" customHeight="1">
      <c r="B137" s="14" t="s">
        <v>129</v>
      </c>
      <c r="D137" s="119"/>
      <c r="F137" s="135">
        <v>461504845</v>
      </c>
      <c r="G137" s="31"/>
      <c r="H137" s="20">
        <v>461504845</v>
      </c>
      <c r="I137" s="31"/>
      <c r="J137" s="135" t="s">
        <v>148</v>
      </c>
      <c r="K137" s="31"/>
      <c r="L137" s="35">
        <v>0</v>
      </c>
    </row>
    <row r="138" spans="1:12" ht="16.5" customHeight="1">
      <c r="A138" s="12"/>
      <c r="F138" s="132"/>
      <c r="G138" s="31"/>
      <c r="I138" s="32"/>
      <c r="J138" s="132"/>
      <c r="K138" s="31"/>
    </row>
    <row r="139" spans="1:12" ht="16.5" customHeight="1">
      <c r="A139" s="12" t="s">
        <v>86</v>
      </c>
      <c r="B139" s="12"/>
      <c r="F139" s="139"/>
      <c r="G139" s="16"/>
      <c r="H139" s="16"/>
      <c r="I139" s="16"/>
      <c r="J139" s="139"/>
      <c r="K139" s="16"/>
      <c r="L139" s="16"/>
    </row>
    <row r="140" spans="1:12" ht="16.5" customHeight="1">
      <c r="A140" s="12"/>
      <c r="B140" s="12" t="s">
        <v>58</v>
      </c>
      <c r="F140" s="132">
        <f>SUM(F130:F137)</f>
        <v>2768249515</v>
      </c>
      <c r="G140" s="15"/>
      <c r="H140" s="15">
        <f>SUM(H131:H137)</f>
        <v>2745873183</v>
      </c>
      <c r="I140" s="15"/>
      <c r="J140" s="132">
        <f>SUM(J130:J137)</f>
        <v>2006082158</v>
      </c>
      <c r="K140" s="15"/>
      <c r="L140" s="15">
        <f>SUM(L131:L137)</f>
        <v>2002873155</v>
      </c>
    </row>
    <row r="141" spans="1:12" ht="16.5" customHeight="1">
      <c r="A141" s="14" t="s">
        <v>26</v>
      </c>
      <c r="F141" s="162">
        <v>739930458</v>
      </c>
      <c r="G141" s="33"/>
      <c r="H141" s="20">
        <v>724957913</v>
      </c>
      <c r="I141" s="33"/>
      <c r="J141" s="135" t="s">
        <v>148</v>
      </c>
      <c r="K141" s="33"/>
      <c r="L141" s="20" t="s">
        <v>148</v>
      </c>
    </row>
    <row r="142" spans="1:12" ht="16.5" customHeight="1">
      <c r="A142" s="12"/>
      <c r="F142" s="139"/>
      <c r="G142" s="31"/>
      <c r="I142" s="32"/>
      <c r="J142" s="132"/>
      <c r="K142" s="31"/>
    </row>
    <row r="143" spans="1:12" ht="16.5" customHeight="1">
      <c r="A143" s="12" t="s">
        <v>100</v>
      </c>
      <c r="B143" s="12"/>
      <c r="F143" s="162">
        <f>SUM(F140:F141)</f>
        <v>3508179973</v>
      </c>
      <c r="G143" s="33"/>
      <c r="H143" s="20">
        <f>SUM(H140:H141)</f>
        <v>3470831096</v>
      </c>
      <c r="I143" s="33"/>
      <c r="J143" s="135">
        <f>SUM(J140:J141)</f>
        <v>2006082158</v>
      </c>
      <c r="K143" s="33"/>
      <c r="L143" s="20">
        <f>SUM(L140:L141)</f>
        <v>2002873155</v>
      </c>
    </row>
    <row r="144" spans="1:12" ht="16.5" customHeight="1">
      <c r="A144" s="12"/>
      <c r="F144" s="139"/>
      <c r="G144" s="31"/>
      <c r="I144" s="32"/>
      <c r="J144" s="132"/>
      <c r="K144" s="31"/>
    </row>
    <row r="145" spans="1:12" ht="16.5" customHeight="1" thickBot="1">
      <c r="A145" s="12" t="s">
        <v>103</v>
      </c>
      <c r="F145" s="161">
        <f>F101+F143</f>
        <v>10327036312</v>
      </c>
      <c r="G145" s="31"/>
      <c r="H145" s="37">
        <f>H101+H143</f>
        <v>10855290361</v>
      </c>
      <c r="I145" s="31"/>
      <c r="J145" s="136">
        <f>J101+J143</f>
        <v>3806019963</v>
      </c>
      <c r="K145" s="31"/>
      <c r="L145" s="37">
        <f>L101+L143</f>
        <v>4430039518</v>
      </c>
    </row>
    <row r="146" spans="1:12" ht="16.5" customHeight="1" thickTop="1">
      <c r="A146" s="12"/>
      <c r="G146" s="31"/>
      <c r="I146" s="31"/>
      <c r="K146" s="31"/>
    </row>
    <row r="147" spans="1:12" ht="16.5" customHeight="1">
      <c r="A147" s="12"/>
      <c r="G147" s="31"/>
      <c r="I147" s="31"/>
      <c r="K147" s="31"/>
    </row>
    <row r="148" spans="1:12" ht="16.5" customHeight="1">
      <c r="A148" s="12"/>
      <c r="G148" s="31"/>
      <c r="I148" s="31"/>
      <c r="K148" s="31"/>
    </row>
    <row r="149" spans="1:12" ht="16.5" customHeight="1">
      <c r="A149" s="12"/>
      <c r="G149" s="31"/>
      <c r="I149" s="31"/>
      <c r="K149" s="31"/>
    </row>
    <row r="150" spans="1:12" ht="16.5" customHeight="1">
      <c r="A150" s="12"/>
      <c r="G150" s="31"/>
      <c r="I150" s="31"/>
      <c r="K150" s="31"/>
    </row>
    <row r="151" spans="1:12" ht="16.5" customHeight="1">
      <c r="A151" s="12"/>
      <c r="G151" s="31"/>
      <c r="I151" s="31"/>
      <c r="K151" s="31"/>
    </row>
    <row r="152" spans="1:12" ht="16.5" customHeight="1">
      <c r="A152" s="12"/>
      <c r="G152" s="31"/>
      <c r="I152" s="31"/>
      <c r="K152" s="31"/>
    </row>
    <row r="153" spans="1:12" ht="16.5" customHeight="1">
      <c r="A153" s="12"/>
      <c r="G153" s="31"/>
      <c r="I153" s="31"/>
      <c r="K153" s="31"/>
    </row>
    <row r="154" spans="1:12" ht="16.5" customHeight="1">
      <c r="A154" s="12"/>
      <c r="G154" s="31"/>
      <c r="I154" s="31"/>
      <c r="K154" s="31"/>
    </row>
    <row r="155" spans="1:12" ht="12.75" customHeight="1">
      <c r="A155" s="12"/>
      <c r="G155" s="31"/>
      <c r="I155" s="31"/>
      <c r="K155" s="31"/>
    </row>
    <row r="156" spans="1:12" ht="21.95" customHeight="1">
      <c r="A156" s="86" t="str">
        <f>+A108</f>
        <v>The accompanying notes on pages 11 to 28 form part of this interim financial information.</v>
      </c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topLeftCell="A13" zoomScaleNormal="100" zoomScaleSheetLayoutView="91" workbookViewId="0"/>
  </sheetViews>
  <sheetFormatPr defaultColWidth="6.85546875" defaultRowHeight="16.5" customHeight="1"/>
  <cols>
    <col min="1" max="2" width="1.28515625" style="89" customWidth="1"/>
    <col min="3" max="3" width="27.42578125" style="89" customWidth="1"/>
    <col min="4" max="4" width="5.7109375" style="88" customWidth="1"/>
    <col min="5" max="5" width="0.7109375" style="89" customWidth="1"/>
    <col min="6" max="6" width="13.28515625" style="90" customWidth="1"/>
    <col min="7" max="7" width="0.7109375" style="89" customWidth="1"/>
    <col min="8" max="8" width="13.28515625" style="90" customWidth="1"/>
    <col min="9" max="9" width="0.7109375" style="88" customWidth="1"/>
    <col min="10" max="10" width="12.28515625" style="90" customWidth="1"/>
    <col min="11" max="11" width="0.7109375" style="89" customWidth="1"/>
    <col min="12" max="12" width="12.28515625" style="90" customWidth="1"/>
    <col min="13" max="16384" width="6.85546875" style="93"/>
  </cols>
  <sheetData>
    <row r="1" spans="1:12" ht="16.5" customHeight="1">
      <c r="A1" s="87" t="str">
        <f>'2-4'!A1</f>
        <v>Interlink Communication Public Company Limited</v>
      </c>
      <c r="B1" s="87"/>
      <c r="C1" s="87"/>
      <c r="G1" s="91"/>
      <c r="I1" s="92"/>
      <c r="K1" s="91"/>
      <c r="L1" s="45" t="s">
        <v>76</v>
      </c>
    </row>
    <row r="2" spans="1:12" ht="16.5" customHeight="1">
      <c r="A2" s="87" t="s">
        <v>75</v>
      </c>
      <c r="B2" s="87"/>
      <c r="C2" s="87"/>
      <c r="G2" s="91"/>
      <c r="I2" s="92"/>
      <c r="K2" s="91"/>
    </row>
    <row r="3" spans="1:12" ht="16.5" customHeight="1">
      <c r="A3" s="94" t="s">
        <v>194</v>
      </c>
      <c r="B3" s="95"/>
      <c r="C3" s="95"/>
      <c r="D3" s="122"/>
      <c r="E3" s="96"/>
      <c r="F3" s="97"/>
      <c r="G3" s="98"/>
      <c r="H3" s="97"/>
      <c r="I3" s="99"/>
      <c r="J3" s="97"/>
      <c r="K3" s="98"/>
      <c r="L3" s="97"/>
    </row>
    <row r="4" spans="1:12" ht="16.5" customHeight="1">
      <c r="G4" s="91"/>
      <c r="I4" s="92"/>
      <c r="K4" s="91"/>
    </row>
    <row r="5" spans="1:12" ht="16.5" customHeight="1">
      <c r="G5" s="91"/>
      <c r="I5" s="92"/>
      <c r="K5" s="91"/>
    </row>
    <row r="6" spans="1:12" ht="15.6" customHeight="1">
      <c r="G6" s="91"/>
      <c r="H6" s="108" t="s">
        <v>63</v>
      </c>
      <c r="I6" s="92"/>
      <c r="K6" s="91"/>
      <c r="L6" s="108" t="s">
        <v>93</v>
      </c>
    </row>
    <row r="7" spans="1:12" s="16" customFormat="1" ht="15.6" customHeight="1">
      <c r="B7" s="14"/>
      <c r="C7" s="14"/>
      <c r="D7" s="21"/>
      <c r="E7" s="12"/>
      <c r="F7" s="20"/>
      <c r="G7" s="22"/>
      <c r="H7" s="23" t="s">
        <v>117</v>
      </c>
      <c r="I7" s="24"/>
      <c r="J7" s="20"/>
      <c r="K7" s="22"/>
      <c r="L7" s="23" t="s">
        <v>117</v>
      </c>
    </row>
    <row r="8" spans="1:12" s="16" customFormat="1" ht="15.6" customHeight="1">
      <c r="A8" s="14"/>
      <c r="B8" s="14"/>
      <c r="C8" s="14"/>
      <c r="D8" s="13"/>
      <c r="E8" s="12"/>
      <c r="F8" s="28">
        <v>2020</v>
      </c>
      <c r="G8" s="29"/>
      <c r="H8" s="28">
        <v>2019</v>
      </c>
      <c r="I8" s="27"/>
      <c r="J8" s="28">
        <v>2020</v>
      </c>
      <c r="K8" s="29"/>
      <c r="L8" s="28">
        <v>2019</v>
      </c>
    </row>
    <row r="9" spans="1:12" s="16" customFormat="1" ht="15.6" customHeight="1">
      <c r="A9" s="14"/>
      <c r="B9" s="14"/>
      <c r="C9" s="14"/>
      <c r="D9" s="120" t="s">
        <v>4</v>
      </c>
      <c r="E9" s="12"/>
      <c r="F9" s="23" t="s">
        <v>37</v>
      </c>
      <c r="G9" s="12"/>
      <c r="H9" s="23" t="s">
        <v>37</v>
      </c>
      <c r="I9" s="27"/>
      <c r="J9" s="23" t="s">
        <v>37</v>
      </c>
      <c r="K9" s="12"/>
      <c r="L9" s="23" t="s">
        <v>37</v>
      </c>
    </row>
    <row r="10" spans="1:12" ht="15" customHeight="1">
      <c r="F10" s="140"/>
      <c r="G10" s="100"/>
      <c r="I10" s="100"/>
      <c r="J10" s="140"/>
      <c r="K10" s="100"/>
    </row>
    <row r="11" spans="1:12" ht="15.6" customHeight="1">
      <c r="A11" s="89" t="s">
        <v>60</v>
      </c>
      <c r="F11" s="156">
        <v>540112188</v>
      </c>
      <c r="G11" s="100"/>
      <c r="H11" s="90">
        <v>539289062</v>
      </c>
      <c r="I11" s="100"/>
      <c r="J11" s="213">
        <v>546294122</v>
      </c>
      <c r="K11" s="100"/>
      <c r="L11" s="90">
        <v>541939530</v>
      </c>
    </row>
    <row r="12" spans="1:12" ht="15.6" customHeight="1">
      <c r="A12" s="89" t="s">
        <v>27</v>
      </c>
      <c r="F12" s="148"/>
      <c r="G12" s="100"/>
      <c r="I12" s="100"/>
      <c r="J12" s="166"/>
      <c r="K12" s="100"/>
    </row>
    <row r="13" spans="1:12" ht="15.6" customHeight="1">
      <c r="B13" s="89" t="s">
        <v>130</v>
      </c>
      <c r="D13" s="88">
        <v>5</v>
      </c>
      <c r="F13" s="156">
        <v>290075858</v>
      </c>
      <c r="G13" s="100"/>
      <c r="H13" s="90">
        <v>225892682</v>
      </c>
      <c r="I13" s="100"/>
      <c r="J13" s="140" t="s">
        <v>148</v>
      </c>
      <c r="K13" s="100"/>
      <c r="L13" s="90">
        <v>0</v>
      </c>
    </row>
    <row r="14" spans="1:12" ht="15.6" customHeight="1">
      <c r="A14" s="89" t="s">
        <v>143</v>
      </c>
      <c r="F14" s="140"/>
      <c r="G14" s="100"/>
      <c r="I14" s="100"/>
      <c r="J14" s="140"/>
      <c r="K14" s="100"/>
    </row>
    <row r="15" spans="1:12" ht="15.6" customHeight="1">
      <c r="A15" s="93"/>
      <c r="B15" s="89" t="s">
        <v>144</v>
      </c>
      <c r="F15" s="140">
        <v>164941546</v>
      </c>
      <c r="G15" s="100"/>
      <c r="H15" s="90">
        <v>222121557</v>
      </c>
      <c r="I15" s="100"/>
      <c r="J15" s="140" t="s">
        <v>148</v>
      </c>
      <c r="K15" s="100"/>
      <c r="L15" s="90">
        <v>0</v>
      </c>
    </row>
    <row r="16" spans="1:12" ht="15.6" customHeight="1">
      <c r="A16" s="89" t="s">
        <v>138</v>
      </c>
      <c r="F16" s="156">
        <v>344111422</v>
      </c>
      <c r="G16" s="100"/>
      <c r="H16" s="90">
        <v>160779060</v>
      </c>
      <c r="I16" s="100"/>
      <c r="J16" s="213">
        <v>232983263</v>
      </c>
      <c r="K16" s="100"/>
      <c r="L16" s="90">
        <v>130897043</v>
      </c>
    </row>
    <row r="17" spans="1:12" ht="15.6" customHeight="1">
      <c r="A17" s="89" t="s">
        <v>145</v>
      </c>
      <c r="F17" s="157">
        <v>10137452</v>
      </c>
      <c r="G17" s="100"/>
      <c r="H17" s="9">
        <v>9418154</v>
      </c>
      <c r="I17" s="100"/>
      <c r="J17" s="141">
        <v>9900060</v>
      </c>
      <c r="K17" s="100"/>
      <c r="L17" s="9">
        <v>6745881</v>
      </c>
    </row>
    <row r="18" spans="1:12" ht="15" customHeight="1">
      <c r="F18" s="140"/>
      <c r="G18" s="100"/>
      <c r="I18" s="100"/>
      <c r="J18" s="140"/>
      <c r="K18" s="100"/>
    </row>
    <row r="19" spans="1:12" ht="15.6" customHeight="1">
      <c r="A19" s="87" t="s">
        <v>80</v>
      </c>
      <c r="F19" s="141">
        <f>SUM(F11:F17)</f>
        <v>1349378466</v>
      </c>
      <c r="G19" s="100"/>
      <c r="H19" s="97">
        <f>SUM(H11:H17)</f>
        <v>1157500515</v>
      </c>
      <c r="I19" s="100"/>
      <c r="J19" s="141">
        <f>SUM(J11:J17)</f>
        <v>789177445</v>
      </c>
      <c r="K19" s="100"/>
      <c r="L19" s="97">
        <f>SUM(L11:L17)</f>
        <v>679582454</v>
      </c>
    </row>
    <row r="20" spans="1:12" ht="15" customHeight="1">
      <c r="F20" s="140"/>
      <c r="G20" s="100"/>
      <c r="I20" s="100"/>
      <c r="J20" s="140"/>
      <c r="K20" s="100"/>
    </row>
    <row r="21" spans="1:12" ht="15.6" customHeight="1">
      <c r="A21" s="89" t="s">
        <v>28</v>
      </c>
      <c r="D21" s="123"/>
      <c r="F21" s="140">
        <v>-399978034</v>
      </c>
      <c r="G21" s="91"/>
      <c r="H21" s="90">
        <v>-396363476</v>
      </c>
      <c r="I21" s="91"/>
      <c r="J21" s="213">
        <v>-405468953</v>
      </c>
      <c r="K21" s="91"/>
      <c r="L21" s="90">
        <v>-398518192</v>
      </c>
    </row>
    <row r="22" spans="1:12" ht="15.6" customHeight="1">
      <c r="A22" s="89" t="s">
        <v>30</v>
      </c>
      <c r="F22" s="140"/>
      <c r="G22" s="100"/>
      <c r="I22" s="100"/>
      <c r="J22" s="140"/>
      <c r="K22" s="100"/>
    </row>
    <row r="23" spans="1:12" ht="15.6" customHeight="1">
      <c r="B23" s="89" t="s">
        <v>130</v>
      </c>
      <c r="D23" s="88">
        <v>5</v>
      </c>
      <c r="F23" s="140">
        <v>-198384254</v>
      </c>
      <c r="G23" s="100"/>
      <c r="H23" s="90">
        <v>-151050979</v>
      </c>
      <c r="I23" s="100"/>
      <c r="J23" s="140" t="s">
        <v>148</v>
      </c>
      <c r="K23" s="100"/>
      <c r="L23" s="90">
        <v>0</v>
      </c>
    </row>
    <row r="24" spans="1:12" ht="15.6" customHeight="1">
      <c r="A24" s="89" t="s">
        <v>88</v>
      </c>
      <c r="E24" s="100"/>
      <c r="F24" s="140">
        <v>-137130125</v>
      </c>
      <c r="G24" s="100"/>
      <c r="H24" s="90">
        <v>-190327622</v>
      </c>
      <c r="I24" s="100"/>
      <c r="J24" s="140" t="s">
        <v>148</v>
      </c>
      <c r="K24" s="100"/>
      <c r="L24" s="90">
        <v>0</v>
      </c>
    </row>
    <row r="25" spans="1:12" ht="15.6" customHeight="1">
      <c r="A25" s="89" t="s">
        <v>29</v>
      </c>
      <c r="E25" s="100"/>
      <c r="F25" s="140">
        <v>-386841866</v>
      </c>
      <c r="G25" s="100"/>
      <c r="H25" s="90">
        <v>-156212771</v>
      </c>
      <c r="I25" s="100"/>
      <c r="J25" s="140">
        <v>-283709579</v>
      </c>
      <c r="K25" s="100"/>
      <c r="L25" s="90">
        <v>-128303730</v>
      </c>
    </row>
    <row r="26" spans="1:12" ht="15.6" customHeight="1">
      <c r="A26" s="89" t="s">
        <v>198</v>
      </c>
      <c r="E26" s="100"/>
      <c r="F26" s="140"/>
      <c r="G26" s="100"/>
      <c r="I26" s="100"/>
      <c r="J26" s="140"/>
      <c r="K26" s="100"/>
    </row>
    <row r="27" spans="1:12" ht="15.6" customHeight="1">
      <c r="A27" s="93"/>
      <c r="B27" s="89" t="s">
        <v>199</v>
      </c>
      <c r="D27" s="88">
        <v>17</v>
      </c>
      <c r="E27" s="100"/>
      <c r="F27" s="140">
        <v>70747688</v>
      </c>
      <c r="G27" s="100"/>
      <c r="H27" s="90">
        <v>-48178934</v>
      </c>
      <c r="I27" s="100"/>
      <c r="J27" s="140">
        <v>70526084</v>
      </c>
      <c r="K27" s="100"/>
      <c r="L27" s="90">
        <v>-46165854</v>
      </c>
    </row>
    <row r="28" spans="1:12" ht="15.6" customHeight="1">
      <c r="A28" s="89" t="s">
        <v>31</v>
      </c>
      <c r="E28" s="100"/>
      <c r="F28" s="140">
        <v>-94755893</v>
      </c>
      <c r="G28" s="100"/>
      <c r="H28" s="90">
        <v>-77206210</v>
      </c>
      <c r="I28" s="100"/>
      <c r="J28" s="140">
        <v>-79548163</v>
      </c>
      <c r="K28" s="100"/>
      <c r="L28" s="90">
        <v>-62637253</v>
      </c>
    </row>
    <row r="29" spans="1:12" ht="15.6" customHeight="1">
      <c r="A29" s="89" t="s">
        <v>32</v>
      </c>
      <c r="E29" s="100"/>
      <c r="F29" s="140">
        <f>-54270138</f>
        <v>-54270138</v>
      </c>
      <c r="G29" s="100"/>
      <c r="H29" s="90">
        <v>-45675785</v>
      </c>
      <c r="I29" s="100"/>
      <c r="J29" s="140">
        <v>-57811294</v>
      </c>
      <c r="K29" s="100"/>
      <c r="L29" s="90">
        <v>-32826040</v>
      </c>
    </row>
    <row r="30" spans="1:12" ht="15.6" customHeight="1">
      <c r="A30" s="89" t="s">
        <v>78</v>
      </c>
      <c r="E30" s="100"/>
      <c r="F30" s="141">
        <v>-41655920</v>
      </c>
      <c r="G30" s="100"/>
      <c r="H30" s="97">
        <v>-28844141</v>
      </c>
      <c r="I30" s="100"/>
      <c r="J30" s="141">
        <v>-3724317</v>
      </c>
      <c r="K30" s="100"/>
      <c r="L30" s="97">
        <v>0</v>
      </c>
    </row>
    <row r="31" spans="1:12" ht="15" customHeight="1">
      <c r="C31" s="103"/>
      <c r="F31" s="140"/>
      <c r="G31" s="100"/>
      <c r="I31" s="100"/>
      <c r="J31" s="140"/>
      <c r="K31" s="100"/>
    </row>
    <row r="32" spans="1:12" ht="15.6" customHeight="1">
      <c r="A32" s="87" t="s">
        <v>81</v>
      </c>
      <c r="E32" s="100"/>
      <c r="F32" s="141">
        <f>SUM(F21:F30)</f>
        <v>-1242268542</v>
      </c>
      <c r="G32" s="100"/>
      <c r="H32" s="97">
        <f>SUM(H21:H30)</f>
        <v>-1093859918</v>
      </c>
      <c r="I32" s="100"/>
      <c r="J32" s="141">
        <f>SUM(J21:J30)</f>
        <v>-759736222</v>
      </c>
      <c r="K32" s="100"/>
      <c r="L32" s="97">
        <f>SUM(L21:L30)</f>
        <v>-668451069</v>
      </c>
    </row>
    <row r="33" spans="1:12" ht="15" customHeight="1">
      <c r="F33" s="140"/>
      <c r="G33" s="91"/>
      <c r="I33" s="91"/>
      <c r="J33" s="140"/>
      <c r="K33" s="91"/>
    </row>
    <row r="34" spans="1:12" ht="15.6" customHeight="1">
      <c r="A34" s="87" t="s">
        <v>215</v>
      </c>
      <c r="C34" s="87"/>
      <c r="F34" s="140"/>
      <c r="G34" s="91"/>
      <c r="I34" s="91"/>
      <c r="J34" s="140"/>
      <c r="K34" s="91"/>
    </row>
    <row r="35" spans="1:12" ht="15.6" customHeight="1">
      <c r="A35" s="87"/>
      <c r="B35" s="87" t="s">
        <v>231</v>
      </c>
      <c r="C35" s="87"/>
      <c r="F35" s="140">
        <f>SUM(F19,F32)</f>
        <v>107109924</v>
      </c>
      <c r="G35" s="91"/>
      <c r="H35" s="90">
        <f>SUM(H19,H32)</f>
        <v>63640597</v>
      </c>
      <c r="I35" s="91"/>
      <c r="J35" s="140">
        <f>SUM(J19,J32)</f>
        <v>29441223</v>
      </c>
      <c r="K35" s="91"/>
      <c r="L35" s="90">
        <f>SUM(L19,L32)</f>
        <v>11131385</v>
      </c>
    </row>
    <row r="36" spans="1:12" ht="15.6" customHeight="1">
      <c r="A36" s="89" t="s">
        <v>104</v>
      </c>
      <c r="F36" s="140"/>
      <c r="G36" s="100"/>
      <c r="I36" s="100"/>
      <c r="J36" s="140"/>
      <c r="K36" s="100"/>
    </row>
    <row r="37" spans="1:12" ht="15.6" customHeight="1">
      <c r="B37" s="89" t="s">
        <v>123</v>
      </c>
      <c r="D37" s="88">
        <v>11</v>
      </c>
      <c r="E37" s="100"/>
      <c r="F37" s="141">
        <v>-3771791</v>
      </c>
      <c r="G37" s="100"/>
      <c r="H37" s="97">
        <v>-2196918</v>
      </c>
      <c r="I37" s="100"/>
      <c r="J37" s="141" t="s">
        <v>148</v>
      </c>
      <c r="K37" s="100"/>
      <c r="L37" s="97">
        <v>0</v>
      </c>
    </row>
    <row r="38" spans="1:12" ht="15" customHeight="1">
      <c r="C38" s="103"/>
      <c r="F38" s="140"/>
      <c r="G38" s="100"/>
      <c r="I38" s="100"/>
      <c r="J38" s="140"/>
      <c r="K38" s="100"/>
    </row>
    <row r="39" spans="1:12" ht="15.6" customHeight="1">
      <c r="A39" s="87" t="s">
        <v>151</v>
      </c>
      <c r="F39" s="140">
        <f>SUM(F35:F37)</f>
        <v>103338133</v>
      </c>
      <c r="G39" s="90"/>
      <c r="H39" s="90">
        <f>SUM(H35:H37)</f>
        <v>61443679</v>
      </c>
      <c r="I39" s="90"/>
      <c r="J39" s="140">
        <f>SUM(J35:J37)</f>
        <v>29441223</v>
      </c>
      <c r="K39" s="90"/>
      <c r="L39" s="90">
        <f>SUM(L35:L37)</f>
        <v>11131385</v>
      </c>
    </row>
    <row r="40" spans="1:12" ht="15.6" customHeight="1">
      <c r="A40" s="89" t="s">
        <v>140</v>
      </c>
      <c r="D40" s="88">
        <v>18</v>
      </c>
      <c r="F40" s="141">
        <v>-26264258</v>
      </c>
      <c r="G40" s="100"/>
      <c r="H40" s="97">
        <v>-12529257</v>
      </c>
      <c r="I40" s="100"/>
      <c r="J40" s="141">
        <v>-10814241</v>
      </c>
      <c r="K40" s="100"/>
      <c r="L40" s="97">
        <v>-2023505</v>
      </c>
    </row>
    <row r="41" spans="1:12" ht="15" customHeight="1">
      <c r="F41" s="140"/>
      <c r="G41" s="100"/>
      <c r="I41" s="100"/>
      <c r="J41" s="140"/>
      <c r="K41" s="100"/>
    </row>
    <row r="42" spans="1:12" ht="15.6" customHeight="1">
      <c r="A42" s="87" t="s">
        <v>33</v>
      </c>
      <c r="F42" s="141">
        <f>SUM(F39:F40)</f>
        <v>77073875</v>
      </c>
      <c r="G42" s="90"/>
      <c r="H42" s="97">
        <f>SUM(H39:H40)</f>
        <v>48914422</v>
      </c>
      <c r="I42" s="90"/>
      <c r="J42" s="141">
        <f>SUM(J39:J40)</f>
        <v>18626982</v>
      </c>
      <c r="K42" s="90"/>
      <c r="L42" s="97">
        <f>SUM(L39:L40)</f>
        <v>9107880</v>
      </c>
    </row>
    <row r="43" spans="1:12" ht="15" customHeight="1">
      <c r="F43" s="140"/>
      <c r="G43" s="90"/>
      <c r="I43" s="90"/>
      <c r="J43" s="140"/>
      <c r="K43" s="90"/>
    </row>
    <row r="44" spans="1:12" ht="15.6" customHeight="1">
      <c r="A44" s="87" t="s">
        <v>51</v>
      </c>
      <c r="F44" s="141">
        <v>0</v>
      </c>
      <c r="G44" s="100"/>
      <c r="H44" s="97">
        <v>0</v>
      </c>
      <c r="I44" s="100"/>
      <c r="J44" s="141">
        <v>0</v>
      </c>
      <c r="K44" s="100"/>
      <c r="L44" s="97">
        <v>0</v>
      </c>
    </row>
    <row r="45" spans="1:12" ht="15" customHeight="1">
      <c r="A45" s="87"/>
      <c r="F45" s="140"/>
      <c r="G45" s="90"/>
      <c r="I45" s="90"/>
      <c r="J45" s="140"/>
      <c r="K45" s="90"/>
    </row>
    <row r="46" spans="1:12" ht="15.6" customHeight="1">
      <c r="A46" s="101" t="s">
        <v>52</v>
      </c>
      <c r="F46" s="140"/>
      <c r="G46" s="90"/>
      <c r="I46" s="90"/>
      <c r="J46" s="140"/>
      <c r="K46" s="90"/>
    </row>
    <row r="47" spans="1:12" ht="15.6" customHeight="1" thickBot="1">
      <c r="A47" s="93"/>
      <c r="B47" s="87" t="s">
        <v>68</v>
      </c>
      <c r="F47" s="142">
        <f>SUM(F42:F44)</f>
        <v>77073875</v>
      </c>
      <c r="G47" s="90"/>
      <c r="H47" s="102">
        <f>SUM(H42:H44)</f>
        <v>48914422</v>
      </c>
      <c r="I47" s="90"/>
      <c r="J47" s="142">
        <f>SUM(J42:J44)</f>
        <v>18626982</v>
      </c>
      <c r="K47" s="90"/>
      <c r="L47" s="102">
        <f>SUM(L42:L44)</f>
        <v>9107880</v>
      </c>
    </row>
    <row r="48" spans="1:12" ht="15.6" customHeight="1" thickTop="1">
      <c r="A48" s="93"/>
      <c r="B48" s="87"/>
      <c r="G48" s="90"/>
      <c r="I48" s="90"/>
      <c r="K48" s="90"/>
    </row>
    <row r="49" spans="1:12" ht="15.6" customHeight="1">
      <c r="A49" s="93"/>
      <c r="B49" s="87"/>
      <c r="G49" s="90"/>
      <c r="I49" s="90"/>
      <c r="K49" s="90"/>
    </row>
    <row r="50" spans="1:12" ht="10.5" customHeight="1">
      <c r="A50" s="93"/>
      <c r="B50" s="87"/>
      <c r="G50" s="90"/>
      <c r="I50" s="90"/>
      <c r="K50" s="90"/>
    </row>
    <row r="51" spans="1:12" ht="21.95" customHeight="1">
      <c r="A51" s="115" t="str">
        <f>'2-4'!A56:L56</f>
        <v>The accompanying notes on pages 11 to 28 form part of this interim financial information.</v>
      </c>
      <c r="B51" s="95"/>
      <c r="C51" s="96"/>
      <c r="D51" s="122"/>
      <c r="E51" s="96"/>
      <c r="F51" s="97"/>
      <c r="G51" s="97"/>
      <c r="H51" s="97"/>
      <c r="I51" s="97"/>
      <c r="J51" s="97"/>
      <c r="K51" s="97"/>
      <c r="L51" s="97"/>
    </row>
    <row r="52" spans="1:12" s="101" customFormat="1" ht="16.5" customHeight="1">
      <c r="A52" s="101" t="str">
        <f>'2-4'!A1</f>
        <v>Interlink Communication Public Company Limited</v>
      </c>
      <c r="B52" s="87"/>
      <c r="C52" s="87"/>
      <c r="D52" s="124"/>
      <c r="E52" s="87"/>
      <c r="F52" s="108"/>
      <c r="G52" s="108"/>
      <c r="H52" s="108"/>
      <c r="I52" s="108"/>
      <c r="J52" s="108"/>
      <c r="K52" s="108"/>
      <c r="L52" s="45" t="s">
        <v>76</v>
      </c>
    </row>
    <row r="53" spans="1:12" s="101" customFormat="1" ht="16.5" customHeight="1">
      <c r="A53" s="87" t="s">
        <v>75</v>
      </c>
      <c r="B53" s="87"/>
      <c r="C53" s="87"/>
      <c r="D53" s="124"/>
      <c r="E53" s="87"/>
      <c r="F53" s="108"/>
      <c r="G53" s="108"/>
      <c r="H53" s="108"/>
      <c r="I53" s="108"/>
      <c r="J53" s="108"/>
      <c r="K53" s="108"/>
      <c r="L53" s="108"/>
    </row>
    <row r="54" spans="1:12" ht="16.5" customHeight="1">
      <c r="A54" s="94" t="str">
        <f>+A3</f>
        <v>For the three-month period ended 31 March 2020</v>
      </c>
      <c r="B54" s="95"/>
      <c r="C54" s="95"/>
      <c r="D54" s="122"/>
      <c r="E54" s="96"/>
      <c r="F54" s="97"/>
      <c r="G54" s="98"/>
      <c r="H54" s="97"/>
      <c r="I54" s="99"/>
      <c r="J54" s="97"/>
      <c r="K54" s="98"/>
      <c r="L54" s="97"/>
    </row>
    <row r="55" spans="1:12" ht="16.5" customHeight="1">
      <c r="A55" s="93"/>
      <c r="B55" s="87"/>
      <c r="G55" s="90"/>
      <c r="I55" s="90"/>
      <c r="K55" s="90"/>
    </row>
    <row r="56" spans="1:12" ht="16.5" customHeight="1">
      <c r="A56" s="93"/>
      <c r="B56" s="87"/>
      <c r="G56" s="90"/>
      <c r="I56" s="90"/>
      <c r="K56" s="90"/>
    </row>
    <row r="57" spans="1:12" ht="16.5" customHeight="1">
      <c r="A57" s="93"/>
      <c r="B57" s="87"/>
      <c r="G57" s="91"/>
      <c r="H57" s="108" t="s">
        <v>63</v>
      </c>
      <c r="I57" s="92"/>
      <c r="K57" s="91"/>
      <c r="L57" s="108" t="s">
        <v>93</v>
      </c>
    </row>
    <row r="58" spans="1:12" s="16" customFormat="1" ht="16.5" customHeight="1">
      <c r="B58" s="14"/>
      <c r="C58" s="14"/>
      <c r="D58" s="21"/>
      <c r="E58" s="12"/>
      <c r="F58" s="20"/>
      <c r="G58" s="22"/>
      <c r="H58" s="23" t="s">
        <v>117</v>
      </c>
      <c r="I58" s="24"/>
      <c r="J58" s="20"/>
      <c r="K58" s="22"/>
      <c r="L58" s="23" t="s">
        <v>117</v>
      </c>
    </row>
    <row r="59" spans="1:12" s="16" customFormat="1" ht="16.5" customHeight="1">
      <c r="A59" s="14"/>
      <c r="B59" s="14"/>
      <c r="C59" s="14"/>
      <c r="D59" s="13"/>
      <c r="E59" s="12"/>
      <c r="F59" s="28">
        <v>2020</v>
      </c>
      <c r="G59" s="29"/>
      <c r="H59" s="28">
        <v>2019</v>
      </c>
      <c r="I59" s="27"/>
      <c r="J59" s="28">
        <v>2020</v>
      </c>
      <c r="K59" s="29"/>
      <c r="L59" s="28">
        <v>2019</v>
      </c>
    </row>
    <row r="60" spans="1:12" s="16" customFormat="1" ht="16.5" customHeight="1">
      <c r="A60" s="14"/>
      <c r="B60" s="14"/>
      <c r="C60" s="14"/>
      <c r="D60" s="13"/>
      <c r="E60" s="12"/>
      <c r="F60" s="23" t="s">
        <v>37</v>
      </c>
      <c r="G60" s="12"/>
      <c r="H60" s="23" t="s">
        <v>37</v>
      </c>
      <c r="I60" s="27"/>
      <c r="J60" s="23" t="s">
        <v>37</v>
      </c>
      <c r="K60" s="12"/>
      <c r="L60" s="23" t="s">
        <v>37</v>
      </c>
    </row>
    <row r="61" spans="1:12" ht="16.5" customHeight="1">
      <c r="A61" s="93"/>
      <c r="B61" s="87"/>
      <c r="F61" s="140"/>
      <c r="G61" s="90"/>
      <c r="I61" s="90"/>
      <c r="J61" s="140"/>
      <c r="K61" s="90"/>
    </row>
    <row r="62" spans="1:12" ht="16.5" customHeight="1">
      <c r="A62" s="87" t="s">
        <v>175</v>
      </c>
      <c r="F62" s="140"/>
      <c r="G62" s="91"/>
      <c r="I62" s="91"/>
      <c r="J62" s="140"/>
      <c r="K62" s="92"/>
    </row>
    <row r="63" spans="1:12" ht="16.5" customHeight="1">
      <c r="A63" s="93"/>
      <c r="B63" s="103" t="s">
        <v>131</v>
      </c>
      <c r="F63" s="156">
        <f>61017255</f>
        <v>61017255</v>
      </c>
      <c r="G63" s="104"/>
      <c r="H63" s="90">
        <v>33397390</v>
      </c>
      <c r="I63" s="104"/>
      <c r="J63" s="140">
        <v>18626982</v>
      </c>
      <c r="K63" s="104"/>
      <c r="L63" s="90">
        <v>9107880</v>
      </c>
    </row>
    <row r="64" spans="1:12" ht="16.5" customHeight="1">
      <c r="A64" s="93"/>
      <c r="B64" s="105" t="s">
        <v>34</v>
      </c>
      <c r="F64" s="157">
        <v>16056620</v>
      </c>
      <c r="G64" s="104"/>
      <c r="H64" s="97">
        <v>15517032</v>
      </c>
      <c r="I64" s="104"/>
      <c r="J64" s="141">
        <v>0</v>
      </c>
      <c r="K64" s="104"/>
      <c r="L64" s="97">
        <v>0</v>
      </c>
    </row>
    <row r="65" spans="1:12" ht="16.5" customHeight="1">
      <c r="A65" s="106"/>
      <c r="F65" s="156"/>
      <c r="G65" s="104"/>
      <c r="H65" s="104"/>
      <c r="I65" s="104"/>
      <c r="J65" s="143"/>
      <c r="K65" s="104"/>
    </row>
    <row r="66" spans="1:12" ht="16.5" customHeight="1" thickBot="1">
      <c r="A66" s="106"/>
      <c r="C66" s="69"/>
      <c r="D66" s="69"/>
      <c r="E66" s="69"/>
      <c r="F66" s="165">
        <f>SUM(F63:F65)</f>
        <v>77073875</v>
      </c>
      <c r="G66" s="69"/>
      <c r="H66" s="107">
        <f>SUM(H63:H64)</f>
        <v>48914422</v>
      </c>
      <c r="I66" s="69"/>
      <c r="J66" s="144">
        <f>SUM(J63:J64)</f>
        <v>18626982</v>
      </c>
      <c r="K66" s="69"/>
      <c r="L66" s="107">
        <f>SUM(L63:L64)</f>
        <v>9107880</v>
      </c>
    </row>
    <row r="67" spans="1:12" ht="16.5" customHeight="1" thickTop="1">
      <c r="A67" s="106"/>
      <c r="C67" s="69"/>
      <c r="D67" s="69"/>
      <c r="E67" s="69"/>
      <c r="F67" s="145"/>
      <c r="G67" s="69"/>
      <c r="H67" s="11"/>
      <c r="I67" s="69"/>
      <c r="J67" s="145"/>
      <c r="K67" s="69"/>
      <c r="L67" s="11"/>
    </row>
    <row r="68" spans="1:12" ht="16.5" customHeight="1">
      <c r="A68" s="46" t="s">
        <v>90</v>
      </c>
      <c r="F68" s="143"/>
      <c r="G68" s="104"/>
      <c r="H68" s="104"/>
      <c r="I68" s="104"/>
      <c r="J68" s="143"/>
      <c r="K68" s="104"/>
      <c r="L68" s="104"/>
    </row>
    <row r="69" spans="1:12" ht="16.5" customHeight="1">
      <c r="A69" s="46"/>
      <c r="B69" s="87" t="s">
        <v>176</v>
      </c>
      <c r="F69" s="143"/>
      <c r="G69" s="104"/>
      <c r="H69" s="104"/>
      <c r="I69" s="104"/>
      <c r="J69" s="143"/>
      <c r="K69" s="104"/>
      <c r="L69" s="104"/>
    </row>
    <row r="70" spans="1:12" ht="16.5" customHeight="1">
      <c r="A70" s="93"/>
      <c r="B70" s="103" t="s">
        <v>131</v>
      </c>
      <c r="F70" s="156">
        <f>61017255</f>
        <v>61017255</v>
      </c>
      <c r="G70" s="104"/>
      <c r="H70" s="90">
        <v>33397390</v>
      </c>
      <c r="I70" s="104"/>
      <c r="J70" s="140">
        <v>18626982</v>
      </c>
      <c r="K70" s="104"/>
      <c r="L70" s="90">
        <v>9107880</v>
      </c>
    </row>
    <row r="71" spans="1:12" ht="16.5" customHeight="1">
      <c r="A71" s="93"/>
      <c r="B71" s="105" t="s">
        <v>34</v>
      </c>
      <c r="F71" s="157">
        <v>16056620</v>
      </c>
      <c r="G71" s="104"/>
      <c r="H71" s="97">
        <v>15517032</v>
      </c>
      <c r="I71" s="104"/>
      <c r="J71" s="141">
        <v>0</v>
      </c>
      <c r="K71" s="104"/>
      <c r="L71" s="97">
        <v>0</v>
      </c>
    </row>
    <row r="72" spans="1:12" ht="16.5" customHeight="1">
      <c r="A72" s="106"/>
      <c r="F72" s="156"/>
      <c r="G72" s="104"/>
      <c r="H72" s="104"/>
      <c r="I72" s="104"/>
      <c r="J72" s="143"/>
      <c r="K72" s="104"/>
    </row>
    <row r="73" spans="1:12" ht="16.5" customHeight="1" thickBot="1">
      <c r="A73" s="106"/>
      <c r="F73" s="165">
        <f>SUM(F70:F72)</f>
        <v>77073875</v>
      </c>
      <c r="G73" s="104"/>
      <c r="H73" s="102">
        <f>SUM(H70:H72)</f>
        <v>48914422</v>
      </c>
      <c r="I73" s="104"/>
      <c r="J73" s="142">
        <f>SUM(J70:J72)</f>
        <v>18626982</v>
      </c>
      <c r="K73" s="104"/>
      <c r="L73" s="102">
        <f>SUM(L70:L72)</f>
        <v>9107880</v>
      </c>
    </row>
    <row r="74" spans="1:12" ht="16.5" customHeight="1" thickTop="1">
      <c r="A74" s="106"/>
      <c r="F74" s="140"/>
      <c r="G74" s="104"/>
      <c r="I74" s="104"/>
      <c r="J74" s="140"/>
      <c r="K74" s="104"/>
    </row>
    <row r="75" spans="1:12" ht="16.5" customHeight="1">
      <c r="A75" s="46" t="s">
        <v>116</v>
      </c>
      <c r="B75" s="106"/>
      <c r="C75" s="106"/>
      <c r="D75" s="125"/>
      <c r="E75" s="47"/>
      <c r="F75" s="146"/>
      <c r="G75" s="47"/>
      <c r="H75" s="47"/>
      <c r="I75" s="47"/>
      <c r="J75" s="146"/>
      <c r="K75" s="47"/>
      <c r="L75" s="47"/>
    </row>
    <row r="76" spans="1:12" ht="16.5" customHeight="1">
      <c r="A76" s="46"/>
      <c r="B76" s="106" t="s">
        <v>228</v>
      </c>
      <c r="C76" s="106"/>
      <c r="D76" s="125"/>
      <c r="E76" s="106"/>
      <c r="F76" s="216">
        <f>0.11</f>
        <v>0.11</v>
      </c>
      <c r="G76" s="167"/>
      <c r="H76" s="109">
        <v>0.06</v>
      </c>
      <c r="I76" s="167"/>
      <c r="J76" s="216">
        <v>0.03</v>
      </c>
      <c r="K76" s="167"/>
      <c r="L76" s="109">
        <v>1.675374988049138E-2</v>
      </c>
    </row>
    <row r="77" spans="1:12" s="16" customFormat="1" ht="16.5" customHeight="1">
      <c r="B77" s="14"/>
      <c r="C77" s="14"/>
      <c r="D77" s="21"/>
      <c r="E77" s="12"/>
      <c r="F77" s="15"/>
      <c r="G77" s="24"/>
      <c r="H77" s="15"/>
      <c r="I77" s="24"/>
      <c r="J77" s="15"/>
      <c r="K77" s="24"/>
      <c r="L77" s="15"/>
    </row>
    <row r="78" spans="1:12" ht="16.5" customHeight="1">
      <c r="A78" s="46"/>
      <c r="C78" s="106"/>
      <c r="D78" s="125"/>
      <c r="E78" s="106"/>
      <c r="F78" s="109"/>
      <c r="G78" s="109"/>
      <c r="H78" s="109"/>
      <c r="I78" s="109"/>
      <c r="J78" s="109"/>
      <c r="K78" s="109"/>
      <c r="L78" s="109"/>
    </row>
    <row r="79" spans="1:12" ht="16.5" customHeight="1">
      <c r="A79" s="46"/>
      <c r="C79" s="106"/>
      <c r="D79" s="125"/>
      <c r="E79" s="106"/>
      <c r="F79" s="109"/>
      <c r="G79" s="109"/>
      <c r="H79" s="109"/>
      <c r="I79" s="109"/>
      <c r="J79" s="109"/>
      <c r="K79" s="109"/>
      <c r="L79" s="109"/>
    </row>
    <row r="80" spans="1:12" ht="16.5" customHeight="1">
      <c r="A80" s="46"/>
      <c r="C80" s="106"/>
      <c r="D80" s="125"/>
      <c r="E80" s="106"/>
      <c r="F80" s="109"/>
      <c r="G80" s="109"/>
      <c r="H80" s="109"/>
      <c r="I80" s="109"/>
      <c r="J80" s="109"/>
      <c r="K80" s="109"/>
      <c r="L80" s="109"/>
    </row>
    <row r="81" spans="1:12" ht="16.5" customHeight="1">
      <c r="A81" s="46"/>
      <c r="C81" s="106"/>
      <c r="D81" s="125"/>
      <c r="E81" s="106"/>
      <c r="F81" s="109"/>
      <c r="G81" s="109"/>
      <c r="H81" s="109"/>
      <c r="I81" s="109"/>
      <c r="J81" s="109"/>
      <c r="K81" s="109"/>
      <c r="L81" s="109"/>
    </row>
    <row r="82" spans="1:12" ht="16.5" customHeight="1">
      <c r="A82" s="46"/>
      <c r="C82" s="106"/>
      <c r="D82" s="125"/>
      <c r="E82" s="106"/>
      <c r="F82" s="109"/>
      <c r="G82" s="109"/>
      <c r="H82" s="109"/>
      <c r="I82" s="109"/>
      <c r="J82" s="109"/>
      <c r="K82" s="109"/>
      <c r="L82" s="109"/>
    </row>
    <row r="83" spans="1:12" ht="16.5" customHeight="1">
      <c r="A83" s="46"/>
      <c r="C83" s="106"/>
      <c r="D83" s="125"/>
      <c r="E83" s="106"/>
      <c r="F83" s="109"/>
      <c r="G83" s="109"/>
      <c r="H83" s="109"/>
      <c r="I83" s="109"/>
      <c r="J83" s="109"/>
      <c r="K83" s="109"/>
      <c r="L83" s="109"/>
    </row>
    <row r="84" spans="1:12" ht="16.5" customHeight="1">
      <c r="A84" s="46"/>
      <c r="C84" s="106"/>
      <c r="D84" s="125"/>
      <c r="E84" s="106"/>
      <c r="F84" s="109"/>
      <c r="G84" s="109"/>
      <c r="H84" s="109"/>
      <c r="I84" s="109"/>
      <c r="J84" s="109"/>
      <c r="K84" s="109"/>
      <c r="L84" s="109"/>
    </row>
    <row r="85" spans="1:12" ht="16.5" customHeight="1">
      <c r="A85" s="46"/>
      <c r="C85" s="106"/>
      <c r="D85" s="125"/>
      <c r="E85" s="106"/>
      <c r="F85" s="109"/>
      <c r="G85" s="109"/>
      <c r="H85" s="109"/>
      <c r="I85" s="109"/>
      <c r="J85" s="109"/>
      <c r="K85" s="109"/>
      <c r="L85" s="109"/>
    </row>
    <row r="86" spans="1:12" ht="16.5" customHeight="1">
      <c r="A86" s="46"/>
      <c r="C86" s="106"/>
      <c r="D86" s="125"/>
      <c r="E86" s="106"/>
      <c r="F86" s="109"/>
      <c r="G86" s="109"/>
      <c r="H86" s="109"/>
      <c r="I86" s="109"/>
      <c r="J86" s="109"/>
      <c r="K86" s="109"/>
      <c r="L86" s="109"/>
    </row>
    <row r="87" spans="1:12" ht="16.5" customHeight="1">
      <c r="A87" s="46"/>
      <c r="C87" s="106"/>
      <c r="D87" s="125"/>
      <c r="E87" s="106"/>
      <c r="F87" s="109"/>
      <c r="G87" s="109"/>
      <c r="H87" s="109"/>
      <c r="I87" s="109"/>
      <c r="J87" s="109"/>
      <c r="K87" s="109"/>
      <c r="L87" s="109"/>
    </row>
    <row r="88" spans="1:12" ht="16.5" customHeight="1">
      <c r="A88" s="46"/>
      <c r="C88" s="106"/>
      <c r="D88" s="125"/>
      <c r="E88" s="106"/>
      <c r="F88" s="109"/>
      <c r="G88" s="109"/>
      <c r="H88" s="109"/>
      <c r="I88" s="109"/>
      <c r="J88" s="109"/>
      <c r="K88" s="109"/>
      <c r="L88" s="109"/>
    </row>
    <row r="89" spans="1:12" ht="16.5" customHeight="1">
      <c r="A89" s="46"/>
      <c r="C89" s="106"/>
      <c r="D89" s="125"/>
      <c r="E89" s="106"/>
      <c r="F89" s="109"/>
      <c r="G89" s="109"/>
      <c r="H89" s="109"/>
      <c r="I89" s="109"/>
      <c r="J89" s="109"/>
      <c r="K89" s="109"/>
      <c r="L89" s="109"/>
    </row>
    <row r="90" spans="1:12" ht="16.5" customHeight="1">
      <c r="A90" s="46"/>
      <c r="C90" s="106"/>
      <c r="D90" s="125"/>
      <c r="E90" s="106"/>
      <c r="F90" s="109"/>
      <c r="G90" s="109"/>
      <c r="H90" s="109"/>
      <c r="I90" s="109"/>
      <c r="J90" s="109"/>
      <c r="K90" s="109"/>
      <c r="L90" s="109"/>
    </row>
    <row r="91" spans="1:12" ht="16.5" customHeight="1">
      <c r="A91" s="46"/>
      <c r="C91" s="106"/>
      <c r="D91" s="125"/>
      <c r="E91" s="106"/>
      <c r="F91" s="109"/>
      <c r="G91" s="109"/>
      <c r="H91" s="109"/>
      <c r="I91" s="109"/>
      <c r="J91" s="109"/>
      <c r="K91" s="109"/>
      <c r="L91" s="109"/>
    </row>
    <row r="92" spans="1:12" ht="16.5" customHeight="1">
      <c r="A92" s="46"/>
      <c r="C92" s="106"/>
      <c r="D92" s="125"/>
      <c r="E92" s="106"/>
      <c r="F92" s="109"/>
      <c r="G92" s="109"/>
      <c r="H92" s="109"/>
      <c r="I92" s="109"/>
      <c r="J92" s="109"/>
      <c r="K92" s="109"/>
      <c r="L92" s="109"/>
    </row>
    <row r="93" spans="1:12" ht="16.5" customHeight="1">
      <c r="A93" s="46"/>
      <c r="C93" s="106"/>
      <c r="D93" s="125"/>
      <c r="E93" s="106"/>
      <c r="F93" s="109"/>
      <c r="G93" s="109"/>
      <c r="H93" s="109"/>
      <c r="I93" s="109"/>
      <c r="J93" s="109"/>
      <c r="K93" s="109"/>
      <c r="L93" s="109"/>
    </row>
    <row r="94" spans="1:12" ht="16.5" customHeight="1">
      <c r="A94" s="46"/>
      <c r="C94" s="106"/>
      <c r="D94" s="125"/>
      <c r="E94" s="106"/>
      <c r="F94" s="109"/>
      <c r="G94" s="109"/>
      <c r="H94" s="109"/>
      <c r="I94" s="109"/>
      <c r="J94" s="109"/>
      <c r="K94" s="109"/>
      <c r="L94" s="109"/>
    </row>
    <row r="95" spans="1:12" ht="16.5" customHeight="1">
      <c r="A95" s="46"/>
      <c r="C95" s="106"/>
      <c r="D95" s="125"/>
      <c r="E95" s="106"/>
      <c r="F95" s="109"/>
      <c r="G95" s="109"/>
      <c r="H95" s="109"/>
      <c r="I95" s="109"/>
      <c r="J95" s="109"/>
      <c r="K95" s="109"/>
      <c r="L95" s="109"/>
    </row>
    <row r="96" spans="1:12" ht="16.5" customHeight="1">
      <c r="A96" s="46"/>
      <c r="C96" s="106"/>
      <c r="D96" s="125"/>
      <c r="E96" s="106"/>
      <c r="F96" s="109"/>
      <c r="G96" s="109"/>
      <c r="H96" s="109"/>
      <c r="I96" s="109"/>
      <c r="J96" s="109"/>
      <c r="K96" s="109"/>
      <c r="L96" s="109"/>
    </row>
    <row r="97" spans="1:12" ht="16.5" customHeight="1">
      <c r="A97" s="46"/>
      <c r="C97" s="106"/>
      <c r="D97" s="125"/>
      <c r="E97" s="106"/>
      <c r="F97" s="109"/>
      <c r="G97" s="109"/>
      <c r="H97" s="109"/>
      <c r="I97" s="109"/>
      <c r="J97" s="109"/>
      <c r="K97" s="109"/>
      <c r="L97" s="109"/>
    </row>
    <row r="98" spans="1:12" ht="13.7" customHeight="1">
      <c r="A98" s="46"/>
      <c r="C98" s="106"/>
      <c r="D98" s="125"/>
      <c r="E98" s="106"/>
      <c r="F98" s="109"/>
      <c r="G98" s="109"/>
      <c r="H98" s="109"/>
      <c r="I98" s="109"/>
      <c r="J98" s="109"/>
      <c r="K98" s="109"/>
      <c r="L98" s="109"/>
    </row>
    <row r="99" spans="1:12" s="16" customFormat="1" ht="21.95" customHeight="1">
      <c r="A99" s="217" t="str">
        <f>+'2-4'!A56:L56</f>
        <v>The accompanying notes on pages 11 to 28 form part of this interim financial information.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</row>
  </sheetData>
  <mergeCells count="1">
    <mergeCell ref="A99:L9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topLeftCell="A19" zoomScaleNormal="100" zoomScaleSheetLayoutView="100" workbookViewId="0"/>
  </sheetViews>
  <sheetFormatPr defaultColWidth="9.140625" defaultRowHeight="16.5" customHeight="1"/>
  <cols>
    <col min="1" max="1" width="1.140625" style="74" customWidth="1"/>
    <col min="2" max="2" width="1.28515625" style="74" customWidth="1"/>
    <col min="3" max="3" width="34.140625" style="74" customWidth="1"/>
    <col min="4" max="4" width="5.28515625" style="1" customWidth="1"/>
    <col min="5" max="5" width="0.7109375" style="73" customWidth="1"/>
    <col min="6" max="6" width="11.140625" style="2" customWidth="1"/>
    <col min="7" max="7" width="0.7109375" style="73" customWidth="1"/>
    <col min="8" max="8" width="11.28515625" style="2" customWidth="1"/>
    <col min="9" max="9" width="0.7109375" style="73" customWidth="1"/>
    <col min="10" max="10" width="11.28515625" style="2" customWidth="1"/>
    <col min="11" max="11" width="0.7109375" style="73" customWidth="1"/>
    <col min="12" max="12" width="12" style="2" customWidth="1"/>
    <col min="13" max="13" width="0.7109375" style="73" customWidth="1"/>
    <col min="14" max="14" width="13" style="2" customWidth="1"/>
    <col min="15" max="15" width="0.7109375" style="73" customWidth="1"/>
    <col min="16" max="16" width="13.7109375" style="73" customWidth="1"/>
    <col min="17" max="17" width="0.7109375" style="73" customWidth="1"/>
    <col min="18" max="18" width="12.7109375" style="2" customWidth="1"/>
    <col min="19" max="19" width="0.7109375" style="73" customWidth="1"/>
    <col min="20" max="20" width="12.28515625" style="2" customWidth="1"/>
    <col min="21" max="16384" width="9.140625" style="74"/>
  </cols>
  <sheetData>
    <row r="1" spans="1:20" ht="16.5" customHeight="1">
      <c r="A1" s="48" t="str">
        <f>'2-4'!A1</f>
        <v>Interlink Communication Public Company Limited</v>
      </c>
      <c r="B1" s="72"/>
      <c r="C1" s="72"/>
      <c r="T1" s="45" t="s">
        <v>76</v>
      </c>
    </row>
    <row r="2" spans="1:20" ht="16.5" customHeight="1">
      <c r="A2" s="48" t="s">
        <v>97</v>
      </c>
      <c r="B2" s="72"/>
      <c r="C2" s="72"/>
      <c r="T2" s="53"/>
    </row>
    <row r="3" spans="1:20" ht="16.5" customHeight="1">
      <c r="A3" s="54" t="str">
        <f>'5-6 (3m)'!A3</f>
        <v>For the three-month period ended 31 March 2020</v>
      </c>
      <c r="B3" s="75"/>
      <c r="C3" s="75"/>
      <c r="D3" s="76"/>
      <c r="E3" s="77"/>
      <c r="F3" s="6"/>
      <c r="G3" s="77"/>
      <c r="H3" s="6"/>
      <c r="I3" s="77"/>
      <c r="J3" s="6"/>
      <c r="K3" s="77"/>
      <c r="L3" s="6"/>
      <c r="M3" s="77"/>
      <c r="N3" s="6"/>
      <c r="O3" s="77"/>
      <c r="P3" s="77"/>
      <c r="Q3" s="77"/>
      <c r="R3" s="6"/>
      <c r="S3" s="77"/>
      <c r="T3" s="6"/>
    </row>
    <row r="4" spans="1:20" ht="15" customHeight="1"/>
    <row r="5" spans="1:20" ht="15" customHeight="1"/>
    <row r="6" spans="1:20" ht="15" customHeight="1">
      <c r="A6" s="69"/>
      <c r="B6" s="78"/>
      <c r="C6" s="78"/>
      <c r="D6" s="79"/>
      <c r="E6" s="78"/>
      <c r="F6" s="80"/>
      <c r="G6" s="81"/>
      <c r="H6" s="80"/>
      <c r="I6" s="81"/>
      <c r="J6" s="80"/>
      <c r="K6" s="81"/>
      <c r="L6" s="80"/>
      <c r="M6" s="81"/>
      <c r="N6" s="80"/>
      <c r="O6" s="81"/>
      <c r="P6" s="81"/>
      <c r="Q6" s="81"/>
      <c r="R6" s="80"/>
      <c r="S6" s="81"/>
      <c r="T6" s="80" t="s">
        <v>118</v>
      </c>
    </row>
    <row r="7" spans="1:20" ht="15" customHeight="1">
      <c r="A7" s="69"/>
      <c r="B7" s="78"/>
      <c r="C7" s="78"/>
      <c r="D7" s="79"/>
      <c r="E7" s="78"/>
      <c r="F7" s="219" t="s">
        <v>35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78"/>
      <c r="R7" s="82"/>
      <c r="S7" s="78"/>
      <c r="T7" s="82"/>
    </row>
    <row r="8" spans="1:20" ht="15" customHeight="1">
      <c r="A8" s="69"/>
      <c r="B8" s="78"/>
      <c r="C8" s="78"/>
      <c r="D8" s="79"/>
      <c r="E8" s="78"/>
      <c r="F8" s="82"/>
      <c r="G8" s="78"/>
      <c r="H8" s="82"/>
      <c r="I8" s="78"/>
      <c r="J8" s="82"/>
      <c r="K8" s="78"/>
      <c r="L8" s="218" t="s">
        <v>69</v>
      </c>
      <c r="M8" s="218"/>
      <c r="N8" s="218"/>
      <c r="O8" s="78"/>
      <c r="P8" s="78"/>
      <c r="Q8" s="78"/>
      <c r="R8" s="82"/>
      <c r="S8" s="78"/>
      <c r="T8" s="82"/>
    </row>
    <row r="9" spans="1:20" ht="15" customHeight="1">
      <c r="A9" s="69"/>
      <c r="B9" s="78"/>
      <c r="C9" s="78"/>
      <c r="D9" s="79"/>
      <c r="E9" s="78"/>
      <c r="F9" s="82"/>
      <c r="G9" s="78"/>
      <c r="H9" s="82"/>
      <c r="I9" s="78"/>
      <c r="J9" s="82" t="s">
        <v>56</v>
      </c>
      <c r="K9" s="78"/>
      <c r="L9" s="83"/>
      <c r="M9" s="83"/>
      <c r="N9" s="83"/>
      <c r="O9" s="78"/>
      <c r="P9" s="78"/>
      <c r="Q9" s="78"/>
      <c r="R9" s="82"/>
      <c r="S9" s="78"/>
      <c r="T9" s="82"/>
    </row>
    <row r="10" spans="1:20" ht="15" customHeight="1">
      <c r="D10" s="84"/>
      <c r="E10" s="63"/>
      <c r="F10" s="64" t="s">
        <v>54</v>
      </c>
      <c r="G10" s="63"/>
      <c r="H10" s="61" t="s">
        <v>56</v>
      </c>
      <c r="I10" s="63"/>
      <c r="J10" s="61" t="s">
        <v>112</v>
      </c>
      <c r="K10" s="63"/>
      <c r="L10" s="74"/>
      <c r="M10" s="74"/>
      <c r="N10" s="74"/>
      <c r="O10" s="63"/>
      <c r="P10" s="74"/>
      <c r="Q10" s="63"/>
      <c r="R10" s="64"/>
      <c r="S10" s="63"/>
      <c r="T10" s="64"/>
    </row>
    <row r="11" spans="1:20" ht="15" customHeight="1">
      <c r="D11" s="84"/>
      <c r="E11" s="63"/>
      <c r="F11" s="61" t="s">
        <v>53</v>
      </c>
      <c r="G11" s="63"/>
      <c r="H11" s="61" t="s">
        <v>139</v>
      </c>
      <c r="I11" s="63"/>
      <c r="J11" s="61" t="s">
        <v>135</v>
      </c>
      <c r="K11" s="63"/>
      <c r="L11" s="61" t="s">
        <v>89</v>
      </c>
      <c r="M11" s="63"/>
      <c r="N11" s="64"/>
      <c r="O11" s="63"/>
      <c r="P11" s="64" t="s">
        <v>57</v>
      </c>
      <c r="Q11" s="63"/>
      <c r="R11" s="64" t="s">
        <v>39</v>
      </c>
      <c r="S11" s="63"/>
      <c r="T11" s="64"/>
    </row>
    <row r="12" spans="1:20" ht="15" customHeight="1">
      <c r="D12" s="84"/>
      <c r="E12" s="63"/>
      <c r="F12" s="53" t="s">
        <v>36</v>
      </c>
      <c r="G12" s="63"/>
      <c r="H12" s="61" t="s">
        <v>55</v>
      </c>
      <c r="I12" s="63"/>
      <c r="J12" s="61" t="s">
        <v>134</v>
      </c>
      <c r="K12" s="63"/>
      <c r="L12" s="61" t="s">
        <v>38</v>
      </c>
      <c r="M12" s="63"/>
      <c r="N12" s="64" t="s">
        <v>25</v>
      </c>
      <c r="O12" s="63"/>
      <c r="P12" s="64" t="s">
        <v>58</v>
      </c>
      <c r="Q12" s="63"/>
      <c r="R12" s="64" t="s">
        <v>40</v>
      </c>
      <c r="S12" s="63"/>
      <c r="T12" s="64" t="s">
        <v>98</v>
      </c>
    </row>
    <row r="13" spans="1:20" ht="15" customHeight="1">
      <c r="D13" s="128" t="s">
        <v>149</v>
      </c>
      <c r="E13" s="63"/>
      <c r="F13" s="65" t="s">
        <v>37</v>
      </c>
      <c r="G13" s="67"/>
      <c r="H13" s="65" t="s">
        <v>37</v>
      </c>
      <c r="I13" s="63"/>
      <c r="J13" s="65" t="s">
        <v>37</v>
      </c>
      <c r="K13" s="63"/>
      <c r="L13" s="65" t="s">
        <v>37</v>
      </c>
      <c r="M13" s="67"/>
      <c r="N13" s="65" t="s">
        <v>37</v>
      </c>
      <c r="O13" s="63"/>
      <c r="P13" s="65" t="s">
        <v>37</v>
      </c>
      <c r="Q13" s="63"/>
      <c r="R13" s="65" t="s">
        <v>37</v>
      </c>
      <c r="S13" s="63"/>
      <c r="T13" s="65" t="s">
        <v>37</v>
      </c>
    </row>
    <row r="14" spans="1:20" ht="12.2" customHeight="1">
      <c r="D14" s="84"/>
      <c r="E14" s="63"/>
      <c r="F14" s="85"/>
      <c r="G14" s="67"/>
      <c r="H14" s="85"/>
      <c r="I14" s="63"/>
      <c r="J14" s="85"/>
      <c r="K14" s="63"/>
      <c r="L14" s="85"/>
      <c r="M14" s="67"/>
      <c r="N14" s="85"/>
      <c r="O14" s="63"/>
      <c r="P14" s="63"/>
      <c r="Q14" s="63"/>
      <c r="R14" s="85"/>
      <c r="S14" s="63"/>
      <c r="T14" s="85"/>
    </row>
    <row r="15" spans="1:20" ht="15" customHeight="1">
      <c r="A15" s="48" t="s">
        <v>200</v>
      </c>
      <c r="B15" s="48"/>
      <c r="E15" s="2"/>
      <c r="F15" s="3">
        <v>543632325</v>
      </c>
      <c r="G15" s="3"/>
      <c r="H15" s="3">
        <v>770857410</v>
      </c>
      <c r="I15" s="3"/>
      <c r="J15" s="3">
        <v>461504845</v>
      </c>
      <c r="K15" s="3"/>
      <c r="L15" s="3">
        <v>45365973</v>
      </c>
      <c r="M15" s="3"/>
      <c r="N15" s="3">
        <v>975933834</v>
      </c>
      <c r="O15" s="4"/>
      <c r="P15" s="4">
        <f>SUM(N15,L15,J15,H15,F15)</f>
        <v>2797294387</v>
      </c>
      <c r="Q15" s="4"/>
      <c r="R15" s="3">
        <v>658307575</v>
      </c>
      <c r="S15" s="4"/>
      <c r="T15" s="3">
        <f>SUM(R15,P15)</f>
        <v>3455601962</v>
      </c>
    </row>
    <row r="16" spans="1:20" ht="15" customHeight="1">
      <c r="A16" s="51" t="s">
        <v>161</v>
      </c>
      <c r="B16" s="52"/>
      <c r="C16" s="51"/>
      <c r="E16" s="2"/>
      <c r="F16" s="129"/>
      <c r="G16" s="129"/>
      <c r="H16" s="129"/>
      <c r="I16" s="129"/>
      <c r="J16" s="129"/>
      <c r="K16" s="129"/>
      <c r="L16" s="129"/>
      <c r="M16" s="129"/>
      <c r="N16" s="7"/>
      <c r="O16" s="7"/>
      <c r="P16" s="11"/>
      <c r="Q16" s="7"/>
      <c r="R16" s="7"/>
      <c r="S16" s="7"/>
      <c r="T16" s="212"/>
    </row>
    <row r="17" spans="1:20" ht="15" customHeight="1">
      <c r="A17" s="48"/>
      <c r="B17" s="68" t="s">
        <v>232</v>
      </c>
      <c r="C17" s="51"/>
      <c r="E17" s="2"/>
      <c r="F17" s="110">
        <v>0</v>
      </c>
      <c r="G17" s="3"/>
      <c r="H17" s="110">
        <v>0</v>
      </c>
      <c r="I17" s="3"/>
      <c r="J17" s="110">
        <v>0</v>
      </c>
      <c r="K17" s="3"/>
      <c r="L17" s="110">
        <v>0</v>
      </c>
      <c r="M17" s="3"/>
      <c r="N17" s="6">
        <v>-71360167</v>
      </c>
      <c r="O17" s="7"/>
      <c r="P17" s="8">
        <f>SUM(N17,L17,J17,H17,F17)</f>
        <v>-71360167</v>
      </c>
      <c r="Q17" s="7"/>
      <c r="R17" s="6">
        <v>-3377315</v>
      </c>
      <c r="S17" s="7"/>
      <c r="T17" s="9">
        <f>SUM(P17,R17)</f>
        <v>-74737482</v>
      </c>
    </row>
    <row r="18" spans="1:20" ht="12.2" customHeight="1">
      <c r="A18" s="48"/>
      <c r="B18" s="68"/>
      <c r="C18" s="51"/>
      <c r="E18" s="2"/>
      <c r="F18" s="3"/>
      <c r="G18" s="3"/>
      <c r="H18" s="3"/>
      <c r="I18" s="3"/>
      <c r="J18" s="3"/>
      <c r="K18" s="3"/>
      <c r="L18" s="3"/>
      <c r="M18" s="3"/>
      <c r="N18" s="3"/>
      <c r="O18" s="4"/>
      <c r="P18" s="4"/>
      <c r="Q18" s="4"/>
      <c r="R18" s="3"/>
      <c r="S18" s="4"/>
      <c r="T18" s="3"/>
    </row>
    <row r="19" spans="1:20" ht="15" customHeight="1">
      <c r="A19" s="48" t="s">
        <v>150</v>
      </c>
      <c r="B19" s="51"/>
      <c r="C19" s="51"/>
      <c r="E19" s="2"/>
      <c r="F19" s="2">
        <f>SUM(F15:F17)</f>
        <v>543632325</v>
      </c>
      <c r="G19" s="2"/>
      <c r="H19" s="2">
        <f>SUM(H15:H17)</f>
        <v>770857410</v>
      </c>
      <c r="I19" s="2"/>
      <c r="J19" s="2">
        <f>SUM(J15:J17)</f>
        <v>461504845</v>
      </c>
      <c r="K19" s="2"/>
      <c r="L19" s="2">
        <f>SUM(L15:L17)</f>
        <v>45365973</v>
      </c>
      <c r="M19" s="2"/>
      <c r="N19" s="2">
        <f>SUM(N15:N17)</f>
        <v>904573667</v>
      </c>
      <c r="O19" s="2"/>
      <c r="P19" s="2">
        <f>SUM(P15:P17)</f>
        <v>2725934220</v>
      </c>
      <c r="Q19" s="2"/>
      <c r="R19" s="2">
        <f>SUM(R15:R17)</f>
        <v>654930260</v>
      </c>
      <c r="S19" s="2"/>
      <c r="T19" s="2">
        <f>SUM(T15:T17)</f>
        <v>3380864480</v>
      </c>
    </row>
    <row r="20" spans="1:20" ht="6" customHeight="1">
      <c r="A20" s="48"/>
      <c r="B20" s="48"/>
      <c r="E20" s="2"/>
      <c r="F20" s="3"/>
      <c r="G20" s="3"/>
      <c r="H20" s="3"/>
      <c r="I20" s="3"/>
      <c r="J20" s="3"/>
      <c r="K20" s="3"/>
      <c r="L20" s="3"/>
      <c r="M20" s="3"/>
      <c r="N20" s="3"/>
      <c r="O20" s="4"/>
      <c r="P20" s="4"/>
      <c r="Q20" s="4"/>
      <c r="R20" s="3"/>
      <c r="S20" s="4"/>
      <c r="T20" s="3"/>
    </row>
    <row r="21" spans="1:20" ht="15" customHeight="1">
      <c r="A21" s="48" t="s">
        <v>99</v>
      </c>
      <c r="B21" s="48"/>
      <c r="E21" s="2"/>
      <c r="F21" s="3"/>
      <c r="G21" s="3"/>
      <c r="H21" s="3"/>
      <c r="I21" s="3"/>
      <c r="J21" s="3"/>
      <c r="K21" s="3"/>
      <c r="L21" s="3"/>
      <c r="M21" s="3"/>
      <c r="N21" s="3"/>
      <c r="O21" s="4"/>
      <c r="P21" s="4"/>
      <c r="Q21" s="4"/>
      <c r="R21" s="3"/>
      <c r="S21" s="4"/>
      <c r="T21" s="3"/>
    </row>
    <row r="22" spans="1:20" ht="15" customHeight="1">
      <c r="A22" s="69" t="s">
        <v>41</v>
      </c>
      <c r="E22" s="2"/>
      <c r="F22" s="110">
        <v>0</v>
      </c>
      <c r="G22" s="3"/>
      <c r="H22" s="110">
        <v>0</v>
      </c>
      <c r="I22" s="3"/>
      <c r="J22" s="110">
        <v>0</v>
      </c>
      <c r="K22" s="3"/>
      <c r="L22" s="110">
        <v>0</v>
      </c>
      <c r="M22" s="3"/>
      <c r="N22" s="9">
        <v>33397390</v>
      </c>
      <c r="O22" s="7"/>
      <c r="P22" s="8">
        <f>SUM(N22,L22,J22,H22,F22)</f>
        <v>33397390</v>
      </c>
      <c r="Q22" s="7"/>
      <c r="R22" s="9">
        <v>15517032</v>
      </c>
      <c r="S22" s="7"/>
      <c r="T22" s="110">
        <f>SUM(R22,P22)</f>
        <v>48914422</v>
      </c>
    </row>
    <row r="23" spans="1:20" ht="12.2" customHeight="1">
      <c r="A23" s="51"/>
      <c r="B23" s="51"/>
      <c r="E23" s="2"/>
      <c r="G23" s="2"/>
      <c r="I23" s="2"/>
      <c r="K23" s="2"/>
      <c r="M23" s="2"/>
      <c r="O23" s="2"/>
      <c r="P23" s="2"/>
      <c r="Q23" s="2"/>
      <c r="S23" s="2"/>
    </row>
    <row r="24" spans="1:20" ht="15" customHeight="1" thickBot="1">
      <c r="A24" s="48" t="s">
        <v>201</v>
      </c>
      <c r="E24" s="5"/>
      <c r="F24" s="10">
        <f>SUM(F19:F23)</f>
        <v>543632325</v>
      </c>
      <c r="G24" s="2"/>
      <c r="H24" s="10">
        <f>SUM(H19:H23)</f>
        <v>770857410</v>
      </c>
      <c r="I24" s="2"/>
      <c r="J24" s="10">
        <f>SUM(J19:J23)</f>
        <v>461504845</v>
      </c>
      <c r="K24" s="2"/>
      <c r="L24" s="10">
        <f>SUM(L19:L23)</f>
        <v>45365973</v>
      </c>
      <c r="M24" s="2"/>
      <c r="N24" s="10">
        <f>SUM(N19:N23)</f>
        <v>937971057</v>
      </c>
      <c r="O24" s="2"/>
      <c r="P24" s="10">
        <f>SUM(F24:N24)</f>
        <v>2759331610</v>
      </c>
      <c r="Q24" s="2"/>
      <c r="R24" s="10">
        <f>SUM(R19:R23)</f>
        <v>670447292</v>
      </c>
      <c r="S24" s="2"/>
      <c r="T24" s="10">
        <f>SUM(T19:T22)</f>
        <v>3429778902</v>
      </c>
    </row>
    <row r="25" spans="1:20" ht="12.2" customHeight="1" thickTop="1">
      <c r="A25" s="48"/>
      <c r="E25" s="5"/>
      <c r="F25" s="7"/>
      <c r="G25" s="2"/>
      <c r="H25" s="7"/>
      <c r="I25" s="2"/>
      <c r="J25" s="7"/>
      <c r="K25" s="2"/>
      <c r="L25" s="7"/>
      <c r="M25" s="2"/>
      <c r="N25" s="7"/>
      <c r="O25" s="2"/>
      <c r="P25" s="7"/>
      <c r="Q25" s="2"/>
      <c r="R25" s="7"/>
      <c r="S25" s="2"/>
      <c r="T25" s="7"/>
    </row>
    <row r="26" spans="1:20" ht="12.2" customHeight="1">
      <c r="A26" s="48"/>
      <c r="E26" s="5"/>
      <c r="F26" s="7"/>
      <c r="G26" s="2"/>
      <c r="H26" s="7"/>
      <c r="I26" s="2"/>
      <c r="J26" s="7"/>
      <c r="K26" s="2"/>
      <c r="L26" s="7"/>
      <c r="M26" s="2"/>
      <c r="N26" s="7"/>
      <c r="O26" s="2"/>
      <c r="P26" s="7"/>
      <c r="Q26" s="2"/>
      <c r="R26" s="7"/>
      <c r="S26" s="2"/>
      <c r="T26" s="7"/>
    </row>
    <row r="27" spans="1:20" ht="15" customHeight="1">
      <c r="A27" s="48" t="s">
        <v>192</v>
      </c>
      <c r="B27" s="48"/>
      <c r="E27" s="2"/>
      <c r="F27" s="147">
        <v>543632325</v>
      </c>
      <c r="G27" s="3"/>
      <c r="H27" s="147">
        <v>770857410</v>
      </c>
      <c r="I27" s="3"/>
      <c r="J27" s="147">
        <v>461504845</v>
      </c>
      <c r="K27" s="3"/>
      <c r="L27" s="147">
        <v>47810202</v>
      </c>
      <c r="M27" s="3"/>
      <c r="N27" s="147">
        <v>922068401</v>
      </c>
      <c r="O27" s="4"/>
      <c r="P27" s="154">
        <f>SUM(N27,L27,J27,H27,F27)</f>
        <v>2745873183</v>
      </c>
      <c r="Q27" s="4"/>
      <c r="R27" s="147">
        <v>724957913</v>
      </c>
      <c r="S27" s="4"/>
      <c r="T27" s="147">
        <f>SUM(R27,P27)</f>
        <v>3470831096</v>
      </c>
    </row>
    <row r="28" spans="1:20" ht="15" customHeight="1">
      <c r="A28" s="51" t="s">
        <v>161</v>
      </c>
      <c r="B28" s="52"/>
      <c r="C28" s="51"/>
      <c r="E28" s="2"/>
      <c r="F28" s="148"/>
      <c r="G28" s="129"/>
      <c r="H28" s="148"/>
      <c r="I28" s="129"/>
      <c r="J28" s="148"/>
      <c r="K28" s="129"/>
      <c r="L28" s="148"/>
      <c r="M28" s="129"/>
      <c r="N28" s="152"/>
      <c r="O28" s="7"/>
      <c r="P28" s="145"/>
      <c r="Q28" s="7"/>
      <c r="R28" s="152"/>
      <c r="S28" s="7"/>
      <c r="T28" s="156"/>
    </row>
    <row r="29" spans="1:20" ht="15" customHeight="1">
      <c r="A29" s="48"/>
      <c r="B29" s="68" t="s">
        <v>227</v>
      </c>
      <c r="C29" s="51"/>
      <c r="D29" s="1">
        <v>4</v>
      </c>
      <c r="E29" s="2"/>
      <c r="F29" s="149">
        <v>0</v>
      </c>
      <c r="G29" s="3"/>
      <c r="H29" s="149">
        <v>0</v>
      </c>
      <c r="I29" s="3"/>
      <c r="J29" s="149">
        <v>0</v>
      </c>
      <c r="K29" s="3"/>
      <c r="L29" s="149">
        <v>0</v>
      </c>
      <c r="M29" s="3"/>
      <c r="N29" s="153">
        <v>-38640923</v>
      </c>
      <c r="O29" s="7"/>
      <c r="P29" s="155">
        <v>-38640923</v>
      </c>
      <c r="Q29" s="7"/>
      <c r="R29" s="153">
        <v>-1084075</v>
      </c>
      <c r="S29" s="7"/>
      <c r="T29" s="157">
        <f>SUM(P29,R29)</f>
        <v>-39724998</v>
      </c>
    </row>
    <row r="30" spans="1:20" ht="12.2" customHeight="1">
      <c r="A30" s="48"/>
      <c r="B30" s="68"/>
      <c r="C30" s="51"/>
      <c r="E30" s="2"/>
      <c r="F30" s="147"/>
      <c r="G30" s="3"/>
      <c r="H30" s="147"/>
      <c r="I30" s="3"/>
      <c r="J30" s="147"/>
      <c r="K30" s="3"/>
      <c r="L30" s="147"/>
      <c r="M30" s="3"/>
      <c r="N30" s="147"/>
      <c r="O30" s="4"/>
      <c r="P30" s="154"/>
      <c r="Q30" s="4"/>
      <c r="R30" s="147"/>
      <c r="S30" s="4"/>
      <c r="T30" s="147"/>
    </row>
    <row r="31" spans="1:20" ht="15" customHeight="1">
      <c r="A31" s="48" t="s">
        <v>150</v>
      </c>
      <c r="B31" s="51"/>
      <c r="C31" s="51"/>
      <c r="E31" s="2"/>
      <c r="F31" s="150">
        <f>SUM(F27:F29)</f>
        <v>543632325</v>
      </c>
      <c r="G31" s="2"/>
      <c r="H31" s="150">
        <f>SUM(H27:H29)</f>
        <v>770857410</v>
      </c>
      <c r="I31" s="2"/>
      <c r="J31" s="150">
        <f>SUM(J27:J29)</f>
        <v>461504845</v>
      </c>
      <c r="K31" s="2"/>
      <c r="L31" s="150">
        <f>SUM(L27:L29)</f>
        <v>47810202</v>
      </c>
      <c r="M31" s="2"/>
      <c r="N31" s="150">
        <f>SUM(N27:N29)</f>
        <v>883427478</v>
      </c>
      <c r="O31" s="2"/>
      <c r="P31" s="150">
        <f>SUM(P27:P29)</f>
        <v>2707232260</v>
      </c>
      <c r="Q31" s="2"/>
      <c r="R31" s="150">
        <f>SUM(R27:R29)</f>
        <v>723873838</v>
      </c>
      <c r="S31" s="2"/>
      <c r="T31" s="150">
        <f>SUM(T27:T29)</f>
        <v>3431106098</v>
      </c>
    </row>
    <row r="32" spans="1:20" ht="6" customHeight="1">
      <c r="A32" s="48"/>
      <c r="B32" s="48"/>
      <c r="E32" s="2"/>
      <c r="F32" s="147"/>
      <c r="G32" s="3"/>
      <c r="H32" s="147"/>
      <c r="I32" s="3"/>
      <c r="J32" s="147"/>
      <c r="K32" s="3"/>
      <c r="L32" s="147"/>
      <c r="M32" s="3"/>
      <c r="N32" s="147"/>
      <c r="O32" s="4"/>
      <c r="P32" s="154"/>
      <c r="Q32" s="4"/>
      <c r="R32" s="147"/>
      <c r="S32" s="4"/>
      <c r="T32" s="147"/>
    </row>
    <row r="33" spans="1:20" ht="15" customHeight="1">
      <c r="A33" s="48" t="s">
        <v>99</v>
      </c>
      <c r="B33" s="48"/>
      <c r="E33" s="2"/>
      <c r="F33" s="147"/>
      <c r="G33" s="3"/>
      <c r="H33" s="147"/>
      <c r="I33" s="3"/>
      <c r="J33" s="147"/>
      <c r="K33" s="3"/>
      <c r="L33" s="147"/>
      <c r="M33" s="3"/>
      <c r="N33" s="147"/>
      <c r="O33" s="4"/>
      <c r="P33" s="154"/>
      <c r="Q33" s="4"/>
      <c r="R33" s="147"/>
      <c r="S33" s="4"/>
      <c r="T33" s="147"/>
    </row>
    <row r="34" spans="1:20" ht="15" customHeight="1">
      <c r="A34" s="69" t="s">
        <v>41</v>
      </c>
      <c r="E34" s="2"/>
      <c r="F34" s="149">
        <v>0</v>
      </c>
      <c r="G34" s="3"/>
      <c r="H34" s="149">
        <v>0</v>
      </c>
      <c r="I34" s="3"/>
      <c r="J34" s="149">
        <v>0</v>
      </c>
      <c r="K34" s="3"/>
      <c r="L34" s="149">
        <v>0</v>
      </c>
      <c r="M34" s="3"/>
      <c r="N34" s="157">
        <f>61017255</f>
        <v>61017255</v>
      </c>
      <c r="O34" s="7"/>
      <c r="P34" s="157">
        <f>61017255</f>
        <v>61017255</v>
      </c>
      <c r="Q34" s="7"/>
      <c r="R34" s="157">
        <v>16056620</v>
      </c>
      <c r="S34" s="7"/>
      <c r="T34" s="149">
        <f>SUM(R34,P34)</f>
        <v>77073875</v>
      </c>
    </row>
    <row r="35" spans="1:20" ht="12.2" customHeight="1">
      <c r="A35" s="51"/>
      <c r="B35" s="51"/>
      <c r="E35" s="2"/>
      <c r="F35" s="150"/>
      <c r="G35" s="2"/>
      <c r="H35" s="150"/>
      <c r="I35" s="2"/>
      <c r="J35" s="150"/>
      <c r="K35" s="2"/>
      <c r="L35" s="150"/>
      <c r="M35" s="2"/>
      <c r="N35" s="150"/>
      <c r="O35" s="2"/>
      <c r="P35" s="150"/>
      <c r="Q35" s="2"/>
      <c r="R35" s="150"/>
      <c r="S35" s="2"/>
      <c r="T35" s="150"/>
    </row>
    <row r="36" spans="1:20" ht="15" customHeight="1" thickBot="1">
      <c r="A36" s="48" t="s">
        <v>193</v>
      </c>
      <c r="E36" s="5"/>
      <c r="F36" s="151">
        <f>SUM(F31:F35)</f>
        <v>543632325</v>
      </c>
      <c r="G36" s="2"/>
      <c r="H36" s="151">
        <f>SUM(H31:H35)</f>
        <v>770857410</v>
      </c>
      <c r="I36" s="2"/>
      <c r="J36" s="151">
        <f>SUM(J31:J35)</f>
        <v>461504845</v>
      </c>
      <c r="K36" s="2"/>
      <c r="L36" s="151">
        <f>SUM(L31:L35)</f>
        <v>47810202</v>
      </c>
      <c r="M36" s="2"/>
      <c r="N36" s="151">
        <f>SUM(N31:N35)</f>
        <v>944444733</v>
      </c>
      <c r="O36" s="2"/>
      <c r="P36" s="151">
        <f>SUM(F36:N36)</f>
        <v>2768249515</v>
      </c>
      <c r="Q36" s="2"/>
      <c r="R36" s="151">
        <f>SUM(R31:R35)</f>
        <v>739930458</v>
      </c>
      <c r="S36" s="2"/>
      <c r="T36" s="151">
        <f>SUM(T31:T34)</f>
        <v>3508179973</v>
      </c>
    </row>
    <row r="37" spans="1:20" ht="24" customHeight="1" thickTop="1">
      <c r="A37" s="48"/>
      <c r="E37" s="5"/>
      <c r="F37" s="7"/>
      <c r="G37" s="2"/>
      <c r="H37" s="7"/>
      <c r="I37" s="2"/>
      <c r="J37" s="7"/>
      <c r="K37" s="2"/>
      <c r="L37" s="7"/>
      <c r="M37" s="2"/>
      <c r="N37" s="7"/>
      <c r="O37" s="2"/>
      <c r="P37" s="7"/>
      <c r="Q37" s="2"/>
      <c r="R37" s="7"/>
      <c r="S37" s="2"/>
      <c r="T37" s="7"/>
    </row>
    <row r="38" spans="1:20" ht="12.2" customHeight="1">
      <c r="A38" s="48"/>
      <c r="E38" s="5"/>
      <c r="F38" s="7"/>
      <c r="G38" s="2"/>
      <c r="H38" s="7"/>
      <c r="I38" s="2"/>
      <c r="J38" s="7"/>
      <c r="K38" s="2"/>
      <c r="L38" s="7"/>
      <c r="M38" s="2"/>
      <c r="N38" s="7"/>
      <c r="O38" s="2"/>
      <c r="P38" s="7"/>
      <c r="Q38" s="2"/>
      <c r="R38" s="7"/>
      <c r="S38" s="2"/>
      <c r="T38" s="7"/>
    </row>
    <row r="39" spans="1:20" ht="21.95" customHeight="1">
      <c r="A39" s="58" t="str">
        <f>'2-4'!A56:L56</f>
        <v>The accompanying notes on pages 11 to 28 form part of this interim financial information.</v>
      </c>
      <c r="B39" s="116"/>
      <c r="C39" s="86"/>
      <c r="D39" s="76"/>
      <c r="E39" s="77"/>
      <c r="F39" s="6"/>
      <c r="G39" s="77"/>
      <c r="H39" s="6"/>
      <c r="I39" s="77"/>
      <c r="J39" s="6"/>
      <c r="K39" s="77"/>
      <c r="L39" s="6"/>
      <c r="M39" s="77"/>
      <c r="N39" s="6"/>
      <c r="O39" s="77"/>
      <c r="P39" s="77"/>
      <c r="Q39" s="77"/>
      <c r="R39" s="117"/>
      <c r="S39" s="77"/>
      <c r="T39" s="6"/>
    </row>
  </sheetData>
  <mergeCells count="2">
    <mergeCell ref="L8:N8"/>
    <mergeCell ref="F7:P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topLeftCell="A22" zoomScaleNormal="100" zoomScaleSheetLayoutView="120" workbookViewId="0">
      <selection activeCell="A14" sqref="A14:XFD14"/>
    </sheetView>
  </sheetViews>
  <sheetFormatPr defaultColWidth="9.140625" defaultRowHeight="16.5" customHeight="1"/>
  <cols>
    <col min="1" max="2" width="1.140625" style="51" customWidth="1"/>
    <col min="3" max="3" width="42.7109375" style="51" customWidth="1"/>
    <col min="4" max="4" width="6.28515625" style="49" customWidth="1"/>
    <col min="5" max="5" width="0.85546875" style="50" customWidth="1"/>
    <col min="6" max="6" width="13" style="49" customWidth="1"/>
    <col min="7" max="7" width="0.85546875" style="50" customWidth="1"/>
    <col min="8" max="8" width="13" style="51" customWidth="1"/>
    <col min="9" max="9" width="0.85546875" style="51" customWidth="1"/>
    <col min="10" max="10" width="13.85546875" style="50" customWidth="1"/>
    <col min="11" max="11" width="0.85546875" style="50" customWidth="1"/>
    <col min="12" max="12" width="15.28515625" style="50" customWidth="1"/>
    <col min="13" max="13" width="0.85546875" style="50" customWidth="1"/>
    <col min="14" max="14" width="14.140625" style="52" customWidth="1"/>
    <col min="15" max="16384" width="9.140625" style="52"/>
  </cols>
  <sheetData>
    <row r="1" spans="1:14" ht="16.5" customHeight="1">
      <c r="A1" s="48" t="str">
        <f>'2-4'!A1</f>
        <v>Interlink Communication Public Company Limited</v>
      </c>
      <c r="B1" s="48"/>
      <c r="C1" s="48"/>
      <c r="H1" s="48"/>
      <c r="I1" s="48"/>
      <c r="J1" s="48"/>
      <c r="K1" s="48"/>
      <c r="L1" s="51"/>
      <c r="N1" s="45" t="s">
        <v>76</v>
      </c>
    </row>
    <row r="2" spans="1:14" ht="16.5" customHeight="1">
      <c r="A2" s="48" t="s">
        <v>97</v>
      </c>
      <c r="B2" s="48"/>
      <c r="C2" s="48"/>
      <c r="H2" s="48"/>
      <c r="I2" s="48"/>
      <c r="J2" s="48"/>
      <c r="K2" s="48"/>
      <c r="L2" s="51"/>
      <c r="N2" s="53"/>
    </row>
    <row r="3" spans="1:14" ht="16.5" customHeight="1">
      <c r="A3" s="54" t="str">
        <f>'7'!A3</f>
        <v>For the three-month period ended 31 March 2020</v>
      </c>
      <c r="B3" s="55"/>
      <c r="C3" s="55"/>
      <c r="D3" s="56"/>
      <c r="E3" s="57"/>
      <c r="F3" s="56"/>
      <c r="G3" s="57"/>
      <c r="H3" s="55"/>
      <c r="I3" s="55"/>
      <c r="J3" s="55"/>
      <c r="K3" s="55"/>
      <c r="L3" s="58"/>
      <c r="M3" s="57"/>
      <c r="N3" s="55"/>
    </row>
    <row r="4" spans="1:14" ht="15" customHeight="1">
      <c r="A4" s="48"/>
      <c r="D4" s="59"/>
      <c r="E4" s="60"/>
      <c r="F4" s="42"/>
      <c r="G4" s="60"/>
      <c r="H4" s="42"/>
      <c r="I4" s="42"/>
      <c r="J4" s="60"/>
      <c r="K4" s="60"/>
      <c r="L4" s="42"/>
      <c r="N4" s="42"/>
    </row>
    <row r="5" spans="1:14" ht="15" customHeight="1">
      <c r="A5" s="48"/>
      <c r="D5" s="59"/>
      <c r="E5" s="60"/>
      <c r="F5" s="42"/>
      <c r="G5" s="60"/>
      <c r="H5" s="42"/>
      <c r="I5" s="42"/>
      <c r="J5" s="60"/>
      <c r="K5" s="60"/>
      <c r="L5" s="42"/>
      <c r="N5" s="42"/>
    </row>
    <row r="6" spans="1:14" ht="14.45" customHeight="1">
      <c r="F6" s="56"/>
      <c r="G6" s="57"/>
      <c r="H6" s="58"/>
      <c r="I6" s="58"/>
      <c r="J6" s="58"/>
      <c r="K6" s="58"/>
      <c r="L6" s="58"/>
      <c r="M6" s="57"/>
      <c r="N6" s="23" t="s">
        <v>119</v>
      </c>
    </row>
    <row r="7" spans="1:14" ht="14.45" customHeight="1">
      <c r="J7" s="220" t="s">
        <v>69</v>
      </c>
      <c r="K7" s="220"/>
      <c r="L7" s="220"/>
      <c r="N7" s="60"/>
    </row>
    <row r="8" spans="1:14" ht="14.45" customHeight="1">
      <c r="F8" s="61" t="s">
        <v>54</v>
      </c>
      <c r="H8" s="61" t="s">
        <v>56</v>
      </c>
      <c r="J8" s="62"/>
      <c r="K8" s="62"/>
      <c r="L8" s="62"/>
      <c r="N8" s="60"/>
    </row>
    <row r="9" spans="1:14" ht="14.45" customHeight="1">
      <c r="A9" s="48"/>
      <c r="F9" s="61" t="s">
        <v>53</v>
      </c>
      <c r="G9" s="60"/>
      <c r="H9" s="61" t="s">
        <v>139</v>
      </c>
      <c r="I9" s="60"/>
      <c r="J9" s="61" t="s">
        <v>89</v>
      </c>
      <c r="K9" s="63"/>
      <c r="L9" s="64"/>
      <c r="M9" s="60"/>
      <c r="N9" s="60"/>
    </row>
    <row r="10" spans="1:14" ht="14.45" customHeight="1">
      <c r="A10" s="48"/>
      <c r="F10" s="53" t="s">
        <v>36</v>
      </c>
      <c r="G10" s="60"/>
      <c r="H10" s="61" t="s">
        <v>55</v>
      </c>
      <c r="I10" s="60"/>
      <c r="J10" s="61" t="s">
        <v>38</v>
      </c>
      <c r="K10" s="63"/>
      <c r="L10" s="64" t="s">
        <v>25</v>
      </c>
      <c r="M10" s="60"/>
      <c r="N10" s="64" t="s">
        <v>100</v>
      </c>
    </row>
    <row r="11" spans="1:14" ht="14.45" customHeight="1">
      <c r="A11" s="48"/>
      <c r="D11" s="127" t="s">
        <v>149</v>
      </c>
      <c r="F11" s="65" t="s">
        <v>37</v>
      </c>
      <c r="G11" s="66"/>
      <c r="H11" s="65" t="s">
        <v>37</v>
      </c>
      <c r="I11" s="60"/>
      <c r="J11" s="65" t="s">
        <v>37</v>
      </c>
      <c r="K11" s="67"/>
      <c r="L11" s="65" t="s">
        <v>37</v>
      </c>
      <c r="M11" s="60"/>
      <c r="N11" s="65" t="s">
        <v>37</v>
      </c>
    </row>
    <row r="12" spans="1:14" ht="14.45" customHeight="1">
      <c r="A12" s="48"/>
      <c r="F12" s="51"/>
      <c r="H12" s="49"/>
      <c r="I12" s="49"/>
      <c r="J12" s="51"/>
    </row>
    <row r="13" spans="1:14" ht="14.45" customHeight="1">
      <c r="A13" s="48" t="s">
        <v>200</v>
      </c>
      <c r="B13" s="68"/>
      <c r="F13" s="52">
        <v>543632325</v>
      </c>
      <c r="G13" s="52"/>
      <c r="H13" s="52">
        <v>770857410</v>
      </c>
      <c r="I13" s="52"/>
      <c r="J13" s="52">
        <v>45365973</v>
      </c>
      <c r="K13" s="52"/>
      <c r="L13" s="52">
        <v>740111833</v>
      </c>
      <c r="M13" s="52"/>
      <c r="N13" s="42">
        <f>SUM(F13:L13)</f>
        <v>2099967541</v>
      </c>
    </row>
    <row r="14" spans="1:14" ht="14.45" customHeight="1">
      <c r="A14" s="51" t="s">
        <v>161</v>
      </c>
      <c r="B14" s="68"/>
      <c r="F14" s="52"/>
      <c r="G14" s="52"/>
      <c r="H14" s="52"/>
      <c r="I14" s="52"/>
      <c r="J14" s="52"/>
      <c r="K14" s="52"/>
      <c r="L14" s="52"/>
      <c r="M14" s="52"/>
      <c r="N14" s="42"/>
    </row>
    <row r="15" spans="1:14" ht="14.45" customHeight="1">
      <c r="A15" s="52"/>
      <c r="B15" s="68" t="s">
        <v>232</v>
      </c>
      <c r="F15" s="35">
        <v>0</v>
      </c>
      <c r="G15" s="70"/>
      <c r="H15" s="35">
        <v>0</v>
      </c>
      <c r="I15" s="42"/>
      <c r="J15" s="35">
        <v>0</v>
      </c>
      <c r="L15" s="35">
        <v>-66294194</v>
      </c>
      <c r="N15" s="35">
        <f>SUM(F15:L15)</f>
        <v>-66294194</v>
      </c>
    </row>
    <row r="16" spans="1:14" ht="14.45" customHeight="1">
      <c r="A16" s="48"/>
      <c r="B16" s="68"/>
      <c r="F16" s="52"/>
      <c r="G16" s="52"/>
      <c r="H16" s="52"/>
      <c r="I16" s="52"/>
      <c r="J16" s="52"/>
      <c r="K16" s="52"/>
      <c r="L16" s="52"/>
      <c r="M16" s="52"/>
      <c r="N16" s="42"/>
    </row>
    <row r="17" spans="1:14" ht="14.45" customHeight="1">
      <c r="A17" s="48" t="s">
        <v>150</v>
      </c>
      <c r="F17" s="42">
        <f>F13+F15</f>
        <v>543632325</v>
      </c>
      <c r="G17" s="70"/>
      <c r="H17" s="42">
        <f>H13+H15</f>
        <v>770857410</v>
      </c>
      <c r="I17" s="70"/>
      <c r="J17" s="42">
        <f>J13+J15</f>
        <v>45365973</v>
      </c>
      <c r="K17" s="70"/>
      <c r="L17" s="42">
        <f>L13+L15</f>
        <v>673817639</v>
      </c>
      <c r="M17" s="70"/>
      <c r="N17" s="42">
        <f>N13+N15</f>
        <v>2033673347</v>
      </c>
    </row>
    <row r="18" spans="1:14" ht="6" customHeight="1">
      <c r="A18" s="48"/>
      <c r="B18" s="68"/>
      <c r="F18" s="52"/>
      <c r="G18" s="52"/>
      <c r="H18" s="52"/>
      <c r="I18" s="52"/>
      <c r="J18" s="52"/>
      <c r="K18" s="52"/>
      <c r="L18" s="52"/>
      <c r="M18" s="52"/>
      <c r="N18" s="42"/>
    </row>
    <row r="19" spans="1:14" ht="14.45" customHeight="1">
      <c r="A19" s="48" t="s">
        <v>99</v>
      </c>
      <c r="B19" s="68"/>
      <c r="F19" s="52"/>
      <c r="G19" s="52"/>
      <c r="H19" s="52"/>
      <c r="I19" s="52"/>
      <c r="J19" s="52"/>
      <c r="K19" s="52"/>
      <c r="L19" s="52"/>
      <c r="M19" s="52"/>
      <c r="N19" s="42"/>
    </row>
    <row r="20" spans="1:14" ht="14.45" customHeight="1">
      <c r="A20" s="51" t="s">
        <v>41</v>
      </c>
      <c r="B20" s="52"/>
      <c r="F20" s="35">
        <v>0</v>
      </c>
      <c r="G20" s="70"/>
      <c r="H20" s="35">
        <v>0</v>
      </c>
      <c r="I20" s="42"/>
      <c r="J20" s="35">
        <v>0</v>
      </c>
      <c r="L20" s="35">
        <v>9107880</v>
      </c>
      <c r="N20" s="35">
        <f>SUM(F20:L20)</f>
        <v>9107880</v>
      </c>
    </row>
    <row r="21" spans="1:14" ht="14.45" customHeight="1">
      <c r="F21" s="42"/>
      <c r="G21" s="70"/>
      <c r="H21" s="42"/>
      <c r="I21" s="70"/>
      <c r="J21" s="42"/>
      <c r="K21" s="70"/>
      <c r="L21" s="42"/>
      <c r="M21" s="70"/>
      <c r="N21" s="42"/>
    </row>
    <row r="22" spans="1:14" ht="14.45" customHeight="1" thickBot="1">
      <c r="A22" s="48" t="s">
        <v>201</v>
      </c>
      <c r="F22" s="71">
        <f>SUM(F17:F21)</f>
        <v>543632325</v>
      </c>
      <c r="G22" s="70"/>
      <c r="H22" s="71">
        <f>SUM(H17:H21)</f>
        <v>770857410</v>
      </c>
      <c r="I22" s="70"/>
      <c r="J22" s="71">
        <f>SUM(J17:J21)</f>
        <v>45365973</v>
      </c>
      <c r="K22" s="70"/>
      <c r="L22" s="71">
        <f>SUM(L17:L21)</f>
        <v>682925519</v>
      </c>
      <c r="M22" s="70"/>
      <c r="N22" s="71">
        <f>SUM(N17:N21)</f>
        <v>2042781227</v>
      </c>
    </row>
    <row r="23" spans="1:14" ht="11.25" customHeight="1" thickTop="1">
      <c r="A23" s="48"/>
      <c r="F23" s="42"/>
      <c r="G23" s="70"/>
      <c r="H23" s="42"/>
      <c r="I23" s="70"/>
      <c r="J23" s="42"/>
      <c r="K23" s="70"/>
      <c r="L23" s="42"/>
      <c r="M23" s="70"/>
      <c r="N23" s="42"/>
    </row>
    <row r="24" spans="1:14" ht="11.25" customHeight="1">
      <c r="A24" s="48"/>
      <c r="F24" s="42"/>
      <c r="G24" s="70"/>
      <c r="H24" s="42"/>
      <c r="I24" s="70"/>
      <c r="J24" s="42"/>
      <c r="K24" s="70"/>
      <c r="L24" s="42"/>
      <c r="M24" s="70"/>
      <c r="N24" s="42"/>
    </row>
    <row r="25" spans="1:14" ht="14.45" customHeight="1">
      <c r="A25" s="48" t="s">
        <v>192</v>
      </c>
      <c r="B25" s="68"/>
      <c r="F25" s="158">
        <v>543632325</v>
      </c>
      <c r="G25" s="52"/>
      <c r="H25" s="158">
        <v>770857410</v>
      </c>
      <c r="I25" s="52"/>
      <c r="J25" s="158">
        <v>47810202</v>
      </c>
      <c r="K25" s="52"/>
      <c r="L25" s="158">
        <v>640573218</v>
      </c>
      <c r="M25" s="52"/>
      <c r="N25" s="138">
        <f>SUM(F25:L25)</f>
        <v>2002873155</v>
      </c>
    </row>
    <row r="26" spans="1:14" ht="14.45" customHeight="1">
      <c r="A26" s="51" t="s">
        <v>161</v>
      </c>
      <c r="B26" s="68"/>
      <c r="F26" s="158"/>
      <c r="G26" s="52"/>
      <c r="H26" s="158"/>
      <c r="I26" s="52"/>
      <c r="J26" s="158"/>
      <c r="K26" s="52"/>
      <c r="L26" s="158"/>
      <c r="M26" s="52"/>
      <c r="N26" s="138"/>
    </row>
    <row r="27" spans="1:14" ht="14.45" customHeight="1">
      <c r="A27" s="52"/>
      <c r="B27" s="68" t="s">
        <v>227</v>
      </c>
      <c r="D27" s="49">
        <v>4</v>
      </c>
      <c r="F27" s="134">
        <v>0</v>
      </c>
      <c r="G27" s="70"/>
      <c r="H27" s="134">
        <v>0</v>
      </c>
      <c r="I27" s="42"/>
      <c r="J27" s="134">
        <v>0</v>
      </c>
      <c r="L27" s="134">
        <v>-15417979</v>
      </c>
      <c r="N27" s="134">
        <f>SUM(F27:L27)</f>
        <v>-15417979</v>
      </c>
    </row>
    <row r="28" spans="1:14" ht="14.45" customHeight="1">
      <c r="A28" s="48"/>
      <c r="B28" s="68"/>
      <c r="F28" s="158"/>
      <c r="G28" s="52"/>
      <c r="H28" s="158"/>
      <c r="I28" s="52"/>
      <c r="J28" s="158"/>
      <c r="K28" s="52"/>
      <c r="L28" s="158"/>
      <c r="M28" s="52"/>
      <c r="N28" s="138"/>
    </row>
    <row r="29" spans="1:14" ht="14.45" customHeight="1">
      <c r="A29" s="48" t="s">
        <v>150</v>
      </c>
      <c r="F29" s="138">
        <f>F25+F27</f>
        <v>543632325</v>
      </c>
      <c r="G29" s="70"/>
      <c r="H29" s="138">
        <f>H25+H27</f>
        <v>770857410</v>
      </c>
      <c r="I29" s="70"/>
      <c r="J29" s="138">
        <f>J25+J27</f>
        <v>47810202</v>
      </c>
      <c r="K29" s="70"/>
      <c r="L29" s="138">
        <f>L25+L27</f>
        <v>625155239</v>
      </c>
      <c r="M29" s="70"/>
      <c r="N29" s="138">
        <f>N25+N27</f>
        <v>1987455176</v>
      </c>
    </row>
    <row r="30" spans="1:14" ht="6" customHeight="1">
      <c r="A30" s="48"/>
      <c r="B30" s="68"/>
      <c r="F30" s="158"/>
      <c r="G30" s="52"/>
      <c r="H30" s="158"/>
      <c r="I30" s="52"/>
      <c r="J30" s="158"/>
      <c r="K30" s="52"/>
      <c r="L30" s="158"/>
      <c r="M30" s="52"/>
      <c r="N30" s="138"/>
    </row>
    <row r="31" spans="1:14" ht="14.45" customHeight="1">
      <c r="A31" s="48" t="s">
        <v>99</v>
      </c>
      <c r="B31" s="68"/>
      <c r="F31" s="158"/>
      <c r="G31" s="52"/>
      <c r="H31" s="158"/>
      <c r="I31" s="52"/>
      <c r="J31" s="158"/>
      <c r="K31" s="52"/>
      <c r="L31" s="158"/>
      <c r="M31" s="52"/>
      <c r="N31" s="138"/>
    </row>
    <row r="32" spans="1:14" ht="14.45" customHeight="1">
      <c r="A32" s="51" t="s">
        <v>41</v>
      </c>
      <c r="B32" s="52"/>
      <c r="F32" s="134">
        <v>0</v>
      </c>
      <c r="G32" s="70"/>
      <c r="H32" s="134">
        <v>0</v>
      </c>
      <c r="I32" s="42"/>
      <c r="J32" s="134">
        <v>0</v>
      </c>
      <c r="L32" s="134">
        <v>18626982</v>
      </c>
      <c r="N32" s="134">
        <f>SUM(F32:L32)</f>
        <v>18626982</v>
      </c>
    </row>
    <row r="33" spans="1:14" ht="14.45" customHeight="1">
      <c r="F33" s="138"/>
      <c r="G33" s="70"/>
      <c r="H33" s="138"/>
      <c r="I33" s="70"/>
      <c r="J33" s="138"/>
      <c r="K33" s="70"/>
      <c r="L33" s="138"/>
      <c r="M33" s="70"/>
      <c r="N33" s="138"/>
    </row>
    <row r="34" spans="1:14" ht="14.45" customHeight="1" thickBot="1">
      <c r="A34" s="48" t="s">
        <v>193</v>
      </c>
      <c r="F34" s="159">
        <f>SUM(F29:F33)</f>
        <v>543632325</v>
      </c>
      <c r="G34" s="70"/>
      <c r="H34" s="159">
        <f>SUM(H29:H33)</f>
        <v>770857410</v>
      </c>
      <c r="I34" s="70"/>
      <c r="J34" s="159">
        <f>SUM(J29:J33)</f>
        <v>47810202</v>
      </c>
      <c r="K34" s="70"/>
      <c r="L34" s="159">
        <f>SUM(L29:L33)</f>
        <v>643782221</v>
      </c>
      <c r="M34" s="70"/>
      <c r="N34" s="159">
        <f>SUM(N29:N33)</f>
        <v>2006082158</v>
      </c>
    </row>
    <row r="35" spans="1:14" ht="14.45" customHeight="1" thickTop="1">
      <c r="A35" s="48"/>
      <c r="F35" s="42"/>
      <c r="G35" s="70"/>
      <c r="H35" s="42"/>
      <c r="I35" s="70"/>
      <c r="J35" s="42"/>
      <c r="K35" s="70"/>
      <c r="L35" s="42"/>
      <c r="M35" s="70"/>
      <c r="N35" s="42"/>
    </row>
    <row r="36" spans="1:14" ht="14.45" customHeight="1">
      <c r="A36" s="48"/>
      <c r="F36" s="42"/>
      <c r="G36" s="70"/>
      <c r="H36" s="42"/>
      <c r="I36" s="70"/>
      <c r="J36" s="42"/>
      <c r="K36" s="70"/>
      <c r="L36" s="42"/>
      <c r="M36" s="70"/>
      <c r="N36" s="42"/>
    </row>
    <row r="37" spans="1:14" ht="10.5" customHeight="1">
      <c r="A37" s="48"/>
      <c r="F37" s="42"/>
      <c r="G37" s="70"/>
      <c r="H37" s="42"/>
      <c r="I37" s="70"/>
      <c r="J37" s="42"/>
      <c r="K37" s="70"/>
      <c r="L37" s="42"/>
      <c r="M37" s="70"/>
      <c r="N37" s="42"/>
    </row>
    <row r="38" spans="1:14" ht="21.95" customHeight="1">
      <c r="A38" s="58" t="str">
        <f>'2-4'!A56:L56</f>
        <v>The accompanying notes on pages 11 to 28 form part of this interim financial information.</v>
      </c>
      <c r="B38" s="58"/>
      <c r="C38" s="58"/>
      <c r="D38" s="56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</sheetData>
  <mergeCells count="1"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tabSelected="1" zoomScale="110" zoomScaleNormal="110" workbookViewId="0">
      <selection activeCell="O8" sqref="O8"/>
    </sheetView>
  </sheetViews>
  <sheetFormatPr defaultColWidth="9.140625" defaultRowHeight="16.5" customHeight="1"/>
  <cols>
    <col min="1" max="2" width="1.140625" style="14" customWidth="1"/>
    <col min="3" max="3" width="40.5703125" style="14" customWidth="1"/>
    <col min="4" max="4" width="5.28515625" style="13" customWidth="1"/>
    <col min="5" max="5" width="0.5703125" style="14" customWidth="1"/>
    <col min="6" max="6" width="12.28515625" style="15" customWidth="1"/>
    <col min="7" max="7" width="0.5703125" style="14" customWidth="1"/>
    <col min="8" max="8" width="12.28515625" style="15" customWidth="1"/>
    <col min="9" max="9" width="0.5703125" style="13" customWidth="1"/>
    <col min="10" max="10" width="12.28515625" style="15" customWidth="1"/>
    <col min="11" max="11" width="0.5703125" style="14" customWidth="1"/>
    <col min="12" max="12" width="12.28515625" style="15" customWidth="1"/>
    <col min="13" max="16384" width="9.140625" style="16"/>
  </cols>
  <sheetData>
    <row r="1" spans="1:12" ht="16.5" customHeight="1">
      <c r="A1" s="12" t="str">
        <f>'2-4'!A1</f>
        <v>Interlink Communication Public Company Limited</v>
      </c>
      <c r="B1" s="12"/>
      <c r="C1" s="12"/>
      <c r="G1" s="31"/>
      <c r="I1" s="32"/>
      <c r="K1" s="31"/>
      <c r="L1" s="45" t="s">
        <v>76</v>
      </c>
    </row>
    <row r="2" spans="1:12" ht="16.5" customHeight="1">
      <c r="A2" s="12" t="s">
        <v>70</v>
      </c>
      <c r="B2" s="12"/>
      <c r="C2" s="12"/>
      <c r="G2" s="31"/>
      <c r="I2" s="32"/>
      <c r="K2" s="31"/>
    </row>
    <row r="3" spans="1:12" ht="16.5" customHeight="1">
      <c r="A3" s="17" t="str">
        <f>'8'!A3</f>
        <v>For the three-month period ended 31 March 2020</v>
      </c>
      <c r="B3" s="17"/>
      <c r="C3" s="17"/>
      <c r="D3" s="18"/>
      <c r="E3" s="19"/>
      <c r="F3" s="20"/>
      <c r="G3" s="38"/>
      <c r="H3" s="20"/>
      <c r="I3" s="39"/>
      <c r="J3" s="20"/>
      <c r="K3" s="38"/>
      <c r="L3" s="20"/>
    </row>
    <row r="4" spans="1:12" ht="16.5" customHeight="1">
      <c r="G4" s="31"/>
      <c r="I4" s="32"/>
      <c r="K4" s="31"/>
    </row>
    <row r="5" spans="1:12" ht="16.5" customHeight="1">
      <c r="G5" s="31"/>
      <c r="I5" s="32"/>
      <c r="K5" s="31"/>
    </row>
    <row r="6" spans="1:12" s="174" customFormat="1" ht="15.95" customHeight="1">
      <c r="A6" s="168"/>
      <c r="B6" s="168"/>
      <c r="C6" s="168"/>
      <c r="D6" s="169"/>
      <c r="E6" s="168"/>
      <c r="F6" s="170"/>
      <c r="G6" s="171"/>
      <c r="H6" s="172" t="s">
        <v>63</v>
      </c>
      <c r="I6" s="173"/>
      <c r="J6" s="170"/>
      <c r="K6" s="171"/>
      <c r="L6" s="172" t="s">
        <v>93</v>
      </c>
    </row>
    <row r="7" spans="1:12" s="174" customFormat="1" ht="15.95" customHeight="1">
      <c r="B7" s="168"/>
      <c r="C7" s="168"/>
      <c r="D7" s="175"/>
      <c r="E7" s="176"/>
      <c r="F7" s="177"/>
      <c r="G7" s="178"/>
      <c r="H7" s="179" t="s">
        <v>117</v>
      </c>
      <c r="I7" s="180"/>
      <c r="J7" s="177"/>
      <c r="K7" s="178"/>
      <c r="L7" s="179" t="s">
        <v>117</v>
      </c>
    </row>
    <row r="8" spans="1:12" s="174" customFormat="1" ht="15.95" customHeight="1">
      <c r="A8" s="168"/>
      <c r="B8" s="168"/>
      <c r="C8" s="168"/>
      <c r="D8" s="181"/>
      <c r="E8" s="176"/>
      <c r="F8" s="182">
        <v>2020</v>
      </c>
      <c r="G8" s="182"/>
      <c r="H8" s="182">
        <v>2019</v>
      </c>
      <c r="I8" s="182"/>
      <c r="J8" s="182">
        <v>2020</v>
      </c>
      <c r="K8" s="182"/>
      <c r="L8" s="182">
        <v>2019</v>
      </c>
    </row>
    <row r="9" spans="1:12" s="174" customFormat="1" ht="15.95" customHeight="1">
      <c r="A9" s="168"/>
      <c r="B9" s="168"/>
      <c r="C9" s="168"/>
      <c r="D9" s="215" t="s">
        <v>149</v>
      </c>
      <c r="E9" s="176"/>
      <c r="F9" s="183" t="s">
        <v>37</v>
      </c>
      <c r="G9" s="182"/>
      <c r="H9" s="183" t="s">
        <v>37</v>
      </c>
      <c r="I9" s="182"/>
      <c r="J9" s="183" t="s">
        <v>37</v>
      </c>
      <c r="K9" s="182"/>
      <c r="L9" s="183" t="s">
        <v>37</v>
      </c>
    </row>
    <row r="10" spans="1:12" s="174" customFormat="1" ht="15.95" customHeight="1">
      <c r="A10" s="168"/>
      <c r="B10" s="168"/>
      <c r="C10" s="168"/>
      <c r="D10" s="181"/>
      <c r="E10" s="176"/>
      <c r="F10" s="184"/>
      <c r="G10" s="182"/>
      <c r="H10" s="182"/>
      <c r="I10" s="182"/>
      <c r="J10" s="184"/>
      <c r="K10" s="182"/>
      <c r="L10" s="182"/>
    </row>
    <row r="11" spans="1:12" s="174" customFormat="1" ht="15.95" customHeight="1">
      <c r="A11" s="176" t="s">
        <v>42</v>
      </c>
      <c r="B11" s="168"/>
      <c r="C11" s="168"/>
      <c r="D11" s="169"/>
      <c r="E11" s="168"/>
      <c r="F11" s="163"/>
      <c r="G11" s="185"/>
      <c r="H11" s="164"/>
      <c r="I11" s="186"/>
      <c r="J11" s="163"/>
      <c r="K11" s="185"/>
      <c r="L11" s="164"/>
    </row>
    <row r="12" spans="1:12" s="174" customFormat="1" ht="15.95" customHeight="1">
      <c r="A12" s="168" t="s">
        <v>216</v>
      </c>
      <c r="B12" s="168"/>
      <c r="C12" s="168"/>
      <c r="D12" s="169"/>
      <c r="E12" s="168"/>
      <c r="F12" s="187">
        <f>103338133</f>
        <v>103338133</v>
      </c>
      <c r="G12" s="188"/>
      <c r="H12" s="189">
        <v>61443679</v>
      </c>
      <c r="I12" s="188"/>
      <c r="J12" s="187">
        <v>29441223</v>
      </c>
      <c r="K12" s="190"/>
      <c r="L12" s="189">
        <v>11131385</v>
      </c>
    </row>
    <row r="13" spans="1:12" s="174" customFormat="1" ht="15.95" customHeight="1">
      <c r="A13" s="168" t="s">
        <v>111</v>
      </c>
      <c r="B13" s="168"/>
      <c r="C13" s="168"/>
      <c r="D13" s="169"/>
      <c r="E13" s="168"/>
      <c r="F13" s="187"/>
      <c r="G13" s="188"/>
      <c r="H13" s="189"/>
      <c r="I13" s="188"/>
      <c r="J13" s="187"/>
      <c r="K13" s="190"/>
      <c r="L13" s="189"/>
    </row>
    <row r="14" spans="1:12" s="174" customFormat="1" ht="15.95" customHeight="1">
      <c r="A14" s="168"/>
      <c r="B14" s="168" t="s">
        <v>141</v>
      </c>
      <c r="C14" s="168"/>
      <c r="D14" s="169"/>
      <c r="E14" s="168"/>
      <c r="F14" s="187"/>
      <c r="G14" s="188"/>
      <c r="H14" s="189"/>
      <c r="I14" s="188"/>
      <c r="J14" s="187"/>
      <c r="K14" s="190"/>
      <c r="L14" s="189"/>
    </row>
    <row r="15" spans="1:12" s="174" customFormat="1" ht="15.95" customHeight="1">
      <c r="A15" s="168" t="s">
        <v>0</v>
      </c>
      <c r="B15" s="191" t="s">
        <v>59</v>
      </c>
      <c r="C15" s="168"/>
      <c r="D15" s="169"/>
      <c r="E15" s="168"/>
      <c r="F15" s="187">
        <v>76410338</v>
      </c>
      <c r="G15" s="188"/>
      <c r="H15" s="189">
        <v>53842907</v>
      </c>
      <c r="I15" s="188"/>
      <c r="J15" s="187">
        <v>7483852</v>
      </c>
      <c r="K15" s="188"/>
      <c r="L15" s="189">
        <v>6626002</v>
      </c>
    </row>
    <row r="16" spans="1:12" s="174" customFormat="1" ht="15.95" customHeight="1">
      <c r="A16" s="168" t="s">
        <v>0</v>
      </c>
      <c r="B16" s="191" t="s">
        <v>82</v>
      </c>
      <c r="C16" s="168"/>
      <c r="D16" s="169"/>
      <c r="E16" s="168"/>
      <c r="F16" s="187">
        <v>18546118</v>
      </c>
      <c r="G16" s="188"/>
      <c r="H16" s="189">
        <v>12596315</v>
      </c>
      <c r="I16" s="188"/>
      <c r="J16" s="187">
        <v>2384837</v>
      </c>
      <c r="K16" s="188"/>
      <c r="L16" s="189">
        <v>2998595</v>
      </c>
    </row>
    <row r="17" spans="1:12" s="174" customFormat="1" ht="15.95" customHeight="1">
      <c r="A17" s="168"/>
      <c r="B17" s="191" t="s">
        <v>127</v>
      </c>
      <c r="C17" s="168"/>
      <c r="D17" s="169">
        <v>11</v>
      </c>
      <c r="E17" s="168"/>
      <c r="F17" s="187">
        <v>3771791</v>
      </c>
      <c r="G17" s="188"/>
      <c r="H17" s="189">
        <v>2196918</v>
      </c>
      <c r="I17" s="188"/>
      <c r="J17" s="187" t="s">
        <v>148</v>
      </c>
      <c r="K17" s="188"/>
      <c r="L17" s="189">
        <v>0</v>
      </c>
    </row>
    <row r="18" spans="1:12" s="174" customFormat="1" ht="15.95" customHeight="1">
      <c r="A18" s="168"/>
      <c r="B18" s="191" t="s">
        <v>186</v>
      </c>
      <c r="C18" s="168"/>
      <c r="D18" s="169"/>
      <c r="E18" s="168"/>
      <c r="F18" s="187">
        <v>-8995</v>
      </c>
      <c r="G18" s="188"/>
      <c r="H18" s="189">
        <v>-144859</v>
      </c>
      <c r="I18" s="188"/>
      <c r="J18" s="187" t="s">
        <v>148</v>
      </c>
      <c r="K18" s="188"/>
      <c r="L18" s="189">
        <v>-144859</v>
      </c>
    </row>
    <row r="19" spans="1:12" s="174" customFormat="1" ht="15.95" customHeight="1">
      <c r="A19" s="168"/>
      <c r="B19" s="191" t="s">
        <v>187</v>
      </c>
      <c r="C19" s="168"/>
      <c r="D19" s="169">
        <v>12</v>
      </c>
      <c r="E19" s="168"/>
      <c r="F19" s="187">
        <v>1516</v>
      </c>
      <c r="G19" s="188"/>
      <c r="H19" s="189">
        <v>3</v>
      </c>
      <c r="I19" s="188"/>
      <c r="J19" s="187">
        <v>1516</v>
      </c>
      <c r="K19" s="188"/>
      <c r="L19" s="189">
        <v>3</v>
      </c>
    </row>
    <row r="20" spans="1:12" s="174" customFormat="1" ht="15.95" customHeight="1">
      <c r="A20" s="168"/>
      <c r="B20" s="191" t="s">
        <v>202</v>
      </c>
      <c r="C20" s="168"/>
      <c r="D20" s="169"/>
      <c r="E20" s="168"/>
      <c r="F20" s="187">
        <v>-61729310</v>
      </c>
      <c r="G20" s="188"/>
      <c r="H20" s="189">
        <v>49150316</v>
      </c>
      <c r="I20" s="188"/>
      <c r="J20" s="187">
        <v>-61332889</v>
      </c>
      <c r="K20" s="188"/>
      <c r="L20" s="189">
        <v>49191623.239999995</v>
      </c>
    </row>
    <row r="21" spans="1:12" s="174" customFormat="1" ht="15.95" customHeight="1">
      <c r="A21" s="168"/>
      <c r="B21" s="191" t="s">
        <v>226</v>
      </c>
      <c r="C21" s="168"/>
      <c r="D21" s="169"/>
      <c r="E21" s="168"/>
      <c r="F21" s="187" t="s">
        <v>148</v>
      </c>
      <c r="G21" s="188"/>
      <c r="H21" s="189" t="s">
        <v>148</v>
      </c>
      <c r="I21" s="188"/>
      <c r="J21" s="187">
        <v>15599954</v>
      </c>
      <c r="K21" s="188"/>
      <c r="L21" s="189" t="s">
        <v>148</v>
      </c>
    </row>
    <row r="22" spans="1:12" s="174" customFormat="1" ht="15.95" customHeight="1">
      <c r="A22" s="168"/>
      <c r="B22" s="191" t="s">
        <v>217</v>
      </c>
      <c r="C22" s="168"/>
      <c r="D22" s="169"/>
      <c r="E22" s="168"/>
      <c r="F22" s="187">
        <v>3879537</v>
      </c>
      <c r="G22" s="188"/>
      <c r="H22" s="189">
        <v>312263</v>
      </c>
      <c r="I22" s="188"/>
      <c r="J22" s="187">
        <v>2339950</v>
      </c>
      <c r="K22" s="188"/>
      <c r="L22" s="189">
        <v>-400039</v>
      </c>
    </row>
    <row r="23" spans="1:12" s="174" customFormat="1" ht="15.95" customHeight="1">
      <c r="A23" s="168"/>
      <c r="B23" s="191" t="s">
        <v>157</v>
      </c>
      <c r="C23" s="168"/>
      <c r="D23" s="169"/>
      <c r="E23" s="168"/>
      <c r="F23" s="187">
        <v>382600</v>
      </c>
      <c r="G23" s="188"/>
      <c r="H23" s="189">
        <v>113245</v>
      </c>
      <c r="I23" s="188"/>
      <c r="J23" s="187">
        <v>173338</v>
      </c>
      <c r="K23" s="188"/>
      <c r="L23" s="189">
        <v>113245</v>
      </c>
    </row>
    <row r="24" spans="1:12" s="174" customFormat="1" ht="15.95" customHeight="1">
      <c r="A24" s="168"/>
      <c r="B24" s="191" t="s">
        <v>203</v>
      </c>
      <c r="C24" s="191"/>
      <c r="D24" s="169"/>
      <c r="E24" s="168"/>
      <c r="F24" s="187">
        <v>227184</v>
      </c>
      <c r="G24" s="188"/>
      <c r="H24" s="189">
        <v>80838</v>
      </c>
      <c r="I24" s="188"/>
      <c r="J24" s="187">
        <v>227184</v>
      </c>
      <c r="K24" s="188"/>
      <c r="L24" s="189">
        <v>80838</v>
      </c>
    </row>
    <row r="25" spans="1:12" s="174" customFormat="1" ht="15.95" customHeight="1">
      <c r="A25" s="168"/>
      <c r="B25" s="191" t="s">
        <v>229</v>
      </c>
      <c r="C25" s="191"/>
      <c r="D25" s="169"/>
      <c r="E25" s="168"/>
      <c r="F25" s="187">
        <v>-8963</v>
      </c>
      <c r="G25" s="188"/>
      <c r="H25" s="189">
        <v>-3274245</v>
      </c>
      <c r="I25" s="188"/>
      <c r="J25" s="187">
        <v>-8963</v>
      </c>
      <c r="K25" s="188"/>
      <c r="L25" s="189">
        <v>-3274245</v>
      </c>
    </row>
    <row r="26" spans="1:12" s="174" customFormat="1" ht="15.95" customHeight="1">
      <c r="A26" s="168"/>
      <c r="B26" s="191" t="s">
        <v>230</v>
      </c>
      <c r="D26" s="169"/>
      <c r="E26" s="168"/>
      <c r="F26" s="192">
        <v>-2626845</v>
      </c>
      <c r="H26" s="189">
        <v>-8110330</v>
      </c>
      <c r="J26" s="187">
        <v>-2626845</v>
      </c>
      <c r="K26" s="188"/>
      <c r="L26" s="189">
        <v>-8110330</v>
      </c>
    </row>
    <row r="27" spans="1:12" s="174" customFormat="1" ht="15.95" customHeight="1">
      <c r="A27" s="168" t="s">
        <v>0</v>
      </c>
      <c r="B27" s="191" t="s">
        <v>43</v>
      </c>
      <c r="C27" s="191"/>
      <c r="D27" s="193"/>
      <c r="E27" s="168"/>
      <c r="F27" s="187">
        <v>-1785225</v>
      </c>
      <c r="G27" s="188"/>
      <c r="H27" s="189">
        <v>-1118468</v>
      </c>
      <c r="I27" s="188"/>
      <c r="J27" s="187">
        <v>-1743163</v>
      </c>
      <c r="K27" s="188"/>
      <c r="L27" s="189">
        <v>-1078466</v>
      </c>
    </row>
    <row r="28" spans="1:12" s="174" customFormat="1" ht="15.95" customHeight="1">
      <c r="A28" s="168"/>
      <c r="B28" s="191" t="s">
        <v>158</v>
      </c>
      <c r="C28" s="168"/>
      <c r="D28" s="193"/>
      <c r="E28" s="168"/>
      <c r="F28" s="187">
        <v>49752</v>
      </c>
      <c r="G28" s="188"/>
      <c r="H28" s="189">
        <v>711922</v>
      </c>
      <c r="I28" s="188"/>
      <c r="J28" s="187">
        <v>49752</v>
      </c>
      <c r="K28" s="188"/>
      <c r="L28" s="189">
        <v>711922</v>
      </c>
    </row>
    <row r="29" spans="1:12" s="174" customFormat="1" ht="15.95" customHeight="1">
      <c r="A29" s="168"/>
      <c r="B29" s="191" t="s">
        <v>147</v>
      </c>
      <c r="C29" s="168"/>
      <c r="D29" s="193"/>
      <c r="E29" s="168"/>
      <c r="F29" s="187">
        <f>41655920</f>
        <v>41655920</v>
      </c>
      <c r="G29" s="188"/>
      <c r="H29" s="189">
        <v>28844141</v>
      </c>
      <c r="I29" s="188"/>
      <c r="J29" s="187">
        <f>3724317</f>
        <v>3724317</v>
      </c>
      <c r="K29" s="188"/>
      <c r="L29" s="189">
        <v>0</v>
      </c>
    </row>
    <row r="30" spans="1:12" s="174" customFormat="1" ht="15.95" customHeight="1">
      <c r="B30" s="194" t="s">
        <v>180</v>
      </c>
      <c r="C30" s="194"/>
      <c r="D30" s="195"/>
      <c r="E30" s="168"/>
      <c r="F30" s="196">
        <v>1692880</v>
      </c>
      <c r="G30" s="190"/>
      <c r="H30" s="177">
        <v>1020918</v>
      </c>
      <c r="I30" s="190"/>
      <c r="J30" s="196">
        <v>683098</v>
      </c>
      <c r="K30" s="190"/>
      <c r="L30" s="177">
        <v>520531</v>
      </c>
    </row>
    <row r="31" spans="1:12" s="174" customFormat="1" ht="15.95" customHeight="1">
      <c r="A31" s="168"/>
      <c r="B31" s="191"/>
      <c r="C31" s="168"/>
      <c r="D31" s="169"/>
      <c r="E31" s="168"/>
      <c r="F31" s="163"/>
      <c r="G31" s="190"/>
      <c r="H31" s="164"/>
      <c r="I31" s="190"/>
      <c r="J31" s="163"/>
      <c r="K31" s="190"/>
      <c r="L31" s="164"/>
    </row>
    <row r="32" spans="1:12" s="174" customFormat="1" ht="15.95" customHeight="1">
      <c r="B32" s="168" t="s">
        <v>110</v>
      </c>
      <c r="C32" s="168"/>
      <c r="D32" s="169"/>
      <c r="E32" s="168"/>
      <c r="F32" s="192"/>
      <c r="J32" s="192"/>
    </row>
    <row r="33" spans="1:12" s="174" customFormat="1" ht="15.95" customHeight="1">
      <c r="A33" s="168"/>
      <c r="B33" s="168"/>
      <c r="C33" s="168" t="s">
        <v>164</v>
      </c>
      <c r="D33" s="169"/>
      <c r="E33" s="168"/>
      <c r="F33" s="187">
        <f>SUM(F12:F30)</f>
        <v>183796431</v>
      </c>
      <c r="G33" s="188"/>
      <c r="H33" s="189">
        <f>SUM(H12:H30)</f>
        <v>197665563</v>
      </c>
      <c r="I33" s="188"/>
      <c r="J33" s="187">
        <f>SUM(J12:J30)</f>
        <v>-3602839</v>
      </c>
      <c r="K33" s="188"/>
      <c r="L33" s="189">
        <f>SUM(L12:L30)</f>
        <v>58366205.239999995</v>
      </c>
    </row>
    <row r="34" spans="1:12" s="174" customFormat="1" ht="15.95" customHeight="1">
      <c r="A34" s="168"/>
      <c r="B34" s="168" t="s">
        <v>61</v>
      </c>
      <c r="C34" s="168"/>
      <c r="D34" s="181"/>
      <c r="E34" s="176"/>
      <c r="F34" s="187"/>
      <c r="G34" s="188"/>
      <c r="H34" s="189"/>
      <c r="I34" s="188"/>
      <c r="J34" s="187"/>
      <c r="K34" s="188"/>
      <c r="L34" s="189"/>
    </row>
    <row r="35" spans="1:12" s="174" customFormat="1" ht="15.95" customHeight="1">
      <c r="A35" s="168"/>
      <c r="C35" s="191" t="s">
        <v>114</v>
      </c>
      <c r="D35" s="181"/>
      <c r="E35" s="176"/>
      <c r="F35" s="192">
        <f>-245224214</f>
        <v>-245224214</v>
      </c>
      <c r="H35" s="189">
        <v>-37051246</v>
      </c>
      <c r="J35" s="187">
        <v>-238547491</v>
      </c>
      <c r="K35" s="188"/>
      <c r="L35" s="189">
        <v>20242517</v>
      </c>
    </row>
    <row r="36" spans="1:12" s="174" customFormat="1" ht="15.95" customHeight="1">
      <c r="A36" s="168"/>
      <c r="C36" s="191" t="s">
        <v>87</v>
      </c>
      <c r="D36" s="181"/>
      <c r="E36" s="176"/>
      <c r="F36" s="187">
        <v>-24063144</v>
      </c>
      <c r="G36" s="188"/>
      <c r="H36" s="189">
        <v>-204082025</v>
      </c>
      <c r="I36" s="188"/>
      <c r="J36" s="187">
        <v>81887748</v>
      </c>
      <c r="K36" s="188"/>
      <c r="L36" s="189">
        <v>-122698330.28695726</v>
      </c>
    </row>
    <row r="37" spans="1:12" s="174" customFormat="1" ht="15.95" customHeight="1">
      <c r="A37" s="168"/>
      <c r="C37" s="191" t="s">
        <v>44</v>
      </c>
      <c r="D37" s="181"/>
      <c r="E37" s="176"/>
      <c r="F37" s="187">
        <v>28831894</v>
      </c>
      <c r="G37" s="188"/>
      <c r="H37" s="189">
        <v>6637284</v>
      </c>
      <c r="I37" s="188"/>
      <c r="J37" s="187">
        <v>28831894</v>
      </c>
      <c r="K37" s="188"/>
      <c r="L37" s="189">
        <v>6637284</v>
      </c>
    </row>
    <row r="38" spans="1:12" s="174" customFormat="1" ht="15.95" customHeight="1">
      <c r="A38" s="168"/>
      <c r="C38" s="191" t="s">
        <v>125</v>
      </c>
      <c r="D38" s="181"/>
      <c r="E38" s="176"/>
      <c r="F38" s="187">
        <v>-32856980</v>
      </c>
      <c r="G38" s="188"/>
      <c r="H38" s="189">
        <v>15792422</v>
      </c>
      <c r="I38" s="188"/>
      <c r="J38" s="187">
        <v>1799896</v>
      </c>
      <c r="K38" s="188"/>
      <c r="L38" s="189">
        <v>16847457.310000002</v>
      </c>
    </row>
    <row r="39" spans="1:12" s="174" customFormat="1" ht="15.95" customHeight="1">
      <c r="A39" s="168"/>
      <c r="C39" s="191" t="s">
        <v>124</v>
      </c>
      <c r="D39" s="181"/>
      <c r="E39" s="176"/>
      <c r="F39" s="187">
        <v>-118156</v>
      </c>
      <c r="G39" s="188"/>
      <c r="H39" s="189">
        <v>21743230</v>
      </c>
      <c r="I39" s="188"/>
      <c r="J39" s="187">
        <v>-5905298</v>
      </c>
      <c r="K39" s="188"/>
      <c r="L39" s="189">
        <v>21582917</v>
      </c>
    </row>
    <row r="40" spans="1:12" s="174" customFormat="1" ht="15.95" customHeight="1">
      <c r="A40" s="168"/>
      <c r="C40" s="191" t="s">
        <v>45</v>
      </c>
      <c r="D40" s="181"/>
      <c r="E40" s="176"/>
      <c r="F40" s="187">
        <v>-10117005</v>
      </c>
      <c r="G40" s="188"/>
      <c r="H40" s="189">
        <v>6048228</v>
      </c>
      <c r="I40" s="188"/>
      <c r="J40" s="187">
        <v>-9901531</v>
      </c>
      <c r="K40" s="188"/>
      <c r="L40" s="189">
        <v>3133696</v>
      </c>
    </row>
    <row r="41" spans="1:12" s="174" customFormat="1" ht="15.95" customHeight="1">
      <c r="A41" s="168"/>
      <c r="C41" s="191" t="s">
        <v>165</v>
      </c>
      <c r="D41" s="181"/>
      <c r="E41" s="176"/>
      <c r="F41" s="192">
        <v>-79375327</v>
      </c>
      <c r="H41" s="189">
        <v>-37183392</v>
      </c>
      <c r="J41" s="187">
        <v>0</v>
      </c>
      <c r="K41" s="188"/>
      <c r="L41" s="189">
        <v>0</v>
      </c>
    </row>
    <row r="42" spans="1:12" s="174" customFormat="1" ht="15.95" customHeight="1">
      <c r="A42" s="168"/>
      <c r="C42" s="191" t="s">
        <v>91</v>
      </c>
      <c r="D42" s="181"/>
      <c r="E42" s="176"/>
      <c r="F42" s="187">
        <v>1116507</v>
      </c>
      <c r="G42" s="188"/>
      <c r="H42" s="189">
        <v>-5018195</v>
      </c>
      <c r="I42" s="188"/>
      <c r="J42" s="187">
        <v>74089</v>
      </c>
      <c r="K42" s="188"/>
      <c r="L42" s="189">
        <v>52456</v>
      </c>
    </row>
    <row r="43" spans="1:12" s="174" customFormat="1" ht="15.95" customHeight="1">
      <c r="A43" s="168"/>
      <c r="C43" s="191" t="s">
        <v>113</v>
      </c>
      <c r="D43" s="181"/>
      <c r="E43" s="176"/>
      <c r="F43" s="187">
        <v>43371096</v>
      </c>
      <c r="G43" s="188"/>
      <c r="H43" s="189">
        <v>-193596931</v>
      </c>
      <c r="I43" s="188"/>
      <c r="J43" s="187">
        <v>36254014</v>
      </c>
      <c r="K43" s="188"/>
      <c r="L43" s="189">
        <v>-106874498</v>
      </c>
    </row>
    <row r="44" spans="1:12" s="174" customFormat="1" ht="15.95" customHeight="1">
      <c r="A44" s="168"/>
      <c r="C44" s="191" t="s">
        <v>132</v>
      </c>
      <c r="D44" s="181"/>
      <c r="E44" s="176"/>
      <c r="F44" s="187"/>
      <c r="G44" s="188"/>
      <c r="H44" s="189"/>
      <c r="I44" s="188"/>
      <c r="J44" s="187"/>
      <c r="K44" s="188"/>
      <c r="L44" s="189"/>
    </row>
    <row r="45" spans="1:12" s="174" customFormat="1" ht="15.95" customHeight="1">
      <c r="A45" s="168"/>
      <c r="C45" s="168" t="s">
        <v>177</v>
      </c>
      <c r="D45" s="181"/>
      <c r="E45" s="176"/>
      <c r="F45" s="187">
        <v>10863432</v>
      </c>
      <c r="G45" s="188"/>
      <c r="H45" s="189">
        <v>163361841</v>
      </c>
      <c r="I45" s="188"/>
      <c r="J45" s="187">
        <v>1726658</v>
      </c>
      <c r="K45" s="188"/>
      <c r="L45" s="189">
        <v>-600432</v>
      </c>
    </row>
    <row r="46" spans="1:12" s="174" customFormat="1" ht="15.95" customHeight="1">
      <c r="A46" s="168"/>
      <c r="C46" s="168" t="s">
        <v>46</v>
      </c>
      <c r="D46" s="181"/>
      <c r="E46" s="176"/>
      <c r="F46" s="187">
        <v>13905653</v>
      </c>
      <c r="G46" s="188"/>
      <c r="H46" s="189">
        <v>3673022</v>
      </c>
      <c r="I46" s="188"/>
      <c r="J46" s="187">
        <v>12823337</v>
      </c>
      <c r="K46" s="188"/>
      <c r="L46" s="189">
        <v>473469</v>
      </c>
    </row>
    <row r="47" spans="1:12" s="174" customFormat="1" ht="15.95" customHeight="1">
      <c r="C47" s="191" t="s">
        <v>115</v>
      </c>
      <c r="D47" s="195"/>
      <c r="E47" s="168"/>
      <c r="F47" s="196">
        <v>-7333333</v>
      </c>
      <c r="G47" s="188"/>
      <c r="H47" s="177">
        <v>-5161949</v>
      </c>
      <c r="I47" s="188"/>
      <c r="J47" s="196">
        <v>-7333333</v>
      </c>
      <c r="K47" s="188"/>
      <c r="L47" s="177">
        <v>-4641599</v>
      </c>
    </row>
    <row r="48" spans="1:12" s="174" customFormat="1" ht="15.95" customHeight="1">
      <c r="A48" s="168"/>
      <c r="C48" s="191"/>
      <c r="D48" s="181"/>
      <c r="E48" s="176"/>
      <c r="F48" s="197"/>
      <c r="G48" s="198"/>
      <c r="H48" s="199"/>
      <c r="I48" s="198"/>
      <c r="J48" s="197"/>
      <c r="K48" s="198"/>
      <c r="L48" s="200"/>
    </row>
    <row r="49" spans="1:12" s="174" customFormat="1" ht="15.95" customHeight="1">
      <c r="B49" s="168" t="s">
        <v>204</v>
      </c>
      <c r="D49" s="181"/>
      <c r="E49" s="176"/>
      <c r="F49" s="201">
        <f>SUM(F33,F35:F47)</f>
        <v>-117203146</v>
      </c>
      <c r="G49" s="198"/>
      <c r="H49" s="200">
        <f>SUM(H33:H47)</f>
        <v>-67172148</v>
      </c>
      <c r="I49" s="198"/>
      <c r="J49" s="201">
        <f>SUM(J33,J35:J47)</f>
        <v>-101892856</v>
      </c>
      <c r="K49" s="198"/>
      <c r="L49" s="200">
        <f>SUM(L33:L47)</f>
        <v>-107478857.73695727</v>
      </c>
    </row>
    <row r="50" spans="1:12" s="174" customFormat="1" ht="15.95" customHeight="1">
      <c r="B50" s="168" t="s">
        <v>1</v>
      </c>
      <c r="C50" s="191" t="s">
        <v>47</v>
      </c>
      <c r="D50" s="181"/>
      <c r="E50" s="176"/>
      <c r="F50" s="202">
        <v>-13182854</v>
      </c>
      <c r="G50" s="198"/>
      <c r="H50" s="203">
        <v>-8627048</v>
      </c>
      <c r="I50" s="198"/>
      <c r="J50" s="202">
        <v>-2268863</v>
      </c>
      <c r="K50" s="198"/>
      <c r="L50" s="203">
        <v>-149093.18</v>
      </c>
    </row>
    <row r="51" spans="1:12" s="174" customFormat="1" ht="15.95" customHeight="1">
      <c r="B51" s="168"/>
      <c r="C51" s="168"/>
      <c r="D51" s="181"/>
      <c r="E51" s="176"/>
      <c r="F51" s="197"/>
      <c r="G51" s="198"/>
      <c r="H51" s="199"/>
      <c r="I51" s="198"/>
      <c r="J51" s="197"/>
      <c r="K51" s="198"/>
      <c r="L51" s="200"/>
    </row>
    <row r="52" spans="1:12" s="174" customFormat="1" ht="15.95" customHeight="1">
      <c r="A52" s="168"/>
      <c r="B52" s="176" t="s">
        <v>205</v>
      </c>
      <c r="C52" s="175"/>
      <c r="D52" s="181"/>
      <c r="E52" s="176"/>
      <c r="F52" s="202">
        <f>SUM(F49:F50)</f>
        <v>-130386000</v>
      </c>
      <c r="G52" s="198"/>
      <c r="H52" s="203">
        <f>SUM(H49:H50)</f>
        <v>-75799196</v>
      </c>
      <c r="I52" s="198"/>
      <c r="J52" s="202">
        <f>SUM(J49:J50)</f>
        <v>-104161719</v>
      </c>
      <c r="K52" s="198"/>
      <c r="L52" s="203">
        <f>SUM(L49:L50)</f>
        <v>-107627950.91695727</v>
      </c>
    </row>
    <row r="53" spans="1:12" s="174" customFormat="1" ht="15.95" customHeight="1">
      <c r="A53" s="168"/>
      <c r="B53" s="176"/>
      <c r="C53" s="175"/>
      <c r="D53" s="181"/>
      <c r="E53" s="176"/>
      <c r="F53" s="200"/>
      <c r="G53" s="198"/>
      <c r="H53" s="200"/>
      <c r="I53" s="198"/>
      <c r="J53" s="200"/>
      <c r="K53" s="198"/>
      <c r="L53" s="200"/>
    </row>
    <row r="54" spans="1:12" s="174" customFormat="1" ht="11.25" customHeight="1">
      <c r="A54" s="168"/>
      <c r="B54" s="176"/>
      <c r="C54" s="175"/>
      <c r="D54" s="181"/>
      <c r="E54" s="176"/>
      <c r="F54" s="200"/>
      <c r="G54" s="198"/>
      <c r="H54" s="200"/>
      <c r="I54" s="198"/>
      <c r="J54" s="200"/>
      <c r="K54" s="198"/>
      <c r="L54" s="200"/>
    </row>
    <row r="55" spans="1:12" ht="21.95" customHeight="1">
      <c r="A55" s="217" t="str">
        <f>'2-4'!A56:L56</f>
        <v>The accompanying notes on pages 11 to 28 form part of this interim financial information.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</row>
    <row r="56" spans="1:12" ht="16.5" customHeight="1">
      <c r="A56" s="12" t="str">
        <f>+A1</f>
        <v>Interlink Communication Public Company Limited</v>
      </c>
      <c r="B56" s="12"/>
      <c r="C56" s="12"/>
      <c r="G56" s="31"/>
      <c r="I56" s="32"/>
      <c r="K56" s="31"/>
      <c r="L56" s="45" t="s">
        <v>76</v>
      </c>
    </row>
    <row r="57" spans="1:12" ht="16.5" customHeight="1">
      <c r="A57" s="12" t="str">
        <f>A2</f>
        <v xml:space="preserve">Statement of Cash Flows </v>
      </c>
      <c r="B57" s="12"/>
      <c r="C57" s="12"/>
      <c r="G57" s="31"/>
      <c r="I57" s="32"/>
      <c r="K57" s="31"/>
    </row>
    <row r="58" spans="1:12" ht="16.5" customHeight="1">
      <c r="A58" s="17" t="str">
        <f>+A3</f>
        <v>For the three-month period ended 31 March 2020</v>
      </c>
      <c r="B58" s="17"/>
      <c r="C58" s="17"/>
      <c r="D58" s="18"/>
      <c r="E58" s="19"/>
      <c r="F58" s="20"/>
      <c r="G58" s="38"/>
      <c r="H58" s="20"/>
      <c r="I58" s="39"/>
      <c r="J58" s="20"/>
      <c r="K58" s="38"/>
      <c r="L58" s="20"/>
    </row>
    <row r="59" spans="1:12" ht="16.5" customHeight="1">
      <c r="G59" s="31"/>
      <c r="I59" s="32"/>
      <c r="K59" s="31"/>
    </row>
    <row r="60" spans="1:12" ht="16.5" customHeight="1">
      <c r="G60" s="31"/>
      <c r="I60" s="32"/>
      <c r="K60" s="31"/>
    </row>
    <row r="61" spans="1:12" s="174" customFormat="1" ht="16.5" customHeight="1">
      <c r="A61" s="168"/>
      <c r="B61" s="168"/>
      <c r="C61" s="168"/>
      <c r="D61" s="169"/>
      <c r="E61" s="168"/>
      <c r="F61" s="170"/>
      <c r="G61" s="171"/>
      <c r="H61" s="172" t="s">
        <v>63</v>
      </c>
      <c r="I61" s="173"/>
      <c r="J61" s="170"/>
      <c r="K61" s="171"/>
      <c r="L61" s="172" t="s">
        <v>93</v>
      </c>
    </row>
    <row r="62" spans="1:12" s="174" customFormat="1" ht="16.5" customHeight="1">
      <c r="B62" s="168"/>
      <c r="C62" s="168"/>
      <c r="D62" s="175"/>
      <c r="E62" s="176"/>
      <c r="F62" s="177"/>
      <c r="G62" s="178"/>
      <c r="H62" s="179" t="s">
        <v>117</v>
      </c>
      <c r="I62" s="180"/>
      <c r="J62" s="177"/>
      <c r="K62" s="178"/>
      <c r="L62" s="179" t="s">
        <v>117</v>
      </c>
    </row>
    <row r="63" spans="1:12" s="174" customFormat="1" ht="16.5" customHeight="1">
      <c r="A63" s="168"/>
      <c r="B63" s="168"/>
      <c r="C63" s="168"/>
      <c r="D63" s="181"/>
      <c r="E63" s="176"/>
      <c r="F63" s="182">
        <v>2020</v>
      </c>
      <c r="G63" s="182"/>
      <c r="H63" s="182">
        <v>2019</v>
      </c>
      <c r="I63" s="182"/>
      <c r="J63" s="182">
        <v>2020</v>
      </c>
      <c r="K63" s="182"/>
      <c r="L63" s="182">
        <v>2019</v>
      </c>
    </row>
    <row r="64" spans="1:12" s="174" customFormat="1" ht="16.5" customHeight="1">
      <c r="A64" s="168"/>
      <c r="B64" s="168"/>
      <c r="C64" s="168"/>
      <c r="D64" s="204" t="s">
        <v>4</v>
      </c>
      <c r="E64" s="176"/>
      <c r="F64" s="183" t="s">
        <v>37</v>
      </c>
      <c r="G64" s="182"/>
      <c r="H64" s="183" t="s">
        <v>37</v>
      </c>
      <c r="I64" s="182"/>
      <c r="J64" s="183" t="s">
        <v>37</v>
      </c>
      <c r="K64" s="182"/>
      <c r="L64" s="183" t="s">
        <v>37</v>
      </c>
    </row>
    <row r="65" spans="1:12" s="174" customFormat="1" ht="16.5" customHeight="1">
      <c r="A65" s="168"/>
      <c r="B65" s="168"/>
      <c r="C65" s="168"/>
      <c r="D65" s="181"/>
      <c r="E65" s="176"/>
      <c r="F65" s="184"/>
      <c r="G65" s="182"/>
      <c r="H65" s="182"/>
      <c r="I65" s="182"/>
      <c r="J65" s="184"/>
      <c r="K65" s="182"/>
      <c r="L65" s="182"/>
    </row>
    <row r="66" spans="1:12" s="174" customFormat="1" ht="16.5" customHeight="1">
      <c r="A66" s="176" t="s">
        <v>48</v>
      </c>
      <c r="B66" s="168"/>
      <c r="C66" s="168"/>
      <c r="D66" s="181"/>
      <c r="E66" s="176"/>
      <c r="F66" s="197"/>
      <c r="G66" s="198"/>
      <c r="H66" s="199"/>
      <c r="I66" s="205"/>
      <c r="J66" s="197"/>
      <c r="K66" s="198"/>
      <c r="L66" s="199"/>
    </row>
    <row r="67" spans="1:12" s="174" customFormat="1" ht="16.5" customHeight="1">
      <c r="A67" s="176"/>
      <c r="B67" s="191" t="s">
        <v>178</v>
      </c>
      <c r="C67" s="168"/>
      <c r="D67" s="181"/>
      <c r="E67" s="176"/>
      <c r="F67" s="201">
        <v>-82104091</v>
      </c>
      <c r="G67" s="198"/>
      <c r="H67" s="200" t="s">
        <v>148</v>
      </c>
      <c r="I67" s="206"/>
      <c r="J67" s="201">
        <v>-32124091</v>
      </c>
      <c r="K67" s="207"/>
      <c r="L67" s="200" t="s">
        <v>148</v>
      </c>
    </row>
    <row r="68" spans="1:12" s="174" customFormat="1" ht="16.5" customHeight="1">
      <c r="A68" s="176"/>
      <c r="B68" s="191" t="s">
        <v>181</v>
      </c>
      <c r="C68" s="168"/>
      <c r="D68" s="181"/>
      <c r="E68" s="176"/>
      <c r="F68" s="201">
        <v>-3562000</v>
      </c>
      <c r="G68" s="198"/>
      <c r="H68" s="200" t="s">
        <v>148</v>
      </c>
      <c r="I68" s="206"/>
      <c r="J68" s="201">
        <v>-3562000</v>
      </c>
      <c r="K68" s="207"/>
      <c r="L68" s="200" t="s">
        <v>148</v>
      </c>
    </row>
    <row r="69" spans="1:12" s="174" customFormat="1" ht="16.5" customHeight="1">
      <c r="A69" s="176"/>
      <c r="B69" s="191" t="s">
        <v>170</v>
      </c>
      <c r="C69" s="191"/>
      <c r="D69" s="181"/>
      <c r="E69" s="176"/>
      <c r="F69" s="187">
        <v>9345</v>
      </c>
      <c r="G69" s="198"/>
      <c r="H69" s="200">
        <v>144860</v>
      </c>
      <c r="I69" s="206"/>
      <c r="J69" s="187" t="s">
        <v>148</v>
      </c>
      <c r="K69" s="207"/>
      <c r="L69" s="200">
        <v>144860</v>
      </c>
    </row>
    <row r="70" spans="1:12" s="174" customFormat="1" ht="16.5" customHeight="1">
      <c r="A70" s="176"/>
      <c r="B70" s="191" t="s">
        <v>207</v>
      </c>
      <c r="C70" s="168"/>
      <c r="D70" s="181"/>
      <c r="E70" s="176"/>
      <c r="F70" s="187">
        <v>-113439025</v>
      </c>
      <c r="G70" s="198"/>
      <c r="H70" s="200">
        <v>-160224179</v>
      </c>
      <c r="I70" s="206"/>
      <c r="J70" s="187">
        <v>-12767527</v>
      </c>
      <c r="K70" s="207"/>
      <c r="L70" s="200">
        <v>-19383142</v>
      </c>
    </row>
    <row r="71" spans="1:12" s="174" customFormat="1" ht="16.5" customHeight="1">
      <c r="A71" s="176"/>
      <c r="B71" s="191" t="s">
        <v>208</v>
      </c>
      <c r="C71" s="168"/>
      <c r="D71" s="181"/>
      <c r="E71" s="176"/>
      <c r="F71" s="187"/>
      <c r="G71" s="198"/>
      <c r="H71" s="200"/>
      <c r="I71" s="206"/>
      <c r="J71" s="187"/>
      <c r="K71" s="207"/>
      <c r="L71" s="200"/>
    </row>
    <row r="72" spans="1:12" s="174" customFormat="1" ht="16.5" customHeight="1">
      <c r="A72" s="176"/>
      <c r="C72" s="168" t="s">
        <v>218</v>
      </c>
      <c r="D72" s="181"/>
      <c r="E72" s="176"/>
      <c r="F72" s="187">
        <v>-3588000</v>
      </c>
      <c r="G72" s="198"/>
      <c r="H72" s="200">
        <v>-3353071</v>
      </c>
      <c r="I72" s="206"/>
      <c r="J72" s="187" t="s">
        <v>148</v>
      </c>
      <c r="K72" s="207"/>
      <c r="L72" s="200">
        <v>0</v>
      </c>
    </row>
    <row r="73" spans="1:12" s="208" customFormat="1" ht="16.5" customHeight="1">
      <c r="B73" s="191" t="s">
        <v>155</v>
      </c>
      <c r="C73" s="168"/>
      <c r="D73" s="169"/>
      <c r="E73" s="176"/>
      <c r="F73" s="201">
        <v>-236000</v>
      </c>
      <c r="G73" s="198"/>
      <c r="H73" s="200">
        <v>-518600</v>
      </c>
      <c r="I73" s="198"/>
      <c r="J73" s="201">
        <v>-236000</v>
      </c>
      <c r="K73" s="198"/>
      <c r="L73" s="200">
        <v>-518600</v>
      </c>
    </row>
    <row r="74" spans="1:12" s="208" customFormat="1" ht="16.5" customHeight="1">
      <c r="B74" s="191" t="s">
        <v>156</v>
      </c>
      <c r="C74" s="168"/>
      <c r="D74" s="169"/>
      <c r="E74" s="176"/>
      <c r="F74" s="134">
        <v>814764</v>
      </c>
      <c r="G74" s="198"/>
      <c r="H74" s="203">
        <v>193364</v>
      </c>
      <c r="I74" s="198"/>
      <c r="J74" s="202">
        <v>772702</v>
      </c>
      <c r="K74" s="198"/>
      <c r="L74" s="177">
        <v>153362</v>
      </c>
    </row>
    <row r="75" spans="1:12" s="174" customFormat="1" ht="16.5" customHeight="1">
      <c r="A75" s="168"/>
      <c r="B75" s="168"/>
      <c r="C75" s="168"/>
      <c r="D75" s="169"/>
      <c r="E75" s="176"/>
      <c r="F75" s="197"/>
      <c r="G75" s="198"/>
      <c r="H75" s="199"/>
      <c r="I75" s="198"/>
      <c r="J75" s="197"/>
      <c r="K75" s="198"/>
      <c r="L75" s="199"/>
    </row>
    <row r="76" spans="1:12" s="174" customFormat="1" ht="16.5" customHeight="1">
      <c r="A76" s="176" t="s">
        <v>188</v>
      </c>
      <c r="B76" s="175"/>
      <c r="D76" s="169"/>
      <c r="E76" s="176"/>
      <c r="F76" s="202">
        <f>SUM(F67:F74)</f>
        <v>-202105007</v>
      </c>
      <c r="G76" s="198"/>
      <c r="H76" s="203">
        <f>SUM(H67:H74)</f>
        <v>-163757626</v>
      </c>
      <c r="I76" s="198"/>
      <c r="J76" s="202">
        <f>SUM(J67:J74)</f>
        <v>-47916916</v>
      </c>
      <c r="K76" s="198"/>
      <c r="L76" s="203">
        <f>SUM(L67:L74)</f>
        <v>-19603520</v>
      </c>
    </row>
    <row r="77" spans="1:12" s="174" customFormat="1" ht="16.5" customHeight="1">
      <c r="A77" s="168"/>
      <c r="B77" s="168"/>
      <c r="C77" s="168"/>
      <c r="D77" s="169"/>
      <c r="E77" s="176"/>
      <c r="F77" s="197"/>
      <c r="G77" s="198"/>
      <c r="H77" s="199"/>
      <c r="I77" s="198"/>
      <c r="J77" s="197"/>
      <c r="K77" s="198"/>
      <c r="L77" s="199"/>
    </row>
    <row r="78" spans="1:12" s="174" customFormat="1" ht="16.5" customHeight="1">
      <c r="A78" s="176" t="s">
        <v>49</v>
      </c>
      <c r="B78" s="168"/>
      <c r="C78" s="168"/>
      <c r="D78" s="169"/>
      <c r="E78" s="176"/>
      <c r="F78" s="197"/>
      <c r="G78" s="198"/>
      <c r="H78" s="199"/>
      <c r="I78" s="198"/>
      <c r="J78" s="197"/>
      <c r="K78" s="198"/>
      <c r="L78" s="200"/>
    </row>
    <row r="79" spans="1:12" s="174" customFormat="1" ht="16.5" customHeight="1">
      <c r="A79" s="176"/>
      <c r="B79" s="191" t="s">
        <v>219</v>
      </c>
      <c r="C79" s="168"/>
      <c r="D79" s="169"/>
      <c r="E79" s="176"/>
      <c r="F79" s="201">
        <f>-15410676</f>
        <v>-15410676</v>
      </c>
      <c r="G79" s="198"/>
      <c r="H79" s="200">
        <v>-7659036</v>
      </c>
      <c r="I79" s="198"/>
      <c r="J79" s="201">
        <v>-1005768</v>
      </c>
      <c r="K79" s="198"/>
      <c r="L79" s="200">
        <v>-36000.203500000003</v>
      </c>
    </row>
    <row r="80" spans="1:12" s="174" customFormat="1" ht="16.5" customHeight="1">
      <c r="A80" s="191"/>
      <c r="B80" s="191" t="s">
        <v>185</v>
      </c>
      <c r="C80" s="168"/>
      <c r="D80" s="169">
        <v>13</v>
      </c>
      <c r="E80" s="176"/>
      <c r="F80" s="201">
        <v>1067853318</v>
      </c>
      <c r="G80" s="198"/>
      <c r="H80" s="200">
        <v>784961011</v>
      </c>
      <c r="I80" s="198"/>
      <c r="J80" s="201">
        <v>622173318</v>
      </c>
      <c r="K80" s="198"/>
      <c r="L80" s="200">
        <v>273741010.99000001</v>
      </c>
    </row>
    <row r="81" spans="1:12" s="174" customFormat="1" ht="16.5" customHeight="1">
      <c r="A81" s="191"/>
      <c r="B81" s="191" t="s">
        <v>184</v>
      </c>
      <c r="C81" s="168"/>
      <c r="D81" s="169">
        <v>13</v>
      </c>
      <c r="E81" s="176"/>
      <c r="F81" s="201">
        <v>-890962838</v>
      </c>
      <c r="G81" s="198"/>
      <c r="H81" s="200">
        <v>-340529806</v>
      </c>
      <c r="I81" s="198"/>
      <c r="J81" s="201">
        <v>-544571563</v>
      </c>
      <c r="K81" s="198"/>
      <c r="L81" s="200">
        <v>-143529805.81</v>
      </c>
    </row>
    <row r="82" spans="1:12" s="174" customFormat="1" ht="16.5" customHeight="1">
      <c r="A82" s="168"/>
      <c r="B82" s="191" t="s">
        <v>163</v>
      </c>
      <c r="C82" s="168"/>
      <c r="D82" s="169"/>
      <c r="E82" s="176"/>
      <c r="F82" s="201"/>
      <c r="G82" s="198"/>
      <c r="H82" s="200"/>
      <c r="I82" s="198"/>
      <c r="J82" s="201"/>
      <c r="K82" s="198"/>
      <c r="L82" s="200"/>
    </row>
    <row r="83" spans="1:12" s="174" customFormat="1" ht="16.5" customHeight="1">
      <c r="A83" s="191"/>
      <c r="B83" s="168" t="s">
        <v>179</v>
      </c>
      <c r="C83" s="168"/>
      <c r="D83" s="169"/>
      <c r="E83" s="176"/>
      <c r="F83" s="201" t="s">
        <v>148</v>
      </c>
      <c r="G83" s="198"/>
      <c r="H83" s="200">
        <v>-1285000</v>
      </c>
      <c r="I83" s="198"/>
      <c r="J83" s="187" t="s">
        <v>148</v>
      </c>
      <c r="K83" s="198"/>
      <c r="L83" s="200">
        <v>0</v>
      </c>
    </row>
    <row r="84" spans="1:12" s="174" customFormat="1" ht="16.5" customHeight="1">
      <c r="A84" s="191"/>
      <c r="B84" s="191" t="s">
        <v>183</v>
      </c>
      <c r="C84" s="168"/>
      <c r="D84" s="169"/>
      <c r="E84" s="176"/>
      <c r="F84" s="201" t="s">
        <v>148</v>
      </c>
      <c r="G84" s="198"/>
      <c r="H84" s="200">
        <v>7000000</v>
      </c>
      <c r="I84" s="198"/>
      <c r="J84" s="187" t="s">
        <v>148</v>
      </c>
      <c r="K84" s="198"/>
      <c r="L84" s="200">
        <v>0</v>
      </c>
    </row>
    <row r="85" spans="1:12" s="174" customFormat="1" ht="16.5" customHeight="1">
      <c r="A85" s="191"/>
      <c r="B85" s="191" t="s">
        <v>182</v>
      </c>
      <c r="C85" s="168"/>
      <c r="D85" s="169">
        <v>16</v>
      </c>
      <c r="E85" s="176"/>
      <c r="F85" s="201">
        <v>-101141709</v>
      </c>
      <c r="G85" s="198"/>
      <c r="H85" s="200">
        <v>-77556807</v>
      </c>
      <c r="I85" s="198"/>
      <c r="J85" s="187" t="s">
        <v>148</v>
      </c>
      <c r="K85" s="198"/>
      <c r="L85" s="200">
        <v>0</v>
      </c>
    </row>
    <row r="86" spans="1:12" s="174" customFormat="1" ht="16.5" customHeight="1">
      <c r="A86" s="191"/>
      <c r="B86" s="191" t="s">
        <v>195</v>
      </c>
      <c r="C86" s="168"/>
      <c r="D86" s="169"/>
      <c r="E86" s="176"/>
      <c r="F86" s="187">
        <v>-700000000</v>
      </c>
      <c r="G86" s="198"/>
      <c r="H86" s="200" t="s">
        <v>148</v>
      </c>
      <c r="I86" s="198"/>
      <c r="J86" s="187">
        <v>-700000000</v>
      </c>
      <c r="K86" s="198"/>
      <c r="L86" s="200" t="s">
        <v>148</v>
      </c>
    </row>
    <row r="87" spans="1:12" s="174" customFormat="1" ht="16.5" customHeight="1">
      <c r="A87" s="191"/>
      <c r="B87" s="191" t="s">
        <v>162</v>
      </c>
      <c r="C87" s="168"/>
      <c r="D87" s="169"/>
      <c r="E87" s="176"/>
      <c r="F87" s="202">
        <f>-41964874</f>
        <v>-41964874</v>
      </c>
      <c r="G87" s="198"/>
      <c r="H87" s="203">
        <v>-26124412</v>
      </c>
      <c r="I87" s="198"/>
      <c r="J87" s="202">
        <f>-3724317</f>
        <v>-3724317</v>
      </c>
      <c r="K87" s="198"/>
      <c r="L87" s="203">
        <v>0</v>
      </c>
    </row>
    <row r="88" spans="1:12" s="174" customFormat="1" ht="16.5" customHeight="1">
      <c r="A88" s="168"/>
      <c r="B88" s="168"/>
      <c r="C88" s="168"/>
      <c r="D88" s="169"/>
      <c r="E88" s="176"/>
      <c r="F88" s="197"/>
      <c r="G88" s="198"/>
      <c r="H88" s="199"/>
      <c r="I88" s="198"/>
      <c r="J88" s="197"/>
      <c r="K88" s="198"/>
      <c r="L88" s="199"/>
    </row>
    <row r="89" spans="1:12" s="174" customFormat="1" ht="16.5" customHeight="1">
      <c r="A89" s="176" t="s">
        <v>220</v>
      </c>
      <c r="B89" s="191"/>
      <c r="C89" s="168"/>
      <c r="D89" s="169"/>
      <c r="E89" s="176"/>
      <c r="F89" s="201"/>
      <c r="G89" s="198"/>
      <c r="H89" s="200"/>
      <c r="I89" s="198"/>
      <c r="J89" s="201"/>
      <c r="K89" s="198"/>
      <c r="L89" s="200"/>
    </row>
    <row r="90" spans="1:12" s="174" customFormat="1" ht="16.5" customHeight="1">
      <c r="A90" s="176"/>
      <c r="B90" s="176" t="s">
        <v>221</v>
      </c>
      <c r="D90" s="169"/>
      <c r="E90" s="176"/>
      <c r="F90" s="202">
        <f>SUM(F79:F87)</f>
        <v>-681626779</v>
      </c>
      <c r="G90" s="198"/>
      <c r="H90" s="203">
        <f>SUM(H79:H87)</f>
        <v>338805950</v>
      </c>
      <c r="I90" s="198"/>
      <c r="J90" s="202">
        <f>SUM(J79:J87)</f>
        <v>-627128330</v>
      </c>
      <c r="K90" s="198"/>
      <c r="L90" s="203">
        <f>SUM(L79:L87)</f>
        <v>130175204.97650003</v>
      </c>
    </row>
    <row r="91" spans="1:12" s="174" customFormat="1" ht="16.5" customHeight="1">
      <c r="A91" s="168"/>
      <c r="B91" s="168"/>
      <c r="C91" s="168"/>
      <c r="D91" s="169"/>
      <c r="E91" s="176"/>
      <c r="F91" s="197"/>
      <c r="G91" s="198"/>
      <c r="H91" s="199"/>
      <c r="I91" s="198"/>
      <c r="J91" s="197"/>
      <c r="K91" s="198"/>
      <c r="L91" s="199"/>
    </row>
    <row r="92" spans="1:12" s="174" customFormat="1" ht="16.5" customHeight="1">
      <c r="A92" s="176" t="s">
        <v>189</v>
      </c>
      <c r="B92" s="176"/>
      <c r="C92" s="168"/>
      <c r="D92" s="169"/>
      <c r="E92" s="176"/>
      <c r="F92" s="201">
        <f>SUM(F90,F76,F52)</f>
        <v>-1014117786</v>
      </c>
      <c r="G92" s="198"/>
      <c r="H92" s="200">
        <f>SUM(H90,H76,H52)</f>
        <v>99249128</v>
      </c>
      <c r="I92" s="198"/>
      <c r="J92" s="201">
        <f>SUM(J90,J76,J52)</f>
        <v>-779206965</v>
      </c>
      <c r="K92" s="198"/>
      <c r="L92" s="200">
        <f>SUM(L90,L76,L52)</f>
        <v>2943734.0595427603</v>
      </c>
    </row>
    <row r="93" spans="1:12" s="174" customFormat="1" ht="16.5" customHeight="1">
      <c r="A93" s="168" t="s">
        <v>71</v>
      </c>
      <c r="B93" s="168"/>
      <c r="C93" s="168"/>
      <c r="D93" s="169"/>
      <c r="E93" s="176"/>
      <c r="F93" s="202">
        <v>1244358232</v>
      </c>
      <c r="G93" s="198"/>
      <c r="H93" s="203">
        <v>587569532</v>
      </c>
      <c r="I93" s="198"/>
      <c r="J93" s="202">
        <v>927290789</v>
      </c>
      <c r="K93" s="198"/>
      <c r="L93" s="203">
        <v>284267269</v>
      </c>
    </row>
    <row r="94" spans="1:12" s="174" customFormat="1" ht="16.5" customHeight="1">
      <c r="A94" s="168"/>
      <c r="B94" s="168"/>
      <c r="C94" s="168"/>
      <c r="D94" s="169"/>
      <c r="E94" s="176"/>
      <c r="F94" s="197"/>
      <c r="G94" s="198"/>
      <c r="H94" s="199"/>
      <c r="I94" s="198"/>
      <c r="J94" s="197"/>
      <c r="K94" s="198"/>
      <c r="L94" s="199"/>
    </row>
    <row r="95" spans="1:12" s="174" customFormat="1" ht="16.5" customHeight="1" thickBot="1">
      <c r="A95" s="176" t="s">
        <v>72</v>
      </c>
      <c r="B95" s="168"/>
      <c r="C95" s="168"/>
      <c r="D95" s="169"/>
      <c r="E95" s="176"/>
      <c r="F95" s="209">
        <f>SUM(F92:F94)</f>
        <v>230240446</v>
      </c>
      <c r="G95" s="198"/>
      <c r="H95" s="210">
        <f>SUM(H92:H94)</f>
        <v>686818660</v>
      </c>
      <c r="I95" s="198"/>
      <c r="J95" s="209">
        <f>SUM(J92:J94)</f>
        <v>148083824</v>
      </c>
      <c r="K95" s="198"/>
      <c r="L95" s="211">
        <f>SUM(L92:L94)</f>
        <v>287211003.05954278</v>
      </c>
    </row>
    <row r="96" spans="1:12" s="174" customFormat="1" ht="16.5" customHeight="1" thickTop="1">
      <c r="A96" s="168"/>
      <c r="B96" s="168"/>
      <c r="C96" s="168"/>
      <c r="D96" s="169"/>
      <c r="E96" s="176"/>
      <c r="F96" s="197"/>
      <c r="G96" s="198"/>
      <c r="H96" s="199"/>
      <c r="I96" s="198"/>
      <c r="J96" s="197"/>
      <c r="K96" s="198"/>
      <c r="L96" s="199"/>
    </row>
    <row r="97" spans="1:12" s="174" customFormat="1" ht="16.5" customHeight="1">
      <c r="A97" s="168"/>
      <c r="B97" s="168"/>
      <c r="C97" s="168"/>
      <c r="D97" s="169"/>
      <c r="E97" s="176"/>
      <c r="F97" s="197"/>
      <c r="G97" s="198"/>
      <c r="H97" s="199"/>
      <c r="I97" s="198"/>
      <c r="J97" s="197"/>
      <c r="K97" s="198"/>
      <c r="L97" s="199"/>
    </row>
    <row r="98" spans="1:12" s="174" customFormat="1" ht="16.5" customHeight="1">
      <c r="A98" s="176" t="s">
        <v>73</v>
      </c>
      <c r="B98" s="168"/>
      <c r="C98" s="168"/>
      <c r="D98" s="169"/>
      <c r="E98" s="176"/>
      <c r="F98" s="197"/>
      <c r="G98" s="198"/>
      <c r="H98" s="199"/>
      <c r="I98" s="198"/>
      <c r="J98" s="197"/>
      <c r="K98" s="198"/>
      <c r="L98" s="199"/>
    </row>
    <row r="99" spans="1:12" s="174" customFormat="1" ht="16.5" customHeight="1">
      <c r="A99" s="176"/>
      <c r="B99" s="168"/>
      <c r="C99" s="168"/>
      <c r="D99" s="169"/>
      <c r="E99" s="176"/>
      <c r="F99" s="197"/>
      <c r="G99" s="198"/>
      <c r="H99" s="199"/>
      <c r="I99" s="198"/>
      <c r="J99" s="197"/>
      <c r="K99" s="198"/>
      <c r="L99" s="199"/>
    </row>
    <row r="100" spans="1:12" s="174" customFormat="1" ht="16.5" customHeight="1">
      <c r="A100" s="176"/>
      <c r="B100" s="191" t="s">
        <v>136</v>
      </c>
      <c r="C100" s="168"/>
      <c r="D100" s="169"/>
      <c r="E100" s="176"/>
      <c r="F100" s="197"/>
      <c r="G100" s="198"/>
      <c r="H100" s="199"/>
      <c r="I100" s="198"/>
      <c r="J100" s="197"/>
      <c r="K100" s="198"/>
      <c r="L100" s="199"/>
    </row>
    <row r="101" spans="1:12" s="174" customFormat="1" ht="16.5" customHeight="1">
      <c r="A101" s="168"/>
      <c r="C101" s="174" t="s">
        <v>137</v>
      </c>
      <c r="D101" s="169"/>
      <c r="E101" s="176"/>
      <c r="F101" s="201">
        <v>159724483</v>
      </c>
      <c r="G101" s="198"/>
      <c r="H101" s="200">
        <v>318611634</v>
      </c>
      <c r="I101" s="198"/>
      <c r="J101" s="201">
        <v>260660.44230000002</v>
      </c>
      <c r="K101" s="198"/>
      <c r="L101" s="200">
        <v>906263.62450000003</v>
      </c>
    </row>
    <row r="102" spans="1:12" s="174" customFormat="1" ht="16.5" customHeight="1">
      <c r="A102" s="168"/>
      <c r="B102" s="191" t="s">
        <v>133</v>
      </c>
      <c r="D102" s="169"/>
      <c r="E102" s="176"/>
      <c r="F102" s="187" t="s">
        <v>148</v>
      </c>
      <c r="G102" s="198"/>
      <c r="H102" s="200">
        <v>679450</v>
      </c>
      <c r="I102" s="200"/>
      <c r="J102" s="187">
        <v>0</v>
      </c>
      <c r="K102" s="198"/>
      <c r="L102" s="200">
        <v>0</v>
      </c>
    </row>
    <row r="103" spans="1:12" s="174" customFormat="1" ht="16.5" customHeight="1">
      <c r="A103" s="168"/>
      <c r="B103" s="191" t="s">
        <v>160</v>
      </c>
      <c r="D103" s="181"/>
      <c r="E103" s="176"/>
      <c r="F103" s="201"/>
      <c r="G103" s="198"/>
      <c r="H103" s="200"/>
      <c r="I103" s="198"/>
      <c r="J103" s="201"/>
    </row>
    <row r="104" spans="1:12" s="174" customFormat="1" ht="16.5" customHeight="1">
      <c r="A104" s="168"/>
      <c r="B104" s="168"/>
      <c r="C104" s="168" t="s">
        <v>206</v>
      </c>
      <c r="D104" s="169"/>
      <c r="E104" s="176"/>
      <c r="F104" s="201">
        <v>10312992</v>
      </c>
      <c r="G104" s="198"/>
      <c r="H104" s="200">
        <v>34946736</v>
      </c>
      <c r="I104" s="207"/>
      <c r="J104" s="201" t="s">
        <v>148</v>
      </c>
      <c r="K104" s="207"/>
      <c r="L104" s="200">
        <v>1743849</v>
      </c>
    </row>
    <row r="105" spans="1:12" s="174" customFormat="1" ht="16.5" customHeight="1">
      <c r="A105" s="168"/>
      <c r="B105" s="168"/>
      <c r="C105" s="168"/>
      <c r="D105" s="169"/>
      <c r="E105" s="176"/>
      <c r="F105" s="200"/>
      <c r="G105" s="198"/>
      <c r="H105" s="200"/>
      <c r="I105" s="207"/>
      <c r="J105" s="200"/>
      <c r="K105" s="207"/>
      <c r="L105" s="200"/>
    </row>
    <row r="106" spans="1:12" s="174" customFormat="1" ht="16.5" customHeight="1">
      <c r="A106" s="168"/>
      <c r="B106" s="168"/>
      <c r="C106" s="168"/>
      <c r="D106" s="169"/>
      <c r="E106" s="176"/>
      <c r="F106" s="200"/>
      <c r="G106" s="198"/>
      <c r="H106" s="200"/>
      <c r="I106" s="207"/>
      <c r="J106" s="200"/>
      <c r="K106" s="207"/>
      <c r="L106" s="200"/>
    </row>
    <row r="107" spans="1:12" s="174" customFormat="1" ht="16.5" customHeight="1">
      <c r="A107" s="168"/>
      <c r="B107" s="168"/>
      <c r="C107" s="168"/>
      <c r="D107" s="169"/>
      <c r="E107" s="176"/>
      <c r="F107" s="200"/>
      <c r="G107" s="198"/>
      <c r="H107" s="200"/>
      <c r="I107" s="207"/>
      <c r="J107" s="200"/>
      <c r="K107" s="207"/>
      <c r="L107" s="200"/>
    </row>
    <row r="108" spans="1:12" ht="21.95" customHeight="1">
      <c r="A108" s="19" t="str">
        <f>+A55</f>
        <v>The accompanying notes on pages 11 to 28 form part of this interim financial information.</v>
      </c>
      <c r="B108" s="19"/>
      <c r="C108" s="19"/>
      <c r="D108" s="18"/>
      <c r="E108" s="17"/>
      <c r="F108" s="131"/>
      <c r="G108" s="130"/>
      <c r="H108" s="131"/>
      <c r="I108" s="130"/>
      <c r="J108" s="131"/>
      <c r="K108" s="130"/>
      <c r="L108" s="131"/>
    </row>
  </sheetData>
  <mergeCells count="1">
    <mergeCell ref="A55:L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A5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Panukorn Poolchuen</cp:lastModifiedBy>
  <cp:lastPrinted>2020-05-13T11:42:42Z</cp:lastPrinted>
  <dcterms:created xsi:type="dcterms:W3CDTF">2014-03-04T07:14:12Z</dcterms:created>
  <dcterms:modified xsi:type="dcterms:W3CDTF">2020-05-13T13:14:28Z</dcterms:modified>
</cp:coreProperties>
</file>