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Q1'2020\"/>
    </mc:Choice>
  </mc:AlternateContent>
  <bookViews>
    <workbookView xWindow="-120" yWindow="-120" windowWidth="20730" windowHeight="11160" activeTab="4"/>
  </bookViews>
  <sheets>
    <sheet name="BS" sheetId="5" r:id="rId1"/>
    <sheet name="PL" sheetId="1" r:id="rId2"/>
    <sheet name="Conso-SE" sheetId="3" r:id="rId3"/>
    <sheet name="The Company" sheetId="4" r:id="rId4"/>
    <sheet name="cashflow" sheetId="6" r:id="rId5"/>
  </sheets>
  <definedNames>
    <definedName name="_xlnm.Print_Area" localSheetId="0">BS!$A$1:$L$109</definedName>
    <definedName name="_xlnm.Print_Area" localSheetId="4">cashflow!$A$1:$L$94</definedName>
    <definedName name="_xlnm.Print_Area" localSheetId="1">PL!$A$1:$L$74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6" l="1"/>
  <c r="E67" i="1" l="1"/>
  <c r="V14" i="3" l="1"/>
  <c r="X14" i="3" s="1"/>
  <c r="O15" i="3"/>
  <c r="E23" i="4" l="1"/>
  <c r="O21" i="4"/>
  <c r="Q21" i="4"/>
  <c r="Z28" i="3"/>
  <c r="V26" i="3"/>
  <c r="O25" i="3"/>
  <c r="E25" i="3"/>
  <c r="V21" i="3"/>
  <c r="X21" i="3" s="1"/>
  <c r="V23" i="3"/>
  <c r="X23" i="3" s="1"/>
  <c r="AB23" i="3" s="1"/>
  <c r="E59" i="1"/>
  <c r="E67" i="6" l="1"/>
  <c r="I78" i="6" l="1"/>
  <c r="E78" i="6" l="1"/>
  <c r="K67" i="6"/>
  <c r="I67" i="6"/>
  <c r="G67" i="6"/>
  <c r="E75" i="6"/>
  <c r="G57" i="5" l="1"/>
  <c r="E26" i="4" l="1"/>
  <c r="M23" i="4"/>
  <c r="K23" i="4"/>
  <c r="I23" i="4"/>
  <c r="G23" i="4"/>
  <c r="E27" i="4"/>
  <c r="E28" i="3"/>
  <c r="E30" i="3"/>
  <c r="Z25" i="3"/>
  <c r="S25" i="3"/>
  <c r="Q25" i="3"/>
  <c r="M25" i="3"/>
  <c r="K25" i="3"/>
  <c r="I25" i="3"/>
  <c r="G25" i="3"/>
  <c r="E17" i="3"/>
  <c r="K28" i="3" l="1"/>
  <c r="K30" i="3" s="1"/>
  <c r="K17" i="3"/>
  <c r="K19" i="3" s="1"/>
  <c r="I29" i="3"/>
  <c r="I28" i="3"/>
  <c r="I18" i="3"/>
  <c r="I17" i="3"/>
  <c r="I30" i="3" l="1"/>
  <c r="I19" i="3"/>
  <c r="V25" i="3"/>
  <c r="X25" i="3"/>
  <c r="K75" i="6"/>
  <c r="G75" i="6"/>
  <c r="K59" i="1" l="1"/>
  <c r="K60" i="1" s="1"/>
  <c r="G67" i="1"/>
  <c r="G59" i="1"/>
  <c r="G60" i="1" s="1"/>
  <c r="K18" i="1"/>
  <c r="K13" i="1"/>
  <c r="G31" i="1"/>
  <c r="G18" i="1"/>
  <c r="G13" i="1"/>
  <c r="G19" i="1" s="1"/>
  <c r="K19" i="1" l="1"/>
  <c r="K24" i="1" s="1"/>
  <c r="K26" i="1" s="1"/>
  <c r="K29" i="1" s="1"/>
  <c r="G24" i="1"/>
  <c r="G26" i="1" s="1"/>
  <c r="G99" i="5"/>
  <c r="G101" i="5" s="1"/>
  <c r="G68" i="5"/>
  <c r="K99" i="5"/>
  <c r="K101" i="5" s="1"/>
  <c r="K68" i="5"/>
  <c r="K57" i="5"/>
  <c r="K28" i="5"/>
  <c r="K17" i="5"/>
  <c r="G28" i="5"/>
  <c r="G17" i="5"/>
  <c r="I99" i="5"/>
  <c r="E99" i="5"/>
  <c r="E101" i="5" s="1"/>
  <c r="I68" i="5"/>
  <c r="E68" i="5"/>
  <c r="I57" i="5"/>
  <c r="E57" i="5"/>
  <c r="I28" i="5"/>
  <c r="E28" i="5"/>
  <c r="I17" i="5"/>
  <c r="E17" i="5"/>
  <c r="E29" i="5" l="1"/>
  <c r="I69" i="5"/>
  <c r="E69" i="5"/>
  <c r="E102" i="5" s="1"/>
  <c r="E103" i="5" s="1"/>
  <c r="K29" i="5"/>
  <c r="G69" i="5"/>
  <c r="G102" i="5" s="1"/>
  <c r="K69" i="5"/>
  <c r="K102" i="5" s="1"/>
  <c r="G29" i="5"/>
  <c r="I29" i="5"/>
  <c r="I101" i="5"/>
  <c r="I102" i="5" l="1"/>
  <c r="I103" i="5" s="1"/>
  <c r="K103" i="5"/>
  <c r="G103" i="5"/>
  <c r="I75" i="6"/>
  <c r="O15" i="4" l="1"/>
  <c r="M16" i="4"/>
  <c r="M17" i="4" s="1"/>
  <c r="V18" i="3" l="1"/>
  <c r="X18" i="3" s="1"/>
  <c r="AB18" i="3" s="1"/>
  <c r="Z17" i="3"/>
  <c r="Z19" i="3" s="1"/>
  <c r="S17" i="3"/>
  <c r="S19" i="3" s="1"/>
  <c r="Q17" i="3"/>
  <c r="Q19" i="3" s="1"/>
  <c r="M17" i="3"/>
  <c r="M19" i="3" s="1"/>
  <c r="V16" i="3"/>
  <c r="X16" i="3" s="1"/>
  <c r="AB16" i="3" s="1"/>
  <c r="V15" i="3"/>
  <c r="X15" i="3" s="1"/>
  <c r="AB14" i="3"/>
  <c r="AB15" i="3" l="1"/>
  <c r="O17" i="3"/>
  <c r="V19" i="3"/>
  <c r="V17" i="3"/>
  <c r="G51" i="1"/>
  <c r="G62" i="1" s="1"/>
  <c r="O19" i="3" l="1"/>
  <c r="K51" i="1"/>
  <c r="K62" i="1" s="1"/>
  <c r="K65" i="1" s="1"/>
  <c r="G9" i="6"/>
  <c r="G25" i="6" s="1"/>
  <c r="G34" i="6" s="1"/>
  <c r="G37" i="6" s="1"/>
  <c r="G77" i="6" s="1"/>
  <c r="G79" i="6" s="1"/>
  <c r="K14" i="4" l="1"/>
  <c r="K9" i="6"/>
  <c r="K25" i="6" s="1"/>
  <c r="K34" i="6" s="1"/>
  <c r="K37" i="6" s="1"/>
  <c r="K77" i="6" s="1"/>
  <c r="K79" i="6" s="1"/>
  <c r="AB21" i="3" l="1"/>
  <c r="AB25" i="3" s="1"/>
  <c r="V27" i="3" l="1"/>
  <c r="X27" i="3" s="1"/>
  <c r="AB27" i="3" s="1"/>
  <c r="O19" i="4" l="1"/>
  <c r="O23" i="4" s="1"/>
  <c r="Q19" i="4" l="1"/>
  <c r="Q23" i="4" s="1"/>
  <c r="I59" i="1"/>
  <c r="I60" i="1" s="1"/>
  <c r="E60" i="1"/>
  <c r="Z30" i="3" l="1"/>
  <c r="Q28" i="3" l="1"/>
  <c r="Q30" i="3" s="1"/>
  <c r="G26" i="4" l="1"/>
  <c r="G27" i="4" s="1"/>
  <c r="G16" i="4"/>
  <c r="G17" i="4" s="1"/>
  <c r="G28" i="3"/>
  <c r="G30" i="3" s="1"/>
  <c r="G17" i="3"/>
  <c r="G19" i="3" l="1"/>
  <c r="X17" i="3"/>
  <c r="AB17" i="3" s="1"/>
  <c r="M26" i="4"/>
  <c r="M27" i="4" s="1"/>
  <c r="I26" i="4"/>
  <c r="I27" i="4" s="1"/>
  <c r="O25" i="4"/>
  <c r="Q25" i="4" s="1"/>
  <c r="I16" i="4"/>
  <c r="I17" i="4" s="1"/>
  <c r="E16" i="4"/>
  <c r="E17" i="4" s="1"/>
  <c r="O14" i="4"/>
  <c r="O16" i="4" s="1"/>
  <c r="Q15" i="4"/>
  <c r="S28" i="3"/>
  <c r="S30" i="3" s="1"/>
  <c r="M28" i="3"/>
  <c r="M30" i="3" s="1"/>
  <c r="E19" i="3" l="1"/>
  <c r="X19" i="3" s="1"/>
  <c r="AB19" i="3" s="1"/>
  <c r="V28" i="3"/>
  <c r="O26" i="4"/>
  <c r="O27" i="4" s="1"/>
  <c r="Q14" i="4" l="1"/>
  <c r="E18" i="1"/>
  <c r="K16" i="4" l="1"/>
  <c r="K17" i="4" s="1"/>
  <c r="Q16" i="4" l="1"/>
  <c r="O13" i="4"/>
  <c r="O17" i="4" s="1"/>
  <c r="I18" i="1"/>
  <c r="I13" i="1"/>
  <c r="E13" i="1"/>
  <c r="E19" i="1" s="1"/>
  <c r="E24" i="1" s="1"/>
  <c r="Q13" i="4" l="1"/>
  <c r="Q17" i="4"/>
  <c r="I19" i="1"/>
  <c r="I24" i="1" s="1"/>
  <c r="I9" i="6" s="1"/>
  <c r="E9" i="6"/>
  <c r="E34" i="6" s="1"/>
  <c r="E37" i="6" s="1"/>
  <c r="E77" i="6" s="1"/>
  <c r="E79" i="6" s="1"/>
  <c r="E80" i="6" s="1"/>
  <c r="I25" i="6" l="1"/>
  <c r="I34" i="6" s="1"/>
  <c r="I37" i="6" s="1"/>
  <c r="I77" i="6" s="1"/>
  <c r="I79" i="6" s="1"/>
  <c r="I80" i="6" s="1"/>
  <c r="E26" i="1"/>
  <c r="I26" i="1"/>
  <c r="O26" i="3" l="1"/>
  <c r="X26" i="3" s="1"/>
  <c r="I29" i="1"/>
  <c r="I51" i="1"/>
  <c r="E31" i="1"/>
  <c r="E51" i="1" s="1"/>
  <c r="E62" i="1" s="1"/>
  <c r="AB26" i="3" l="1"/>
  <c r="X28" i="3"/>
  <c r="I62" i="1"/>
  <c r="I65" i="1" s="1"/>
  <c r="K24" i="4"/>
  <c r="Q24" i="4" s="1"/>
  <c r="Q26" i="4" s="1"/>
  <c r="V29" i="3"/>
  <c r="O28" i="3"/>
  <c r="O30" i="3" s="1"/>
  <c r="Q27" i="4" l="1"/>
  <c r="Q29" i="4" s="1"/>
  <c r="X29" i="3"/>
  <c r="AB29" i="3" s="1"/>
  <c r="V30" i="3"/>
  <c r="AB28" i="3"/>
  <c r="K26" i="4"/>
  <c r="K27" i="4" s="1"/>
  <c r="AB30" i="3" l="1"/>
  <c r="AB31" i="3" s="1"/>
  <c r="X30" i="3"/>
</calcChain>
</file>

<file path=xl/sharedStrings.xml><?xml version="1.0" encoding="utf-8"?>
<sst xmlns="http://schemas.openxmlformats.org/spreadsheetml/2006/main" count="398" uniqueCount="235">
  <si>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</si>
  <si>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</si>
  <si>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</si>
  <si>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</si>
  <si>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</si>
  <si>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</si>
  <si>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</si>
  <si>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</si>
  <si>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</si>
  <si>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</si>
  <si>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</si>
  <si>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</si>
  <si>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</si>
  <si>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</si>
  <si>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</si>
  <si>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</si>
  <si>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</si>
  <si>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</si>
  <si>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</si>
  <si>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</si>
  <si>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</si>
  <si>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</si>
  <si>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</si>
  <si>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</si>
  <si>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</si>
  <si>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</si>
  <si>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</si>
  <si>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</si>
  <si>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</si>
  <si>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</si>
  <si>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</si>
  <si>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</si>
  <si>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</si>
  <si>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</si>
  <si>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</si>
  <si>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</si>
  <si>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</si>
  <si>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</si>
  <si>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</si>
  <si>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กำไรก่อนค่าใช้จ่ายภาษีเงินได้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</si>
  <si>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</si>
  <si>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</si>
  <si>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</si>
  <si>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</si>
  <si>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</si>
  <si>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</si>
  <si>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</si>
  <si>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</si>
  <si>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</si>
  <si>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</si>
  <si>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</si>
  <si>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</si>
  <si>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</si>
  <si>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</si>
  <si>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</si>
  <si>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</si>
  <si>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</si>
  <si>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</si>
  <si>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</si>
  <si>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</si>
  <si>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</si>
  <si>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</si>
  <si>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</si>
  <si>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</si>
  <si>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</si>
  <si>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</si>
  <si>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</si>
  <si>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</si>
  <si>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</si>
  <si>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</si>
  <si>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</si>
  <si>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</si>
  <si>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</si>
  <si>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ยังไม่ได้จัดสรร</t>
  </si>
  <si>
    <t>มูลค่าเงินลงทุนใน</t>
  </si>
  <si>
    <t>หลักทรัพย์เผื่อขาย</t>
  </si>
  <si>
    <t>จากการวัด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</si>
  <si>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</si>
  <si>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</si>
  <si>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</si>
  <si>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</si>
  <si>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</si>
  <si>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 xml:space="preserve">เงินปันผลจ่าย </t>
  </si>
  <si>
    <t>เงินสดรับจากการขายเงินลงทุนชั่วคราว</t>
  </si>
  <si>
    <t>ส่วนเกินทุน</t>
  </si>
  <si>
    <t>รายได้จากการให้บริการ</t>
  </si>
  <si>
    <t>ดอกเบี้ยจ่าย</t>
  </si>
  <si>
    <t>เงินสดจ่ายเพื่อซื้อเงินลงทุนชั่วคราว</t>
  </si>
  <si>
    <t>สินทรัพย์ภาษีเงินได้รอตัดบัญชี</t>
  </si>
  <si>
    <t>ซื้อสินทรัพย์ไม่มีตัวตน</t>
  </si>
  <si>
    <t>เงินสดจ่ายเพื่อชำระหนี้สินตามสัญญาเช่าการเงิน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</si>
  <si>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</si>
  <si>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</si>
  <si>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</si>
  <si>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</si>
  <si>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จากการวัดมูลค่า</t>
  </si>
  <si>
    <t>เงินปันผลจ่าย</t>
  </si>
  <si>
    <t>เงินฝากธนาคารที่มีภาระค้ำประกัน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</si>
  <si>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</si>
  <si>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</si>
  <si>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</si>
  <si>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</si>
  <si>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 xml:space="preserve">   ถึงกำหนดชำระภายในหนึ่งปี</t>
  </si>
  <si>
    <t xml:space="preserve">   เงินปันผลรับ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</si>
  <si>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</si>
  <si>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</si>
  <si>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</si>
  <si>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</si>
  <si>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</si>
  <si>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บริษัท ไวส์ โลจิสติกส์ จำกัด (มหาชน) และบริษัทย่อย </t>
  </si>
  <si>
    <t xml:space="preserve">   - สุทธิจากภาษีเงินได้</t>
  </si>
  <si>
    <t>ส่วนเกินมูลค่าหุ้นสามัญ</t>
  </si>
  <si>
    <t>หัก: ผลกระทบของภาษีเงินได้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</si>
  <si>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</si>
  <si>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</si>
  <si>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</si>
  <si>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</si>
  <si>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</si>
  <si>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</si>
  <si>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</si>
  <si>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</si>
  <si>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</si>
  <si>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</si>
  <si>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</si>
  <si>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</si>
  <si>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</si>
  <si>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</si>
  <si>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</si>
  <si>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</si>
  <si>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</si>
  <si>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</si>
  <si>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</si>
  <si>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เงินสดสุทธิจาก (ใช้ไปใน) กิจกรรมลงทุน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</si>
  <si>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</si>
  <si>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</si>
  <si>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</si>
  <si>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</si>
  <si>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</si>
  <si>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</si>
  <si>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</si>
  <si>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</si>
  <si>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</si>
  <si>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</si>
  <si>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</si>
  <si>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</si>
  <si>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</si>
  <si>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</si>
  <si>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</si>
  <si>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</si>
  <si>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เงินปันผลค้างรับจากบริษัทย่อย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</si>
  <si>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</si>
  <si>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</si>
  <si>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</si>
  <si>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   กำไรส่วนที่เป็นของผู้ถือหุ้นของบริษัทฯ 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</si>
  <si>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</si>
  <si>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</si>
  <si>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กำไรจากการวัดมูลค่าเงินลงทุนในหลักทรัพย์เผื่อขาย</t>
  </si>
  <si>
    <t>ค่าใช้จ่ายภาษีเงินได้</t>
  </si>
  <si>
    <t>จัดสรรแล้ว -</t>
  </si>
  <si>
    <t>สำรองตามกฎหมาย</t>
  </si>
  <si>
    <t>มูลค่าหุ้น</t>
  </si>
  <si>
    <t>ส่วนเกิน</t>
  </si>
  <si>
    <t>ต่างประเทศ</t>
  </si>
  <si>
    <t>ที่เป็นเงินตรา</t>
  </si>
  <si>
    <t>เงินลงทุนใน</t>
  </si>
  <si>
    <t>จากการรวม</t>
  </si>
  <si>
    <t>ธุรกิจภายใต้</t>
  </si>
  <si>
    <t>เงินให้กู้ยืมระยะสั้นแก่บุคคลและกิจการที่เกี่ยวข้องกัน</t>
  </si>
  <si>
    <t>เงินกู้ยืมระยะยาวจากธนาคาร - สุทธิจากส่วนที่ถึงกำหนด</t>
  </si>
  <si>
    <t xml:space="preserve">   ชำระภายในหนึ่งปี</t>
  </si>
  <si>
    <t>ยอดคงเหลือ ณ วันที่ 1 มกราคม 2562</t>
  </si>
  <si>
    <t>ยอดคงเหลือ ณ วันที่ 31 มีนาคม 2562</t>
  </si>
  <si>
    <t>2562</t>
  </si>
  <si>
    <t>เงินสดรับจากการขายอุปกรณ์</t>
  </si>
  <si>
    <t>เงินสดรับจากเงินกู้ยืมระยะยาว</t>
  </si>
  <si>
    <t>เงินสดสุทธิจาก (ใช้ไปใน) กิจกรรมจัดหาเงิน</t>
  </si>
  <si>
    <t>เงินให้กู้ยืมระยะสั้นเพิ่มขึ้น</t>
  </si>
  <si>
    <t>ทุนที่ออกและ</t>
  </si>
  <si>
    <t>ชำระเต็มมูลค่าแล้ว</t>
  </si>
  <si>
    <t xml:space="preserve">   ขาดทุนจากการตัดจำหน่ายอุปกรณ์</t>
  </si>
  <si>
    <t>เจ้าหนี้ค่าซื้อเงินลงทุนในบริษัทย่อย</t>
  </si>
  <si>
    <t xml:space="preserve">   ซื้อยานพาหนะภายใต้สัญญาเช่าการเงิน</t>
  </si>
  <si>
    <t xml:space="preserve">   ต้นทุนทางการเงินค้างจ่าย</t>
  </si>
  <si>
    <t>เงินลงทุนในบริษัทร่วม</t>
  </si>
  <si>
    <t>เงินกู้ยืมระยะสั้นจากธนาคาร</t>
  </si>
  <si>
    <t>เงินกู้ยืมระยะสั้นจากบุคคลที่เกี่ยวข้องกัน</t>
  </si>
  <si>
    <t xml:space="preserve">เงินกู้ยืมระยะยาวจากบุคคลที่เกี่ยวข้องกัน </t>
  </si>
  <si>
    <t xml:space="preserve">   ทุนที่ออกและชำระแล้ว</t>
  </si>
  <si>
    <t>ส่วนเกินทุนจาการรวมธุรกิจภายใต้การควบคุมเดียวกัน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</si>
  <si>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</si>
  <si>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</si>
  <si>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</si>
  <si>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</si>
  <si>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</si>
  <si>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</si>
  <si>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</si>
  <si>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2563</t>
  </si>
  <si>
    <t>สินทรัพย์ทางการเงินหมุนเวียนอื่น</t>
  </si>
  <si>
    <t>3, 5</t>
  </si>
  <si>
    <t>สินทรัพย์สิทธิการใช้</t>
  </si>
  <si>
    <t>หนี้สินทางการเงินหมุนเวียนอื่น</t>
  </si>
  <si>
    <t>กำไรจากกิจการรมดำเนินงาน</t>
  </si>
  <si>
    <t>ต้นทุนทางการเงิน</t>
  </si>
  <si>
    <t>รายได้ทางการเงิน</t>
  </si>
  <si>
    <t>ขาดทุนจากการด้อยค่าสินทรัพย์ทางการเงิน</t>
  </si>
  <si>
    <t>ผลสะสมจากการเปลี่ยนแปลง</t>
  </si>
  <si>
    <t xml:space="preserve">   นโยบายบัญชี (หมายเหตุ 2)</t>
  </si>
  <si>
    <t xml:space="preserve">ยอดคงเหลือ ณ วันที่ 1 มกราคม 2563 </t>
  </si>
  <si>
    <t xml:space="preserve">   - หลังการปรับปรุง</t>
  </si>
  <si>
    <t>เงินกู้ยืมระยะยาวจากธนาคารที่ถึงกำหนด</t>
  </si>
  <si>
    <t>3, 13</t>
  </si>
  <si>
    <t>3, 7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</si>
  <si>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</si>
  <si>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</si>
  <si>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>เงินฝากประจำที่มีภาระค่ำประกันเพิ่มขึ้น</t>
  </si>
  <si>
    <t>เงินสดรับจากเงินกู้ยืมระยะยาวจากบุคคลที่เกี่ยวข้องกัน</t>
  </si>
  <si>
    <t>เงินสดจ่ายคืนเงินกู้ยืมระยะยาว</t>
  </si>
  <si>
    <t xml:space="preserve">   หนี้สงสัยจะสูญ (โอนกลับ)</t>
  </si>
  <si>
    <t xml:space="preserve">   ค่าใช้จ่ายผลประโยชน์ระยะยาวของพนักงาน </t>
  </si>
  <si>
    <t>เงินให้กู้ยืมระยะสั้นแก่บริษัทที่เกี่ยวข้องกันเพิ่มขึ้น</t>
  </si>
  <si>
    <t xml:space="preserve">ผลต่างจากการแปลงค่างบการเงินเพิ่มขึ้น </t>
  </si>
  <si>
    <t xml:space="preserve">   เงินปันผลค้างจ่าย</t>
  </si>
  <si>
    <t xml:space="preserve">   กำไรจากอัตราแลกเปลี่ยนที่ยังไม่เกิดขึ้น</t>
  </si>
  <si>
    <t xml:space="preserve">   (กำไร) ขาดทุนจากการวัดมูลค่าตราสารอนุพันธ์</t>
  </si>
  <si>
    <t xml:space="preserve">   กำไรจากการขายเงินลงทุนชั่วคราว</t>
  </si>
  <si>
    <t xml:space="preserve">   ขาดทุนจากการขายตราสารหนี้</t>
  </si>
  <si>
    <t xml:space="preserve">   จ่ายดอกเบี้ย</t>
  </si>
  <si>
    <t>เงินลงทุนในตราสารหนี้เพิ่มขึ้น</t>
  </si>
  <si>
    <t>ซื้ออุปกรณ์</t>
  </si>
  <si>
    <t>เงินสดรับจากการขายตราสารหนี้</t>
  </si>
  <si>
    <t>หมายเหตุประกอบงบการเงินระหว่างกาลเป็นส่วนหนึ่งของงบการเงินนี้</t>
  </si>
  <si>
    <t xml:space="preserve">งบแสดงการเปลี่ยนแปลงส่วนของผู้ถือหุ้น </t>
  </si>
  <si>
    <t>เงินลงทุนชั่วคราวลดลง (เพิ่มขึ้น)</t>
  </si>
  <si>
    <t>ขาดทุนจากการขายและการลดมูลค่าของเงินลงทุนในตราสารหนี้</t>
  </si>
  <si>
    <t xml:space="preserve">   มูลค่ายุติธรรมของเงินลงทุนในตราสารหนี้ลดลง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</si>
</sst>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</cellStyleXfs>
  <cellXfs count="151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vertical="center"/>
    </xf>
    <xf numFmtId="0" fontId="1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164" fontId="2" fillId="2" borderId="0" xfId="0" quotePrefix="1" applyNumberFormat="1" applyFont="1" applyFill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/>
    <xf numFmtId="41" fontId="2" fillId="2" borderId="0" xfId="0" applyNumberFormat="1" applyFont="1" applyFill="1" applyBorder="1" applyAlignment="1"/>
    <xf numFmtId="164" fontId="2" fillId="2" borderId="1" xfId="0" applyNumberFormat="1" applyFont="1" applyFill="1" applyBorder="1" applyAlignment="1"/>
    <xf numFmtId="41" fontId="2" fillId="2" borderId="1" xfId="0" applyNumberFormat="1" applyFont="1" applyFill="1" applyBorder="1" applyAlignment="1"/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/>
    </xf>
    <xf numFmtId="41" fontId="2" fillId="0" borderId="2" xfId="2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/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left"/>
    </xf>
    <xf numFmtId="37" fontId="14" fillId="0" borderId="0" xfId="0" applyNumberFormat="1" applyFont="1" applyFill="1" applyBorder="1" applyAlignment="1">
      <alignment horizontal="left"/>
    </xf>
    <xf numFmtId="37" fontId="13" fillId="0" borderId="0" xfId="0" applyNumberFormat="1" applyFont="1" applyFill="1" applyAlignment="1">
      <alignment horizontal="right"/>
    </xf>
    <xf numFmtId="0" fontId="14" fillId="0" borderId="0" xfId="0" quotePrefix="1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0" fontId="13" fillId="0" borderId="0" xfId="0" applyFont="1" applyFill="1" applyAlignment="1">
      <alignment horizontal="right"/>
    </xf>
    <xf numFmtId="0" fontId="14" fillId="0" borderId="0" xfId="0" applyFont="1" applyFill="1" applyBorder="1" applyAlignment="1"/>
    <xf numFmtId="164" fontId="13" fillId="0" borderId="0" xfId="0" applyNumberFormat="1" applyFont="1" applyFill="1" applyBorder="1" applyAlignment="1"/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/>
    <xf numFmtId="41" fontId="13" fillId="0" borderId="0" xfId="2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/>
    <xf numFmtId="41" fontId="13" fillId="0" borderId="1" xfId="2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top"/>
    </xf>
    <xf numFmtId="41" fontId="13" fillId="0" borderId="7" xfId="2" applyNumberFormat="1" applyFont="1" applyFill="1" applyBorder="1" applyAlignment="1">
      <alignment horizontal="right" vertical="center"/>
    </xf>
    <xf numFmtId="164" fontId="13" fillId="0" borderId="4" xfId="0" applyNumberFormat="1" applyFont="1" applyFill="1" applyBorder="1" applyAlignment="1">
      <alignment horizontal="center"/>
    </xf>
    <xf numFmtId="41" fontId="13" fillId="0" borderId="3" xfId="2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center"/>
    </xf>
    <xf numFmtId="164" fontId="2" fillId="0" borderId="0" xfId="2" applyNumberFormat="1" applyFont="1" applyFill="1" applyAlignment="1">
      <alignment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showGridLines="0" view="pageBreakPreview" topLeftCell="A85" zoomScale="65" zoomScaleNormal="100" zoomScaleSheetLayoutView="65" workbookViewId="0">
      <selection activeCell="B90" sqref="B90:C91"/>
    </sheetView>
  </sheetViews>
  <sheetFormatPr defaultColWidth="10.7109375" defaultRowHeight="21.75" customHeight="1"/>
  <cols>
    <col min="1" max="1" width="42.140625" style="15" customWidth="1"/>
    <col min="2" max="2" width="1.7109375" style="14" customWidth="1"/>
    <col min="3" max="3" width="9.140625" style="15" customWidth="1"/>
    <col min="4" max="4" width="1.7109375" style="15" customWidth="1"/>
    <col min="5" max="5" width="15" style="15" customWidth="1"/>
    <col min="6" max="6" width="1.7109375" style="14" customWidth="1"/>
    <col min="7" max="7" width="15.140625" style="14" customWidth="1"/>
    <col min="8" max="8" width="1.7109375" style="14" customWidth="1"/>
    <col min="9" max="9" width="13.7109375" style="14" customWidth="1"/>
    <col min="10" max="10" width="1.710937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A1" s="3" t="s">
        <v>109</v>
      </c>
      <c r="B1" s="6"/>
      <c r="C1" s="7"/>
      <c r="D1" s="7"/>
      <c r="E1" s="7"/>
      <c r="F1" s="8"/>
      <c r="G1" s="8"/>
      <c r="H1" s="8"/>
      <c r="I1" s="8"/>
      <c r="J1" s="8"/>
      <c r="K1" s="8"/>
    </row>
    <row r="2" spans="1:11" s="9" customFormat="1" ht="21.75" customHeight="1">
      <c r="A2" s="10" t="s">
        <v>0</v>
      </c>
      <c r="B2" s="6"/>
      <c r="C2" s="7"/>
      <c r="D2" s="7"/>
      <c r="E2" s="7"/>
      <c r="F2" s="8"/>
      <c r="G2" s="6"/>
      <c r="H2" s="6"/>
      <c r="I2" s="6"/>
      <c r="J2" s="8"/>
      <c r="K2" s="6"/>
    </row>
    <row r="3" spans="1:11" s="12" customFormat="1" ht="21.75" customHeight="1">
      <c r="A3" s="11" t="s">
        <v>190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.75" customHeight="1">
      <c r="A4" s="7"/>
      <c r="B4" s="8"/>
      <c r="C4" s="7"/>
      <c r="D4" s="7"/>
      <c r="E4" s="7"/>
      <c r="F4" s="8"/>
      <c r="G4" s="8"/>
      <c r="H4" s="8"/>
      <c r="I4" s="8"/>
      <c r="J4" s="8"/>
      <c r="K4" s="13" t="s">
        <v>138</v>
      </c>
    </row>
    <row r="5" spans="1:11" s="61" customFormat="1" ht="21.75" customHeight="1">
      <c r="A5" s="19"/>
      <c r="D5" s="62"/>
      <c r="E5" s="139" t="s">
        <v>41</v>
      </c>
      <c r="F5" s="139"/>
      <c r="G5" s="139"/>
      <c r="H5" s="63"/>
      <c r="I5" s="139" t="s">
        <v>42</v>
      </c>
      <c r="J5" s="139"/>
      <c r="K5" s="139"/>
    </row>
    <row r="6" spans="1:11" ht="21.75" customHeight="1">
      <c r="C6" s="94" t="s">
        <v>1</v>
      </c>
      <c r="D6" s="16"/>
      <c r="E6" s="93" t="s">
        <v>191</v>
      </c>
      <c r="F6" s="60"/>
      <c r="G6" s="93" t="s">
        <v>192</v>
      </c>
      <c r="H6" s="60"/>
      <c r="I6" s="93" t="s">
        <v>191</v>
      </c>
      <c r="J6" s="60"/>
      <c r="K6" s="93" t="s">
        <v>192</v>
      </c>
    </row>
    <row r="7" spans="1:11" ht="21.75" customHeight="1">
      <c r="C7" s="16"/>
      <c r="D7" s="16"/>
      <c r="E7" s="88" t="s">
        <v>140</v>
      </c>
      <c r="F7" s="88"/>
      <c r="G7" s="88" t="s">
        <v>142</v>
      </c>
      <c r="H7" s="60"/>
      <c r="I7" s="88" t="s">
        <v>140</v>
      </c>
      <c r="J7" s="88"/>
      <c r="K7" s="88" t="s">
        <v>142</v>
      </c>
    </row>
    <row r="8" spans="1:11" ht="21.75" customHeight="1">
      <c r="C8" s="16"/>
      <c r="D8" s="16"/>
      <c r="E8" s="88" t="s">
        <v>141</v>
      </c>
      <c r="F8" s="88"/>
      <c r="G8" s="88"/>
      <c r="H8" s="60"/>
      <c r="I8" s="88" t="s">
        <v>141</v>
      </c>
      <c r="J8" s="88"/>
      <c r="K8" s="88"/>
    </row>
    <row r="9" spans="1:11" ht="21.75" customHeight="1">
      <c r="A9" s="19" t="s">
        <v>2</v>
      </c>
    </row>
    <row r="10" spans="1:11" ht="21.75" customHeight="1">
      <c r="A10" s="19" t="s">
        <v>3</v>
      </c>
      <c r="C10" s="20"/>
      <c r="D10" s="20"/>
      <c r="E10" s="20"/>
    </row>
    <row r="11" spans="1:11" ht="21.75" customHeight="1">
      <c r="A11" s="15" t="s">
        <v>4</v>
      </c>
      <c r="C11" s="20">
        <v>4</v>
      </c>
      <c r="D11" s="20"/>
      <c r="E11" s="21">
        <v>206932</v>
      </c>
      <c r="G11" s="21">
        <v>149330</v>
      </c>
      <c r="H11" s="21"/>
      <c r="I11" s="21">
        <v>96268</v>
      </c>
      <c r="J11" s="21"/>
      <c r="K11" s="21">
        <v>74775</v>
      </c>
    </row>
    <row r="12" spans="1:11" ht="21.75" customHeight="1">
      <c r="A12" s="15" t="s">
        <v>5</v>
      </c>
      <c r="C12" s="20"/>
      <c r="D12" s="20"/>
      <c r="E12" s="21">
        <v>0</v>
      </c>
      <c r="G12" s="21">
        <v>152690</v>
      </c>
      <c r="H12" s="21"/>
      <c r="I12" s="21">
        <v>0</v>
      </c>
      <c r="J12" s="21"/>
      <c r="K12" s="21">
        <v>132600</v>
      </c>
    </row>
    <row r="13" spans="1:11" ht="21.75" customHeight="1">
      <c r="A13" s="22" t="s">
        <v>36</v>
      </c>
      <c r="B13" s="23"/>
      <c r="C13" s="20" t="s">
        <v>198</v>
      </c>
      <c r="D13" s="20"/>
      <c r="E13" s="21">
        <v>662204</v>
      </c>
      <c r="G13" s="21">
        <v>596090</v>
      </c>
      <c r="H13" s="21"/>
      <c r="I13" s="21">
        <v>168340</v>
      </c>
      <c r="J13" s="21"/>
      <c r="K13" s="21">
        <v>147330</v>
      </c>
    </row>
    <row r="14" spans="1:11" ht="21.75" customHeight="1">
      <c r="A14" s="22" t="s">
        <v>167</v>
      </c>
      <c r="B14" s="23"/>
      <c r="C14" s="20">
        <v>3</v>
      </c>
      <c r="D14" s="20"/>
      <c r="E14" s="21">
        <v>3120</v>
      </c>
      <c r="G14" s="21">
        <v>2974</v>
      </c>
      <c r="H14" s="21"/>
      <c r="I14" s="21">
        <v>17116</v>
      </c>
      <c r="J14" s="21"/>
      <c r="K14" s="21">
        <v>6250</v>
      </c>
    </row>
    <row r="15" spans="1:11" ht="21.75" customHeight="1">
      <c r="A15" s="22" t="s">
        <v>197</v>
      </c>
      <c r="B15" s="23"/>
      <c r="C15" s="20">
        <v>20</v>
      </c>
      <c r="D15" s="20"/>
      <c r="E15" s="21">
        <v>153532</v>
      </c>
      <c r="G15" s="21">
        <v>0</v>
      </c>
      <c r="H15" s="21"/>
      <c r="I15" s="21">
        <v>138890</v>
      </c>
      <c r="J15" s="21"/>
      <c r="K15" s="21">
        <v>0</v>
      </c>
    </row>
    <row r="16" spans="1:11" ht="21.75" customHeight="1">
      <c r="A16" s="15" t="s">
        <v>6</v>
      </c>
      <c r="C16" s="20"/>
      <c r="D16" s="20"/>
      <c r="E16" s="21">
        <v>60545</v>
      </c>
      <c r="G16" s="21">
        <v>32789</v>
      </c>
      <c r="H16" s="21"/>
      <c r="I16" s="21">
        <v>29188</v>
      </c>
      <c r="J16" s="21"/>
      <c r="K16" s="21">
        <v>8803</v>
      </c>
    </row>
    <row r="17" spans="1:11" ht="21.75" customHeight="1">
      <c r="A17" s="19" t="s">
        <v>7</v>
      </c>
      <c r="C17" s="20"/>
      <c r="D17" s="20"/>
      <c r="E17" s="25">
        <f>SUM(E11:E16)</f>
        <v>1086333</v>
      </c>
      <c r="G17" s="25">
        <f>SUM(G11:G16)</f>
        <v>933873</v>
      </c>
      <c r="H17" s="28"/>
      <c r="I17" s="25">
        <f>SUM(I11:I16)</f>
        <v>449802</v>
      </c>
      <c r="J17" s="21"/>
      <c r="K17" s="25">
        <f>SUM(K11:K16)</f>
        <v>369758</v>
      </c>
    </row>
    <row r="18" spans="1:11" ht="21.75" customHeight="1">
      <c r="A18" s="19" t="s">
        <v>8</v>
      </c>
      <c r="C18" s="20"/>
      <c r="D18" s="20"/>
      <c r="E18" s="21"/>
      <c r="G18" s="21"/>
      <c r="H18" s="21"/>
      <c r="I18" s="21"/>
      <c r="J18" s="21"/>
      <c r="K18" s="21"/>
    </row>
    <row r="19" spans="1:11" ht="21.75" customHeight="1">
      <c r="A19" s="15" t="s">
        <v>97</v>
      </c>
      <c r="C19" s="20">
        <v>6</v>
      </c>
      <c r="D19" s="20"/>
      <c r="E19" s="21">
        <v>2974</v>
      </c>
      <c r="G19" s="21">
        <v>2840</v>
      </c>
      <c r="H19" s="21"/>
      <c r="I19" s="21">
        <v>2100</v>
      </c>
      <c r="J19" s="21"/>
      <c r="K19" s="21">
        <v>2100</v>
      </c>
    </row>
    <row r="20" spans="1:11" ht="21.75" customHeight="1">
      <c r="A20" s="15" t="s">
        <v>43</v>
      </c>
      <c r="C20" s="20">
        <v>7</v>
      </c>
      <c r="D20" s="20"/>
      <c r="E20" s="21">
        <v>0</v>
      </c>
      <c r="G20" s="21">
        <v>0</v>
      </c>
      <c r="H20" s="21"/>
      <c r="I20" s="21">
        <v>412547</v>
      </c>
      <c r="J20" s="21"/>
      <c r="K20" s="21">
        <v>412547</v>
      </c>
    </row>
    <row r="21" spans="1:11" ht="21.75" customHeight="1">
      <c r="A21" s="15" t="s">
        <v>183</v>
      </c>
      <c r="C21" s="20">
        <v>8</v>
      </c>
      <c r="D21" s="20"/>
      <c r="E21" s="21">
        <v>0</v>
      </c>
      <c r="G21" s="21">
        <v>0</v>
      </c>
      <c r="H21" s="21"/>
      <c r="I21" s="21">
        <v>0</v>
      </c>
      <c r="J21" s="21"/>
      <c r="K21" s="21">
        <v>0</v>
      </c>
    </row>
    <row r="22" spans="1:11" ht="21.75" customHeight="1">
      <c r="A22" s="24" t="s">
        <v>101</v>
      </c>
      <c r="B22" s="23"/>
      <c r="C22" s="20">
        <v>9</v>
      </c>
      <c r="D22" s="20"/>
      <c r="E22" s="21">
        <v>214971</v>
      </c>
      <c r="G22" s="21">
        <v>229637</v>
      </c>
      <c r="H22" s="21"/>
      <c r="I22" s="21">
        <v>119139</v>
      </c>
      <c r="J22" s="21"/>
      <c r="K22" s="21">
        <v>139119</v>
      </c>
    </row>
    <row r="23" spans="1:11" ht="21.75" customHeight="1">
      <c r="A23" s="24" t="s">
        <v>199</v>
      </c>
      <c r="B23" s="23"/>
      <c r="C23" s="20">
        <v>10</v>
      </c>
      <c r="D23" s="20"/>
      <c r="E23" s="21">
        <v>48551</v>
      </c>
      <c r="G23" s="21">
        <v>0</v>
      </c>
      <c r="H23" s="21"/>
      <c r="I23" s="21">
        <v>32797</v>
      </c>
      <c r="J23" s="21"/>
      <c r="K23" s="21">
        <v>0</v>
      </c>
    </row>
    <row r="24" spans="1:11" ht="21.75" customHeight="1">
      <c r="A24" s="24" t="s">
        <v>128</v>
      </c>
      <c r="B24" s="23"/>
      <c r="C24" s="20"/>
      <c r="D24" s="20"/>
      <c r="E24" s="21">
        <v>139842</v>
      </c>
      <c r="F24" s="21"/>
      <c r="G24" s="21">
        <v>139842</v>
      </c>
      <c r="H24" s="21"/>
      <c r="I24" s="21">
        <v>0</v>
      </c>
      <c r="J24" s="21"/>
      <c r="K24" s="21">
        <v>0</v>
      </c>
    </row>
    <row r="25" spans="1:11" ht="21.75" customHeight="1">
      <c r="A25" s="24" t="s">
        <v>40</v>
      </c>
      <c r="B25" s="23"/>
      <c r="C25" s="20">
        <v>11</v>
      </c>
      <c r="D25" s="20"/>
      <c r="E25" s="21">
        <v>264864</v>
      </c>
      <c r="G25" s="21">
        <v>266982</v>
      </c>
      <c r="H25" s="21"/>
      <c r="I25" s="21">
        <v>8112</v>
      </c>
      <c r="J25" s="21"/>
      <c r="K25" s="21">
        <v>8635</v>
      </c>
    </row>
    <row r="26" spans="1:11" ht="21.75" customHeight="1">
      <c r="A26" s="24" t="s">
        <v>88</v>
      </c>
      <c r="B26" s="23"/>
      <c r="C26" s="20"/>
      <c r="D26" s="20"/>
      <c r="E26" s="21">
        <v>0</v>
      </c>
      <c r="G26" s="21">
        <v>0</v>
      </c>
      <c r="H26" s="21"/>
      <c r="I26" s="21">
        <v>5946</v>
      </c>
      <c r="J26" s="21"/>
      <c r="K26" s="21">
        <v>5224</v>
      </c>
    </row>
    <row r="27" spans="1:11" ht="21.75" customHeight="1">
      <c r="A27" s="15" t="s">
        <v>9</v>
      </c>
      <c r="C27" s="20"/>
      <c r="D27" s="20"/>
      <c r="E27" s="26">
        <v>314</v>
      </c>
      <c r="G27" s="26">
        <v>336</v>
      </c>
      <c r="H27" s="28"/>
      <c r="I27" s="26">
        <v>314</v>
      </c>
      <c r="J27" s="21"/>
      <c r="K27" s="26">
        <v>336</v>
      </c>
    </row>
    <row r="28" spans="1:11" ht="21.75" customHeight="1">
      <c r="A28" s="19" t="s">
        <v>10</v>
      </c>
      <c r="C28" s="20"/>
      <c r="D28" s="20"/>
      <c r="E28" s="21">
        <f>SUM(E19:E27)</f>
        <v>671516</v>
      </c>
      <c r="G28" s="21">
        <f>SUM(G19:G27)</f>
        <v>639637</v>
      </c>
      <c r="H28" s="21"/>
      <c r="I28" s="21">
        <f>SUM(I19:I27)</f>
        <v>580955</v>
      </c>
      <c r="J28" s="21"/>
      <c r="K28" s="21">
        <f>SUM(K19:K27)</f>
        <v>567961</v>
      </c>
    </row>
    <row r="29" spans="1:11" ht="21.75" customHeight="1" thickBot="1">
      <c r="A29" s="19" t="s">
        <v>11</v>
      </c>
      <c r="E29" s="27">
        <f>SUM(E17,E28)</f>
        <v>1757849</v>
      </c>
      <c r="G29" s="27">
        <f>SUM(G17,G28)</f>
        <v>1573510</v>
      </c>
      <c r="H29" s="28"/>
      <c r="I29" s="27">
        <f>SUM(I17,I28)</f>
        <v>1030757</v>
      </c>
      <c r="J29" s="28"/>
      <c r="K29" s="27">
        <f>SUM(K17,K28)</f>
        <v>937719</v>
      </c>
    </row>
    <row r="30" spans="1:11" ht="21.75" customHeight="1" thickTop="1">
      <c r="A30" s="19"/>
      <c r="E30" s="28"/>
      <c r="G30" s="28"/>
      <c r="H30" s="28"/>
      <c r="I30" s="28"/>
      <c r="J30" s="28"/>
      <c r="K30" s="28"/>
    </row>
    <row r="31" spans="1:11" ht="21.75" customHeight="1">
      <c r="A31" s="15" t="s">
        <v>230</v>
      </c>
    </row>
    <row r="32" spans="1:11" ht="21.75" customHeight="1">
      <c r="C32" s="38"/>
      <c r="D32" s="38"/>
      <c r="E32" s="38"/>
      <c r="K32" s="28"/>
    </row>
    <row r="33" spans="1:11" ht="21.75" customHeight="1">
      <c r="C33" s="38"/>
      <c r="D33" s="38"/>
      <c r="E33" s="38"/>
      <c r="K33" s="28"/>
    </row>
    <row r="34" spans="1:11" ht="21.75" customHeight="1">
      <c r="C34" s="38"/>
      <c r="D34" s="38"/>
      <c r="E34" s="38"/>
      <c r="K34" s="28"/>
    </row>
    <row r="35" spans="1:11" ht="21.75" customHeight="1">
      <c r="A35" s="39"/>
      <c r="B35" s="39"/>
      <c r="C35" s="45"/>
      <c r="D35" s="39"/>
      <c r="E35" s="39"/>
      <c r="F35" s="39"/>
      <c r="G35" s="39"/>
      <c r="H35" s="39"/>
      <c r="I35" s="39"/>
      <c r="J35" s="39"/>
      <c r="K35" s="34"/>
    </row>
    <row r="36" spans="1:11" ht="21.75" customHeight="1">
      <c r="A36" s="58" t="s">
        <v>98</v>
      </c>
      <c r="C36" s="45"/>
      <c r="D36" s="140" t="s">
        <v>100</v>
      </c>
      <c r="E36" s="140"/>
      <c r="F36" s="140"/>
      <c r="G36" s="140"/>
      <c r="H36" s="140"/>
      <c r="I36" s="140"/>
      <c r="J36" s="140"/>
      <c r="K36" s="45"/>
    </row>
    <row r="37" spans="1:11" ht="21.75" customHeight="1">
      <c r="A37" s="91" t="s">
        <v>99</v>
      </c>
      <c r="B37" s="34"/>
      <c r="C37" s="45"/>
      <c r="D37" s="141" t="s">
        <v>99</v>
      </c>
      <c r="E37" s="141"/>
      <c r="F37" s="141"/>
      <c r="G37" s="141"/>
      <c r="H37" s="141"/>
      <c r="I37" s="141"/>
      <c r="J37" s="141"/>
      <c r="K37" s="45"/>
    </row>
    <row r="38" spans="1:11" s="9" customFormat="1" ht="21.75" customHeight="1">
      <c r="A38" s="3" t="s">
        <v>109</v>
      </c>
      <c r="B38" s="6"/>
      <c r="C38" s="7"/>
      <c r="D38" s="7"/>
      <c r="E38" s="7"/>
      <c r="F38" s="8"/>
      <c r="G38" s="8"/>
      <c r="H38" s="8"/>
      <c r="I38" s="8"/>
      <c r="J38" s="8"/>
      <c r="K38" s="8"/>
    </row>
    <row r="39" spans="1:11" s="9" customFormat="1" ht="21.75" customHeight="1">
      <c r="A39" s="10" t="s">
        <v>12</v>
      </c>
      <c r="B39" s="6"/>
      <c r="C39" s="7"/>
      <c r="D39" s="7"/>
      <c r="E39" s="7"/>
      <c r="F39" s="8"/>
      <c r="G39" s="6"/>
      <c r="H39" s="6"/>
      <c r="I39" s="6"/>
      <c r="J39" s="8"/>
      <c r="K39" s="6"/>
    </row>
    <row r="40" spans="1:11" s="12" customFormat="1" ht="21.75" customHeight="1">
      <c r="A40" s="11" t="s">
        <v>190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21.75" customHeight="1">
      <c r="A41" s="7"/>
      <c r="B41" s="8"/>
      <c r="C41" s="7"/>
      <c r="D41" s="7"/>
      <c r="E41" s="7"/>
      <c r="F41" s="8"/>
      <c r="G41" s="8"/>
      <c r="H41" s="8"/>
      <c r="I41" s="8"/>
      <c r="J41" s="8"/>
      <c r="K41" s="13" t="s">
        <v>138</v>
      </c>
    </row>
    <row r="42" spans="1:11" s="61" customFormat="1" ht="21.75" customHeight="1">
      <c r="A42" s="19"/>
      <c r="D42" s="62"/>
      <c r="E42" s="139" t="s">
        <v>41</v>
      </c>
      <c r="F42" s="139"/>
      <c r="G42" s="139"/>
      <c r="H42" s="63"/>
      <c r="I42" s="139" t="s">
        <v>42</v>
      </c>
      <c r="J42" s="139"/>
      <c r="K42" s="139"/>
    </row>
    <row r="43" spans="1:11" ht="21.75" customHeight="1">
      <c r="C43" s="94" t="s">
        <v>1</v>
      </c>
      <c r="D43" s="16"/>
      <c r="E43" s="93" t="s">
        <v>191</v>
      </c>
      <c r="F43" s="60"/>
      <c r="G43" s="93" t="s">
        <v>192</v>
      </c>
      <c r="H43" s="60"/>
      <c r="I43" s="93" t="s">
        <v>191</v>
      </c>
      <c r="J43" s="60"/>
      <c r="K43" s="93" t="s">
        <v>192</v>
      </c>
    </row>
    <row r="44" spans="1:11" ht="21.75" customHeight="1">
      <c r="C44" s="16"/>
      <c r="D44" s="16"/>
      <c r="E44" s="88" t="s">
        <v>140</v>
      </c>
      <c r="F44" s="88"/>
      <c r="G44" s="88" t="s">
        <v>142</v>
      </c>
      <c r="H44" s="60"/>
      <c r="I44" s="88" t="s">
        <v>140</v>
      </c>
      <c r="J44" s="88"/>
      <c r="K44" s="88" t="s">
        <v>142</v>
      </c>
    </row>
    <row r="45" spans="1:11" ht="21.75" customHeight="1">
      <c r="C45" s="16"/>
      <c r="D45" s="16"/>
      <c r="E45" s="88" t="s">
        <v>141</v>
      </c>
      <c r="F45" s="88"/>
      <c r="G45" s="88"/>
      <c r="H45" s="60"/>
      <c r="I45" s="88" t="s">
        <v>141</v>
      </c>
      <c r="J45" s="88"/>
      <c r="K45" s="88"/>
    </row>
    <row r="46" spans="1:11" ht="21.75" customHeight="1">
      <c r="A46" s="19" t="s">
        <v>13</v>
      </c>
    </row>
    <row r="47" spans="1:11" ht="21.75" customHeight="1">
      <c r="A47" s="19" t="s">
        <v>14</v>
      </c>
    </row>
    <row r="48" spans="1:11" ht="21.75" customHeight="1">
      <c r="A48" s="15" t="s">
        <v>184</v>
      </c>
      <c r="C48" s="20">
        <v>12</v>
      </c>
      <c r="E48" s="29">
        <v>7034</v>
      </c>
      <c r="G48" s="29">
        <v>6594</v>
      </c>
      <c r="I48" s="28">
        <v>0</v>
      </c>
      <c r="K48" s="28">
        <v>0</v>
      </c>
    </row>
    <row r="49" spans="1:11" ht="21.75" customHeight="1">
      <c r="A49" s="22" t="s">
        <v>34</v>
      </c>
      <c r="B49" s="23"/>
      <c r="C49" s="20" t="s">
        <v>210</v>
      </c>
      <c r="D49" s="20"/>
      <c r="E49" s="29">
        <v>557862</v>
      </c>
      <c r="G49" s="29">
        <v>463872</v>
      </c>
      <c r="H49" s="29"/>
      <c r="I49" s="29">
        <v>64522</v>
      </c>
      <c r="J49" s="29"/>
      <c r="K49" s="29">
        <v>47971</v>
      </c>
    </row>
    <row r="50" spans="1:11" ht="21.75" customHeight="1">
      <c r="A50" s="15" t="s">
        <v>185</v>
      </c>
      <c r="B50" s="23"/>
      <c r="C50" s="20">
        <v>3</v>
      </c>
      <c r="D50" s="20"/>
      <c r="E50" s="29">
        <v>5686</v>
      </c>
      <c r="G50" s="29">
        <v>5492</v>
      </c>
      <c r="H50" s="28"/>
      <c r="I50" s="28">
        <v>0</v>
      </c>
      <c r="J50" s="28"/>
      <c r="K50" s="28">
        <v>0</v>
      </c>
    </row>
    <row r="51" spans="1:11" ht="21.75" customHeight="1">
      <c r="A51" s="22" t="s">
        <v>209</v>
      </c>
      <c r="B51" s="23"/>
      <c r="C51" s="14"/>
      <c r="D51" s="14"/>
      <c r="E51" s="14"/>
    </row>
    <row r="52" spans="1:11" ht="21.75" customHeight="1">
      <c r="A52" s="22" t="s">
        <v>169</v>
      </c>
      <c r="B52" s="23"/>
      <c r="C52" s="20">
        <v>14</v>
      </c>
      <c r="D52" s="20"/>
      <c r="E52" s="29">
        <v>14350</v>
      </c>
      <c r="G52" s="29">
        <v>14347</v>
      </c>
      <c r="H52" s="28"/>
      <c r="I52" s="28">
        <v>0</v>
      </c>
      <c r="J52" s="28"/>
      <c r="K52" s="28">
        <v>0</v>
      </c>
    </row>
    <row r="53" spans="1:11" ht="21.75" customHeight="1">
      <c r="A53" s="22" t="s">
        <v>212</v>
      </c>
      <c r="B53" s="23"/>
      <c r="C53" s="20">
        <v>15</v>
      </c>
      <c r="D53" s="20"/>
      <c r="E53" s="29">
        <v>15913</v>
      </c>
      <c r="G53" s="29">
        <v>4094</v>
      </c>
      <c r="H53" s="29"/>
      <c r="I53" s="29">
        <v>4934</v>
      </c>
      <c r="J53" s="29"/>
      <c r="K53" s="29">
        <v>4073</v>
      </c>
    </row>
    <row r="54" spans="1:11" ht="21.75" customHeight="1">
      <c r="A54" s="24" t="s">
        <v>15</v>
      </c>
      <c r="B54" s="23"/>
      <c r="C54" s="20"/>
      <c r="D54" s="20"/>
      <c r="E54" s="29">
        <v>20719</v>
      </c>
      <c r="G54" s="29">
        <v>18989</v>
      </c>
      <c r="H54" s="29"/>
      <c r="I54" s="28">
        <v>0</v>
      </c>
      <c r="J54" s="29"/>
      <c r="K54" s="28">
        <v>0</v>
      </c>
    </row>
    <row r="55" spans="1:11" ht="21.75" customHeight="1">
      <c r="A55" s="24" t="s">
        <v>200</v>
      </c>
      <c r="B55" s="23"/>
      <c r="C55" s="20">
        <v>20</v>
      </c>
      <c r="D55" s="20"/>
      <c r="E55" s="29">
        <v>106</v>
      </c>
      <c r="G55" s="28">
        <v>0</v>
      </c>
      <c r="H55" s="29"/>
      <c r="I55" s="29">
        <v>106</v>
      </c>
      <c r="J55" s="29"/>
      <c r="K55" s="28">
        <v>0</v>
      </c>
    </row>
    <row r="56" spans="1:11" ht="21.75" customHeight="1">
      <c r="A56" s="15" t="s">
        <v>16</v>
      </c>
      <c r="B56" s="20"/>
      <c r="C56" s="20"/>
      <c r="D56" s="20"/>
      <c r="E56" s="132">
        <v>22069</v>
      </c>
      <c r="G56" s="132">
        <v>14635</v>
      </c>
      <c r="H56" s="30"/>
      <c r="I56" s="132">
        <v>21587</v>
      </c>
      <c r="J56" s="29"/>
      <c r="K56" s="132">
        <v>9991</v>
      </c>
    </row>
    <row r="57" spans="1:11" ht="21.75" customHeight="1">
      <c r="A57" s="19" t="s">
        <v>17</v>
      </c>
      <c r="C57" s="20"/>
      <c r="D57" s="20"/>
      <c r="E57" s="26">
        <f>SUM(E48:E56)</f>
        <v>643739</v>
      </c>
      <c r="G57" s="26">
        <f>SUM(G48:G56)</f>
        <v>528023</v>
      </c>
      <c r="H57" s="28"/>
      <c r="I57" s="26">
        <f>SUM(I48:I56)</f>
        <v>91149</v>
      </c>
      <c r="J57" s="30"/>
      <c r="K57" s="26">
        <f>SUM(K48:K56)</f>
        <v>62035</v>
      </c>
    </row>
    <row r="58" spans="1:11" ht="21.75" customHeight="1">
      <c r="A58" s="19" t="s">
        <v>18</v>
      </c>
      <c r="C58" s="20"/>
      <c r="D58" s="20"/>
      <c r="E58" s="28"/>
      <c r="G58" s="28"/>
      <c r="H58" s="28"/>
      <c r="I58" s="28"/>
      <c r="J58" s="30"/>
      <c r="K58" s="28"/>
    </row>
    <row r="59" spans="1:11" ht="21.75" customHeight="1">
      <c r="A59" s="22" t="s">
        <v>168</v>
      </c>
      <c r="C59" s="20"/>
      <c r="D59" s="20"/>
      <c r="E59" s="28"/>
      <c r="G59" s="28"/>
      <c r="H59" s="28"/>
      <c r="I59" s="28"/>
      <c r="J59" s="30"/>
      <c r="K59" s="28"/>
    </row>
    <row r="60" spans="1:11" ht="21.75" customHeight="1">
      <c r="A60" s="22" t="s">
        <v>169</v>
      </c>
      <c r="C60" s="20">
        <v>14</v>
      </c>
      <c r="D60" s="20"/>
      <c r="E60" s="29">
        <v>41546</v>
      </c>
      <c r="G60" s="29">
        <v>45135</v>
      </c>
      <c r="H60" s="28"/>
      <c r="I60" s="28">
        <v>0</v>
      </c>
      <c r="J60" s="30"/>
      <c r="K60" s="28">
        <v>0</v>
      </c>
    </row>
    <row r="61" spans="1:11" ht="21.75" customHeight="1">
      <c r="A61" s="22" t="s">
        <v>186</v>
      </c>
      <c r="C61" s="20">
        <v>3</v>
      </c>
      <c r="D61" s="20"/>
      <c r="E61" s="29">
        <v>18000</v>
      </c>
      <c r="G61" s="29">
        <v>3000</v>
      </c>
      <c r="H61" s="28"/>
      <c r="I61" s="28">
        <v>0</v>
      </c>
      <c r="J61" s="30"/>
      <c r="K61" s="28">
        <v>0</v>
      </c>
    </row>
    <row r="62" spans="1:11" ht="21.75" customHeight="1">
      <c r="A62" s="15" t="s">
        <v>213</v>
      </c>
      <c r="C62" s="20"/>
      <c r="D62" s="20"/>
      <c r="E62" s="29"/>
      <c r="G62" s="29"/>
      <c r="H62" s="28"/>
      <c r="I62" s="28"/>
      <c r="J62" s="30"/>
      <c r="K62" s="28"/>
    </row>
    <row r="63" spans="1:11" ht="21.75" customHeight="1">
      <c r="A63" s="15" t="s">
        <v>102</v>
      </c>
      <c r="C63" s="20">
        <v>15</v>
      </c>
      <c r="D63" s="20"/>
      <c r="E63" s="29">
        <v>27404</v>
      </c>
      <c r="G63" s="29">
        <v>3372</v>
      </c>
      <c r="H63" s="28"/>
      <c r="I63" s="28">
        <v>20622</v>
      </c>
      <c r="J63" s="30"/>
      <c r="K63" s="28">
        <v>3188</v>
      </c>
    </row>
    <row r="64" spans="1:11" ht="21.75" customHeight="1">
      <c r="A64" s="15" t="s">
        <v>180</v>
      </c>
      <c r="C64" s="20">
        <v>7</v>
      </c>
      <c r="D64" s="20"/>
      <c r="E64" s="29">
        <v>46435</v>
      </c>
      <c r="G64" s="29">
        <v>45741</v>
      </c>
      <c r="H64" s="28"/>
      <c r="I64" s="28">
        <v>46435</v>
      </c>
      <c r="K64" s="28">
        <v>45741</v>
      </c>
    </row>
    <row r="65" spans="1:11" ht="21.75" customHeight="1">
      <c r="A65" s="15" t="s">
        <v>37</v>
      </c>
      <c r="C65" s="20">
        <v>16</v>
      </c>
      <c r="D65" s="20"/>
      <c r="E65" s="29">
        <v>20662</v>
      </c>
      <c r="F65" s="34"/>
      <c r="G65" s="29">
        <v>19954</v>
      </c>
      <c r="H65" s="28"/>
      <c r="I65" s="28">
        <v>18704</v>
      </c>
      <c r="J65" s="30"/>
      <c r="K65" s="28">
        <v>18151</v>
      </c>
    </row>
    <row r="66" spans="1:11" ht="21.75" customHeight="1">
      <c r="A66" s="15" t="s">
        <v>131</v>
      </c>
      <c r="C66" s="20"/>
      <c r="D66" s="20"/>
      <c r="E66" s="29">
        <v>33095</v>
      </c>
      <c r="F66" s="34"/>
      <c r="G66" s="29">
        <v>34405</v>
      </c>
      <c r="H66" s="28"/>
      <c r="I66" s="28">
        <v>0</v>
      </c>
      <c r="J66" s="30"/>
      <c r="K66" s="28">
        <v>0</v>
      </c>
    </row>
    <row r="67" spans="1:11" ht="21.75" customHeight="1">
      <c r="A67" s="15" t="s">
        <v>105</v>
      </c>
      <c r="C67" s="20"/>
      <c r="D67" s="20"/>
      <c r="E67" s="26">
        <v>0</v>
      </c>
      <c r="G67" s="132">
        <v>7281</v>
      </c>
      <c r="H67" s="28"/>
      <c r="I67" s="26">
        <v>0</v>
      </c>
      <c r="K67" s="26">
        <v>1832</v>
      </c>
    </row>
    <row r="68" spans="1:11" ht="21.75" customHeight="1">
      <c r="A68" s="19" t="s">
        <v>19</v>
      </c>
      <c r="C68" s="20"/>
      <c r="D68" s="20"/>
      <c r="E68" s="26">
        <f>SUM(E60:E67)</f>
        <v>187142</v>
      </c>
      <c r="G68" s="26">
        <f>SUM(G60:G67)</f>
        <v>158888</v>
      </c>
      <c r="H68" s="28"/>
      <c r="I68" s="26">
        <f>SUM(I60:I67)</f>
        <v>85761</v>
      </c>
      <c r="J68" s="30"/>
      <c r="K68" s="26">
        <f>SUM(K60:K67)</f>
        <v>68912</v>
      </c>
    </row>
    <row r="69" spans="1:11" ht="21.75" customHeight="1">
      <c r="A69" s="19" t="s">
        <v>20</v>
      </c>
      <c r="E69" s="26">
        <f>SUM(E57,E68)</f>
        <v>830881</v>
      </c>
      <c r="G69" s="26">
        <f>SUM(G57,G68)</f>
        <v>686911</v>
      </c>
      <c r="H69" s="28"/>
      <c r="I69" s="26">
        <f>SUM(I57,I68)</f>
        <v>176910</v>
      </c>
      <c r="J69" s="30"/>
      <c r="K69" s="26">
        <f>SUM(K57,K68)</f>
        <v>130947</v>
      </c>
    </row>
    <row r="70" spans="1:11" ht="21.75" customHeight="1">
      <c r="A70" s="19"/>
      <c r="E70" s="28"/>
      <c r="G70" s="28"/>
      <c r="H70" s="28"/>
      <c r="I70" s="28"/>
      <c r="J70" s="30"/>
      <c r="K70" s="28"/>
    </row>
    <row r="71" spans="1:11" ht="21.75" customHeight="1">
      <c r="A71" s="15" t="s">
        <v>230</v>
      </c>
    </row>
    <row r="72" spans="1:11" ht="21.75" customHeight="1">
      <c r="C72" s="38"/>
      <c r="D72" s="38"/>
      <c r="E72" s="38"/>
      <c r="K72" s="28"/>
    </row>
    <row r="73" spans="1:11" ht="21.75" customHeight="1">
      <c r="C73" s="38"/>
      <c r="D73" s="38"/>
      <c r="E73" s="38"/>
      <c r="K73" s="28"/>
    </row>
    <row r="74" spans="1:11" ht="21.75" customHeight="1">
      <c r="C74" s="38"/>
      <c r="D74" s="38"/>
      <c r="E74" s="38"/>
      <c r="K74" s="28"/>
    </row>
    <row r="75" spans="1:11" ht="21.75" customHeight="1">
      <c r="A75" s="39"/>
      <c r="B75" s="39"/>
      <c r="C75" s="45"/>
      <c r="D75" s="39"/>
      <c r="E75" s="39"/>
      <c r="F75" s="39"/>
      <c r="G75" s="39"/>
      <c r="H75" s="39"/>
      <c r="I75" s="39"/>
      <c r="J75" s="39"/>
      <c r="K75" s="34"/>
    </row>
    <row r="76" spans="1:11" ht="21.75" customHeight="1">
      <c r="A76" s="58" t="s">
        <v>98</v>
      </c>
      <c r="C76" s="45"/>
      <c r="D76" s="140" t="s">
        <v>100</v>
      </c>
      <c r="E76" s="140"/>
      <c r="F76" s="140"/>
      <c r="G76" s="140"/>
      <c r="H76" s="140"/>
      <c r="I76" s="140"/>
      <c r="J76" s="140"/>
      <c r="K76" s="45"/>
    </row>
    <row r="77" spans="1:11" ht="21.75" customHeight="1">
      <c r="A77" s="129" t="s">
        <v>99</v>
      </c>
      <c r="B77" s="34"/>
      <c r="C77" s="45"/>
      <c r="D77" s="141" t="s">
        <v>99</v>
      </c>
      <c r="E77" s="141"/>
      <c r="F77" s="141"/>
      <c r="G77" s="141"/>
      <c r="H77" s="141"/>
      <c r="I77" s="141"/>
      <c r="J77" s="141"/>
      <c r="K77" s="45"/>
    </row>
    <row r="78" spans="1:11" s="9" customFormat="1" ht="21.75" customHeight="1">
      <c r="A78" s="3" t="s">
        <v>109</v>
      </c>
      <c r="B78" s="6"/>
      <c r="C78" s="7"/>
      <c r="D78" s="7"/>
      <c r="E78" s="7"/>
      <c r="F78" s="8"/>
      <c r="G78" s="8"/>
      <c r="H78" s="8"/>
      <c r="I78" s="8"/>
      <c r="J78" s="8"/>
      <c r="K78" s="8"/>
    </row>
    <row r="79" spans="1:11" s="9" customFormat="1" ht="21.75" customHeight="1">
      <c r="A79" s="10" t="s">
        <v>12</v>
      </c>
      <c r="B79" s="6"/>
      <c r="C79" s="7"/>
      <c r="D79" s="7"/>
      <c r="E79" s="7"/>
      <c r="F79" s="8"/>
      <c r="G79" s="6"/>
      <c r="H79" s="6"/>
      <c r="I79" s="6"/>
      <c r="J79" s="8"/>
      <c r="K79" s="6"/>
    </row>
    <row r="80" spans="1:11" s="12" customFormat="1" ht="21.75" customHeight="1">
      <c r="A80" s="11" t="s">
        <v>190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</row>
    <row r="81" spans="1:12" ht="21.75" customHeight="1">
      <c r="A81" s="7"/>
      <c r="B81" s="8"/>
      <c r="C81" s="7"/>
      <c r="D81" s="7"/>
      <c r="E81" s="7"/>
      <c r="F81" s="8"/>
      <c r="G81" s="8"/>
      <c r="H81" s="8"/>
      <c r="I81" s="8"/>
      <c r="J81" s="8"/>
      <c r="K81" s="13" t="s">
        <v>138</v>
      </c>
    </row>
    <row r="82" spans="1:12" s="61" customFormat="1" ht="21.75" customHeight="1">
      <c r="A82" s="19"/>
      <c r="D82" s="62"/>
      <c r="E82" s="139" t="s">
        <v>41</v>
      </c>
      <c r="F82" s="139"/>
      <c r="G82" s="139"/>
      <c r="H82" s="63"/>
      <c r="I82" s="139" t="s">
        <v>42</v>
      </c>
      <c r="J82" s="139"/>
      <c r="K82" s="139"/>
    </row>
    <row r="83" spans="1:12" ht="21.75" customHeight="1">
      <c r="C83" s="135"/>
      <c r="D83" s="16"/>
      <c r="E83" s="93" t="s">
        <v>191</v>
      </c>
      <c r="F83" s="60"/>
      <c r="G83" s="93" t="s">
        <v>192</v>
      </c>
      <c r="H83" s="60"/>
      <c r="I83" s="93" t="s">
        <v>191</v>
      </c>
      <c r="J83" s="60"/>
      <c r="K83" s="93" t="s">
        <v>192</v>
      </c>
    </row>
    <row r="84" spans="1:12" ht="21.75" customHeight="1">
      <c r="C84" s="16"/>
      <c r="D84" s="16"/>
      <c r="E84" s="88" t="s">
        <v>140</v>
      </c>
      <c r="F84" s="88"/>
      <c r="G84" s="88" t="s">
        <v>142</v>
      </c>
      <c r="H84" s="60"/>
      <c r="I84" s="88" t="s">
        <v>140</v>
      </c>
      <c r="J84" s="88"/>
      <c r="K84" s="88" t="s">
        <v>142</v>
      </c>
    </row>
    <row r="85" spans="1:12" ht="21.75" customHeight="1">
      <c r="C85" s="16"/>
      <c r="D85" s="16"/>
      <c r="E85" s="88" t="s">
        <v>141</v>
      </c>
      <c r="F85" s="88"/>
      <c r="G85" s="88"/>
      <c r="H85" s="60"/>
      <c r="I85" s="88" t="s">
        <v>141</v>
      </c>
      <c r="J85" s="88"/>
      <c r="K85" s="88"/>
    </row>
    <row r="86" spans="1:12" ht="21.75" customHeight="1">
      <c r="A86" s="19" t="s">
        <v>21</v>
      </c>
      <c r="E86" s="33"/>
      <c r="G86" s="33"/>
      <c r="H86" s="33"/>
      <c r="I86" s="33"/>
      <c r="J86" s="31"/>
      <c r="K86" s="33"/>
    </row>
    <row r="87" spans="1:12" ht="21.75" customHeight="1">
      <c r="A87" s="15" t="s">
        <v>22</v>
      </c>
      <c r="C87" s="20"/>
      <c r="D87" s="20"/>
      <c r="E87" s="33"/>
      <c r="G87" s="33"/>
      <c r="H87" s="33"/>
      <c r="I87" s="33"/>
      <c r="J87" s="31"/>
      <c r="K87" s="33"/>
    </row>
    <row r="88" spans="1:12" ht="21.75" customHeight="1">
      <c r="A88" s="24" t="s">
        <v>23</v>
      </c>
      <c r="B88" s="23"/>
      <c r="C88" s="20"/>
      <c r="D88" s="20"/>
      <c r="E88" s="33"/>
      <c r="G88" s="33"/>
      <c r="H88" s="33"/>
      <c r="I88" s="33"/>
      <c r="J88" s="31"/>
      <c r="K88" s="33"/>
    </row>
    <row r="89" spans="1:12" ht="21.75" customHeight="1" thickBot="1">
      <c r="A89" s="24" t="s">
        <v>133</v>
      </c>
      <c r="B89" s="9"/>
      <c r="C89" s="20"/>
      <c r="D89" s="20"/>
      <c r="E89" s="32">
        <v>325950</v>
      </c>
      <c r="G89" s="32">
        <v>325950</v>
      </c>
      <c r="H89" s="33"/>
      <c r="I89" s="32">
        <v>325950</v>
      </c>
      <c r="J89" s="33"/>
      <c r="K89" s="32">
        <v>325950</v>
      </c>
      <c r="L89" s="34"/>
    </row>
    <row r="90" spans="1:12" ht="21.75" customHeight="1" thickTop="1">
      <c r="A90" s="24" t="s">
        <v>187</v>
      </c>
      <c r="B90" s="23"/>
      <c r="C90" s="20"/>
      <c r="D90" s="20"/>
      <c r="E90" s="31"/>
      <c r="G90" s="31"/>
      <c r="H90" s="31"/>
      <c r="I90" s="31"/>
      <c r="J90" s="31"/>
      <c r="K90" s="31"/>
    </row>
    <row r="91" spans="1:12" ht="21.75" customHeight="1">
      <c r="A91" s="24" t="s">
        <v>133</v>
      </c>
      <c r="B91" s="23"/>
      <c r="C91" s="20"/>
      <c r="D91" s="20"/>
      <c r="E91" s="33">
        <v>325950</v>
      </c>
      <c r="G91" s="33">
        <v>325950</v>
      </c>
      <c r="H91" s="33"/>
      <c r="I91" s="33">
        <v>325950</v>
      </c>
      <c r="J91" s="33"/>
      <c r="K91" s="33">
        <v>325950</v>
      </c>
    </row>
    <row r="92" spans="1:12" ht="21.75" customHeight="1">
      <c r="A92" s="24" t="s">
        <v>111</v>
      </c>
      <c r="B92" s="23"/>
      <c r="C92" s="20"/>
      <c r="D92" s="20"/>
      <c r="E92" s="28">
        <v>347779</v>
      </c>
      <c r="G92" s="28">
        <v>347779</v>
      </c>
      <c r="H92" s="33"/>
      <c r="I92" s="28">
        <v>347779</v>
      </c>
      <c r="J92" s="33"/>
      <c r="K92" s="28">
        <v>347779</v>
      </c>
    </row>
    <row r="93" spans="1:12" ht="21.75" customHeight="1">
      <c r="A93" s="24" t="s">
        <v>188</v>
      </c>
      <c r="B93" s="23"/>
      <c r="C93" s="20"/>
      <c r="D93" s="20"/>
      <c r="E93" s="28">
        <v>5598</v>
      </c>
      <c r="G93" s="28">
        <v>5598</v>
      </c>
      <c r="H93" s="33"/>
      <c r="I93" s="28">
        <v>0</v>
      </c>
      <c r="J93" s="33"/>
      <c r="K93" s="28">
        <v>0</v>
      </c>
    </row>
    <row r="94" spans="1:12" ht="21.75" customHeight="1">
      <c r="A94" s="24" t="s">
        <v>189</v>
      </c>
      <c r="B94" s="23"/>
      <c r="C94" s="20"/>
      <c r="D94" s="20"/>
      <c r="E94" s="28">
        <v>3732</v>
      </c>
      <c r="G94" s="28">
        <v>3732</v>
      </c>
      <c r="H94" s="33"/>
      <c r="I94" s="28">
        <v>0</v>
      </c>
      <c r="J94" s="33"/>
      <c r="K94" s="28">
        <v>0</v>
      </c>
    </row>
    <row r="95" spans="1:12" ht="21.75" customHeight="1">
      <c r="A95" s="24" t="s">
        <v>114</v>
      </c>
      <c r="B95" s="9"/>
      <c r="C95" s="20"/>
      <c r="D95" s="20"/>
      <c r="E95" s="33"/>
      <c r="G95" s="33"/>
      <c r="H95" s="33"/>
      <c r="I95" s="33"/>
      <c r="J95" s="33"/>
      <c r="K95" s="33"/>
      <c r="L95" s="34"/>
    </row>
    <row r="96" spans="1:12" ht="21.75" customHeight="1">
      <c r="A96" s="24" t="s">
        <v>44</v>
      </c>
      <c r="B96" s="9"/>
      <c r="C96" s="20"/>
      <c r="D96" s="20"/>
      <c r="E96" s="33">
        <v>27737</v>
      </c>
      <c r="G96" s="33">
        <v>27737</v>
      </c>
      <c r="H96" s="33"/>
      <c r="I96" s="33">
        <v>27737</v>
      </c>
      <c r="J96" s="33"/>
      <c r="K96" s="33">
        <v>27737</v>
      </c>
      <c r="L96" s="34"/>
    </row>
    <row r="97" spans="1:12" ht="21.75" customHeight="1">
      <c r="A97" s="35" t="s">
        <v>45</v>
      </c>
      <c r="B97" s="9"/>
      <c r="E97" s="33">
        <v>131437</v>
      </c>
      <c r="G97" s="33">
        <v>100221</v>
      </c>
      <c r="H97" s="33"/>
      <c r="I97" s="33">
        <v>152381</v>
      </c>
      <c r="J97" s="33"/>
      <c r="K97" s="33">
        <v>104555</v>
      </c>
      <c r="L97" s="34"/>
    </row>
    <row r="98" spans="1:12" ht="21.75" customHeight="1">
      <c r="A98" s="35" t="s">
        <v>46</v>
      </c>
      <c r="B98" s="9"/>
      <c r="E98" s="36">
        <v>-6344</v>
      </c>
      <c r="F98" s="34"/>
      <c r="G98" s="36">
        <v>-17396</v>
      </c>
      <c r="H98" s="33"/>
      <c r="I98" s="26">
        <v>0</v>
      </c>
      <c r="J98" s="33"/>
      <c r="K98" s="26">
        <v>751</v>
      </c>
      <c r="L98" s="34"/>
    </row>
    <row r="99" spans="1:12" ht="21.75" customHeight="1">
      <c r="A99" s="24" t="s">
        <v>129</v>
      </c>
      <c r="B99" s="9"/>
      <c r="E99" s="28">
        <f>SUM(E91:E98)</f>
        <v>835889</v>
      </c>
      <c r="F99" s="34"/>
      <c r="G99" s="28">
        <f>SUM(G91:G98)</f>
        <v>793621</v>
      </c>
      <c r="H99" s="28"/>
      <c r="I99" s="28">
        <f>SUM(I91:I98)</f>
        <v>853847</v>
      </c>
      <c r="J99" s="33"/>
      <c r="K99" s="28">
        <f>SUM(K91:K98)</f>
        <v>806772</v>
      </c>
    </row>
    <row r="100" spans="1:12" ht="21.75" customHeight="1">
      <c r="A100" s="24" t="s">
        <v>130</v>
      </c>
      <c r="B100" s="9"/>
      <c r="E100" s="26">
        <v>91079</v>
      </c>
      <c r="F100" s="34"/>
      <c r="G100" s="26">
        <v>92978</v>
      </c>
      <c r="H100" s="28"/>
      <c r="I100" s="26">
        <v>0</v>
      </c>
      <c r="J100" s="33"/>
      <c r="K100" s="26">
        <v>0</v>
      </c>
    </row>
    <row r="101" spans="1:12" ht="21.75" customHeight="1">
      <c r="A101" s="37" t="s">
        <v>24</v>
      </c>
      <c r="B101" s="9"/>
      <c r="E101" s="26">
        <f>SUM(E99:E100)</f>
        <v>926968</v>
      </c>
      <c r="G101" s="26">
        <f>SUM(G99:G100)</f>
        <v>886599</v>
      </c>
      <c r="H101" s="28"/>
      <c r="I101" s="26">
        <f>SUM(I99:I100)</f>
        <v>853847</v>
      </c>
      <c r="J101" s="31"/>
      <c r="K101" s="26">
        <f>SUM(K99:K100)</f>
        <v>806772</v>
      </c>
    </row>
    <row r="102" spans="1:12" ht="21.75" customHeight="1" thickBot="1">
      <c r="A102" s="19" t="s">
        <v>25</v>
      </c>
      <c r="E102" s="46">
        <f>SUM(E69,E101)</f>
        <v>1757849</v>
      </c>
      <c r="G102" s="46">
        <f>SUM(G69,G101)</f>
        <v>1573510</v>
      </c>
      <c r="H102" s="28"/>
      <c r="I102" s="46">
        <f>SUM(I69,I101)</f>
        <v>1030757</v>
      </c>
      <c r="J102" s="31"/>
      <c r="K102" s="46">
        <f>SUM(K69,K101)</f>
        <v>937719</v>
      </c>
    </row>
    <row r="103" spans="1:12" ht="21.75" customHeight="1" thickTop="1">
      <c r="C103" s="38"/>
      <c r="D103" s="38"/>
      <c r="E103" s="28">
        <f>E102-E29</f>
        <v>0</v>
      </c>
      <c r="G103" s="28">
        <f>G102-G29</f>
        <v>0</v>
      </c>
      <c r="H103" s="28"/>
      <c r="I103" s="28">
        <f>I102-I29</f>
        <v>0</v>
      </c>
      <c r="K103" s="28">
        <f>K102-K29</f>
        <v>0</v>
      </c>
    </row>
    <row r="104" spans="1:12" ht="21.75" customHeight="1">
      <c r="A104" s="15" t="s">
        <v>230</v>
      </c>
      <c r="C104" s="38"/>
      <c r="D104" s="38"/>
      <c r="E104" s="38"/>
      <c r="K104" s="28"/>
    </row>
    <row r="105" spans="1:12" ht="21.75" customHeight="1">
      <c r="C105" s="38"/>
      <c r="D105" s="38"/>
      <c r="E105" s="38"/>
      <c r="K105" s="28"/>
    </row>
    <row r="106" spans="1:12" ht="21.75" customHeight="1">
      <c r="C106" s="38"/>
      <c r="D106" s="38"/>
      <c r="E106" s="38"/>
      <c r="K106" s="28"/>
    </row>
    <row r="107" spans="1:12" ht="21.75" customHeight="1">
      <c r="A107" s="39"/>
      <c r="B107" s="39"/>
      <c r="C107" s="45"/>
      <c r="D107" s="39"/>
      <c r="E107" s="39"/>
      <c r="F107" s="39"/>
      <c r="G107" s="39"/>
      <c r="H107" s="39"/>
      <c r="I107" s="39"/>
      <c r="J107" s="39"/>
      <c r="K107" s="34"/>
    </row>
    <row r="108" spans="1:12" ht="21.75" customHeight="1">
      <c r="A108" s="58" t="s">
        <v>98</v>
      </c>
      <c r="C108" s="45"/>
      <c r="D108" s="140" t="s">
        <v>100</v>
      </c>
      <c r="E108" s="140"/>
      <c r="F108" s="140"/>
      <c r="G108" s="140"/>
      <c r="H108" s="140"/>
      <c r="I108" s="140"/>
      <c r="J108" s="140"/>
      <c r="K108" s="45"/>
    </row>
    <row r="109" spans="1:12" ht="21.75" customHeight="1">
      <c r="A109" s="129" t="s">
        <v>99</v>
      </c>
      <c r="B109" s="34"/>
      <c r="C109" s="45"/>
      <c r="D109" s="141" t="s">
        <v>99</v>
      </c>
      <c r="E109" s="141"/>
      <c r="F109" s="141"/>
      <c r="G109" s="141"/>
      <c r="H109" s="141"/>
      <c r="I109" s="141"/>
      <c r="J109" s="141"/>
      <c r="K109" s="45"/>
    </row>
  </sheetData>
  <mergeCells count="12">
    <mergeCell ref="D109:J109"/>
    <mergeCell ref="D76:J76"/>
    <mergeCell ref="D77:J77"/>
    <mergeCell ref="E82:G82"/>
    <mergeCell ref="I82:K82"/>
    <mergeCell ref="D108:J108"/>
    <mergeCell ref="E5:G5"/>
    <mergeCell ref="I5:K5"/>
    <mergeCell ref="E42:G42"/>
    <mergeCell ref="I42:K42"/>
    <mergeCell ref="D36:J36"/>
    <mergeCell ref="D37:J37"/>
  </mergeCells>
  <pageMargins left="0.69" right="0.19685039370078741" top="0.78740157480314965" bottom="0.19685039370078741" header="0.19685039370078741" footer="0.19685039370078741"/>
  <pageSetup paperSize="9" scale="79" fitToHeight="7" orientation="portrait" r:id="rId1"/>
  <headerFooter>
    <evenHeader>&amp;R&amp;"Arial,Italic"&amp;12For internal use only</evenHeader>
  </headerFooter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view="pageBreakPreview" topLeftCell="A10" zoomScaleNormal="100" zoomScaleSheetLayoutView="100" workbookViewId="0">
      <selection activeCell="I13" sqref="I13"/>
    </sheetView>
  </sheetViews>
  <sheetFormatPr defaultColWidth="10.7109375" defaultRowHeight="21.75" customHeight="1"/>
  <cols>
    <col min="1" max="1" width="48.42578125" style="15" customWidth="1"/>
    <col min="2" max="2" width="1.7109375" style="14" customWidth="1"/>
    <col min="3" max="3" width="10.85546875" style="15" customWidth="1"/>
    <col min="4" max="4" width="1.7109375" style="15" customWidth="1"/>
    <col min="5" max="5" width="13.7109375" style="15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B1" s="6"/>
      <c r="C1" s="7"/>
      <c r="D1" s="7"/>
      <c r="E1" s="7"/>
      <c r="F1" s="8"/>
      <c r="G1" s="8"/>
      <c r="H1" s="8"/>
      <c r="I1" s="8"/>
      <c r="J1" s="8"/>
      <c r="K1" s="31" t="s">
        <v>143</v>
      </c>
    </row>
    <row r="2" spans="1:11" s="9" customFormat="1" ht="21.75" customHeight="1">
      <c r="A2" s="3" t="s">
        <v>109</v>
      </c>
      <c r="B2" s="6"/>
      <c r="C2" s="7"/>
      <c r="D2" s="7"/>
      <c r="E2" s="7"/>
      <c r="F2" s="8"/>
      <c r="G2" s="8"/>
      <c r="H2" s="8"/>
      <c r="I2" s="8"/>
      <c r="J2" s="8"/>
      <c r="K2" s="8"/>
    </row>
    <row r="3" spans="1:11" s="9" customFormat="1" ht="21.75" customHeight="1">
      <c r="A3" s="5" t="s">
        <v>134</v>
      </c>
      <c r="B3" s="6"/>
      <c r="C3" s="7"/>
      <c r="D3" s="7"/>
      <c r="E3" s="7"/>
      <c r="F3" s="8"/>
      <c r="G3" s="8"/>
      <c r="H3" s="8"/>
      <c r="I3" s="8"/>
      <c r="J3" s="8"/>
      <c r="K3" s="8"/>
    </row>
    <row r="4" spans="1:11" s="9" customFormat="1" ht="21.75" customHeight="1">
      <c r="A4" s="5" t="s">
        <v>193</v>
      </c>
      <c r="B4" s="6"/>
      <c r="C4" s="7"/>
      <c r="D4" s="7"/>
      <c r="E4" s="7"/>
      <c r="F4" s="8"/>
      <c r="G4" s="8"/>
      <c r="H4" s="8"/>
      <c r="I4" s="8"/>
      <c r="J4" s="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8"/>
      <c r="K5" s="13" t="s">
        <v>138</v>
      </c>
    </row>
    <row r="6" spans="1:11" s="61" customFormat="1" ht="21.75" customHeight="1">
      <c r="A6" s="19"/>
      <c r="D6" s="62"/>
      <c r="E6" s="139" t="s">
        <v>41</v>
      </c>
      <c r="F6" s="139"/>
      <c r="G6" s="139"/>
      <c r="H6" s="63"/>
      <c r="I6" s="139" t="s">
        <v>42</v>
      </c>
      <c r="J6" s="139"/>
      <c r="K6" s="139"/>
    </row>
    <row r="7" spans="1:11" ht="21.75" customHeight="1">
      <c r="C7" s="135"/>
      <c r="D7" s="16"/>
      <c r="E7" s="95">
        <v>2563</v>
      </c>
      <c r="F7" s="60"/>
      <c r="G7" s="95">
        <v>2562</v>
      </c>
      <c r="H7" s="60"/>
      <c r="I7" s="95">
        <v>2563</v>
      </c>
      <c r="J7" s="60"/>
      <c r="K7" s="95">
        <v>2562</v>
      </c>
    </row>
    <row r="8" spans="1:11" ht="21.75" customHeight="1">
      <c r="A8" s="19" t="s">
        <v>47</v>
      </c>
      <c r="C8" s="16"/>
      <c r="D8" s="16"/>
      <c r="E8" s="16"/>
      <c r="F8" s="17"/>
      <c r="G8" s="60"/>
      <c r="H8" s="60"/>
      <c r="I8" s="60"/>
      <c r="J8" s="18"/>
      <c r="K8" s="60"/>
    </row>
    <row r="9" spans="1:11" ht="21.75" customHeight="1">
      <c r="A9" s="19" t="s">
        <v>26</v>
      </c>
    </row>
    <row r="10" spans="1:11" ht="21.75" customHeight="1">
      <c r="A10" s="24" t="s">
        <v>85</v>
      </c>
      <c r="B10" s="23"/>
      <c r="C10" s="20">
        <v>3</v>
      </c>
      <c r="D10" s="20"/>
      <c r="E10" s="29">
        <v>646337</v>
      </c>
      <c r="G10" s="29">
        <v>480917</v>
      </c>
      <c r="H10" s="77"/>
      <c r="I10" s="76">
        <v>157747</v>
      </c>
      <c r="J10" s="76"/>
      <c r="K10" s="76">
        <v>226967</v>
      </c>
    </row>
    <row r="11" spans="1:11" ht="21.75" customHeight="1">
      <c r="A11" s="24" t="s">
        <v>104</v>
      </c>
      <c r="B11" s="23"/>
      <c r="C11" s="20" t="s">
        <v>211</v>
      </c>
      <c r="D11" s="20"/>
      <c r="E11" s="28">
        <v>0</v>
      </c>
      <c r="G11" s="28">
        <v>0</v>
      </c>
      <c r="H11" s="77"/>
      <c r="I11" s="28">
        <v>38729</v>
      </c>
      <c r="J11" s="76"/>
      <c r="K11" s="28">
        <v>56174</v>
      </c>
    </row>
    <row r="12" spans="1:11" ht="21.75" customHeight="1">
      <c r="A12" s="24" t="s">
        <v>27</v>
      </c>
      <c r="B12" s="23"/>
      <c r="C12" s="20">
        <v>3</v>
      </c>
      <c r="D12" s="20"/>
      <c r="E12" s="72">
        <v>10287</v>
      </c>
      <c r="G12" s="132">
        <v>2056</v>
      </c>
      <c r="H12" s="77"/>
      <c r="I12" s="78">
        <v>4400</v>
      </c>
      <c r="J12" s="76"/>
      <c r="K12" s="78">
        <v>2214</v>
      </c>
    </row>
    <row r="13" spans="1:11" ht="21.75" customHeight="1">
      <c r="A13" s="19" t="s">
        <v>28</v>
      </c>
      <c r="E13" s="26">
        <f>SUM(E10:E12)</f>
        <v>656624</v>
      </c>
      <c r="G13" s="26">
        <f>SUM(G10:G12)</f>
        <v>482973</v>
      </c>
      <c r="H13" s="28"/>
      <c r="I13" s="26">
        <f>SUM(I10:I12)</f>
        <v>200876</v>
      </c>
      <c r="J13" s="29"/>
      <c r="K13" s="26">
        <f>SUM(K10:K12)</f>
        <v>285355</v>
      </c>
    </row>
    <row r="14" spans="1:11" ht="21.75" customHeight="1">
      <c r="A14" s="19" t="s">
        <v>29</v>
      </c>
      <c r="G14" s="15"/>
      <c r="H14" s="28"/>
      <c r="I14" s="28"/>
      <c r="J14" s="29"/>
      <c r="K14" s="28"/>
    </row>
    <row r="15" spans="1:11" ht="21.75" customHeight="1">
      <c r="A15" s="24" t="s">
        <v>35</v>
      </c>
      <c r="B15" s="23"/>
      <c r="C15" s="20">
        <v>3</v>
      </c>
      <c r="D15" s="20"/>
      <c r="E15" s="28">
        <v>531424</v>
      </c>
      <c r="G15" s="28">
        <v>404100</v>
      </c>
      <c r="H15" s="77"/>
      <c r="I15" s="76">
        <v>124033</v>
      </c>
      <c r="J15" s="76"/>
      <c r="K15" s="76">
        <v>194481</v>
      </c>
    </row>
    <row r="16" spans="1:11" ht="21.75" customHeight="1">
      <c r="A16" s="24" t="s">
        <v>38</v>
      </c>
      <c r="B16" s="23"/>
      <c r="E16" s="28">
        <v>6892</v>
      </c>
      <c r="G16" s="28">
        <v>8057</v>
      </c>
      <c r="H16" s="77"/>
      <c r="I16" s="76">
        <v>6391</v>
      </c>
      <c r="J16" s="76"/>
      <c r="K16" s="76">
        <v>8042</v>
      </c>
    </row>
    <row r="17" spans="1:11" ht="21.75" customHeight="1">
      <c r="A17" s="24" t="s">
        <v>30</v>
      </c>
      <c r="B17" s="23"/>
      <c r="C17" s="20"/>
      <c r="D17" s="20"/>
      <c r="E17" s="26">
        <v>62687</v>
      </c>
      <c r="G17" s="26">
        <v>55229</v>
      </c>
      <c r="H17" s="77"/>
      <c r="I17" s="78">
        <v>18801</v>
      </c>
      <c r="J17" s="76"/>
      <c r="K17" s="78">
        <v>19315</v>
      </c>
    </row>
    <row r="18" spans="1:11" ht="21.75" customHeight="1">
      <c r="A18" s="19" t="s">
        <v>31</v>
      </c>
      <c r="E18" s="26">
        <f>SUM(E15:E17)</f>
        <v>601003</v>
      </c>
      <c r="G18" s="26">
        <f>SUM(G15:G17)</f>
        <v>467386</v>
      </c>
      <c r="H18" s="28"/>
      <c r="I18" s="26">
        <f>SUM(I15:I17)</f>
        <v>149225</v>
      </c>
      <c r="J18" s="29"/>
      <c r="K18" s="26">
        <f>SUM(K15:K17)</f>
        <v>221838</v>
      </c>
    </row>
    <row r="19" spans="1:11" ht="21.75" customHeight="1">
      <c r="A19" s="37" t="s">
        <v>201</v>
      </c>
      <c r="B19" s="9"/>
      <c r="E19" s="28">
        <f>E13-E18</f>
        <v>55621</v>
      </c>
      <c r="G19" s="28">
        <f>G13-G18</f>
        <v>15587</v>
      </c>
      <c r="H19" s="28"/>
      <c r="I19" s="28">
        <f>I13-I18</f>
        <v>51651</v>
      </c>
      <c r="J19" s="29"/>
      <c r="K19" s="28">
        <f>K13-K18</f>
        <v>63517</v>
      </c>
    </row>
    <row r="20" spans="1:11" ht="21.75" customHeight="1">
      <c r="A20" s="24" t="s">
        <v>203</v>
      </c>
      <c r="B20" s="9"/>
      <c r="E20" s="28">
        <v>145</v>
      </c>
      <c r="G20" s="28">
        <v>0</v>
      </c>
      <c r="H20" s="28"/>
      <c r="I20" s="28">
        <v>113</v>
      </c>
      <c r="J20" s="29"/>
      <c r="K20" s="28">
        <v>0</v>
      </c>
    </row>
    <row r="21" spans="1:11" ht="21.75" customHeight="1">
      <c r="A21" s="24" t="s">
        <v>204</v>
      </c>
      <c r="B21" s="9"/>
      <c r="E21" s="28">
        <v>-119</v>
      </c>
      <c r="G21" s="28">
        <v>0</v>
      </c>
      <c r="H21" s="28"/>
      <c r="I21" s="28">
        <v>-119</v>
      </c>
      <c r="J21" s="29"/>
      <c r="K21" s="28">
        <v>0</v>
      </c>
    </row>
    <row r="22" spans="1:11" ht="21.75" customHeight="1">
      <c r="A22" s="24" t="s">
        <v>233</v>
      </c>
      <c r="B22" s="9"/>
      <c r="E22" s="28">
        <v>-1924</v>
      </c>
      <c r="G22" s="28">
        <v>0</v>
      </c>
      <c r="H22" s="28"/>
      <c r="I22" s="28">
        <v>-1706</v>
      </c>
      <c r="J22" s="29"/>
      <c r="K22" s="28">
        <v>0</v>
      </c>
    </row>
    <row r="23" spans="1:11" ht="21.75" customHeight="1">
      <c r="A23" s="24" t="s">
        <v>202</v>
      </c>
      <c r="B23" s="9"/>
      <c r="E23" s="26">
        <v>-2061</v>
      </c>
      <c r="G23" s="26">
        <v>-2290</v>
      </c>
      <c r="H23" s="79"/>
      <c r="I23" s="78">
        <v>-882</v>
      </c>
      <c r="J23" s="76"/>
      <c r="K23" s="78">
        <v>-741</v>
      </c>
    </row>
    <row r="24" spans="1:11" ht="21.75" customHeight="1">
      <c r="A24" s="37" t="s">
        <v>39</v>
      </c>
      <c r="B24" s="9"/>
      <c r="E24" s="28">
        <f>SUM(E19:E23)</f>
        <v>51662</v>
      </c>
      <c r="G24" s="28">
        <f>SUM(G19:G23)</f>
        <v>13297</v>
      </c>
      <c r="H24" s="28"/>
      <c r="I24" s="28">
        <f>SUM(I19:I23)</f>
        <v>49057</v>
      </c>
      <c r="J24" s="29"/>
      <c r="K24" s="28">
        <f>SUM(K19:K23)</f>
        <v>62776</v>
      </c>
    </row>
    <row r="25" spans="1:11" ht="21.75" customHeight="1">
      <c r="A25" s="24" t="s">
        <v>157</v>
      </c>
      <c r="B25" s="9"/>
      <c r="C25" s="20">
        <v>17</v>
      </c>
      <c r="D25" s="20"/>
      <c r="E25" s="26">
        <v>-6679</v>
      </c>
      <c r="G25" s="26">
        <v>-4214</v>
      </c>
      <c r="H25" s="79"/>
      <c r="I25" s="78">
        <v>-2004</v>
      </c>
      <c r="J25" s="80"/>
      <c r="K25" s="78">
        <v>-1852</v>
      </c>
    </row>
    <row r="26" spans="1:11" ht="21.75" customHeight="1">
      <c r="A26" s="19" t="s">
        <v>144</v>
      </c>
      <c r="E26" s="26">
        <f>SUM(E24:E25)</f>
        <v>44983</v>
      </c>
      <c r="G26" s="26">
        <f>SUM(G24:G25)</f>
        <v>9083</v>
      </c>
      <c r="H26" s="28"/>
      <c r="I26" s="26">
        <f>SUM(I24:I25)</f>
        <v>47053</v>
      </c>
      <c r="J26" s="30"/>
      <c r="K26" s="26">
        <f>SUM(K24:K25)</f>
        <v>60924</v>
      </c>
    </row>
    <row r="27" spans="1:11" ht="21.75" customHeight="1">
      <c r="A27" s="19"/>
      <c r="E27" s="28"/>
      <c r="G27" s="28"/>
      <c r="H27" s="28"/>
      <c r="I27" s="28"/>
      <c r="J27" s="30"/>
      <c r="K27" s="28"/>
    </row>
    <row r="28" spans="1:11" ht="21.75" customHeight="1">
      <c r="A28" s="19" t="s">
        <v>115</v>
      </c>
      <c r="E28" s="28"/>
      <c r="G28" s="28"/>
      <c r="H28" s="28"/>
      <c r="I28" s="28"/>
      <c r="J28" s="30"/>
      <c r="K28" s="28"/>
    </row>
    <row r="29" spans="1:11" ht="21.75" customHeight="1" thickBot="1">
      <c r="A29" s="15" t="s">
        <v>116</v>
      </c>
      <c r="E29" s="28">
        <v>30267</v>
      </c>
      <c r="G29" s="28">
        <v>11648</v>
      </c>
      <c r="H29" s="28"/>
      <c r="I29" s="46">
        <f>SUM(I26)</f>
        <v>47053</v>
      </c>
      <c r="J29" s="30"/>
      <c r="K29" s="46">
        <f>SUM(K26)</f>
        <v>60924</v>
      </c>
    </row>
    <row r="30" spans="1:11" ht="21.75" customHeight="1" thickTop="1">
      <c r="A30" s="15" t="s">
        <v>117</v>
      </c>
      <c r="E30" s="26">
        <v>14716</v>
      </c>
      <c r="G30" s="26">
        <v>-2565</v>
      </c>
      <c r="H30" s="28"/>
      <c r="I30" s="28"/>
      <c r="J30" s="30"/>
      <c r="K30" s="28"/>
    </row>
    <row r="31" spans="1:11" ht="21.75" customHeight="1" thickBot="1">
      <c r="A31" s="19"/>
      <c r="E31" s="27">
        <f>SUM(E29:E30)</f>
        <v>44983</v>
      </c>
      <c r="G31" s="27">
        <f>SUM(G29:G30)</f>
        <v>9083</v>
      </c>
      <c r="H31" s="28"/>
      <c r="I31" s="28"/>
      <c r="J31" s="30"/>
      <c r="K31" s="28"/>
    </row>
    <row r="32" spans="1:11" ht="21.75" customHeight="1" thickTop="1">
      <c r="A32" s="19"/>
      <c r="E32" s="28"/>
      <c r="G32" s="28"/>
      <c r="H32" s="28"/>
      <c r="I32" s="28"/>
      <c r="J32" s="30"/>
      <c r="K32" s="28"/>
    </row>
    <row r="33" spans="1:11" ht="21.75" customHeight="1">
      <c r="A33" s="19" t="s">
        <v>49</v>
      </c>
      <c r="C33" s="20"/>
      <c r="D33" s="20"/>
      <c r="E33" s="14"/>
    </row>
    <row r="34" spans="1:11" ht="21.75" customHeight="1">
      <c r="A34" s="24" t="s">
        <v>50</v>
      </c>
      <c r="C34" s="20"/>
      <c r="E34" s="14"/>
    </row>
    <row r="35" spans="1:11" ht="21.75" customHeight="1" thickBot="1">
      <c r="A35" s="24" t="s">
        <v>153</v>
      </c>
      <c r="E35" s="57">
        <v>0.05</v>
      </c>
      <c r="G35" s="57">
        <v>0.02</v>
      </c>
      <c r="H35" s="59"/>
      <c r="I35" s="57">
        <v>7.0000000000000007E-2</v>
      </c>
      <c r="K35" s="57">
        <v>0.09</v>
      </c>
    </row>
    <row r="36" spans="1:11" ht="21.75" customHeight="1" thickTop="1">
      <c r="A36" s="19"/>
      <c r="E36" s="28"/>
      <c r="G36" s="28"/>
      <c r="H36" s="28"/>
      <c r="I36" s="28"/>
      <c r="J36" s="30"/>
      <c r="K36" s="28"/>
    </row>
    <row r="37" spans="1:11" ht="21.75" customHeight="1">
      <c r="A37" s="15" t="s">
        <v>230</v>
      </c>
      <c r="C37" s="38"/>
      <c r="D37" s="38"/>
      <c r="E37" s="38"/>
      <c r="G37" s="33"/>
      <c r="H37" s="33"/>
      <c r="I37" s="33"/>
      <c r="J37" s="31"/>
      <c r="K37" s="33"/>
    </row>
    <row r="38" spans="1:11" ht="21.75" customHeight="1">
      <c r="C38" s="38"/>
      <c r="D38" s="38"/>
      <c r="E38" s="38"/>
      <c r="K38" s="28"/>
    </row>
    <row r="39" spans="1:11" ht="21.75" customHeight="1">
      <c r="C39" s="38"/>
      <c r="D39" s="38"/>
      <c r="E39" s="38"/>
      <c r="K39" s="28"/>
    </row>
    <row r="40" spans="1:11" ht="21.75" customHeight="1">
      <c r="A40" s="39"/>
      <c r="B40" s="39"/>
      <c r="C40" s="45"/>
      <c r="D40" s="39"/>
      <c r="E40" s="39"/>
      <c r="F40" s="39"/>
      <c r="G40" s="39"/>
      <c r="H40" s="39"/>
      <c r="I40" s="39"/>
      <c r="J40" s="39"/>
      <c r="K40" s="34"/>
    </row>
    <row r="41" spans="1:11" ht="21.75" customHeight="1">
      <c r="A41" s="58" t="s">
        <v>98</v>
      </c>
      <c r="C41" s="45"/>
      <c r="D41" s="140" t="s">
        <v>100</v>
      </c>
      <c r="E41" s="140"/>
      <c r="F41" s="140"/>
      <c r="G41" s="140"/>
      <c r="H41" s="140"/>
      <c r="I41" s="140"/>
      <c r="J41" s="140"/>
      <c r="K41" s="45"/>
    </row>
    <row r="42" spans="1:11" ht="21.75" customHeight="1">
      <c r="A42" s="74" t="s">
        <v>99</v>
      </c>
      <c r="B42" s="34"/>
      <c r="C42" s="45"/>
      <c r="D42" s="141" t="s">
        <v>99</v>
      </c>
      <c r="E42" s="141"/>
      <c r="F42" s="141"/>
      <c r="G42" s="141"/>
      <c r="H42" s="141"/>
      <c r="I42" s="141"/>
      <c r="J42" s="141"/>
      <c r="K42" s="45"/>
    </row>
    <row r="43" spans="1:11" s="9" customFormat="1" ht="21.75" customHeight="1">
      <c r="B43" s="6"/>
      <c r="C43" s="7"/>
      <c r="D43" s="7"/>
      <c r="E43" s="7"/>
      <c r="F43" s="8"/>
      <c r="G43" s="8"/>
      <c r="H43" s="8"/>
      <c r="I43" s="8"/>
      <c r="J43" s="8"/>
      <c r="K43" s="31" t="s">
        <v>143</v>
      </c>
    </row>
    <row r="44" spans="1:11" s="9" customFormat="1" ht="21.75" customHeight="1">
      <c r="A44" s="3" t="s">
        <v>109</v>
      </c>
      <c r="B44" s="6"/>
      <c r="C44" s="7"/>
      <c r="D44" s="7"/>
      <c r="E44" s="7"/>
      <c r="F44" s="8"/>
      <c r="G44" s="8"/>
      <c r="H44" s="8"/>
      <c r="I44" s="8"/>
      <c r="J44" s="8"/>
      <c r="K44" s="8"/>
    </row>
    <row r="45" spans="1:11" s="9" customFormat="1" ht="21.75" customHeight="1">
      <c r="A45" s="5" t="s">
        <v>135</v>
      </c>
      <c r="B45" s="6"/>
      <c r="C45" s="7"/>
      <c r="D45" s="7"/>
      <c r="E45" s="7"/>
      <c r="F45" s="8"/>
      <c r="G45" s="8"/>
      <c r="H45" s="8"/>
      <c r="I45" s="8"/>
      <c r="J45" s="8"/>
      <c r="K45" s="8"/>
    </row>
    <row r="46" spans="1:11" s="9" customFormat="1" ht="21.75" customHeight="1">
      <c r="A46" s="5" t="s">
        <v>193</v>
      </c>
      <c r="B46" s="6"/>
      <c r="C46" s="7"/>
      <c r="D46" s="7"/>
      <c r="E46" s="7"/>
      <c r="F46" s="8"/>
      <c r="G46" s="8"/>
      <c r="H46" s="8"/>
      <c r="I46" s="8"/>
      <c r="J46" s="8"/>
      <c r="K46" s="8"/>
    </row>
    <row r="47" spans="1:11" s="9" customFormat="1" ht="21.75" customHeight="1">
      <c r="B47" s="6"/>
      <c r="C47" s="7"/>
      <c r="D47" s="7"/>
      <c r="E47" s="7"/>
      <c r="F47" s="8"/>
      <c r="G47" s="6"/>
      <c r="H47" s="6"/>
      <c r="I47" s="6"/>
      <c r="J47" s="8"/>
      <c r="K47" s="13" t="s">
        <v>138</v>
      </c>
    </row>
    <row r="48" spans="1:11" s="61" customFormat="1" ht="21.75" customHeight="1">
      <c r="A48" s="19"/>
      <c r="D48" s="62"/>
      <c r="E48" s="139" t="s">
        <v>41</v>
      </c>
      <c r="F48" s="139"/>
      <c r="G48" s="139"/>
      <c r="H48" s="63"/>
      <c r="I48" s="139" t="s">
        <v>42</v>
      </c>
      <c r="J48" s="139"/>
      <c r="K48" s="139"/>
    </row>
    <row r="49" spans="1:11" ht="21.75" customHeight="1">
      <c r="C49" s="135"/>
      <c r="D49" s="16"/>
      <c r="E49" s="95">
        <v>2563</v>
      </c>
      <c r="F49" s="60"/>
      <c r="G49" s="95">
        <v>2562</v>
      </c>
      <c r="H49" s="60"/>
      <c r="I49" s="95">
        <v>2563</v>
      </c>
      <c r="J49" s="60"/>
      <c r="K49" s="95">
        <v>2562</v>
      </c>
    </row>
    <row r="50" spans="1:11" ht="21.75" customHeight="1">
      <c r="C50" s="73"/>
      <c r="D50" s="16"/>
      <c r="E50" s="60"/>
      <c r="F50" s="60"/>
      <c r="G50" s="60"/>
      <c r="H50" s="60"/>
      <c r="I50" s="60"/>
      <c r="J50" s="60"/>
      <c r="K50" s="60"/>
    </row>
    <row r="51" spans="1:11" ht="21.75" customHeight="1">
      <c r="A51" s="19" t="s">
        <v>144</v>
      </c>
      <c r="C51" s="73"/>
      <c r="D51" s="16"/>
      <c r="E51" s="75">
        <f>SUM(E31)</f>
        <v>44983</v>
      </c>
      <c r="F51" s="60"/>
      <c r="G51" s="75">
        <f>G26</f>
        <v>9083</v>
      </c>
      <c r="H51" s="60"/>
      <c r="I51" s="75">
        <f>I26</f>
        <v>47053</v>
      </c>
      <c r="J51" s="60"/>
      <c r="K51" s="75">
        <f>K26</f>
        <v>60924</v>
      </c>
    </row>
    <row r="52" spans="1:11" ht="21.75" customHeight="1">
      <c r="A52" s="41" t="s">
        <v>48</v>
      </c>
      <c r="E52" s="28"/>
      <c r="G52" s="28"/>
      <c r="H52" s="28"/>
      <c r="I52" s="28"/>
      <c r="J52" s="30"/>
      <c r="K52" s="28"/>
    </row>
    <row r="53" spans="1:11" ht="21.75" customHeight="1">
      <c r="A53" s="65" t="s">
        <v>154</v>
      </c>
      <c r="E53" s="28"/>
      <c r="G53" s="28"/>
      <c r="H53" s="28"/>
      <c r="I53" s="28"/>
      <c r="J53" s="30"/>
      <c r="K53" s="28"/>
    </row>
    <row r="54" spans="1:11" ht="21.75" customHeight="1">
      <c r="A54" s="42" t="s">
        <v>136</v>
      </c>
      <c r="E54" s="28"/>
      <c r="G54" s="28"/>
      <c r="H54" s="28"/>
      <c r="I54" s="28"/>
      <c r="J54" s="30"/>
      <c r="K54" s="28"/>
    </row>
    <row r="55" spans="1:11" ht="21.75" customHeight="1">
      <c r="A55" s="42" t="s">
        <v>137</v>
      </c>
      <c r="E55" s="28">
        <v>11962</v>
      </c>
      <c r="G55" s="28">
        <v>11690</v>
      </c>
      <c r="H55" s="28"/>
      <c r="I55" s="28">
        <v>0</v>
      </c>
      <c r="J55" s="30"/>
      <c r="K55" s="28">
        <v>0</v>
      </c>
    </row>
    <row r="56" spans="1:11" ht="21.75" customHeight="1">
      <c r="A56" s="42" t="s">
        <v>156</v>
      </c>
      <c r="C56" s="20"/>
      <c r="D56" s="20"/>
      <c r="E56" s="28">
        <v>0</v>
      </c>
      <c r="F56" s="34"/>
      <c r="G56" s="28">
        <v>613</v>
      </c>
      <c r="H56" s="81"/>
      <c r="I56" s="28">
        <v>0</v>
      </c>
      <c r="J56" s="80"/>
      <c r="K56" s="28">
        <v>347</v>
      </c>
    </row>
    <row r="57" spans="1:11" ht="21.75" customHeight="1">
      <c r="A57" s="42" t="s">
        <v>112</v>
      </c>
      <c r="C57" s="20"/>
      <c r="D57" s="14"/>
      <c r="E57" s="26">
        <v>0</v>
      </c>
      <c r="G57" s="44">
        <v>-123</v>
      </c>
      <c r="H57" s="81"/>
      <c r="I57" s="26">
        <v>0</v>
      </c>
      <c r="J57" s="80"/>
      <c r="K57" s="26">
        <v>-70</v>
      </c>
    </row>
    <row r="58" spans="1:11" ht="21.75" customHeight="1">
      <c r="A58" s="42" t="s">
        <v>155</v>
      </c>
      <c r="C58" s="20"/>
      <c r="D58" s="20"/>
      <c r="E58" s="28"/>
      <c r="G58" s="28"/>
      <c r="H58" s="28"/>
      <c r="I58" s="28"/>
      <c r="J58" s="30"/>
      <c r="K58" s="28"/>
    </row>
    <row r="59" spans="1:11" ht="21.75" customHeight="1">
      <c r="A59" s="42" t="s">
        <v>110</v>
      </c>
      <c r="C59" s="20"/>
      <c r="D59" s="20"/>
      <c r="E59" s="26">
        <f>SUM(E55:E57)</f>
        <v>11962</v>
      </c>
      <c r="G59" s="26">
        <f>SUM(G55:G57)</f>
        <v>12180</v>
      </c>
      <c r="H59" s="28"/>
      <c r="I59" s="26">
        <f>SUM(I55:I57)</f>
        <v>0</v>
      </c>
      <c r="J59" s="30"/>
      <c r="K59" s="26">
        <f>SUM(K55:K57)</f>
        <v>277</v>
      </c>
    </row>
    <row r="60" spans="1:11" ht="21.75" customHeight="1">
      <c r="A60" s="41" t="s">
        <v>145</v>
      </c>
      <c r="E60" s="26">
        <f>SUM(E59)</f>
        <v>11962</v>
      </c>
      <c r="G60" s="26">
        <f>SUM(G59)</f>
        <v>12180</v>
      </c>
      <c r="H60" s="28"/>
      <c r="I60" s="26">
        <f>SUM(I59)</f>
        <v>0</v>
      </c>
      <c r="J60" s="30"/>
      <c r="K60" s="26">
        <f>SUM(K59)</f>
        <v>277</v>
      </c>
    </row>
    <row r="61" spans="1:11" ht="21.75" customHeight="1">
      <c r="A61" s="41"/>
      <c r="E61" s="30"/>
      <c r="G61" s="30"/>
      <c r="H61" s="30"/>
      <c r="I61" s="30"/>
      <c r="J61" s="30"/>
      <c r="K61" s="30"/>
    </row>
    <row r="62" spans="1:11" ht="21.75" customHeight="1" thickBot="1">
      <c r="A62" s="41" t="s">
        <v>146</v>
      </c>
      <c r="E62" s="46">
        <f>SUM(E51,E60)</f>
        <v>56945</v>
      </c>
      <c r="G62" s="46">
        <f>SUM(G51,G60)</f>
        <v>21263</v>
      </c>
      <c r="H62" s="28"/>
      <c r="I62" s="46">
        <f>SUM(I51,I60)</f>
        <v>47053</v>
      </c>
      <c r="J62" s="30"/>
      <c r="K62" s="46">
        <f>SUM(K51,K60)</f>
        <v>61201</v>
      </c>
    </row>
    <row r="63" spans="1:11" ht="21.75" customHeight="1" thickTop="1">
      <c r="A63" s="41"/>
      <c r="E63" s="28"/>
      <c r="G63" s="28"/>
      <c r="H63" s="28"/>
      <c r="I63" s="28"/>
      <c r="J63" s="30"/>
      <c r="K63" s="28"/>
    </row>
    <row r="64" spans="1:11" ht="21.75" customHeight="1">
      <c r="A64" s="19" t="s">
        <v>118</v>
      </c>
      <c r="E64" s="28"/>
      <c r="G64" s="28"/>
      <c r="H64" s="28"/>
      <c r="I64" s="28"/>
      <c r="J64" s="30"/>
      <c r="K64" s="28"/>
    </row>
    <row r="65" spans="1:11" ht="21.75" customHeight="1" thickBot="1">
      <c r="A65" s="15" t="s">
        <v>116</v>
      </c>
      <c r="E65" s="28">
        <v>42246</v>
      </c>
      <c r="G65" s="28">
        <v>23828</v>
      </c>
      <c r="H65" s="28"/>
      <c r="I65" s="46">
        <f>SUM(I62)</f>
        <v>47053</v>
      </c>
      <c r="J65" s="30"/>
      <c r="K65" s="46">
        <f>SUM(K62)</f>
        <v>61201</v>
      </c>
    </row>
    <row r="66" spans="1:11" ht="21.75" customHeight="1" thickTop="1">
      <c r="A66" s="15" t="s">
        <v>117</v>
      </c>
      <c r="E66" s="26">
        <v>14699</v>
      </c>
      <c r="G66" s="26">
        <v>-2565</v>
      </c>
      <c r="H66" s="28"/>
      <c r="I66" s="28"/>
      <c r="J66" s="30"/>
      <c r="K66" s="28"/>
    </row>
    <row r="67" spans="1:11" ht="21.75" customHeight="1" thickBot="1">
      <c r="A67" s="19"/>
      <c r="E67" s="27">
        <f>SUM(E65:E66)</f>
        <v>56945</v>
      </c>
      <c r="G67" s="27">
        <f>SUM(G65:G66)</f>
        <v>21263</v>
      </c>
      <c r="H67" s="28"/>
      <c r="I67" s="28"/>
      <c r="J67" s="30"/>
      <c r="K67" s="28"/>
    </row>
    <row r="68" spans="1:11" ht="21.75" customHeight="1" thickTop="1">
      <c r="A68" s="41"/>
      <c r="E68" s="28"/>
      <c r="G68" s="28"/>
      <c r="H68" s="28"/>
      <c r="I68" s="28"/>
      <c r="J68" s="30"/>
      <c r="K68" s="28"/>
    </row>
    <row r="69" spans="1:11" ht="21.75" customHeight="1">
      <c r="A69" s="15" t="s">
        <v>230</v>
      </c>
      <c r="C69" s="38"/>
      <c r="D69" s="38"/>
      <c r="E69" s="38"/>
      <c r="G69" s="33"/>
      <c r="H69" s="33"/>
      <c r="I69" s="33"/>
      <c r="J69" s="31"/>
      <c r="K69" s="33"/>
    </row>
    <row r="70" spans="1:11" ht="21.75" customHeight="1">
      <c r="C70" s="38"/>
      <c r="D70" s="38"/>
      <c r="E70" s="38"/>
      <c r="K70" s="28"/>
    </row>
    <row r="71" spans="1:11" ht="21.75" customHeight="1">
      <c r="C71" s="38"/>
      <c r="D71" s="38"/>
      <c r="E71" s="38"/>
      <c r="K71" s="28"/>
    </row>
    <row r="72" spans="1:11" ht="21.75" customHeight="1">
      <c r="A72" s="39"/>
      <c r="B72" s="39"/>
      <c r="C72" s="45"/>
      <c r="D72" s="39"/>
      <c r="E72" s="39"/>
      <c r="F72" s="39"/>
      <c r="G72" s="39"/>
      <c r="H72" s="39"/>
      <c r="I72" s="39"/>
      <c r="J72" s="39"/>
      <c r="K72" s="34"/>
    </row>
    <row r="73" spans="1:11" ht="21.75" customHeight="1">
      <c r="A73" s="58" t="s">
        <v>98</v>
      </c>
      <c r="C73" s="45"/>
      <c r="D73" s="140" t="s">
        <v>100</v>
      </c>
      <c r="E73" s="140"/>
      <c r="F73" s="140"/>
      <c r="G73" s="140"/>
      <c r="H73" s="140"/>
      <c r="I73" s="140"/>
      <c r="J73" s="140"/>
      <c r="K73" s="45"/>
    </row>
    <row r="74" spans="1:11" ht="21.75" customHeight="1">
      <c r="A74" s="71" t="s">
        <v>99</v>
      </c>
      <c r="B74" s="34"/>
      <c r="C74" s="45"/>
      <c r="D74" s="141" t="s">
        <v>99</v>
      </c>
      <c r="E74" s="141"/>
      <c r="F74" s="141"/>
      <c r="G74" s="141"/>
      <c r="H74" s="141"/>
      <c r="I74" s="141"/>
      <c r="J74" s="141"/>
      <c r="K74" s="45"/>
    </row>
  </sheetData>
  <mergeCells count="8">
    <mergeCell ref="E6:G6"/>
    <mergeCell ref="I6:K6"/>
    <mergeCell ref="D73:J73"/>
    <mergeCell ref="D74:J74"/>
    <mergeCell ref="D41:J41"/>
    <mergeCell ref="D42:J42"/>
    <mergeCell ref="E48:G48"/>
    <mergeCell ref="I48:K48"/>
  </mergeCells>
  <pageMargins left="0.88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"/>
  <sheetViews>
    <sheetView showGridLines="0" view="pageBreakPreview" topLeftCell="A7" zoomScale="53" zoomScaleNormal="50" zoomScaleSheetLayoutView="53" workbookViewId="0">
      <selection activeCell="E10" sqref="E10"/>
    </sheetView>
  </sheetViews>
  <sheetFormatPr defaultColWidth="9.140625" defaultRowHeight="24" customHeight="1"/>
  <cols>
    <col min="1" max="1" width="12.85546875" style="96" customWidth="1"/>
    <col min="2" max="2" width="9.85546875" style="96" customWidth="1"/>
    <col min="3" max="3" width="16" style="96" customWidth="1"/>
    <col min="4" max="4" width="1.28515625" style="105" customWidth="1"/>
    <col min="5" max="5" width="17.7109375" style="96" customWidth="1"/>
    <col min="6" max="6" width="1.7109375" style="96" customWidth="1"/>
    <col min="7" max="7" width="14.28515625" style="96" customWidth="1"/>
    <col min="8" max="8" width="1.7109375" style="96" customWidth="1"/>
    <col min="9" max="9" width="18.140625" style="96" customWidth="1"/>
    <col min="10" max="10" width="1.42578125" style="96" customWidth="1"/>
    <col min="11" max="11" width="17.140625" style="96" customWidth="1"/>
    <col min="12" max="12" width="1.7109375" style="96" customWidth="1"/>
    <col min="13" max="13" width="17.7109375" style="96" customWidth="1"/>
    <col min="14" max="14" width="1.7109375" style="96" customWidth="1"/>
    <col min="15" max="15" width="17.7109375" style="96" customWidth="1"/>
    <col min="16" max="16" width="1.7109375" style="96" customWidth="1"/>
    <col min="17" max="17" width="19" style="96" customWidth="1"/>
    <col min="18" max="18" width="1.7109375" style="96" customWidth="1"/>
    <col min="19" max="19" width="17.7109375" style="96" customWidth="1"/>
    <col min="20" max="21" width="1.7109375" style="96" customWidth="1"/>
    <col min="22" max="22" width="17.7109375" style="96" customWidth="1"/>
    <col min="23" max="23" width="1.7109375" style="96" customWidth="1"/>
    <col min="24" max="24" width="17.7109375" style="96" customWidth="1"/>
    <col min="25" max="25" width="1.7109375" style="96" customWidth="1"/>
    <col min="26" max="26" width="17.7109375" style="96" customWidth="1"/>
    <col min="27" max="27" width="1.7109375" style="96" customWidth="1"/>
    <col min="28" max="28" width="17.7109375" style="96" customWidth="1"/>
    <col min="29" max="29" width="0.85546875" style="96" customWidth="1"/>
    <col min="30" max="16384" width="9.140625" style="96"/>
  </cols>
  <sheetData>
    <row r="1" spans="1:35" ht="24" customHeight="1">
      <c r="B1" s="97"/>
      <c r="C1" s="97"/>
      <c r="D1" s="98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9" t="s">
        <v>143</v>
      </c>
    </row>
    <row r="2" spans="1:35" ht="24" customHeight="1">
      <c r="A2" s="97" t="s">
        <v>109</v>
      </c>
      <c r="B2" s="97"/>
      <c r="C2" s="97"/>
      <c r="D2" s="98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</row>
    <row r="3" spans="1:35" ht="24" customHeight="1">
      <c r="A3" s="97" t="s">
        <v>32</v>
      </c>
      <c r="B3" s="97"/>
      <c r="C3" s="97"/>
      <c r="D3" s="98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</row>
    <row r="4" spans="1:35" ht="24" customHeight="1">
      <c r="A4" s="100" t="s">
        <v>193</v>
      </c>
      <c r="B4" s="97"/>
      <c r="C4" s="97"/>
      <c r="D4" s="98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</row>
    <row r="5" spans="1:35" ht="24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3"/>
      <c r="P5" s="101"/>
      <c r="Q5" s="101"/>
      <c r="R5" s="101"/>
      <c r="S5" s="103"/>
      <c r="T5" s="101"/>
      <c r="U5" s="101"/>
      <c r="V5" s="103"/>
      <c r="W5" s="101"/>
      <c r="X5" s="103"/>
      <c r="Y5" s="101"/>
      <c r="Z5" s="103"/>
      <c r="AA5" s="101"/>
      <c r="AB5" s="103" t="s">
        <v>139</v>
      </c>
    </row>
    <row r="6" spans="1:35" ht="24" customHeight="1">
      <c r="B6" s="101"/>
      <c r="C6" s="101"/>
      <c r="D6" s="102"/>
      <c r="E6" s="142" t="s">
        <v>41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</row>
    <row r="7" spans="1:35" ht="24" customHeight="1">
      <c r="B7" s="101"/>
      <c r="C7" s="101"/>
      <c r="D7" s="102"/>
      <c r="E7" s="143" t="s">
        <v>129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01"/>
      <c r="X7" s="104"/>
      <c r="Y7" s="104"/>
      <c r="Z7" s="104"/>
      <c r="AA7" s="104"/>
      <c r="AB7" s="104"/>
      <c r="AC7" s="105"/>
      <c r="AD7" s="105"/>
      <c r="AE7" s="105"/>
      <c r="AF7" s="105"/>
      <c r="AG7" s="105"/>
      <c r="AH7" s="105"/>
      <c r="AI7" s="105"/>
    </row>
    <row r="8" spans="1:35" ht="24" customHeight="1">
      <c r="B8" s="101"/>
      <c r="C8" s="101"/>
      <c r="D8" s="102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3"/>
      <c r="P8" s="101"/>
      <c r="Q8" s="143" t="s">
        <v>46</v>
      </c>
      <c r="R8" s="143"/>
      <c r="S8" s="143"/>
      <c r="T8" s="133"/>
      <c r="U8" s="133"/>
      <c r="V8" s="133"/>
      <c r="W8" s="101"/>
      <c r="X8" s="101"/>
      <c r="Y8" s="101"/>
      <c r="Z8" s="101"/>
      <c r="AA8" s="101"/>
      <c r="AB8" s="103"/>
    </row>
    <row r="9" spans="1:35" ht="24" customHeight="1">
      <c r="B9" s="101"/>
      <c r="C9" s="101"/>
      <c r="D9" s="102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3"/>
      <c r="P9" s="101"/>
      <c r="Q9" s="147" t="s">
        <v>77</v>
      </c>
      <c r="R9" s="147"/>
      <c r="S9" s="147"/>
      <c r="T9" s="101"/>
      <c r="U9" s="101"/>
      <c r="V9" s="103"/>
      <c r="W9" s="101"/>
      <c r="X9" s="103"/>
      <c r="Y9" s="101"/>
      <c r="Z9" s="103"/>
      <c r="AA9" s="101"/>
      <c r="AB9" s="103"/>
    </row>
    <row r="10" spans="1:35" ht="24" customHeight="1">
      <c r="B10" s="101"/>
      <c r="C10" s="101"/>
      <c r="D10" s="102"/>
      <c r="E10" s="101"/>
      <c r="F10" s="101"/>
      <c r="G10" s="101"/>
      <c r="H10" s="101"/>
      <c r="I10" s="108" t="s">
        <v>84</v>
      </c>
      <c r="J10" s="101"/>
      <c r="K10" s="108" t="s">
        <v>84</v>
      </c>
      <c r="L10" s="101"/>
      <c r="M10" s="101"/>
      <c r="N10" s="101"/>
      <c r="O10" s="106"/>
      <c r="P10" s="101"/>
      <c r="Q10" s="101" t="s">
        <v>119</v>
      </c>
      <c r="R10" s="101"/>
      <c r="S10" s="107" t="s">
        <v>84</v>
      </c>
      <c r="T10" s="101"/>
      <c r="U10" s="101"/>
      <c r="V10" s="106"/>
      <c r="W10" s="101"/>
      <c r="X10" s="106"/>
      <c r="Y10" s="101"/>
      <c r="Z10" s="106" t="s">
        <v>124</v>
      </c>
      <c r="AA10" s="101"/>
      <c r="AB10" s="103"/>
    </row>
    <row r="11" spans="1:35" ht="24" customHeight="1">
      <c r="B11" s="101"/>
      <c r="C11" s="101"/>
      <c r="D11" s="102"/>
      <c r="E11" s="101"/>
      <c r="F11" s="101"/>
      <c r="G11" s="101"/>
      <c r="H11" s="101"/>
      <c r="I11" s="108" t="s">
        <v>165</v>
      </c>
      <c r="J11" s="101"/>
      <c r="K11" s="108" t="s">
        <v>92</v>
      </c>
      <c r="L11" s="101"/>
      <c r="M11" s="146" t="s">
        <v>114</v>
      </c>
      <c r="N11" s="146"/>
      <c r="O11" s="146"/>
      <c r="P11" s="101"/>
      <c r="Q11" s="106" t="s">
        <v>120</v>
      </c>
      <c r="R11" s="101"/>
      <c r="S11" s="108" t="s">
        <v>95</v>
      </c>
      <c r="T11" s="101"/>
      <c r="U11" s="101"/>
      <c r="V11" s="108" t="s">
        <v>33</v>
      </c>
      <c r="W11" s="101"/>
      <c r="X11" s="108" t="s">
        <v>121</v>
      </c>
      <c r="Y11" s="101"/>
      <c r="Z11" s="108" t="s">
        <v>125</v>
      </c>
      <c r="AA11" s="101"/>
      <c r="AB11" s="108"/>
    </row>
    <row r="12" spans="1:35" s="106" customFormat="1" ht="24" customHeight="1">
      <c r="E12" s="106" t="s">
        <v>177</v>
      </c>
      <c r="G12" s="106" t="s">
        <v>161</v>
      </c>
      <c r="I12" s="108" t="s">
        <v>166</v>
      </c>
      <c r="K12" s="108" t="s">
        <v>93</v>
      </c>
      <c r="M12" s="106" t="s">
        <v>158</v>
      </c>
      <c r="P12" s="109"/>
      <c r="Q12" s="106" t="s">
        <v>163</v>
      </c>
      <c r="R12" s="109"/>
      <c r="S12" s="108" t="s">
        <v>164</v>
      </c>
      <c r="T12" s="109"/>
      <c r="U12" s="109"/>
      <c r="V12" s="108" t="s">
        <v>78</v>
      </c>
      <c r="W12" s="109"/>
      <c r="X12" s="108" t="s">
        <v>122</v>
      </c>
      <c r="Y12" s="109"/>
      <c r="Z12" s="108" t="s">
        <v>126</v>
      </c>
      <c r="AA12" s="109"/>
      <c r="AB12" s="108" t="s">
        <v>33</v>
      </c>
    </row>
    <row r="13" spans="1:35" s="106" customFormat="1" ht="24" customHeight="1">
      <c r="D13" s="109"/>
      <c r="E13" s="131" t="s">
        <v>178</v>
      </c>
      <c r="G13" s="131" t="s">
        <v>160</v>
      </c>
      <c r="I13" s="110" t="s">
        <v>91</v>
      </c>
      <c r="K13" s="110" t="s">
        <v>94</v>
      </c>
      <c r="M13" s="110" t="s">
        <v>159</v>
      </c>
      <c r="O13" s="110" t="s">
        <v>73</v>
      </c>
      <c r="Q13" s="131" t="s">
        <v>162</v>
      </c>
      <c r="S13" s="110" t="s">
        <v>75</v>
      </c>
      <c r="V13" s="110" t="s">
        <v>79</v>
      </c>
      <c r="X13" s="110" t="s">
        <v>123</v>
      </c>
      <c r="Z13" s="110" t="s">
        <v>127</v>
      </c>
      <c r="AB13" s="110" t="s">
        <v>21</v>
      </c>
    </row>
    <row r="14" spans="1:35" s="106" customFormat="1" ht="24" customHeight="1">
      <c r="A14" s="111" t="s">
        <v>170</v>
      </c>
      <c r="B14" s="112"/>
      <c r="C14" s="113"/>
      <c r="D14" s="112"/>
      <c r="E14" s="114">
        <v>325950</v>
      </c>
      <c r="F14" s="112"/>
      <c r="G14" s="114">
        <v>347779</v>
      </c>
      <c r="H14" s="112"/>
      <c r="I14" s="114">
        <v>5598</v>
      </c>
      <c r="J14" s="112"/>
      <c r="K14" s="114">
        <v>3732</v>
      </c>
      <c r="L14" s="112"/>
      <c r="M14" s="114">
        <v>22250</v>
      </c>
      <c r="N14" s="112"/>
      <c r="O14" s="114">
        <v>126438</v>
      </c>
      <c r="P14" s="112"/>
      <c r="Q14" s="114">
        <v>-8124</v>
      </c>
      <c r="R14" s="112"/>
      <c r="S14" s="114">
        <v>163</v>
      </c>
      <c r="T14" s="112"/>
      <c r="U14" s="112"/>
      <c r="V14" s="114">
        <f>SUM(Q14:T14)</f>
        <v>-7961</v>
      </c>
      <c r="W14" s="112"/>
      <c r="X14" s="114">
        <f>SUM(E14:O14,V14)</f>
        <v>823786</v>
      </c>
      <c r="Y14" s="112"/>
      <c r="Z14" s="114">
        <v>133409</v>
      </c>
      <c r="AA14" s="112"/>
      <c r="AB14" s="114">
        <f t="shared" ref="AB14:AB19" si="0">SUM(X14:Z14)</f>
        <v>957195</v>
      </c>
    </row>
    <row r="15" spans="1:35" s="106" customFormat="1" ht="24" customHeight="1">
      <c r="A15" s="115" t="s">
        <v>144</v>
      </c>
      <c r="B15" s="105"/>
      <c r="C15" s="96"/>
      <c r="D15" s="109"/>
      <c r="E15" s="114">
        <v>0</v>
      </c>
      <c r="F15" s="96"/>
      <c r="G15" s="114">
        <v>0</v>
      </c>
      <c r="H15" s="96"/>
      <c r="I15" s="114">
        <v>0</v>
      </c>
      <c r="J15" s="96"/>
      <c r="K15" s="114">
        <v>0</v>
      </c>
      <c r="L15" s="96"/>
      <c r="M15" s="114">
        <v>0</v>
      </c>
      <c r="N15" s="96"/>
      <c r="O15" s="114">
        <f>SUM(PL!G29)</f>
        <v>11648</v>
      </c>
      <c r="P15" s="96"/>
      <c r="Q15" s="114">
        <v>0</v>
      </c>
      <c r="R15" s="96"/>
      <c r="S15" s="114">
        <v>0</v>
      </c>
      <c r="T15" s="96"/>
      <c r="U15" s="96"/>
      <c r="V15" s="114">
        <f t="shared" ref="V15:V19" si="1">SUM(Q15:T15)</f>
        <v>0</v>
      </c>
      <c r="W15" s="96"/>
      <c r="X15" s="114">
        <f>SUM(E15:O15,V15)</f>
        <v>11648</v>
      </c>
      <c r="Y15" s="112"/>
      <c r="Z15" s="114">
        <v>-2565</v>
      </c>
      <c r="AA15" s="112"/>
      <c r="AB15" s="114">
        <f t="shared" si="0"/>
        <v>9083</v>
      </c>
    </row>
    <row r="16" spans="1:35" s="106" customFormat="1" ht="24" customHeight="1">
      <c r="A16" s="115" t="s">
        <v>145</v>
      </c>
      <c r="B16" s="105"/>
      <c r="C16" s="96"/>
      <c r="D16" s="109"/>
      <c r="E16" s="116">
        <v>0</v>
      </c>
      <c r="F16" s="96"/>
      <c r="G16" s="116">
        <v>0</v>
      </c>
      <c r="H16" s="96"/>
      <c r="I16" s="116">
        <v>0</v>
      </c>
      <c r="J16" s="96"/>
      <c r="K16" s="116">
        <v>0</v>
      </c>
      <c r="L16" s="96"/>
      <c r="M16" s="116">
        <v>0</v>
      </c>
      <c r="N16" s="96"/>
      <c r="O16" s="116">
        <v>0</v>
      </c>
      <c r="P16" s="96"/>
      <c r="Q16" s="116">
        <v>11690</v>
      </c>
      <c r="R16" s="96"/>
      <c r="S16" s="116">
        <v>490</v>
      </c>
      <c r="T16" s="96"/>
      <c r="U16" s="96"/>
      <c r="V16" s="116">
        <f t="shared" si="1"/>
        <v>12180</v>
      </c>
      <c r="W16" s="96"/>
      <c r="X16" s="116">
        <f t="shared" ref="X16:X19" si="2">SUM(E16:O16,V16)</f>
        <v>12180</v>
      </c>
      <c r="Y16" s="112"/>
      <c r="Z16" s="116">
        <v>0</v>
      </c>
      <c r="AA16" s="112"/>
      <c r="AB16" s="116">
        <f t="shared" si="0"/>
        <v>12180</v>
      </c>
    </row>
    <row r="17" spans="1:36" s="106" customFormat="1" ht="24" customHeight="1">
      <c r="A17" s="117" t="s">
        <v>146</v>
      </c>
      <c r="B17" s="105"/>
      <c r="C17" s="96"/>
      <c r="D17" s="109"/>
      <c r="E17" s="118">
        <f>SUM(E15:E16)</f>
        <v>0</v>
      </c>
      <c r="F17" s="105"/>
      <c r="G17" s="118">
        <f>SUM(G15:G16)</f>
        <v>0</v>
      </c>
      <c r="H17" s="105"/>
      <c r="I17" s="114">
        <f>SUM(I15:I16)</f>
        <v>0</v>
      </c>
      <c r="J17" s="105"/>
      <c r="K17" s="114">
        <f>SUM(K15:K16)</f>
        <v>0</v>
      </c>
      <c r="L17" s="105"/>
      <c r="M17" s="114">
        <f>SUM(M15:M16)</f>
        <v>0</v>
      </c>
      <c r="N17" s="105"/>
      <c r="O17" s="114">
        <f>SUM(O15:O16)</f>
        <v>11648</v>
      </c>
      <c r="P17" s="105"/>
      <c r="Q17" s="114">
        <f>SUM(Q15:Q16)</f>
        <v>11690</v>
      </c>
      <c r="R17" s="105"/>
      <c r="S17" s="114">
        <f>SUM(S15:S16)</f>
        <v>490</v>
      </c>
      <c r="T17" s="105"/>
      <c r="U17" s="105"/>
      <c r="V17" s="114">
        <f t="shared" si="1"/>
        <v>12180</v>
      </c>
      <c r="W17" s="105"/>
      <c r="X17" s="114">
        <f t="shared" si="2"/>
        <v>23828</v>
      </c>
      <c r="Y17" s="112"/>
      <c r="Z17" s="114">
        <f>SUM(Z15:Z16)</f>
        <v>-2565</v>
      </c>
      <c r="AA17" s="112"/>
      <c r="AB17" s="114">
        <f t="shared" si="0"/>
        <v>21263</v>
      </c>
    </row>
    <row r="18" spans="1:36" s="106" customFormat="1" ht="24" customHeight="1">
      <c r="A18" s="117" t="s">
        <v>96</v>
      </c>
      <c r="B18" s="105"/>
      <c r="C18" s="96"/>
      <c r="D18" s="109"/>
      <c r="E18" s="116">
        <v>0</v>
      </c>
      <c r="F18" s="105"/>
      <c r="G18" s="116">
        <v>0</v>
      </c>
      <c r="H18" s="105"/>
      <c r="I18" s="116">
        <f>SUM(A18:B18)</f>
        <v>0</v>
      </c>
      <c r="J18" s="105"/>
      <c r="K18" s="116">
        <v>0</v>
      </c>
      <c r="L18" s="105"/>
      <c r="M18" s="116">
        <v>0</v>
      </c>
      <c r="N18" s="96"/>
      <c r="O18" s="116">
        <v>0</v>
      </c>
      <c r="P18" s="96"/>
      <c r="Q18" s="116">
        <v>0</v>
      </c>
      <c r="R18" s="96"/>
      <c r="S18" s="116">
        <v>0</v>
      </c>
      <c r="T18" s="96"/>
      <c r="U18" s="96"/>
      <c r="V18" s="116">
        <f t="shared" si="1"/>
        <v>0</v>
      </c>
      <c r="W18" s="96"/>
      <c r="X18" s="116">
        <f t="shared" si="2"/>
        <v>0</v>
      </c>
      <c r="Y18" s="112"/>
      <c r="Z18" s="116">
        <v>-19455</v>
      </c>
      <c r="AA18" s="112"/>
      <c r="AB18" s="116">
        <f t="shared" si="0"/>
        <v>-19455</v>
      </c>
    </row>
    <row r="19" spans="1:36" s="106" customFormat="1" ht="24" customHeight="1" thickBot="1">
      <c r="A19" s="111" t="s">
        <v>171</v>
      </c>
      <c r="B19" s="96"/>
      <c r="C19" s="96"/>
      <c r="D19" s="109"/>
      <c r="E19" s="119">
        <f>SUM(E14,E17:E18)</f>
        <v>325950</v>
      </c>
      <c r="F19" s="109"/>
      <c r="G19" s="119">
        <f>SUM(G14,G17:G18)</f>
        <v>347779</v>
      </c>
      <c r="H19" s="109"/>
      <c r="I19" s="119">
        <f>SUM(I14,I17:I18)</f>
        <v>5598</v>
      </c>
      <c r="J19" s="109"/>
      <c r="K19" s="119">
        <f>SUM(K14,K17:K18)</f>
        <v>3732</v>
      </c>
      <c r="L19" s="109"/>
      <c r="M19" s="119">
        <f>SUM(M14,M17:M18)</f>
        <v>22250</v>
      </c>
      <c r="O19" s="119">
        <f>SUM(O14,O17:O18)</f>
        <v>138086</v>
      </c>
      <c r="Q19" s="119">
        <f>SUM(Q14,Q17:Q18)</f>
        <v>3566</v>
      </c>
      <c r="S19" s="119">
        <f>SUM(S14,S17:S18)</f>
        <v>653</v>
      </c>
      <c r="V19" s="120">
        <f t="shared" si="1"/>
        <v>4219</v>
      </c>
      <c r="X19" s="120">
        <f t="shared" si="2"/>
        <v>847614</v>
      </c>
      <c r="Z19" s="120">
        <f>SUM(Z14,Z17:Z18)</f>
        <v>111389</v>
      </c>
      <c r="AB19" s="120">
        <f t="shared" si="0"/>
        <v>959003</v>
      </c>
    </row>
    <row r="20" spans="1:36" s="106" customFormat="1" ht="24" customHeight="1" thickTop="1">
      <c r="A20" s="111"/>
      <c r="B20" s="96"/>
      <c r="C20" s="96"/>
      <c r="D20" s="109"/>
      <c r="E20" s="109"/>
      <c r="F20" s="109"/>
      <c r="G20" s="109"/>
      <c r="H20" s="109"/>
      <c r="I20" s="114"/>
      <c r="J20" s="109"/>
      <c r="K20" s="114"/>
      <c r="L20" s="109"/>
      <c r="M20" s="109"/>
      <c r="O20" s="109"/>
      <c r="Q20" s="109"/>
      <c r="S20" s="114"/>
      <c r="V20" s="114"/>
      <c r="X20" s="114"/>
      <c r="Z20" s="114"/>
      <c r="AB20" s="114"/>
    </row>
    <row r="21" spans="1:36" s="113" customFormat="1" ht="25.5" customHeight="1">
      <c r="A21" s="111" t="s">
        <v>194</v>
      </c>
      <c r="B21" s="112"/>
      <c r="D21" s="112"/>
      <c r="E21" s="114">
        <v>325950</v>
      </c>
      <c r="F21" s="112"/>
      <c r="G21" s="114">
        <v>347779</v>
      </c>
      <c r="H21" s="112"/>
      <c r="I21" s="114">
        <v>5598</v>
      </c>
      <c r="J21" s="112"/>
      <c r="K21" s="114">
        <v>3732</v>
      </c>
      <c r="L21" s="112"/>
      <c r="M21" s="114">
        <v>27737</v>
      </c>
      <c r="N21" s="112"/>
      <c r="O21" s="114">
        <v>100221</v>
      </c>
      <c r="P21" s="112"/>
      <c r="Q21" s="114">
        <v>-18323</v>
      </c>
      <c r="R21" s="112"/>
      <c r="S21" s="114">
        <v>927</v>
      </c>
      <c r="T21" s="112"/>
      <c r="U21" s="112"/>
      <c r="V21" s="114">
        <f>SUM(Q21:T21)</f>
        <v>-17396</v>
      </c>
      <c r="W21" s="112"/>
      <c r="X21" s="114">
        <f>SUM(E21:O21,V21)</f>
        <v>793621</v>
      </c>
      <c r="Y21" s="112"/>
      <c r="Z21" s="114">
        <v>92978</v>
      </c>
      <c r="AA21" s="112"/>
      <c r="AB21" s="114">
        <f t="shared" ref="AB21:AB29" si="3">SUM(X21:Z21)</f>
        <v>886599</v>
      </c>
      <c r="AC21" s="121"/>
      <c r="AD21" s="122"/>
      <c r="AE21" s="107"/>
      <c r="AF21" s="107"/>
      <c r="AG21" s="121"/>
      <c r="AH21" s="122"/>
      <c r="AI21" s="121"/>
      <c r="AJ21" s="122"/>
    </row>
    <row r="22" spans="1:36" s="113" customFormat="1" ht="25.5" customHeight="1">
      <c r="A22" s="115" t="s">
        <v>205</v>
      </c>
      <c r="B22" s="112"/>
      <c r="D22" s="112"/>
      <c r="E22" s="114"/>
      <c r="F22" s="112"/>
      <c r="G22" s="114"/>
      <c r="H22" s="112"/>
      <c r="I22" s="114"/>
      <c r="J22" s="112"/>
      <c r="K22" s="114"/>
      <c r="L22" s="112"/>
      <c r="M22" s="114"/>
      <c r="N22" s="112"/>
      <c r="O22" s="114"/>
      <c r="P22" s="112"/>
      <c r="Q22" s="114"/>
      <c r="R22" s="112"/>
      <c r="S22" s="114"/>
      <c r="T22" s="112"/>
      <c r="U22" s="112"/>
      <c r="V22" s="114"/>
      <c r="W22" s="112"/>
      <c r="X22" s="114"/>
      <c r="Y22" s="112"/>
      <c r="Z22" s="114"/>
      <c r="AA22" s="112"/>
      <c r="AB22" s="114"/>
      <c r="AC22" s="121"/>
      <c r="AD22" s="122"/>
      <c r="AE22" s="107"/>
      <c r="AF22" s="107"/>
      <c r="AG22" s="121"/>
      <c r="AH22" s="122"/>
      <c r="AI22" s="121"/>
      <c r="AJ22" s="122"/>
    </row>
    <row r="23" spans="1:36" s="113" customFormat="1" ht="25.5" customHeight="1">
      <c r="A23" s="115" t="s">
        <v>206</v>
      </c>
      <c r="B23" s="112"/>
      <c r="D23" s="112"/>
      <c r="E23" s="116">
        <v>0</v>
      </c>
      <c r="F23" s="112"/>
      <c r="G23" s="116">
        <v>0</v>
      </c>
      <c r="H23" s="112"/>
      <c r="I23" s="116">
        <v>0</v>
      </c>
      <c r="J23" s="112"/>
      <c r="K23" s="116">
        <v>0</v>
      </c>
      <c r="L23" s="112"/>
      <c r="M23" s="116">
        <v>0</v>
      </c>
      <c r="N23" s="112"/>
      <c r="O23" s="116">
        <v>949</v>
      </c>
      <c r="P23" s="112"/>
      <c r="Q23" s="116">
        <v>0</v>
      </c>
      <c r="R23" s="112"/>
      <c r="S23" s="116">
        <v>-927</v>
      </c>
      <c r="T23" s="112"/>
      <c r="U23" s="112"/>
      <c r="V23" s="116">
        <f>SUM(S23:U23)</f>
        <v>-927</v>
      </c>
      <c r="W23" s="112"/>
      <c r="X23" s="116">
        <f>SUM(E23:O23,V23)</f>
        <v>22</v>
      </c>
      <c r="Y23" s="112"/>
      <c r="Z23" s="116">
        <v>0</v>
      </c>
      <c r="AA23" s="112"/>
      <c r="AB23" s="116">
        <f>SUM(X23:Z23)</f>
        <v>22</v>
      </c>
      <c r="AC23" s="121"/>
      <c r="AD23" s="122"/>
      <c r="AE23" s="107"/>
      <c r="AF23" s="107"/>
      <c r="AG23" s="121"/>
      <c r="AH23" s="122"/>
      <c r="AI23" s="121"/>
      <c r="AJ23" s="122"/>
    </row>
    <row r="24" spans="1:36" s="113" customFormat="1" ht="25.5" customHeight="1">
      <c r="A24" s="111" t="s">
        <v>207</v>
      </c>
      <c r="B24" s="112"/>
      <c r="D24" s="112"/>
      <c r="AC24" s="121"/>
      <c r="AD24" s="122"/>
      <c r="AE24" s="107"/>
      <c r="AF24" s="107"/>
      <c r="AG24" s="121"/>
      <c r="AH24" s="122"/>
      <c r="AI24" s="121"/>
      <c r="AJ24" s="122"/>
    </row>
    <row r="25" spans="1:36" s="113" customFormat="1" ht="25.5" customHeight="1">
      <c r="A25" s="111" t="s">
        <v>208</v>
      </c>
      <c r="B25" s="112"/>
      <c r="D25" s="112"/>
      <c r="E25" s="114">
        <f>SUM(E21:E23)</f>
        <v>325950</v>
      </c>
      <c r="F25" s="112"/>
      <c r="G25" s="114">
        <f>SUM(G21:G23)</f>
        <v>347779</v>
      </c>
      <c r="H25" s="112"/>
      <c r="I25" s="114">
        <f>SUM(I21:I23)</f>
        <v>5598</v>
      </c>
      <c r="J25" s="112"/>
      <c r="K25" s="114">
        <f>SUM(K21:K23)</f>
        <v>3732</v>
      </c>
      <c r="L25" s="112"/>
      <c r="M25" s="114">
        <f>SUM(M21:M23)</f>
        <v>27737</v>
      </c>
      <c r="N25" s="112"/>
      <c r="O25" s="114">
        <f>SUM(O21:O23)</f>
        <v>101170</v>
      </c>
      <c r="P25" s="112"/>
      <c r="Q25" s="114">
        <f>SUM(Q21:Q23)</f>
        <v>-18323</v>
      </c>
      <c r="R25" s="112"/>
      <c r="S25" s="114">
        <f>SUM(S21:S23)</f>
        <v>0</v>
      </c>
      <c r="T25" s="112"/>
      <c r="U25" s="112"/>
      <c r="V25" s="114">
        <f>SUM(V21:V23)</f>
        <v>-18323</v>
      </c>
      <c r="W25" s="112"/>
      <c r="X25" s="114">
        <f>SUM(X21:X23)</f>
        <v>793643</v>
      </c>
      <c r="Y25" s="112"/>
      <c r="Z25" s="114">
        <f>SUM(Z21:Z23)</f>
        <v>92978</v>
      </c>
      <c r="AA25" s="112"/>
      <c r="AB25" s="114">
        <f>SUM(AB21:AB23)</f>
        <v>886621</v>
      </c>
      <c r="AC25" s="121"/>
      <c r="AD25" s="122"/>
      <c r="AE25" s="107"/>
      <c r="AF25" s="107"/>
      <c r="AG25" s="121"/>
      <c r="AH25" s="122"/>
      <c r="AI25" s="121"/>
      <c r="AJ25" s="122"/>
    </row>
    <row r="26" spans="1:36" s="106" customFormat="1" ht="24" customHeight="1">
      <c r="A26" s="115" t="s">
        <v>144</v>
      </c>
      <c r="B26" s="105"/>
      <c r="C26" s="96"/>
      <c r="D26" s="109"/>
      <c r="E26" s="114">
        <v>0</v>
      </c>
      <c r="F26" s="96"/>
      <c r="G26" s="114">
        <v>0</v>
      </c>
      <c r="H26" s="96"/>
      <c r="I26" s="114">
        <v>0</v>
      </c>
      <c r="J26" s="96"/>
      <c r="K26" s="114">
        <v>0</v>
      </c>
      <c r="L26" s="96"/>
      <c r="M26" s="114">
        <v>0</v>
      </c>
      <c r="N26" s="96"/>
      <c r="O26" s="114">
        <f>PL!E29</f>
        <v>30267</v>
      </c>
      <c r="P26" s="96"/>
      <c r="Q26" s="114">
        <v>0</v>
      </c>
      <c r="R26" s="96"/>
      <c r="S26" s="114">
        <v>0</v>
      </c>
      <c r="T26" s="96"/>
      <c r="U26" s="96"/>
      <c r="V26" s="114">
        <f>SUM(Q26:T26)</f>
        <v>0</v>
      </c>
      <c r="W26" s="96"/>
      <c r="X26" s="114">
        <f>SUM(E26:O26,V26)</f>
        <v>30267</v>
      </c>
      <c r="Y26" s="112"/>
      <c r="Z26" s="114">
        <v>14716</v>
      </c>
      <c r="AA26" s="112"/>
      <c r="AB26" s="114">
        <f t="shared" si="3"/>
        <v>44983</v>
      </c>
    </row>
    <row r="27" spans="1:36" s="106" customFormat="1" ht="24" customHeight="1">
      <c r="A27" s="115" t="s">
        <v>145</v>
      </c>
      <c r="B27" s="105"/>
      <c r="C27" s="96"/>
      <c r="D27" s="109"/>
      <c r="E27" s="116">
        <v>0</v>
      </c>
      <c r="F27" s="96"/>
      <c r="G27" s="116">
        <v>0</v>
      </c>
      <c r="H27" s="96"/>
      <c r="I27" s="116">
        <v>0</v>
      </c>
      <c r="J27" s="96"/>
      <c r="K27" s="116">
        <v>0</v>
      </c>
      <c r="L27" s="96"/>
      <c r="M27" s="116">
        <v>0</v>
      </c>
      <c r="N27" s="96"/>
      <c r="O27" s="116">
        <v>0</v>
      </c>
      <c r="P27" s="96"/>
      <c r="Q27" s="116">
        <v>11979</v>
      </c>
      <c r="R27" s="96"/>
      <c r="S27" s="116"/>
      <c r="T27" s="96"/>
      <c r="U27" s="96"/>
      <c r="V27" s="116">
        <f t="shared" ref="V27:V29" si="4">SUM(Q27:T27)</f>
        <v>11979</v>
      </c>
      <c r="W27" s="96"/>
      <c r="X27" s="116">
        <f>SUM(E27:O27,V27)</f>
        <v>11979</v>
      </c>
      <c r="Y27" s="112"/>
      <c r="Z27" s="116">
        <v>-17</v>
      </c>
      <c r="AA27" s="112"/>
      <c r="AB27" s="116">
        <f t="shared" si="3"/>
        <v>11962</v>
      </c>
    </row>
    <row r="28" spans="1:36" ht="25.5" customHeight="1">
      <c r="A28" s="117" t="s">
        <v>146</v>
      </c>
      <c r="B28" s="105"/>
      <c r="D28" s="109"/>
      <c r="E28" s="114">
        <f>SUM(E26:E27)</f>
        <v>0</v>
      </c>
      <c r="F28" s="105"/>
      <c r="G28" s="114">
        <f>SUM(G26:G27)</f>
        <v>0</v>
      </c>
      <c r="H28" s="105"/>
      <c r="I28" s="114">
        <f>SUM(I26:I27)</f>
        <v>0</v>
      </c>
      <c r="J28" s="105"/>
      <c r="K28" s="114">
        <f>SUM(K26:K27)</f>
        <v>0</v>
      </c>
      <c r="L28" s="105"/>
      <c r="M28" s="114">
        <f>SUM(M26:M27)</f>
        <v>0</v>
      </c>
      <c r="N28" s="105"/>
      <c r="O28" s="114">
        <f>SUM(O26:O27)</f>
        <v>30267</v>
      </c>
      <c r="P28" s="105"/>
      <c r="Q28" s="114">
        <f>SUM(Q26:Q27)</f>
        <v>11979</v>
      </c>
      <c r="R28" s="105"/>
      <c r="S28" s="114">
        <f>SUM(S26:S27)</f>
        <v>0</v>
      </c>
      <c r="T28" s="105"/>
      <c r="U28" s="105"/>
      <c r="V28" s="114">
        <f t="shared" si="4"/>
        <v>11979</v>
      </c>
      <c r="W28" s="105"/>
      <c r="X28" s="114">
        <f>SUM(X26:X27)</f>
        <v>42246</v>
      </c>
      <c r="Y28" s="112"/>
      <c r="Z28" s="114">
        <f>SUM(Z26:Z27)</f>
        <v>14699</v>
      </c>
      <c r="AA28" s="112"/>
      <c r="AB28" s="114">
        <f t="shared" si="3"/>
        <v>56945</v>
      </c>
    </row>
    <row r="29" spans="1:36" ht="25.5" customHeight="1">
      <c r="A29" s="115" t="s">
        <v>82</v>
      </c>
      <c r="B29" s="105"/>
      <c r="D29" s="109"/>
      <c r="E29" s="116">
        <v>0</v>
      </c>
      <c r="G29" s="116">
        <v>0</v>
      </c>
      <c r="I29" s="116">
        <f>SUM(A29:B29)</f>
        <v>0</v>
      </c>
      <c r="K29" s="116">
        <v>0</v>
      </c>
      <c r="M29" s="116">
        <v>0</v>
      </c>
      <c r="O29" s="116">
        <v>0</v>
      </c>
      <c r="Q29" s="116">
        <v>0</v>
      </c>
      <c r="S29" s="116">
        <v>0</v>
      </c>
      <c r="V29" s="116">
        <f t="shared" si="4"/>
        <v>0</v>
      </c>
      <c r="X29" s="116">
        <f>SUM(E29:O29,V29)</f>
        <v>0</v>
      </c>
      <c r="Y29" s="112"/>
      <c r="Z29" s="116">
        <v>-16598</v>
      </c>
      <c r="AA29" s="112"/>
      <c r="AB29" s="116">
        <f t="shared" si="3"/>
        <v>-16598</v>
      </c>
    </row>
    <row r="30" spans="1:36" ht="24" customHeight="1" thickBot="1">
      <c r="A30" s="111" t="s">
        <v>195</v>
      </c>
      <c r="D30" s="109"/>
      <c r="E30" s="119">
        <f>SUM(E25,E28:E29)</f>
        <v>325950</v>
      </c>
      <c r="F30" s="109"/>
      <c r="G30" s="119">
        <f>SUM(G25,G28:G29)</f>
        <v>347779</v>
      </c>
      <c r="H30" s="109"/>
      <c r="I30" s="119">
        <f>SUM(I25,I28:I29)</f>
        <v>5598</v>
      </c>
      <c r="J30" s="109"/>
      <c r="K30" s="119">
        <f>SUM(K25,K28:K29)</f>
        <v>3732</v>
      </c>
      <c r="L30" s="109"/>
      <c r="M30" s="119">
        <f>SUM(M25,M28:M29)</f>
        <v>27737</v>
      </c>
      <c r="N30" s="106"/>
      <c r="O30" s="119">
        <f>SUM(O25,O28:O29)</f>
        <v>131437</v>
      </c>
      <c r="P30" s="106"/>
      <c r="Q30" s="119">
        <f>SUM(Q25,Q28:Q29)</f>
        <v>-6344</v>
      </c>
      <c r="R30" s="106"/>
      <c r="S30" s="137">
        <f>SUM(S25,S28:S29)</f>
        <v>0</v>
      </c>
      <c r="T30" s="106"/>
      <c r="U30" s="106"/>
      <c r="V30" s="119">
        <f>SUM(V25,V28:V29)</f>
        <v>-6344</v>
      </c>
      <c r="W30" s="106"/>
      <c r="X30" s="119">
        <f>SUM(X25,X28:X29)</f>
        <v>835889</v>
      </c>
      <c r="Y30" s="106"/>
      <c r="Z30" s="119">
        <f>SUM(Z25,Z28:Z29)</f>
        <v>91079</v>
      </c>
      <c r="AA30" s="106"/>
      <c r="AB30" s="119">
        <f>SUM(AB25,AB28:AB29)</f>
        <v>926968</v>
      </c>
    </row>
    <row r="31" spans="1:36" ht="24" customHeight="1" thickTop="1">
      <c r="AB31" s="96">
        <f>AB30-BS!E101</f>
        <v>0</v>
      </c>
    </row>
    <row r="32" spans="1:36" ht="24" customHeight="1">
      <c r="A32" s="115" t="s">
        <v>230</v>
      </c>
    </row>
    <row r="33" spans="1:34" ht="24" customHeight="1">
      <c r="A33" s="115"/>
    </row>
    <row r="34" spans="1:34" ht="24" customHeight="1">
      <c r="A34" s="115"/>
    </row>
    <row r="35" spans="1:34" s="124" customFormat="1" ht="21.75" customHeight="1">
      <c r="A35" s="123"/>
      <c r="C35" s="125"/>
      <c r="F35" s="121"/>
      <c r="H35" s="121"/>
      <c r="I35" s="121"/>
      <c r="J35" s="121"/>
      <c r="K35" s="121"/>
      <c r="L35" s="121"/>
    </row>
    <row r="36" spans="1:34" s="124" customFormat="1" ht="21.75" customHeight="1">
      <c r="A36" s="126"/>
      <c r="B36" s="126"/>
      <c r="C36" s="126"/>
      <c r="D36" s="126"/>
      <c r="E36" s="126"/>
      <c r="F36" s="126"/>
      <c r="G36" s="127"/>
      <c r="M36" s="127"/>
      <c r="Q36" s="127"/>
      <c r="R36" s="127"/>
      <c r="S36" s="127"/>
      <c r="T36" s="127"/>
      <c r="U36" s="127"/>
      <c r="V36" s="127"/>
      <c r="W36" s="126"/>
      <c r="X36" s="126"/>
      <c r="Y36" s="126"/>
      <c r="Z36" s="126"/>
      <c r="AA36" s="126"/>
      <c r="AB36" s="126"/>
      <c r="AF36" s="128"/>
      <c r="AG36" s="127"/>
      <c r="AH36" s="127"/>
    </row>
    <row r="37" spans="1:34" s="124" customFormat="1" ht="21.75" customHeight="1">
      <c r="A37" s="144" t="s">
        <v>98</v>
      </c>
      <c r="B37" s="144"/>
      <c r="C37" s="144"/>
      <c r="D37" s="144"/>
      <c r="E37" s="144"/>
      <c r="F37" s="144"/>
      <c r="G37" s="128"/>
      <c r="H37" s="128"/>
      <c r="I37" s="128"/>
      <c r="J37" s="128"/>
      <c r="K37" s="128"/>
      <c r="L37" s="128"/>
      <c r="M37" s="128"/>
      <c r="R37" s="145"/>
      <c r="S37" s="145"/>
      <c r="T37" s="145"/>
      <c r="U37" s="145"/>
      <c r="W37" s="144" t="s">
        <v>100</v>
      </c>
      <c r="X37" s="144"/>
      <c r="Y37" s="144"/>
      <c r="Z37" s="144"/>
      <c r="AA37" s="144"/>
      <c r="AB37" s="144"/>
      <c r="AF37" s="128"/>
      <c r="AG37" s="128"/>
      <c r="AH37" s="128"/>
    </row>
    <row r="38" spans="1:34" s="124" customFormat="1" ht="21.75" customHeight="1">
      <c r="A38" s="145" t="s">
        <v>99</v>
      </c>
      <c r="B38" s="145"/>
      <c r="C38" s="145"/>
      <c r="D38" s="145"/>
      <c r="E38" s="145"/>
      <c r="F38" s="145"/>
      <c r="G38" s="128"/>
      <c r="H38" s="128"/>
      <c r="I38" s="128"/>
      <c r="J38" s="128"/>
      <c r="K38" s="128"/>
      <c r="L38" s="128"/>
      <c r="M38" s="128"/>
      <c r="Q38" s="128"/>
      <c r="R38" s="145"/>
      <c r="S38" s="145"/>
      <c r="T38" s="145"/>
      <c r="U38" s="145"/>
      <c r="W38" s="145" t="s">
        <v>99</v>
      </c>
      <c r="X38" s="145"/>
      <c r="Y38" s="145"/>
      <c r="Z38" s="145"/>
      <c r="AA38" s="145"/>
      <c r="AB38" s="145"/>
      <c r="AF38" s="128"/>
      <c r="AG38" s="128"/>
      <c r="AH38" s="128"/>
    </row>
    <row r="39" spans="1:34" s="124" customFormat="1" ht="21.75" customHeight="1">
      <c r="A39" s="123"/>
      <c r="C39" s="125"/>
      <c r="F39" s="121"/>
      <c r="H39" s="121"/>
      <c r="I39" s="121"/>
      <c r="J39" s="121"/>
      <c r="K39" s="121"/>
      <c r="L39" s="121"/>
    </row>
    <row r="40" spans="1:34" s="124" customFormat="1" ht="21.75" customHeight="1">
      <c r="B40" s="127"/>
    </row>
  </sheetData>
  <mergeCells count="11">
    <mergeCell ref="E6:AB6"/>
    <mergeCell ref="E7:V7"/>
    <mergeCell ref="Q8:S8"/>
    <mergeCell ref="W37:AB37"/>
    <mergeCell ref="W38:AB38"/>
    <mergeCell ref="R38:U38"/>
    <mergeCell ref="A37:F37"/>
    <mergeCell ref="A38:F38"/>
    <mergeCell ref="M11:O11"/>
    <mergeCell ref="Q9:S9"/>
    <mergeCell ref="R37:U37"/>
  </mergeCells>
  <pageMargins left="0.49" right="0.196850393700787" top="0.85" bottom="0.39370078740157499" header="0.196850393700787" footer="0.196850393700787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view="pageBreakPreview" zoomScale="60" zoomScaleNormal="80" workbookViewId="0">
      <selection activeCell="K15" sqref="K15"/>
    </sheetView>
  </sheetViews>
  <sheetFormatPr defaultColWidth="9.140625" defaultRowHeight="21.75" customHeight="1"/>
  <cols>
    <col min="1" max="1" width="12.85546875" style="14" customWidth="1"/>
    <col min="2" max="2" width="9.85546875" style="14" customWidth="1"/>
    <col min="3" max="3" width="12" style="14" customWidth="1"/>
    <col min="4" max="4" width="2.7109375" style="34" customWidth="1"/>
    <col min="5" max="5" width="15.7109375" style="14" customWidth="1"/>
    <col min="6" max="6" width="2.7109375" style="34" customWidth="1"/>
    <col min="7" max="7" width="15.7109375" style="14" customWidth="1"/>
    <col min="8" max="8" width="2.7109375" style="34" customWidth="1"/>
    <col min="9" max="9" width="15.7109375" style="14" customWidth="1"/>
    <col min="10" max="10" width="2.7109375" style="34" customWidth="1"/>
    <col min="11" max="11" width="15.7109375" style="14" customWidth="1"/>
    <col min="12" max="12" width="2.7109375" style="34" customWidth="1"/>
    <col min="13" max="13" width="16.7109375" style="14" customWidth="1"/>
    <col min="14" max="14" width="2.7109375" style="34" customWidth="1"/>
    <col min="15" max="15" width="17.28515625" style="14" customWidth="1"/>
    <col min="16" max="16" width="2.7109375" style="3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1.75" customHeight="1">
      <c r="B1" s="10"/>
      <c r="C1" s="10"/>
      <c r="D1" s="52"/>
      <c r="E1" s="10"/>
      <c r="F1" s="52"/>
      <c r="G1" s="10"/>
      <c r="H1" s="52"/>
      <c r="I1" s="10"/>
      <c r="J1" s="52"/>
      <c r="K1" s="10"/>
      <c r="L1" s="52"/>
      <c r="M1" s="10"/>
      <c r="N1" s="52"/>
      <c r="O1" s="10"/>
      <c r="P1" s="52"/>
      <c r="Q1" s="89" t="s">
        <v>143</v>
      </c>
    </row>
    <row r="2" spans="1:17" ht="21.75" customHeight="1">
      <c r="A2" s="3" t="s">
        <v>109</v>
      </c>
      <c r="B2" s="10"/>
      <c r="C2" s="10"/>
      <c r="D2" s="52"/>
      <c r="E2" s="10"/>
      <c r="F2" s="52"/>
      <c r="G2" s="10"/>
      <c r="H2" s="52"/>
      <c r="I2" s="10"/>
      <c r="J2" s="52"/>
      <c r="K2" s="10"/>
      <c r="L2" s="52"/>
      <c r="M2" s="10"/>
      <c r="N2" s="52"/>
      <c r="O2" s="10"/>
      <c r="P2" s="52"/>
      <c r="Q2" s="10"/>
    </row>
    <row r="3" spans="1:17" ht="21.75" customHeight="1">
      <c r="A3" s="10" t="s">
        <v>231</v>
      </c>
      <c r="B3" s="10"/>
      <c r="C3" s="10"/>
      <c r="D3" s="52"/>
      <c r="E3" s="10"/>
      <c r="F3" s="52"/>
      <c r="G3" s="10"/>
      <c r="H3" s="52"/>
      <c r="I3" s="10"/>
      <c r="J3" s="52"/>
      <c r="K3" s="10"/>
      <c r="L3" s="52"/>
      <c r="M3" s="10"/>
      <c r="N3" s="52"/>
      <c r="O3" s="10"/>
      <c r="P3" s="52"/>
      <c r="Q3" s="10"/>
    </row>
    <row r="4" spans="1:17" ht="21.75" customHeight="1">
      <c r="A4" s="5" t="s">
        <v>193</v>
      </c>
      <c r="B4" s="10"/>
      <c r="C4" s="10"/>
      <c r="D4" s="52"/>
      <c r="E4" s="10"/>
      <c r="F4" s="52"/>
      <c r="G4" s="10"/>
      <c r="H4" s="52"/>
      <c r="I4" s="10"/>
      <c r="J4" s="52"/>
      <c r="K4" s="10"/>
      <c r="L4" s="52"/>
      <c r="M4" s="10"/>
      <c r="N4" s="52"/>
      <c r="O4" s="10"/>
      <c r="P4" s="52"/>
      <c r="Q4" s="10"/>
    </row>
    <row r="5" spans="1:17" ht="21.75" customHeight="1">
      <c r="B5" s="53"/>
      <c r="C5" s="53"/>
      <c r="D5" s="54"/>
      <c r="E5" s="53"/>
      <c r="F5" s="54"/>
      <c r="G5" s="53"/>
      <c r="H5" s="54"/>
      <c r="I5" s="53"/>
      <c r="J5" s="54"/>
      <c r="K5" s="55"/>
      <c r="L5" s="54"/>
      <c r="M5" s="55"/>
      <c r="N5" s="54"/>
      <c r="O5" s="55"/>
      <c r="P5" s="54"/>
      <c r="Q5" s="55" t="s">
        <v>139</v>
      </c>
    </row>
    <row r="6" spans="1:17" ht="21.75" customHeight="1">
      <c r="B6" s="53"/>
      <c r="C6" s="53"/>
      <c r="D6" s="54"/>
      <c r="E6" s="148" t="s">
        <v>42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ht="21.75" customHeight="1">
      <c r="B7" s="53"/>
      <c r="C7" s="53"/>
      <c r="D7" s="54"/>
      <c r="E7" s="53"/>
      <c r="F7" s="54"/>
      <c r="G7" s="53"/>
      <c r="H7" s="54"/>
      <c r="I7" s="53"/>
      <c r="J7" s="54"/>
      <c r="K7" s="55"/>
      <c r="L7" s="54"/>
      <c r="M7" s="149" t="s">
        <v>46</v>
      </c>
      <c r="N7" s="149"/>
      <c r="O7" s="149"/>
      <c r="P7" s="54"/>
      <c r="Q7" s="55"/>
    </row>
    <row r="8" spans="1:17" ht="21.75" customHeight="1">
      <c r="B8" s="53"/>
      <c r="C8" s="53"/>
      <c r="D8" s="54"/>
      <c r="E8" s="53"/>
      <c r="F8" s="54"/>
      <c r="G8" s="53"/>
      <c r="H8" s="54"/>
      <c r="I8" s="53"/>
      <c r="J8" s="54"/>
      <c r="K8" s="55"/>
      <c r="L8" s="54"/>
      <c r="M8" s="56" t="s">
        <v>77</v>
      </c>
      <c r="N8" s="54"/>
      <c r="O8" s="55"/>
      <c r="P8" s="54"/>
      <c r="Q8" s="55"/>
    </row>
    <row r="9" spans="1:17" ht="21.75" customHeight="1">
      <c r="B9" s="53"/>
      <c r="C9" s="53"/>
      <c r="D9" s="54"/>
      <c r="E9" s="53"/>
      <c r="F9" s="54"/>
      <c r="G9" s="53"/>
      <c r="H9" s="54"/>
      <c r="I9" s="53"/>
      <c r="J9" s="54"/>
      <c r="K9" s="29"/>
      <c r="L9" s="54"/>
      <c r="M9" s="30" t="s">
        <v>84</v>
      </c>
      <c r="N9" s="54"/>
      <c r="O9" s="29"/>
      <c r="P9" s="54"/>
      <c r="Q9" s="55"/>
    </row>
    <row r="10" spans="1:17" ht="21.75" customHeight="1">
      <c r="B10" s="53"/>
      <c r="C10" s="53"/>
      <c r="D10" s="54"/>
      <c r="E10" s="53"/>
      <c r="F10" s="54"/>
      <c r="G10" s="53"/>
      <c r="H10" s="54"/>
      <c r="I10" s="150" t="s">
        <v>114</v>
      </c>
      <c r="J10" s="150"/>
      <c r="K10" s="150"/>
      <c r="L10" s="54"/>
      <c r="M10" s="29" t="s">
        <v>76</v>
      </c>
      <c r="N10" s="54"/>
      <c r="O10" s="29" t="s">
        <v>33</v>
      </c>
      <c r="P10" s="54"/>
      <c r="Q10" s="29" t="s">
        <v>33</v>
      </c>
    </row>
    <row r="11" spans="1:17" s="29" customFormat="1" ht="21.75" customHeight="1">
      <c r="E11" s="30" t="s">
        <v>177</v>
      </c>
      <c r="I11" s="2" t="s">
        <v>158</v>
      </c>
      <c r="M11" s="29" t="s">
        <v>74</v>
      </c>
      <c r="O11" s="29" t="s">
        <v>78</v>
      </c>
      <c r="Q11" s="29" t="s">
        <v>80</v>
      </c>
    </row>
    <row r="12" spans="1:17" s="29" customFormat="1" ht="21.75" customHeight="1">
      <c r="D12" s="30"/>
      <c r="E12" s="130" t="s">
        <v>178</v>
      </c>
      <c r="F12" s="30"/>
      <c r="G12" s="66" t="s">
        <v>113</v>
      </c>
      <c r="H12" s="30"/>
      <c r="I12" s="4" t="s">
        <v>159</v>
      </c>
      <c r="J12" s="30"/>
      <c r="K12" s="40" t="s">
        <v>73</v>
      </c>
      <c r="L12" s="30"/>
      <c r="M12" s="40" t="s">
        <v>75</v>
      </c>
      <c r="N12" s="30"/>
      <c r="O12" s="40" t="s">
        <v>79</v>
      </c>
      <c r="P12" s="30"/>
      <c r="Q12" s="40" t="s">
        <v>81</v>
      </c>
    </row>
    <row r="13" spans="1:17" s="29" customFormat="1" ht="21.75" customHeight="1">
      <c r="A13" s="19" t="s">
        <v>170</v>
      </c>
      <c r="B13" s="47"/>
      <c r="C13" s="48"/>
      <c r="D13" s="47"/>
      <c r="E13" s="85">
        <v>325950</v>
      </c>
      <c r="F13" s="86"/>
      <c r="G13" s="85">
        <v>347779</v>
      </c>
      <c r="H13" s="86"/>
      <c r="I13" s="87">
        <v>22250</v>
      </c>
      <c r="J13" s="86"/>
      <c r="K13" s="87">
        <v>109305</v>
      </c>
      <c r="L13" s="86"/>
      <c r="M13" s="87">
        <v>164</v>
      </c>
      <c r="N13" s="47"/>
      <c r="O13" s="49">
        <f>SUM(M13:N13)</f>
        <v>164</v>
      </c>
      <c r="P13" s="47"/>
      <c r="Q13" s="49">
        <f>SUM(E13:K13,O13)</f>
        <v>805448</v>
      </c>
    </row>
    <row r="14" spans="1:17" s="29" customFormat="1" ht="21.75" customHeight="1">
      <c r="A14" s="1" t="s">
        <v>144</v>
      </c>
      <c r="B14" s="47"/>
      <c r="C14" s="48"/>
      <c r="D14" s="47"/>
      <c r="E14" s="49">
        <v>0</v>
      </c>
      <c r="F14" s="47"/>
      <c r="G14" s="49">
        <v>0</v>
      </c>
      <c r="H14" s="47"/>
      <c r="I14" s="49">
        <v>0</v>
      </c>
      <c r="J14" s="47"/>
      <c r="K14" s="49">
        <f>SUM(PL!K26)</f>
        <v>60924</v>
      </c>
      <c r="L14" s="47"/>
      <c r="M14" s="49">
        <v>0</v>
      </c>
      <c r="N14" s="47"/>
      <c r="O14" s="49">
        <f>SUM(M14:N14)</f>
        <v>0</v>
      </c>
      <c r="P14" s="47"/>
      <c r="Q14" s="49">
        <f t="shared" ref="Q14:Q17" si="0">SUM(E14:K14,O14)</f>
        <v>60924</v>
      </c>
    </row>
    <row r="15" spans="1:17" s="29" customFormat="1" ht="21.75" customHeight="1">
      <c r="A15" s="1" t="s">
        <v>145</v>
      </c>
      <c r="B15" s="47"/>
      <c r="C15" s="48"/>
      <c r="D15" s="47"/>
      <c r="E15" s="51">
        <v>0</v>
      </c>
      <c r="F15" s="47"/>
      <c r="G15" s="51">
        <v>0</v>
      </c>
      <c r="H15" s="47"/>
      <c r="I15" s="51">
        <v>0</v>
      </c>
      <c r="J15" s="47"/>
      <c r="K15" s="51">
        <v>0</v>
      </c>
      <c r="L15" s="47"/>
      <c r="M15" s="51">
        <v>277</v>
      </c>
      <c r="N15" s="47"/>
      <c r="O15" s="51">
        <f>SUM(M15:N15)</f>
        <v>277</v>
      </c>
      <c r="P15" s="47"/>
      <c r="Q15" s="51">
        <f t="shared" si="0"/>
        <v>277</v>
      </c>
    </row>
    <row r="16" spans="1:17" s="29" customFormat="1" ht="21.75" customHeight="1">
      <c r="A16" s="15" t="s">
        <v>146</v>
      </c>
      <c r="B16" s="34"/>
      <c r="C16" s="14"/>
      <c r="D16" s="30"/>
      <c r="E16" s="90">
        <f>SUM(E14:E15)</f>
        <v>0</v>
      </c>
      <c r="F16" s="30"/>
      <c r="G16" s="90">
        <f>SUM(G14:G15)</f>
        <v>0</v>
      </c>
      <c r="H16" s="30"/>
      <c r="I16" s="90">
        <f>SUM(I14:I15)</f>
        <v>0</v>
      </c>
      <c r="J16" s="30"/>
      <c r="K16" s="90">
        <f>SUM(K14:K15)</f>
        <v>60924</v>
      </c>
      <c r="L16" s="30"/>
      <c r="M16" s="90">
        <f>SUM(M14:M15)</f>
        <v>277</v>
      </c>
      <c r="N16" s="30"/>
      <c r="O16" s="90">
        <f>SUM(O14:O15)</f>
        <v>277</v>
      </c>
      <c r="P16" s="30"/>
      <c r="Q16" s="49">
        <f t="shared" si="0"/>
        <v>61201</v>
      </c>
    </row>
    <row r="17" spans="1:27" s="29" customFormat="1" ht="21.75" customHeight="1" thickBot="1">
      <c r="A17" s="19" t="s">
        <v>171</v>
      </c>
      <c r="B17" s="14"/>
      <c r="C17" s="14"/>
      <c r="D17" s="30"/>
      <c r="E17" s="43">
        <f>SUM(E13,E16:E16)</f>
        <v>325950</v>
      </c>
      <c r="F17" s="30"/>
      <c r="G17" s="43">
        <f>SUM(G13,G16:G16)</f>
        <v>347779</v>
      </c>
      <c r="H17" s="30"/>
      <c r="I17" s="43">
        <f>SUM(I13,I16:I16)</f>
        <v>22250</v>
      </c>
      <c r="J17" s="30"/>
      <c r="K17" s="43">
        <f>SUM(K13,K16:K16)</f>
        <v>170229</v>
      </c>
      <c r="L17" s="30"/>
      <c r="M17" s="68">
        <f>SUM(M13,M16)</f>
        <v>441</v>
      </c>
      <c r="N17" s="49"/>
      <c r="O17" s="68">
        <f>SUM(O13,O16)</f>
        <v>441</v>
      </c>
      <c r="P17" s="30"/>
      <c r="Q17" s="68">
        <f t="shared" si="0"/>
        <v>866649</v>
      </c>
    </row>
    <row r="18" spans="1:27" s="29" customFormat="1" ht="15" customHeight="1" thickTop="1">
      <c r="D18" s="30"/>
      <c r="E18" s="30"/>
      <c r="F18" s="30"/>
      <c r="G18" s="49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27" s="48" customFormat="1" ht="21.75" customHeight="1">
      <c r="A19" s="19" t="s">
        <v>194</v>
      </c>
      <c r="B19" s="47"/>
      <c r="D19" s="47"/>
      <c r="E19" s="29">
        <v>325950</v>
      </c>
      <c r="F19" s="47"/>
      <c r="G19" s="49">
        <v>347779</v>
      </c>
      <c r="H19" s="47"/>
      <c r="I19" s="49">
        <v>27737</v>
      </c>
      <c r="J19" s="47"/>
      <c r="K19" s="49">
        <v>104555</v>
      </c>
      <c r="L19" s="47"/>
      <c r="M19" s="49">
        <v>751</v>
      </c>
      <c r="N19" s="47"/>
      <c r="O19" s="49">
        <f>SUM(M19)</f>
        <v>751</v>
      </c>
      <c r="P19" s="47"/>
      <c r="Q19" s="30">
        <f>SUM(E19:K19,O19)</f>
        <v>806772</v>
      </c>
      <c r="R19" s="28"/>
      <c r="S19" s="50"/>
      <c r="T19" s="30"/>
      <c r="U19" s="30"/>
      <c r="V19" s="28"/>
      <c r="W19" s="50"/>
      <c r="X19" s="28"/>
      <c r="Y19" s="50"/>
    </row>
    <row r="20" spans="1:27" s="48" customFormat="1" ht="21.75" customHeight="1">
      <c r="A20" s="15" t="s">
        <v>205</v>
      </c>
      <c r="B20" s="47"/>
      <c r="D20" s="47"/>
      <c r="E20" s="29"/>
      <c r="F20" s="47"/>
      <c r="G20" s="49"/>
      <c r="H20" s="47"/>
      <c r="I20" s="49"/>
      <c r="J20" s="47"/>
      <c r="K20" s="49"/>
      <c r="L20" s="47"/>
      <c r="M20" s="49"/>
      <c r="N20" s="47"/>
      <c r="O20" s="49"/>
      <c r="P20" s="47"/>
      <c r="Q20" s="30"/>
      <c r="R20" s="28"/>
      <c r="S20" s="50"/>
      <c r="T20" s="30"/>
      <c r="U20" s="30"/>
      <c r="V20" s="28"/>
      <c r="W20" s="50"/>
      <c r="X20" s="28"/>
      <c r="Y20" s="50"/>
    </row>
    <row r="21" spans="1:27" s="48" customFormat="1" ht="21.75" customHeight="1">
      <c r="A21" s="15" t="s">
        <v>206</v>
      </c>
      <c r="B21" s="47"/>
      <c r="D21" s="47"/>
      <c r="E21" s="134">
        <v>0</v>
      </c>
      <c r="F21" s="47"/>
      <c r="G21" s="51">
        <v>0</v>
      </c>
      <c r="H21" s="47"/>
      <c r="I21" s="51">
        <v>0</v>
      </c>
      <c r="J21" s="47"/>
      <c r="K21" s="51">
        <v>773</v>
      </c>
      <c r="L21" s="47"/>
      <c r="M21" s="51">
        <v>-751</v>
      </c>
      <c r="N21" s="47"/>
      <c r="O21" s="51">
        <f>SUM(M21)</f>
        <v>-751</v>
      </c>
      <c r="P21" s="47"/>
      <c r="Q21" s="134">
        <f>SUM(E21:K21,O21)</f>
        <v>22</v>
      </c>
      <c r="R21" s="28"/>
      <c r="S21" s="50"/>
      <c r="T21" s="30"/>
      <c r="U21" s="30"/>
      <c r="V21" s="28"/>
      <c r="W21" s="50"/>
      <c r="X21" s="28"/>
      <c r="Y21" s="50"/>
    </row>
    <row r="22" spans="1:27" s="48" customFormat="1" ht="21.75" customHeight="1">
      <c r="A22" s="19" t="s">
        <v>207</v>
      </c>
      <c r="B22" s="47"/>
      <c r="D22" s="47"/>
      <c r="E22" s="29"/>
      <c r="F22" s="47"/>
      <c r="G22" s="49"/>
      <c r="H22" s="47"/>
      <c r="I22" s="49"/>
      <c r="J22" s="47"/>
      <c r="K22" s="49"/>
      <c r="L22" s="47"/>
      <c r="M22" s="49"/>
      <c r="N22" s="47"/>
      <c r="O22" s="49"/>
      <c r="P22" s="47"/>
      <c r="Q22" s="30"/>
      <c r="R22" s="28"/>
      <c r="S22" s="50"/>
      <c r="T22" s="30"/>
      <c r="U22" s="30"/>
      <c r="V22" s="28"/>
      <c r="W22" s="50"/>
      <c r="X22" s="28"/>
      <c r="Y22" s="50"/>
    </row>
    <row r="23" spans="1:27" s="48" customFormat="1" ht="21.75" customHeight="1">
      <c r="A23" s="19" t="s">
        <v>208</v>
      </c>
      <c r="B23" s="47"/>
      <c r="D23" s="47"/>
      <c r="E23" s="29">
        <f>SUM(E19:E21)</f>
        <v>325950</v>
      </c>
      <c r="F23" s="47"/>
      <c r="G23" s="29">
        <f>SUM(G19:G21)</f>
        <v>347779</v>
      </c>
      <c r="H23" s="47"/>
      <c r="I23" s="29">
        <f>SUM(I19:I21)</f>
        <v>27737</v>
      </c>
      <c r="J23" s="47"/>
      <c r="K23" s="29">
        <f>SUM(K19:K21)</f>
        <v>105328</v>
      </c>
      <c r="L23" s="47"/>
      <c r="M23" s="49">
        <f>SUM(M19:M21)</f>
        <v>0</v>
      </c>
      <c r="N23" s="47"/>
      <c r="O23" s="49">
        <f>SUM(O19:O21)</f>
        <v>0</v>
      </c>
      <c r="P23" s="47"/>
      <c r="Q23" s="29">
        <f>SUM(Q19:Q21)</f>
        <v>806794</v>
      </c>
      <c r="R23" s="28"/>
      <c r="S23" s="50"/>
      <c r="T23" s="30"/>
      <c r="U23" s="30"/>
      <c r="V23" s="28"/>
      <c r="W23" s="50"/>
      <c r="X23" s="28"/>
      <c r="Y23" s="50"/>
    </row>
    <row r="24" spans="1:27" s="48" customFormat="1" ht="21.75" customHeight="1">
      <c r="A24" s="1" t="s">
        <v>144</v>
      </c>
      <c r="B24" s="47"/>
      <c r="D24" s="47"/>
      <c r="E24" s="49">
        <v>0</v>
      </c>
      <c r="F24" s="47"/>
      <c r="G24" s="49">
        <v>0</v>
      </c>
      <c r="H24" s="47"/>
      <c r="I24" s="49">
        <v>0</v>
      </c>
      <c r="J24" s="47"/>
      <c r="K24" s="49">
        <f>PL!I51</f>
        <v>47053</v>
      </c>
      <c r="L24" s="47"/>
      <c r="M24" s="49">
        <v>0</v>
      </c>
      <c r="N24" s="47"/>
      <c r="O24" s="49">
        <v>0</v>
      </c>
      <c r="P24" s="47"/>
      <c r="Q24" s="49">
        <f>E24+I24+K24+O24</f>
        <v>47053</v>
      </c>
      <c r="R24" s="28"/>
      <c r="S24" s="50"/>
      <c r="T24" s="30"/>
      <c r="U24" s="30"/>
      <c r="V24" s="28"/>
      <c r="W24" s="50"/>
      <c r="X24" s="28"/>
      <c r="Y24" s="50"/>
    </row>
    <row r="25" spans="1:27" s="48" customFormat="1" ht="21.75" customHeight="1">
      <c r="A25" s="1" t="s">
        <v>145</v>
      </c>
      <c r="B25" s="47"/>
      <c r="D25" s="47"/>
      <c r="E25" s="51">
        <v>0</v>
      </c>
      <c r="F25" s="47"/>
      <c r="G25" s="51">
        <v>0</v>
      </c>
      <c r="H25" s="47"/>
      <c r="I25" s="51">
        <v>0</v>
      </c>
      <c r="J25" s="47"/>
      <c r="K25" s="51">
        <v>0</v>
      </c>
      <c r="L25" s="47"/>
      <c r="M25" s="51">
        <v>0</v>
      </c>
      <c r="N25" s="47"/>
      <c r="O25" s="51">
        <f>SUM(M25:N25)</f>
        <v>0</v>
      </c>
      <c r="P25" s="47"/>
      <c r="Q25" s="51">
        <f>E25+I25+K25+O25</f>
        <v>0</v>
      </c>
      <c r="R25" s="28"/>
      <c r="S25" s="50"/>
      <c r="T25" s="30"/>
      <c r="U25" s="30"/>
      <c r="V25" s="28"/>
      <c r="W25" s="50"/>
      <c r="X25" s="28"/>
      <c r="Y25" s="50"/>
    </row>
    <row r="26" spans="1:27" ht="21.75" customHeight="1">
      <c r="A26" s="15" t="s">
        <v>146</v>
      </c>
      <c r="B26" s="34"/>
      <c r="D26" s="30"/>
      <c r="E26" s="90">
        <f>SUM(E24:E25)</f>
        <v>0</v>
      </c>
      <c r="F26" s="30"/>
      <c r="G26" s="90">
        <f>SUM(G24:G25)</f>
        <v>0</v>
      </c>
      <c r="H26" s="30"/>
      <c r="I26" s="90">
        <f>SUM(I24:I25)</f>
        <v>0</v>
      </c>
      <c r="J26" s="30"/>
      <c r="K26" s="90">
        <f>SUM(K24:K25)</f>
        <v>47053</v>
      </c>
      <c r="L26" s="30"/>
      <c r="M26" s="90">
        <f>SUM(M24:M25)</f>
        <v>0</v>
      </c>
      <c r="N26" s="30"/>
      <c r="O26" s="90">
        <f>SUM(O24:O25)</f>
        <v>0</v>
      </c>
      <c r="P26" s="30"/>
      <c r="Q26" s="90">
        <f>SUM(Q24:Q25)</f>
        <v>47053</v>
      </c>
    </row>
    <row r="27" spans="1:27" ht="21.75" customHeight="1" thickBot="1">
      <c r="A27" s="19" t="s">
        <v>195</v>
      </c>
      <c r="D27" s="30"/>
      <c r="E27" s="43">
        <f>SUM(E23,E26:E26)</f>
        <v>325950</v>
      </c>
      <c r="F27" s="30"/>
      <c r="G27" s="43">
        <f>SUM(G23,G26:G26)</f>
        <v>347779</v>
      </c>
      <c r="H27" s="30"/>
      <c r="I27" s="43">
        <f>SUM(I23,I26:I26)</f>
        <v>27737</v>
      </c>
      <c r="J27" s="30"/>
      <c r="K27" s="43">
        <f>SUM(K23,K26:K26)</f>
        <v>152381</v>
      </c>
      <c r="L27" s="30"/>
      <c r="M27" s="136">
        <f>SUM(M23,M26:M26)</f>
        <v>0</v>
      </c>
      <c r="N27" s="30"/>
      <c r="O27" s="136">
        <f>SUM(O23,O26:O26)</f>
        <v>0</v>
      </c>
      <c r="P27" s="30"/>
      <c r="Q27" s="43">
        <f>SUM(Q23,Q26:Q26)</f>
        <v>853847</v>
      </c>
    </row>
    <row r="28" spans="1:27" ht="9.75" customHeight="1" thickTop="1"/>
    <row r="29" spans="1:27" ht="21.75" customHeight="1">
      <c r="A29" s="15" t="s">
        <v>230</v>
      </c>
      <c r="Q29" s="14">
        <f>Q27-BS!I101</f>
        <v>0</v>
      </c>
    </row>
    <row r="30" spans="1:27" ht="10.5" customHeight="1">
      <c r="A30" s="15"/>
      <c r="C30" s="38"/>
      <c r="D30" s="14"/>
      <c r="F30" s="14"/>
      <c r="H30" s="14"/>
      <c r="J30" s="14"/>
      <c r="L30" s="14"/>
      <c r="N30" s="14"/>
      <c r="P30" s="14"/>
    </row>
    <row r="31" spans="1:27" ht="21.75" customHeight="1">
      <c r="A31" s="69"/>
      <c r="B31" s="69"/>
      <c r="C31" s="69"/>
      <c r="D31" s="69"/>
      <c r="E31" s="69"/>
      <c r="F31" s="69"/>
      <c r="G31" s="34"/>
      <c r="H31" s="14"/>
      <c r="I31" s="34"/>
      <c r="J31" s="69"/>
      <c r="K31" s="70"/>
      <c r="L31" s="69"/>
      <c r="M31" s="70"/>
      <c r="N31" s="69"/>
      <c r="O31" s="70"/>
      <c r="P31" s="69"/>
      <c r="Q31" s="45"/>
      <c r="R31" s="45"/>
      <c r="Y31" s="45"/>
      <c r="Z31" s="34"/>
      <c r="AA31" s="34"/>
    </row>
    <row r="32" spans="1:27" ht="21.75" customHeight="1">
      <c r="A32" s="140" t="s">
        <v>98</v>
      </c>
      <c r="B32" s="140"/>
      <c r="C32" s="140"/>
      <c r="D32" s="140"/>
      <c r="E32" s="140"/>
      <c r="F32" s="140"/>
      <c r="G32" s="45"/>
      <c r="H32" s="45"/>
      <c r="I32" s="45"/>
      <c r="J32" s="141" t="s">
        <v>100</v>
      </c>
      <c r="K32" s="141"/>
      <c r="L32" s="141"/>
      <c r="M32" s="141"/>
      <c r="N32" s="141"/>
      <c r="O32" s="141"/>
      <c r="P32" s="141"/>
      <c r="R32" s="45"/>
      <c r="Y32" s="45"/>
      <c r="Z32" s="45"/>
      <c r="AA32" s="45"/>
    </row>
    <row r="33" spans="1:27" ht="21.75" customHeight="1">
      <c r="A33" s="141" t="s">
        <v>99</v>
      </c>
      <c r="B33" s="141"/>
      <c r="C33" s="141"/>
      <c r="D33" s="141"/>
      <c r="E33" s="141"/>
      <c r="F33" s="141"/>
      <c r="G33" s="45"/>
      <c r="H33" s="45"/>
      <c r="I33" s="45"/>
      <c r="J33" s="141" t="s">
        <v>99</v>
      </c>
      <c r="K33" s="141"/>
      <c r="L33" s="141"/>
      <c r="M33" s="141"/>
      <c r="N33" s="141"/>
      <c r="O33" s="141"/>
      <c r="P33" s="141"/>
      <c r="R33" s="45"/>
      <c r="Y33" s="45"/>
      <c r="Z33" s="45"/>
      <c r="AA33" s="45"/>
    </row>
  </sheetData>
  <mergeCells count="7">
    <mergeCell ref="E6:Q6"/>
    <mergeCell ref="M7:O7"/>
    <mergeCell ref="I10:K10"/>
    <mergeCell ref="J32:P32"/>
    <mergeCell ref="J33:P33"/>
    <mergeCell ref="A32:F32"/>
    <mergeCell ref="A33:F33"/>
  </mergeCells>
  <pageMargins left="0.6692913385826772" right="0.23622047244094491" top="0.39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tabSelected="1" view="pageBreakPreview" topLeftCell="A43" zoomScale="70" zoomScaleNormal="100" zoomScaleSheetLayoutView="70" workbookViewId="0">
      <selection activeCell="E65" sqref="E65"/>
    </sheetView>
  </sheetViews>
  <sheetFormatPr defaultColWidth="10.7109375" defaultRowHeight="21.75" customHeight="1"/>
  <cols>
    <col min="1" max="1" width="48.42578125" style="15" customWidth="1"/>
    <col min="2" max="2" width="1.7109375" style="14" customWidth="1"/>
    <col min="3" max="3" width="10.85546875" style="15" customWidth="1"/>
    <col min="4" max="4" width="1.7109375" style="15" customWidth="1"/>
    <col min="5" max="5" width="13.7109375" style="15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ht="21.75" customHeight="1">
      <c r="A1" s="14"/>
      <c r="K1" s="89" t="s">
        <v>143</v>
      </c>
    </row>
    <row r="2" spans="1:11" ht="21.75" customHeight="1">
      <c r="A2" s="3" t="s">
        <v>109</v>
      </c>
    </row>
    <row r="3" spans="1:11" ht="21.75" customHeight="1">
      <c r="A3" s="37" t="s">
        <v>51</v>
      </c>
    </row>
    <row r="4" spans="1:11" s="9" customFormat="1" ht="21.75" customHeight="1">
      <c r="A4" s="5" t="s">
        <v>193</v>
      </c>
      <c r="B4" s="6"/>
      <c r="C4" s="7"/>
      <c r="D4" s="7"/>
      <c r="E4" s="7"/>
      <c r="F4" s="8"/>
      <c r="G4" s="8"/>
      <c r="H4" s="8"/>
      <c r="I4" s="8"/>
      <c r="J4" s="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8"/>
      <c r="K5" s="13" t="s">
        <v>138</v>
      </c>
    </row>
    <row r="6" spans="1:11" s="61" customFormat="1" ht="21.75" customHeight="1">
      <c r="A6" s="19"/>
      <c r="D6" s="62"/>
      <c r="E6" s="139" t="s">
        <v>41</v>
      </c>
      <c r="F6" s="139"/>
      <c r="G6" s="139"/>
      <c r="H6" s="63"/>
      <c r="I6" s="139" t="s">
        <v>42</v>
      </c>
      <c r="J6" s="139"/>
      <c r="K6" s="139"/>
    </row>
    <row r="7" spans="1:11" ht="21.75" customHeight="1">
      <c r="C7" s="14"/>
      <c r="D7" s="16"/>
      <c r="E7" s="93" t="s">
        <v>196</v>
      </c>
      <c r="F7" s="60"/>
      <c r="G7" s="93" t="s">
        <v>172</v>
      </c>
      <c r="H7" s="60"/>
      <c r="I7" s="93" t="s">
        <v>196</v>
      </c>
      <c r="J7" s="60"/>
      <c r="K7" s="93" t="s">
        <v>172</v>
      </c>
    </row>
    <row r="8" spans="1:11" ht="21.75" customHeight="1">
      <c r="A8" s="19" t="s">
        <v>52</v>
      </c>
    </row>
    <row r="9" spans="1:11" ht="21.75" customHeight="1">
      <c r="A9" s="15" t="s">
        <v>53</v>
      </c>
      <c r="E9" s="28">
        <f>PL!E24</f>
        <v>51662</v>
      </c>
      <c r="G9" s="28">
        <f>PL!G24</f>
        <v>13297</v>
      </c>
      <c r="H9" s="28"/>
      <c r="I9" s="28">
        <f>PL!I24</f>
        <v>49057</v>
      </c>
      <c r="K9" s="28">
        <f>PL!K24</f>
        <v>62776</v>
      </c>
    </row>
    <row r="10" spans="1:11" ht="21.75" customHeight="1">
      <c r="A10" s="15" t="s">
        <v>54</v>
      </c>
      <c r="E10" s="14"/>
    </row>
    <row r="11" spans="1:11" ht="21.75" customHeight="1">
      <c r="A11" s="15" t="s">
        <v>55</v>
      </c>
      <c r="E11" s="14"/>
    </row>
    <row r="12" spans="1:11" ht="21.75" customHeight="1">
      <c r="A12" s="24" t="s">
        <v>56</v>
      </c>
      <c r="E12" s="14">
        <v>20888</v>
      </c>
      <c r="G12" s="14">
        <v>9895</v>
      </c>
      <c r="H12" s="81"/>
      <c r="I12" s="81">
        <v>5425</v>
      </c>
      <c r="J12" s="82"/>
      <c r="K12" s="81">
        <v>4818</v>
      </c>
    </row>
    <row r="13" spans="1:11" ht="21.75" customHeight="1">
      <c r="A13" s="24" t="s">
        <v>217</v>
      </c>
      <c r="E13" s="14">
        <v>9</v>
      </c>
      <c r="G13" s="14">
        <v>-21</v>
      </c>
      <c r="H13" s="81"/>
      <c r="I13" s="82">
        <v>9</v>
      </c>
      <c r="J13" s="82"/>
      <c r="K13" s="82">
        <v>-21</v>
      </c>
    </row>
    <row r="14" spans="1:11" ht="21.75" customHeight="1">
      <c r="A14" s="24" t="s">
        <v>179</v>
      </c>
      <c r="E14" s="82">
        <v>0</v>
      </c>
      <c r="G14" s="82">
        <v>169</v>
      </c>
      <c r="H14" s="81"/>
      <c r="I14" s="82">
        <v>0</v>
      </c>
      <c r="J14" s="82"/>
      <c r="K14" s="82">
        <v>169</v>
      </c>
    </row>
    <row r="15" spans="1:11" ht="21.75" customHeight="1">
      <c r="A15" s="15" t="s">
        <v>224</v>
      </c>
      <c r="E15" s="82">
        <v>0</v>
      </c>
      <c r="F15" s="82"/>
      <c r="G15" s="82">
        <v>-120</v>
      </c>
      <c r="H15" s="82"/>
      <c r="I15" s="82">
        <v>0</v>
      </c>
      <c r="J15" s="82"/>
      <c r="K15" s="82">
        <v>-111</v>
      </c>
    </row>
    <row r="16" spans="1:11" ht="21.75" customHeight="1">
      <c r="A16" s="15" t="s">
        <v>225</v>
      </c>
      <c r="E16" s="82">
        <v>1061</v>
      </c>
      <c r="F16" s="82"/>
      <c r="G16" s="82">
        <v>0</v>
      </c>
      <c r="H16" s="82"/>
      <c r="I16" s="82">
        <v>840</v>
      </c>
      <c r="J16" s="82"/>
      <c r="K16" s="82">
        <v>0</v>
      </c>
    </row>
    <row r="17" spans="1:11" ht="21.75" customHeight="1">
      <c r="A17" s="15" t="s">
        <v>234</v>
      </c>
      <c r="E17" s="82">
        <v>863</v>
      </c>
      <c r="F17" s="82"/>
      <c r="G17" s="82">
        <v>0</v>
      </c>
      <c r="H17" s="82"/>
      <c r="I17" s="82">
        <v>866</v>
      </c>
      <c r="J17" s="82"/>
      <c r="K17" s="82">
        <v>0</v>
      </c>
    </row>
    <row r="18" spans="1:11" ht="21.75" customHeight="1">
      <c r="A18" s="15" t="s">
        <v>218</v>
      </c>
      <c r="E18" s="82">
        <v>649</v>
      </c>
      <c r="F18" s="82"/>
      <c r="G18" s="82">
        <v>876</v>
      </c>
      <c r="H18" s="82"/>
      <c r="I18" s="82">
        <v>553</v>
      </c>
      <c r="J18" s="82"/>
      <c r="K18" s="82">
        <v>876</v>
      </c>
    </row>
    <row r="19" spans="1:11" ht="21.75" customHeight="1">
      <c r="A19" s="15" t="s">
        <v>222</v>
      </c>
      <c r="E19" s="82">
        <v>-812</v>
      </c>
      <c r="F19" s="82"/>
      <c r="G19" s="82">
        <v>-514</v>
      </c>
      <c r="H19" s="82"/>
      <c r="I19" s="82">
        <v>-1054</v>
      </c>
      <c r="J19" s="82"/>
      <c r="K19" s="82">
        <v>-514</v>
      </c>
    </row>
    <row r="20" spans="1:11" ht="21.75" customHeight="1">
      <c r="A20" s="15" t="s">
        <v>223</v>
      </c>
      <c r="E20" s="14">
        <v>-1417</v>
      </c>
      <c r="G20" s="82">
        <v>0</v>
      </c>
      <c r="H20" s="81"/>
      <c r="I20" s="92">
        <v>128</v>
      </c>
      <c r="J20" s="81"/>
      <c r="K20" s="82">
        <v>0</v>
      </c>
    </row>
    <row r="21" spans="1:11" ht="21.75" customHeight="1">
      <c r="A21" s="15" t="s">
        <v>57</v>
      </c>
      <c r="E21" s="14">
        <v>-145</v>
      </c>
      <c r="G21" s="14">
        <v>-956</v>
      </c>
      <c r="H21" s="81"/>
      <c r="I21" s="82">
        <v>-113</v>
      </c>
      <c r="J21" s="81"/>
      <c r="K21" s="82">
        <v>-197</v>
      </c>
    </row>
    <row r="22" spans="1:11" ht="21.75" customHeight="1">
      <c r="A22" s="15" t="s">
        <v>103</v>
      </c>
      <c r="E22" s="64">
        <v>0</v>
      </c>
      <c r="G22" s="64">
        <v>0</v>
      </c>
      <c r="H22" s="81"/>
      <c r="I22" s="82">
        <v>-38729</v>
      </c>
      <c r="J22" s="81"/>
      <c r="K22" s="82">
        <v>-56174</v>
      </c>
    </row>
    <row r="23" spans="1:11" ht="21.75" customHeight="1">
      <c r="A23" s="15" t="s">
        <v>58</v>
      </c>
      <c r="E23" s="44">
        <v>1547</v>
      </c>
      <c r="G23" s="44">
        <v>2290</v>
      </c>
      <c r="H23" s="81"/>
      <c r="I23" s="83">
        <v>882</v>
      </c>
      <c r="J23" s="81"/>
      <c r="K23" s="83">
        <v>741</v>
      </c>
    </row>
    <row r="24" spans="1:11" ht="21.75" customHeight="1">
      <c r="A24" s="15" t="s">
        <v>66</v>
      </c>
      <c r="E24" s="14"/>
    </row>
    <row r="25" spans="1:11" ht="21.75" customHeight="1">
      <c r="A25" s="15" t="s">
        <v>67</v>
      </c>
      <c r="E25" s="28">
        <f>SUM(E9:E23)</f>
        <v>74305</v>
      </c>
      <c r="G25" s="28">
        <f>SUM(G9:G23)</f>
        <v>24916</v>
      </c>
      <c r="H25" s="28"/>
      <c r="I25" s="28">
        <f>SUM(I9:I23)</f>
        <v>17864</v>
      </c>
      <c r="K25" s="28">
        <f>SUM(K9:K23)</f>
        <v>12363</v>
      </c>
    </row>
    <row r="26" spans="1:11" ht="21.75" customHeight="1">
      <c r="A26" s="15" t="s">
        <v>59</v>
      </c>
      <c r="E26" s="14"/>
    </row>
    <row r="27" spans="1:11" ht="21.75" customHeight="1">
      <c r="A27" s="15" t="s">
        <v>60</v>
      </c>
      <c r="E27" s="82">
        <v>-67646</v>
      </c>
      <c r="F27" s="82"/>
      <c r="G27" s="82">
        <v>-8285</v>
      </c>
      <c r="H27" s="82"/>
      <c r="I27" s="82">
        <v>3794</v>
      </c>
      <c r="J27" s="82"/>
      <c r="K27" s="82">
        <v>-1997</v>
      </c>
    </row>
    <row r="28" spans="1:11" ht="21.75" customHeight="1">
      <c r="A28" s="24" t="s">
        <v>61</v>
      </c>
      <c r="E28" s="82">
        <v>-27756</v>
      </c>
      <c r="F28" s="82"/>
      <c r="G28" s="82">
        <v>70</v>
      </c>
      <c r="H28" s="82"/>
      <c r="I28" s="82">
        <v>-19130</v>
      </c>
      <c r="J28" s="82"/>
      <c r="K28" s="82">
        <v>-1940</v>
      </c>
    </row>
    <row r="29" spans="1:11" ht="21.75" customHeight="1">
      <c r="A29" s="24" t="s">
        <v>68</v>
      </c>
      <c r="E29" s="82">
        <v>22</v>
      </c>
      <c r="F29" s="82"/>
      <c r="G29" s="82">
        <v>-2561</v>
      </c>
      <c r="H29" s="82"/>
      <c r="I29" s="82">
        <v>22</v>
      </c>
      <c r="J29" s="82"/>
      <c r="K29" s="82">
        <v>-3597</v>
      </c>
    </row>
    <row r="30" spans="1:11" ht="21.75" customHeight="1">
      <c r="A30" s="15" t="s">
        <v>62</v>
      </c>
      <c r="E30" s="82"/>
      <c r="F30" s="82"/>
      <c r="G30" s="82"/>
      <c r="H30" s="82"/>
      <c r="I30" s="82"/>
      <c r="J30" s="82"/>
      <c r="K30" s="82"/>
    </row>
    <row r="31" spans="1:11" ht="21.75" customHeight="1">
      <c r="A31" s="24" t="s">
        <v>63</v>
      </c>
      <c r="E31" s="82">
        <v>83998</v>
      </c>
      <c r="F31" s="82"/>
      <c r="G31" s="82">
        <v>-42004</v>
      </c>
      <c r="H31" s="82"/>
      <c r="I31" s="82">
        <v>17036</v>
      </c>
      <c r="J31" s="82"/>
      <c r="K31" s="82">
        <v>-6764</v>
      </c>
    </row>
    <row r="32" spans="1:11" ht="21.75" customHeight="1">
      <c r="A32" s="24" t="s">
        <v>64</v>
      </c>
      <c r="E32" s="82">
        <v>8105</v>
      </c>
      <c r="F32" s="82"/>
      <c r="G32" s="82">
        <v>2474</v>
      </c>
      <c r="H32" s="82"/>
      <c r="I32" s="82">
        <v>11574</v>
      </c>
      <c r="J32" s="82"/>
      <c r="K32" s="82">
        <v>3130</v>
      </c>
    </row>
    <row r="33" spans="1:11" ht="21.75" customHeight="1">
      <c r="A33" s="24" t="s">
        <v>106</v>
      </c>
      <c r="E33" s="26">
        <v>-7302</v>
      </c>
      <c r="G33" s="26">
        <v>76</v>
      </c>
      <c r="H33" s="81"/>
      <c r="I33" s="83">
        <v>-1832</v>
      </c>
      <c r="J33" s="81"/>
      <c r="K33" s="83">
        <v>76</v>
      </c>
    </row>
    <row r="34" spans="1:11" ht="21.75" customHeight="1">
      <c r="A34" s="24" t="s">
        <v>147</v>
      </c>
      <c r="E34" s="28">
        <f>SUM(E25:E33)</f>
        <v>63726</v>
      </c>
      <c r="G34" s="28">
        <f>SUM(G25:G33)</f>
        <v>-25314</v>
      </c>
      <c r="H34" s="28"/>
      <c r="I34" s="28">
        <f>SUM(I25:I33)</f>
        <v>29328</v>
      </c>
      <c r="K34" s="28">
        <f>SUM(K25:K33)</f>
        <v>1271</v>
      </c>
    </row>
    <row r="35" spans="1:11" ht="21.75" customHeight="1">
      <c r="A35" s="24" t="s">
        <v>226</v>
      </c>
      <c r="E35" s="28">
        <v>0</v>
      </c>
      <c r="G35" s="28">
        <v>-1637</v>
      </c>
      <c r="H35" s="28"/>
      <c r="I35" s="28">
        <v>0</v>
      </c>
      <c r="K35" s="28">
        <v>0</v>
      </c>
    </row>
    <row r="36" spans="1:11" ht="21.75" customHeight="1">
      <c r="A36" s="24" t="s">
        <v>65</v>
      </c>
      <c r="E36" s="26">
        <v>-6502</v>
      </c>
      <c r="G36" s="26">
        <v>-4760</v>
      </c>
      <c r="H36" s="81"/>
      <c r="I36" s="83">
        <v>-1256</v>
      </c>
      <c r="J36" s="81"/>
      <c r="K36" s="83">
        <v>-1876</v>
      </c>
    </row>
    <row r="37" spans="1:11" ht="21.75" customHeight="1">
      <c r="A37" s="37" t="s">
        <v>148</v>
      </c>
      <c r="E37" s="26">
        <f>SUM(E34:E36)</f>
        <v>57224</v>
      </c>
      <c r="G37" s="26">
        <f>SUM(G34:G36)</f>
        <v>-31711</v>
      </c>
      <c r="H37" s="28"/>
      <c r="I37" s="26">
        <f>SUM(I34:I36)</f>
        <v>28072</v>
      </c>
      <c r="K37" s="26">
        <f>SUM(K34:K36)</f>
        <v>-605</v>
      </c>
    </row>
    <row r="38" spans="1:11" ht="21.75" customHeight="1">
      <c r="G38" s="15"/>
    </row>
    <row r="39" spans="1:11" ht="21.75" customHeight="1">
      <c r="A39" s="22" t="s">
        <v>230</v>
      </c>
    </row>
    <row r="40" spans="1:11" ht="21.75" customHeight="1">
      <c r="C40" s="38"/>
      <c r="D40" s="38"/>
      <c r="E40" s="38"/>
      <c r="K40" s="28"/>
    </row>
    <row r="41" spans="1:11" ht="21.75" customHeight="1">
      <c r="C41" s="38"/>
      <c r="D41" s="38"/>
      <c r="E41" s="38"/>
      <c r="K41" s="28"/>
    </row>
    <row r="42" spans="1:11" ht="21.75" customHeight="1">
      <c r="C42" s="38"/>
      <c r="D42" s="38"/>
      <c r="E42" s="38"/>
      <c r="K42" s="28"/>
    </row>
    <row r="43" spans="1:11" ht="21.75" customHeight="1">
      <c r="A43" s="39"/>
      <c r="B43" s="39"/>
      <c r="C43" s="45"/>
      <c r="D43" s="39"/>
      <c r="E43" s="39"/>
      <c r="F43" s="39"/>
      <c r="G43" s="39"/>
      <c r="H43" s="39"/>
      <c r="I43" s="39"/>
      <c r="J43" s="39"/>
      <c r="K43" s="34"/>
    </row>
    <row r="44" spans="1:11" ht="21.75" customHeight="1">
      <c r="A44" s="58" t="s">
        <v>98</v>
      </c>
      <c r="C44" s="45"/>
      <c r="D44" s="140" t="s">
        <v>100</v>
      </c>
      <c r="E44" s="140"/>
      <c r="F44" s="140"/>
      <c r="G44" s="140"/>
      <c r="H44" s="140"/>
      <c r="I44" s="140"/>
      <c r="J44" s="140"/>
      <c r="K44" s="45"/>
    </row>
    <row r="45" spans="1:11" ht="21.75" customHeight="1">
      <c r="A45" s="67" t="s">
        <v>99</v>
      </c>
      <c r="B45" s="34"/>
      <c r="C45" s="45"/>
      <c r="D45" s="141" t="s">
        <v>99</v>
      </c>
      <c r="E45" s="141"/>
      <c r="F45" s="141"/>
      <c r="G45" s="141"/>
      <c r="H45" s="141"/>
      <c r="I45" s="141"/>
      <c r="J45" s="141"/>
      <c r="K45" s="45"/>
    </row>
    <row r="46" spans="1:11" ht="21.75" customHeight="1">
      <c r="A46" s="14"/>
      <c r="K46" s="89" t="s">
        <v>143</v>
      </c>
    </row>
    <row r="47" spans="1:11" ht="21.75" customHeight="1">
      <c r="A47" s="3" t="s">
        <v>109</v>
      </c>
    </row>
    <row r="48" spans="1:11" ht="21.75" customHeight="1">
      <c r="A48" s="37" t="s">
        <v>69</v>
      </c>
    </row>
    <row r="49" spans="1:11" s="9" customFormat="1" ht="21.75" customHeight="1">
      <c r="A49" s="5" t="s">
        <v>193</v>
      </c>
      <c r="B49" s="6"/>
      <c r="C49" s="7"/>
      <c r="D49" s="7"/>
      <c r="E49" s="7"/>
      <c r="F49" s="8"/>
      <c r="G49" s="8"/>
      <c r="H49" s="8"/>
      <c r="I49" s="8"/>
      <c r="J49" s="8"/>
      <c r="K49" s="8"/>
    </row>
    <row r="50" spans="1:11" s="9" customFormat="1" ht="21.75" customHeight="1">
      <c r="B50" s="6"/>
      <c r="C50" s="7"/>
      <c r="D50" s="7"/>
      <c r="E50" s="7"/>
      <c r="F50" s="8"/>
      <c r="G50" s="6"/>
      <c r="H50" s="6"/>
      <c r="I50" s="6"/>
      <c r="J50" s="8"/>
      <c r="K50" s="13" t="s">
        <v>138</v>
      </c>
    </row>
    <row r="51" spans="1:11" s="61" customFormat="1" ht="21.75" customHeight="1">
      <c r="A51" s="19"/>
      <c r="D51" s="62"/>
      <c r="E51" s="139" t="s">
        <v>41</v>
      </c>
      <c r="F51" s="139"/>
      <c r="G51" s="139"/>
      <c r="H51" s="63"/>
      <c r="I51" s="139" t="s">
        <v>42</v>
      </c>
      <c r="J51" s="139"/>
      <c r="K51" s="139"/>
    </row>
    <row r="52" spans="1:11" ht="21.75" customHeight="1">
      <c r="C52" s="14"/>
      <c r="D52" s="16"/>
      <c r="E52" s="93" t="s">
        <v>196</v>
      </c>
      <c r="F52" s="60"/>
      <c r="G52" s="93" t="s">
        <v>172</v>
      </c>
      <c r="H52" s="60"/>
      <c r="I52" s="93" t="s">
        <v>196</v>
      </c>
      <c r="J52" s="60"/>
      <c r="K52" s="93" t="s">
        <v>172</v>
      </c>
    </row>
    <row r="53" spans="1:11" ht="21.75" customHeight="1">
      <c r="A53" s="19" t="s">
        <v>70</v>
      </c>
    </row>
    <row r="54" spans="1:11" ht="21.75" customHeight="1">
      <c r="A54" s="15" t="s">
        <v>214</v>
      </c>
      <c r="E54" s="14">
        <v>-134</v>
      </c>
      <c r="G54" s="82">
        <v>0</v>
      </c>
      <c r="H54" s="81"/>
      <c r="I54" s="82">
        <v>0</v>
      </c>
      <c r="J54" s="81"/>
      <c r="K54" s="82">
        <v>0</v>
      </c>
    </row>
    <row r="55" spans="1:11" ht="21.75" customHeight="1">
      <c r="A55" s="15" t="s">
        <v>227</v>
      </c>
      <c r="E55" s="14">
        <v>-1349</v>
      </c>
      <c r="G55" s="82">
        <v>0</v>
      </c>
      <c r="H55" s="81"/>
      <c r="I55" s="81">
        <v>-19</v>
      </c>
      <c r="J55" s="81"/>
      <c r="K55" s="82">
        <v>0</v>
      </c>
    </row>
    <row r="56" spans="1:11" ht="21.75" customHeight="1">
      <c r="A56" s="15" t="s">
        <v>232</v>
      </c>
      <c r="E56" s="82">
        <v>0</v>
      </c>
      <c r="F56" s="82"/>
      <c r="G56" s="82">
        <v>1020</v>
      </c>
      <c r="H56" s="82"/>
      <c r="I56" s="82">
        <v>0</v>
      </c>
      <c r="J56" s="81"/>
      <c r="K56" s="81">
        <v>-19</v>
      </c>
    </row>
    <row r="57" spans="1:11" ht="21.75" customHeight="1">
      <c r="A57" s="15" t="s">
        <v>176</v>
      </c>
      <c r="E57" s="82">
        <v>0</v>
      </c>
      <c r="G57" s="14">
        <v>-2113</v>
      </c>
      <c r="H57" s="28"/>
      <c r="I57" s="28">
        <v>-10866</v>
      </c>
      <c r="J57" s="28"/>
      <c r="K57" s="28">
        <v>0</v>
      </c>
    </row>
    <row r="58" spans="1:11" ht="21.75" customHeight="1">
      <c r="A58" s="15" t="s">
        <v>219</v>
      </c>
      <c r="E58" s="82">
        <v>0</v>
      </c>
      <c r="G58" s="82">
        <v>0</v>
      </c>
      <c r="I58" s="82">
        <v>0</v>
      </c>
      <c r="K58" s="14">
        <v>-8000</v>
      </c>
    </row>
    <row r="59" spans="1:11" ht="21.75" customHeight="1">
      <c r="A59" s="15" t="s">
        <v>228</v>
      </c>
      <c r="E59" s="28">
        <v>-6214</v>
      </c>
      <c r="G59" s="28">
        <v>-8342</v>
      </c>
      <c r="H59" s="81"/>
      <c r="I59" s="82">
        <v>0</v>
      </c>
      <c r="J59" s="81"/>
      <c r="K59" s="81">
        <v>-1430</v>
      </c>
    </row>
    <row r="60" spans="1:11" ht="21.75" customHeight="1">
      <c r="A60" s="45" t="s">
        <v>173</v>
      </c>
      <c r="E60" s="28">
        <v>0</v>
      </c>
      <c r="G60" s="28">
        <v>841</v>
      </c>
      <c r="H60" s="81"/>
      <c r="I60" s="82">
        <v>0</v>
      </c>
      <c r="J60" s="81"/>
      <c r="K60" s="82">
        <v>841</v>
      </c>
    </row>
    <row r="61" spans="1:11" ht="21.75" customHeight="1">
      <c r="A61" s="15" t="s">
        <v>89</v>
      </c>
      <c r="E61" s="28">
        <v>-197</v>
      </c>
      <c r="G61" s="28">
        <v>0</v>
      </c>
      <c r="H61" s="81"/>
      <c r="I61" s="28">
        <v>-46</v>
      </c>
      <c r="J61" s="81"/>
      <c r="K61" s="28">
        <v>0</v>
      </c>
    </row>
    <row r="62" spans="1:11" ht="21.75" customHeight="1">
      <c r="A62" s="45" t="s">
        <v>72</v>
      </c>
      <c r="E62" s="34">
        <v>175</v>
      </c>
      <c r="G62" s="34">
        <v>956</v>
      </c>
      <c r="H62" s="81"/>
      <c r="I62" s="81">
        <v>207</v>
      </c>
      <c r="J62" s="81"/>
      <c r="K62" s="81">
        <v>197</v>
      </c>
    </row>
    <row r="63" spans="1:11" ht="21.75" customHeight="1">
      <c r="A63" s="45" t="s">
        <v>104</v>
      </c>
      <c r="E63" s="28">
        <v>0</v>
      </c>
      <c r="G63" s="28">
        <v>0</v>
      </c>
      <c r="H63" s="81"/>
      <c r="I63" s="82">
        <v>15456</v>
      </c>
      <c r="J63" s="81"/>
      <c r="K63" s="82">
        <v>29039</v>
      </c>
    </row>
    <row r="64" spans="1:11" ht="21.75" customHeight="1">
      <c r="A64" s="45" t="s">
        <v>229</v>
      </c>
      <c r="E64" s="28">
        <v>285127</v>
      </c>
      <c r="G64" s="28">
        <v>0</v>
      </c>
      <c r="H64" s="81"/>
      <c r="I64" s="82">
        <v>275336</v>
      </c>
      <c r="J64" s="81"/>
      <c r="K64" s="82">
        <v>0</v>
      </c>
    </row>
    <row r="65" spans="1:11" ht="21.75" customHeight="1">
      <c r="A65" s="45" t="s">
        <v>83</v>
      </c>
      <c r="E65" s="28">
        <v>0</v>
      </c>
      <c r="G65" s="28">
        <v>29488</v>
      </c>
      <c r="H65" s="81"/>
      <c r="I65" s="82">
        <v>0</v>
      </c>
      <c r="J65" s="81"/>
      <c r="K65" s="82">
        <v>27488</v>
      </c>
    </row>
    <row r="66" spans="1:11" ht="21.75" customHeight="1">
      <c r="A66" s="45" t="s">
        <v>87</v>
      </c>
      <c r="E66" s="26">
        <v>-285116</v>
      </c>
      <c r="F66" s="34"/>
      <c r="G66" s="26">
        <v>-85000</v>
      </c>
      <c r="H66" s="92"/>
      <c r="I66" s="84">
        <v>-285116</v>
      </c>
      <c r="J66" s="92"/>
      <c r="K66" s="84">
        <v>-25000</v>
      </c>
    </row>
    <row r="67" spans="1:11" ht="21.75" customHeight="1">
      <c r="A67" s="19" t="s">
        <v>132</v>
      </c>
      <c r="E67" s="26">
        <f>SUM(E54:E66)</f>
        <v>-7708</v>
      </c>
      <c r="G67" s="26">
        <f>SUM(G54:G66)</f>
        <v>-63150</v>
      </c>
      <c r="H67" s="28"/>
      <c r="I67" s="26">
        <f>SUM(I54:I66)</f>
        <v>-5048</v>
      </c>
      <c r="J67" s="28"/>
      <c r="K67" s="26">
        <f>SUM(K54:K66)</f>
        <v>23116</v>
      </c>
    </row>
    <row r="68" spans="1:11" ht="21.75" customHeight="1">
      <c r="A68" s="19" t="s">
        <v>71</v>
      </c>
      <c r="E68" s="14"/>
    </row>
    <row r="69" spans="1:11" ht="21.75" customHeight="1">
      <c r="A69" s="15" t="s">
        <v>174</v>
      </c>
      <c r="E69" s="28">
        <v>0</v>
      </c>
      <c r="G69" s="14">
        <v>29680</v>
      </c>
      <c r="I69" s="28">
        <v>0</v>
      </c>
      <c r="K69" s="28">
        <v>0</v>
      </c>
    </row>
    <row r="70" spans="1:11" ht="21.75" customHeight="1">
      <c r="A70" s="15" t="s">
        <v>215</v>
      </c>
      <c r="E70" s="14">
        <v>15000</v>
      </c>
      <c r="G70" s="82">
        <v>0</v>
      </c>
      <c r="H70" s="81"/>
      <c r="I70" s="28">
        <v>0</v>
      </c>
      <c r="J70" s="81"/>
      <c r="K70" s="28">
        <v>0</v>
      </c>
    </row>
    <row r="71" spans="1:11" ht="21.75" customHeight="1">
      <c r="A71" s="15" t="s">
        <v>216</v>
      </c>
      <c r="E71" s="14">
        <v>-3600</v>
      </c>
      <c r="G71" s="82">
        <v>0</v>
      </c>
      <c r="H71" s="81"/>
      <c r="I71" s="28">
        <v>0</v>
      </c>
      <c r="J71" s="81"/>
      <c r="K71" s="28">
        <v>0</v>
      </c>
    </row>
    <row r="72" spans="1:11" ht="21.75" customHeight="1">
      <c r="A72" s="15" t="s">
        <v>90</v>
      </c>
      <c r="E72" s="14">
        <v>-4209</v>
      </c>
      <c r="G72" s="14">
        <v>-1240</v>
      </c>
      <c r="H72" s="81"/>
      <c r="I72" s="14">
        <v>-1342</v>
      </c>
      <c r="J72" s="81"/>
      <c r="K72" s="14">
        <v>-983</v>
      </c>
    </row>
    <row r="73" spans="1:11" ht="21.75" customHeight="1">
      <c r="A73" s="15" t="s">
        <v>86</v>
      </c>
      <c r="E73" s="14">
        <v>-1561</v>
      </c>
      <c r="G73" s="14">
        <v>-1637</v>
      </c>
      <c r="H73" s="81"/>
      <c r="I73" s="81">
        <v>-189</v>
      </c>
      <c r="J73" s="81"/>
      <c r="K73" s="81">
        <v>-89</v>
      </c>
    </row>
    <row r="74" spans="1:11" ht="21.75" customHeight="1">
      <c r="A74" s="15" t="s">
        <v>96</v>
      </c>
      <c r="E74" s="84">
        <v>0</v>
      </c>
      <c r="G74" s="84">
        <v>-5122</v>
      </c>
      <c r="H74" s="81"/>
      <c r="I74" s="84">
        <v>0</v>
      </c>
      <c r="J74" s="81"/>
      <c r="K74" s="84">
        <v>0</v>
      </c>
    </row>
    <row r="75" spans="1:11" ht="21.75" customHeight="1">
      <c r="A75" s="19" t="s">
        <v>175</v>
      </c>
      <c r="E75" s="28">
        <f>SUM(E69:E74)</f>
        <v>5630</v>
      </c>
      <c r="F75" s="34"/>
      <c r="G75" s="28">
        <f>SUM(G69:G74)</f>
        <v>21681</v>
      </c>
      <c r="H75" s="28"/>
      <c r="I75" s="28">
        <f>SUM(I69:I74)</f>
        <v>-1531</v>
      </c>
      <c r="J75" s="28"/>
      <c r="K75" s="28">
        <f>SUM(K69:K74)</f>
        <v>-1072</v>
      </c>
    </row>
    <row r="76" spans="1:11" ht="21.75" customHeight="1">
      <c r="A76" s="15" t="s">
        <v>220</v>
      </c>
      <c r="E76" s="26">
        <v>2456</v>
      </c>
      <c r="G76" s="26">
        <v>11580</v>
      </c>
      <c r="H76" s="28"/>
      <c r="I76" s="26">
        <v>0</v>
      </c>
      <c r="J76" s="28"/>
      <c r="K76" s="26">
        <v>0</v>
      </c>
    </row>
    <row r="77" spans="1:11" ht="21.75" customHeight="1">
      <c r="A77" s="19" t="s">
        <v>150</v>
      </c>
      <c r="E77" s="28">
        <f>SUM(E37,E67,E75,E76)</f>
        <v>57602</v>
      </c>
      <c r="G77" s="28">
        <f>SUM(G37,G67,G75,G76)</f>
        <v>-61600</v>
      </c>
      <c r="H77" s="28"/>
      <c r="I77" s="28">
        <f>SUM(I37,I67,I75,I76)</f>
        <v>21493</v>
      </c>
      <c r="K77" s="28">
        <f>SUM(K37,K67,K75,K76)</f>
        <v>21439</v>
      </c>
    </row>
    <row r="78" spans="1:11" ht="21.75" customHeight="1">
      <c r="A78" s="24" t="s">
        <v>151</v>
      </c>
      <c r="E78" s="28">
        <f>BS!G11</f>
        <v>149330</v>
      </c>
      <c r="G78" s="28">
        <v>208225</v>
      </c>
      <c r="H78" s="81"/>
      <c r="I78" s="81">
        <f>BS!K11</f>
        <v>74775</v>
      </c>
      <c r="J78" s="81"/>
      <c r="K78" s="81">
        <v>46339</v>
      </c>
    </row>
    <row r="79" spans="1:11" ht="21.75" customHeight="1" thickBot="1">
      <c r="A79" s="5" t="s">
        <v>152</v>
      </c>
      <c r="E79" s="27">
        <f>SUM(E77:E78)</f>
        <v>206932</v>
      </c>
      <c r="G79" s="27">
        <f>SUM(G77:G78)</f>
        <v>146625</v>
      </c>
      <c r="H79" s="28"/>
      <c r="I79" s="27">
        <f>SUM(I77:I78)</f>
        <v>96268</v>
      </c>
      <c r="K79" s="27">
        <f>SUM(K77:K78)</f>
        <v>67778</v>
      </c>
    </row>
    <row r="80" spans="1:11" ht="21.75" customHeight="1" thickTop="1">
      <c r="A80" s="5"/>
      <c r="E80" s="28">
        <f>E79-BS!E11</f>
        <v>0</v>
      </c>
      <c r="G80" s="28"/>
      <c r="H80" s="28"/>
      <c r="I80" s="28">
        <f>I79-BS!I11</f>
        <v>0</v>
      </c>
      <c r="K80" s="28"/>
    </row>
    <row r="81" spans="1:11" ht="21.75" customHeight="1">
      <c r="A81" s="5" t="s">
        <v>107</v>
      </c>
      <c r="E81" s="28"/>
      <c r="G81" s="28"/>
      <c r="H81" s="28"/>
      <c r="I81" s="28"/>
      <c r="K81" s="28"/>
    </row>
    <row r="82" spans="1:11" ht="21.75" customHeight="1">
      <c r="A82" s="22" t="s">
        <v>108</v>
      </c>
      <c r="E82" s="28"/>
      <c r="G82" s="28"/>
      <c r="H82" s="28"/>
      <c r="I82" s="28"/>
      <c r="K82" s="28"/>
    </row>
    <row r="83" spans="1:11" ht="21.75" customHeight="1">
      <c r="A83" s="22" t="s">
        <v>149</v>
      </c>
      <c r="E83" s="28">
        <v>0</v>
      </c>
      <c r="G83" s="28">
        <v>0</v>
      </c>
      <c r="I83" s="138">
        <v>23273</v>
      </c>
      <c r="K83" s="28">
        <v>27134</v>
      </c>
    </row>
    <row r="84" spans="1:11" ht="21.75" customHeight="1">
      <c r="A84" s="22" t="s">
        <v>181</v>
      </c>
      <c r="E84" s="28">
        <v>0</v>
      </c>
      <c r="G84" s="28">
        <v>245</v>
      </c>
      <c r="I84" s="28">
        <v>0</v>
      </c>
      <c r="K84" s="28">
        <v>0</v>
      </c>
    </row>
    <row r="85" spans="1:11" ht="21.75" customHeight="1">
      <c r="A85" s="22" t="s">
        <v>221</v>
      </c>
      <c r="E85" s="28">
        <v>10379</v>
      </c>
      <c r="G85" s="28">
        <v>12074</v>
      </c>
      <c r="I85" s="28">
        <v>0</v>
      </c>
      <c r="K85" s="28">
        <v>0</v>
      </c>
    </row>
    <row r="86" spans="1:11" ht="21.75" customHeight="1">
      <c r="A86" s="22" t="s">
        <v>182</v>
      </c>
      <c r="E86" s="138">
        <v>694</v>
      </c>
      <c r="G86" s="28">
        <v>653</v>
      </c>
      <c r="I86" s="14">
        <v>694</v>
      </c>
      <c r="K86" s="28">
        <v>653</v>
      </c>
    </row>
    <row r="87" spans="1:11" ht="21.75" customHeight="1">
      <c r="A87" s="5"/>
      <c r="E87" s="14"/>
      <c r="G87" s="28"/>
      <c r="K87" s="28"/>
    </row>
    <row r="88" spans="1:11" ht="21.75" customHeight="1">
      <c r="A88" s="22" t="s">
        <v>230</v>
      </c>
    </row>
    <row r="89" spans="1:11" ht="21.75" customHeight="1">
      <c r="C89" s="38"/>
      <c r="D89" s="38"/>
      <c r="E89" s="38"/>
      <c r="K89" s="28"/>
    </row>
    <row r="90" spans="1:11" ht="21.75" customHeight="1">
      <c r="C90" s="38"/>
      <c r="D90" s="38"/>
      <c r="E90" s="38"/>
      <c r="K90" s="28"/>
    </row>
    <row r="91" spans="1:11" ht="21.75" customHeight="1">
      <c r="C91" s="38"/>
      <c r="D91" s="38"/>
      <c r="E91" s="38"/>
      <c r="K91" s="28"/>
    </row>
    <row r="92" spans="1:11" ht="21.75" customHeight="1">
      <c r="A92" s="39"/>
      <c r="B92" s="39"/>
      <c r="C92" s="45"/>
      <c r="D92" s="39"/>
      <c r="E92" s="39"/>
      <c r="F92" s="39"/>
      <c r="G92" s="39"/>
      <c r="H92" s="39"/>
      <c r="I92" s="39"/>
      <c r="J92" s="39"/>
      <c r="K92" s="34"/>
    </row>
    <row r="93" spans="1:11" ht="21.75" customHeight="1">
      <c r="A93" s="58" t="s">
        <v>98</v>
      </c>
      <c r="C93" s="45"/>
      <c r="D93" s="140" t="s">
        <v>100</v>
      </c>
      <c r="E93" s="140"/>
      <c r="F93" s="140"/>
      <c r="G93" s="140"/>
      <c r="H93" s="140"/>
      <c r="I93" s="140"/>
      <c r="J93" s="140"/>
      <c r="K93" s="45"/>
    </row>
    <row r="94" spans="1:11" ht="21.75" customHeight="1">
      <c r="A94" s="67" t="s">
        <v>99</v>
      </c>
      <c r="B94" s="34"/>
      <c r="C94" s="45"/>
      <c r="D94" s="141" t="s">
        <v>99</v>
      </c>
      <c r="E94" s="141"/>
      <c r="F94" s="141"/>
      <c r="G94" s="141"/>
      <c r="H94" s="141"/>
      <c r="I94" s="141"/>
      <c r="J94" s="141"/>
      <c r="K94" s="45"/>
    </row>
  </sheetData>
  <mergeCells count="8">
    <mergeCell ref="D93:J93"/>
    <mergeCell ref="D94:J94"/>
    <mergeCell ref="E51:G51"/>
    <mergeCell ref="I51:K51"/>
    <mergeCell ref="E6:G6"/>
    <mergeCell ref="I6:K6"/>
    <mergeCell ref="D44:J44"/>
    <mergeCell ref="D45:J45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5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50629</vt:lpwstr>
  </property>
  <property fmtid="{D5CDD505-2E9C-101B-9397-08002B2CF9AE}" pid="4" name="OptimizationTime">
    <vt:lpwstr>20200513_1720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2020-05-13T07:05:54Z</cp:lastPrinted>
  <dcterms:created xsi:type="dcterms:W3CDTF">2011-03-08T09:02:15Z</dcterms:created>
  <dcterms:modified xsi:type="dcterms:W3CDTF">2020-05-13T07:12:19Z</dcterms:modified>
</cp:coreProperties>
</file>