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0\Q1'2020\"/>
    </mc:Choice>
  </mc:AlternateContent>
  <bookViews>
    <workbookView xWindow="-120" yWindow="-120" windowWidth="20730" windowHeight="11160"/>
  </bookViews>
  <sheets>
    <sheet name="BS&amp;PL" sheetId="1" r:id="rId1"/>
    <sheet name="Conso-SE" sheetId="6" r:id="rId2"/>
    <sheet name="The Company Only" sheetId="5" r:id="rId3"/>
  </sheets>
  <definedNames>
    <definedName name="_xlnm.Print_Area" localSheetId="0">'BS&amp;PL'!$A$1:$K$270</definedName>
    <definedName name="_xlnm.Print_Area" localSheetId="2">'The Company Only'!$A$1:$R$35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1" i="1" l="1"/>
  <c r="O28" i="6" l="1"/>
  <c r="W20" i="6"/>
  <c r="AA20" i="6" s="1"/>
  <c r="U31" i="6"/>
  <c r="U29" i="6"/>
  <c r="W29" i="6" s="1"/>
  <c r="AA29" i="6" s="1"/>
  <c r="U28" i="6"/>
  <c r="U25" i="6"/>
  <c r="W25" i="6" s="1"/>
  <c r="AA25" i="6" s="1"/>
  <c r="U23" i="6"/>
  <c r="U20" i="6"/>
  <c r="U18" i="6"/>
  <c r="W18" i="6" s="1"/>
  <c r="AA18" i="6" s="1"/>
  <c r="U17" i="6"/>
  <c r="U16" i="6"/>
  <c r="W16" i="6" s="1"/>
  <c r="AA16" i="6" s="1"/>
  <c r="O17" i="6"/>
  <c r="W17" i="6" s="1"/>
  <c r="AA17" i="6" s="1"/>
  <c r="K30" i="6"/>
  <c r="K19" i="6"/>
  <c r="K21" i="6" s="1"/>
  <c r="K23" i="6" s="1"/>
  <c r="K27" i="6" s="1"/>
  <c r="I31" i="6"/>
  <c r="W31" i="6" s="1"/>
  <c r="AA31" i="6" s="1"/>
  <c r="I30" i="6"/>
  <c r="I20" i="6"/>
  <c r="I19" i="6"/>
  <c r="W28" i="6" l="1"/>
  <c r="AA28" i="6" s="1"/>
  <c r="K32" i="6"/>
  <c r="I21" i="6"/>
  <c r="I23" i="6" s="1"/>
  <c r="I27" i="6" s="1"/>
  <c r="I32" i="6" s="1"/>
  <c r="E244" i="1" l="1"/>
  <c r="K244" i="1" l="1"/>
  <c r="I244" i="1"/>
  <c r="G244" i="1"/>
  <c r="E103" i="1"/>
  <c r="H28" i="5" l="1"/>
  <c r="O26" i="5"/>
  <c r="M24" i="5"/>
  <c r="O24" i="5" s="1"/>
  <c r="K24" i="5"/>
  <c r="I24" i="5"/>
  <c r="G24" i="5"/>
  <c r="E24" i="5"/>
  <c r="O22" i="5"/>
  <c r="Q22" i="5" s="1"/>
  <c r="Y30" i="6"/>
  <c r="Y27" i="6"/>
  <c r="Q27" i="6"/>
  <c r="O27" i="6"/>
  <c r="M27" i="6"/>
  <c r="S27" i="6"/>
  <c r="Y32" i="6" l="1"/>
  <c r="U27" i="6"/>
  <c r="Q24" i="5"/>
  <c r="E29" i="1" l="1"/>
  <c r="G29" i="1"/>
  <c r="I29" i="1"/>
  <c r="K29" i="1"/>
  <c r="K252" i="1" l="1"/>
  <c r="G252" i="1"/>
  <c r="K154" i="1"/>
  <c r="K155" i="1" s="1"/>
  <c r="G162" i="1"/>
  <c r="G154" i="1"/>
  <c r="G155" i="1" s="1"/>
  <c r="K108" i="1"/>
  <c r="K103" i="1"/>
  <c r="G122" i="1"/>
  <c r="G108" i="1"/>
  <c r="G103" i="1"/>
  <c r="G109" i="1" l="1"/>
  <c r="G115" i="1" s="1"/>
  <c r="G117" i="1" s="1"/>
  <c r="G157" i="1" s="1"/>
  <c r="K109" i="1"/>
  <c r="K115" i="1" s="1"/>
  <c r="K117" i="1" s="1"/>
  <c r="K81" i="1"/>
  <c r="K83" i="1" s="1"/>
  <c r="I81" i="1"/>
  <c r="I83" i="1" s="1"/>
  <c r="G81" i="1"/>
  <c r="G83" i="1" s="1"/>
  <c r="E81" i="1"/>
  <c r="E83" i="1" s="1"/>
  <c r="K66" i="1"/>
  <c r="I66" i="1"/>
  <c r="G66" i="1"/>
  <c r="E66" i="1"/>
  <c r="K57" i="1"/>
  <c r="K67" i="1" s="1"/>
  <c r="K84" i="1" s="1"/>
  <c r="I57" i="1"/>
  <c r="I67" i="1" s="1"/>
  <c r="I84" i="1" s="1"/>
  <c r="G57" i="1"/>
  <c r="G67" i="1" s="1"/>
  <c r="E57" i="1"/>
  <c r="K18" i="1"/>
  <c r="K30" i="1" s="1"/>
  <c r="I18" i="1"/>
  <c r="I30" i="1" s="1"/>
  <c r="G18" i="1"/>
  <c r="E18" i="1"/>
  <c r="E30" i="1" s="1"/>
  <c r="K120" i="1" l="1"/>
  <c r="K15" i="5"/>
  <c r="I85" i="1"/>
  <c r="K157" i="1"/>
  <c r="K160" i="1" s="1"/>
  <c r="G84" i="1"/>
  <c r="K85" i="1"/>
  <c r="G30" i="1"/>
  <c r="E67" i="1"/>
  <c r="E84" i="1" s="1"/>
  <c r="E85" i="1" s="1"/>
  <c r="G85" i="1" l="1"/>
  <c r="I252" i="1"/>
  <c r="E252" i="1"/>
  <c r="Y19" i="6" l="1"/>
  <c r="Y21" i="6" s="1"/>
  <c r="S19" i="6"/>
  <c r="S21" i="6" s="1"/>
  <c r="Q19" i="6"/>
  <c r="Q21" i="6" s="1"/>
  <c r="M19" i="6"/>
  <c r="M21" i="6" s="1"/>
  <c r="O19" i="6"/>
  <c r="O21" i="6" s="1"/>
  <c r="U19" i="6" l="1"/>
  <c r="U21" i="6" s="1"/>
  <c r="G144" i="1" l="1"/>
  <c r="AA19" i="6"/>
  <c r="W19" i="6"/>
  <c r="W21" i="6" s="1"/>
  <c r="AA21" i="6" l="1"/>
  <c r="K144" i="1"/>
  <c r="K185" i="1" l="1"/>
  <c r="K201" i="1" s="1"/>
  <c r="K210" i="1" s="1"/>
  <c r="K213" i="1" s="1"/>
  <c r="K254" i="1" s="1"/>
  <c r="K256" i="1" s="1"/>
  <c r="G185" i="1"/>
  <c r="G201" i="1" s="1"/>
  <c r="G210" i="1" s="1"/>
  <c r="G213" i="1" s="1"/>
  <c r="G254" i="1" s="1"/>
  <c r="G256" i="1" s="1"/>
  <c r="E30" i="6" l="1"/>
  <c r="G30" i="6"/>
  <c r="M30" i="6"/>
  <c r="M32" i="6" s="1"/>
  <c r="Q30" i="6"/>
  <c r="Q32" i="6" s="1"/>
  <c r="E162" i="1"/>
  <c r="I154" i="1"/>
  <c r="I155" i="1" s="1"/>
  <c r="E154" i="1"/>
  <c r="E155" i="1" s="1"/>
  <c r="E122" i="1"/>
  <c r="E144" i="1" s="1"/>
  <c r="I108" i="1"/>
  <c r="E108" i="1"/>
  <c r="I103" i="1"/>
  <c r="I109" i="1" l="1"/>
  <c r="I115" i="1" s="1"/>
  <c r="E109" i="1"/>
  <c r="E115" i="1" s="1"/>
  <c r="E117" i="1" s="1"/>
  <c r="E157" i="1" s="1"/>
  <c r="U30" i="6"/>
  <c r="U32" i="6" s="1"/>
  <c r="S30" i="6"/>
  <c r="S32" i="6" s="1"/>
  <c r="I117" i="1" l="1"/>
  <c r="I185" i="1"/>
  <c r="O30" i="6"/>
  <c r="O32" i="6" s="1"/>
  <c r="AA30" i="6"/>
  <c r="W30" i="6"/>
  <c r="I120" i="1" l="1"/>
  <c r="K25" i="5"/>
  <c r="I144" i="1"/>
  <c r="I157" i="1"/>
  <c r="I160" i="1" s="1"/>
  <c r="O20" i="5"/>
  <c r="O14" i="5"/>
  <c r="Q20" i="5" l="1"/>
  <c r="Q14" i="5"/>
  <c r="G19" i="6"/>
  <c r="G21" i="6" s="1"/>
  <c r="G23" i="6" s="1"/>
  <c r="G27" i="6" s="1"/>
  <c r="G32" i="6" s="1"/>
  <c r="E19" i="6"/>
  <c r="E21" i="6" s="1"/>
  <c r="E23" i="6" s="1"/>
  <c r="W23" i="6" l="1"/>
  <c r="E27" i="6"/>
  <c r="E32" i="6" s="1"/>
  <c r="M27" i="5"/>
  <c r="M28" i="5" s="1"/>
  <c r="K27" i="5"/>
  <c r="K28" i="5" s="1"/>
  <c r="I27" i="5"/>
  <c r="I28" i="5" s="1"/>
  <c r="G27" i="5"/>
  <c r="G28" i="5" s="1"/>
  <c r="E27" i="5"/>
  <c r="E28" i="5" s="1"/>
  <c r="Q26" i="5"/>
  <c r="Q25" i="5"/>
  <c r="M17" i="5"/>
  <c r="M18" i="5" s="1"/>
  <c r="I17" i="5"/>
  <c r="I18" i="5" s="1"/>
  <c r="G17" i="5"/>
  <c r="G18" i="5" s="1"/>
  <c r="E17" i="5"/>
  <c r="E18" i="5" s="1"/>
  <c r="O16" i="5"/>
  <c r="AA23" i="6" l="1"/>
  <c r="AA27" i="6" s="1"/>
  <c r="AA32" i="6" s="1"/>
  <c r="AA33" i="6" s="1"/>
  <c r="W27" i="6"/>
  <c r="W32" i="6" s="1"/>
  <c r="O17" i="5"/>
  <c r="O18" i="5" s="1"/>
  <c r="Q16" i="5"/>
  <c r="Q27" i="5"/>
  <c r="Q28" i="5" s="1"/>
  <c r="Q29" i="5" s="1"/>
  <c r="O27" i="5"/>
  <c r="O28" i="5" s="1"/>
  <c r="Q15" i="5" l="1"/>
  <c r="K17" i="5" l="1"/>
  <c r="K18" i="5" s="1"/>
  <c r="Q17" i="5"/>
  <c r="Q18" i="5" s="1"/>
  <c r="I201" i="1" l="1"/>
  <c r="I210" i="1" s="1"/>
  <c r="I213" i="1" s="1"/>
  <c r="I254" i="1" s="1"/>
  <c r="I256" i="1" s="1"/>
  <c r="I257" i="1" s="1"/>
  <c r="E185" i="1"/>
  <c r="E210" i="1" s="1"/>
  <c r="E213" i="1" l="1"/>
  <c r="E254" i="1" s="1"/>
  <c r="E256" i="1" s="1"/>
  <c r="E257" i="1" s="1"/>
</calcChain>
</file>

<file path=xl/sharedStrings.xml><?xml version="1.0" encoding="utf-8"?>
<sst xmlns="http://schemas.openxmlformats.org/spreadsheetml/2006/main" count="405" uniqueCount="241">
  <si>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</si>
  <si>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</si>
  <si>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</si>
  <si>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</si>
  <si>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</si>
  <si>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</si>
  <si>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</si>
  <si>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</si>
  <si>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</si>
  <si>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</si>
  <si>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</si>
  <si>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</si>
  <si>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</si>
  <si>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</si>
  <si>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</si>
  <si>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</si>
  <si>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</si>
  <si>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</si>
  <si>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</si>
  <si>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</si>
  <si>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</si>
  <si>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</si>
  <si>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</si>
  <si>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</si>
  <si>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</si>
  <si>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</si>
  <si>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</si>
  <si>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</si>
  <si>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</si>
  <si>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</si>
  <si>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</si>
  <si>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</si>
  <si>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</si>
  <si>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</si>
  <si>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</si>
  <si>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 xml:space="preserve"> investments</t>
  </si>
  <si>
    <t>on changes</t>
  </si>
  <si>
    <t>in value of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</si>
  <si>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</si>
  <si>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</si>
  <si>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</si>
  <si>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</si>
  <si>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</si>
  <si>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</si>
  <si>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</si>
  <si>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</si>
  <si>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</si>
  <si>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</si>
  <si>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</si>
  <si>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</si>
  <si>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</si>
  <si>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</si>
  <si>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</si>
  <si>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</si>
  <si>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</si>
  <si>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</si>
  <si>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</si>
  <si>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</si>
  <si>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</si>
  <si>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</si>
  <si>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</si>
  <si>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</si>
  <si>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</si>
  <si>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</si>
  <si>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</si>
  <si>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</si>
  <si>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</si>
  <si>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</si>
  <si>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</si>
  <si>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</si>
  <si>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</si>
  <si>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Interest income</t>
  </si>
  <si>
    <t>Consolidated financial statements</t>
  </si>
  <si>
    <t>Other components of equity</t>
  </si>
  <si>
    <t>Other comprehensive income</t>
  </si>
  <si>
    <t>Total other</t>
  </si>
  <si>
    <t>components of</t>
  </si>
  <si>
    <t>available-for-sale</t>
  </si>
  <si>
    <t>shareholders'</t>
  </si>
  <si>
    <t>Unappropriated</t>
  </si>
  <si>
    <t>equity</t>
  </si>
  <si>
    <t>Surplus</t>
  </si>
  <si>
    <t>Separate financial statements</t>
  </si>
  <si>
    <t>Deferred tax assets</t>
  </si>
  <si>
    <t>Interest expenses</t>
  </si>
  <si>
    <t>Surplus on business</t>
  </si>
  <si>
    <t>combination under</t>
  </si>
  <si>
    <t>common control</t>
  </si>
  <si>
    <t>Statement of financial position (Continued)</t>
  </si>
  <si>
    <t xml:space="preserve">   Other non-current assets</t>
  </si>
  <si>
    <t>Acquisitions of intangible asset</t>
  </si>
  <si>
    <t>Surplus on change</t>
  </si>
  <si>
    <t xml:space="preserve">in percentage </t>
  </si>
  <si>
    <t>shareholding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</si>
  <si>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</si>
  <si>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</si>
  <si>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</si>
  <si>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</si>
  <si>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</si>
  <si>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</si>
  <si>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</si>
  <si>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</si>
  <si>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>Supplemental cash flows information</t>
  </si>
  <si>
    <t>Non-cash items consist of</t>
  </si>
  <si>
    <t>Other non-current liabilities</t>
  </si>
  <si>
    <t xml:space="preserve">   Other non-current liabilities</t>
  </si>
  <si>
    <t>Share premium</t>
  </si>
  <si>
    <t xml:space="preserve">   investments </t>
  </si>
  <si>
    <t>Less: Income tax effect</t>
  </si>
  <si>
    <t>Other comprehensive income to be reclassified</t>
  </si>
  <si>
    <t xml:space="preserve">   to profit or loss in subsequent periods</t>
  </si>
  <si>
    <t xml:space="preserve">   to profit or loss in subsequent periods - net of income tax</t>
  </si>
  <si>
    <t xml:space="preserve">Retained earnings </t>
  </si>
  <si>
    <t>Wice Logistics Public Company Limited and its subsidiaries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</si>
  <si>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</si>
  <si>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</si>
  <si>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</si>
  <si>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</si>
  <si>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</si>
  <si>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</si>
  <si>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</si>
  <si>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</si>
  <si>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</si>
  <si>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</si>
  <si>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</si>
  <si>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</si>
  <si>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</si>
  <si>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</si>
  <si>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</si>
  <si>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</si>
  <si>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</si>
  <si>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</si>
  <si>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</si>
  <si>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</si>
  <si>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</si>
  <si>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Net cash flows from (used in) investing activities</t>
  </si>
  <si>
    <t>Statement of income</t>
  </si>
  <si>
    <t xml:space="preserve">Cash paid for acquisitions of current investments 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</si>
  <si>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</si>
  <si>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</si>
  <si>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</si>
  <si>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</si>
  <si>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</si>
  <si>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</si>
  <si>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Cash flows from (used in) operating activities</t>
  </si>
  <si>
    <t>Net cash flows from (used in) operating activities</t>
  </si>
  <si>
    <t>Profit for the period</t>
  </si>
  <si>
    <t>Other comprehensive income for the period</t>
  </si>
  <si>
    <t>Total comprehensive income for the  period</t>
  </si>
  <si>
    <t>Total comprehensive income for the period</t>
  </si>
  <si>
    <t>Net increase (decrease) in cash and cash equivalents</t>
  </si>
  <si>
    <t>Cash and cash equivalents at beginning of period</t>
  </si>
  <si>
    <t>Cash and cash equivalents at end of period (Note 4)</t>
  </si>
  <si>
    <t xml:space="preserve">   Profit attributable to equity holders of the Company </t>
  </si>
  <si>
    <t>Investments in subsidiaries</t>
  </si>
  <si>
    <t>Gain on changes in value of available-for-sale</t>
  </si>
  <si>
    <t>the subsidiaries</t>
  </si>
  <si>
    <t>Appropriated -</t>
  </si>
  <si>
    <t>statutory reserve</t>
  </si>
  <si>
    <t>Cash flows statement</t>
  </si>
  <si>
    <t>Cash flows statement  (Continued)</t>
  </si>
  <si>
    <t>Proceed from sales of current investments</t>
  </si>
  <si>
    <t>2019</t>
  </si>
  <si>
    <t>Short-term loans to related parties</t>
  </si>
  <si>
    <t>Current portion of long-term loans from bank</t>
  </si>
  <si>
    <t>Long-term loans from bank - net of current portion</t>
  </si>
  <si>
    <t>Balance as at 1 January 2019</t>
  </si>
  <si>
    <t>Balance as at 31 March 2019</t>
  </si>
  <si>
    <t>(Increase) decrease in current investments</t>
  </si>
  <si>
    <t>Increase in short-term loan</t>
  </si>
  <si>
    <t>Proceed from sales of equipment</t>
  </si>
  <si>
    <t>Net cash flows from (used in) financing activities</t>
  </si>
  <si>
    <t>Cash receipt from long-term loan</t>
  </si>
  <si>
    <t>Property, building and equipment</t>
  </si>
  <si>
    <t>Payable for purchase of investment in a subsidiary</t>
  </si>
  <si>
    <t xml:space="preserve">   Appropriated - statutory reserve</t>
  </si>
  <si>
    <t>Profit before income tax expense</t>
  </si>
  <si>
    <t>Income tax expense</t>
  </si>
  <si>
    <t>Non-controling interests of the subsidiaries</t>
  </si>
  <si>
    <t>Non-controlling interests of the subsidiaries</t>
  </si>
  <si>
    <t xml:space="preserve">   Doubtful acounts</t>
  </si>
  <si>
    <t xml:space="preserve">   Loss on disposal of equipment</t>
  </si>
  <si>
    <t>Acquisitions of equipment</t>
  </si>
  <si>
    <t xml:space="preserve">Dividends paid </t>
  </si>
  <si>
    <t xml:space="preserve">   Acquisition of vehicle under finance lease agreement</t>
  </si>
  <si>
    <t xml:space="preserve">   Dividends payable</t>
  </si>
  <si>
    <t xml:space="preserve">   Accrued finance cost</t>
  </si>
  <si>
    <t>fully paid</t>
  </si>
  <si>
    <t>interests of</t>
  </si>
  <si>
    <t>Dividends paid</t>
  </si>
  <si>
    <t>Dividends income</t>
  </si>
  <si>
    <t xml:space="preserve">   Dividends income</t>
  </si>
  <si>
    <t xml:space="preserve">   Devidend receivable - subsidiary</t>
  </si>
  <si>
    <t>Goodwill</t>
  </si>
  <si>
    <t>Short-term loan from bank</t>
  </si>
  <si>
    <t>Short-term loan from related party</t>
  </si>
  <si>
    <t xml:space="preserve">   Issued and paid-up</t>
  </si>
  <si>
    <t>Surplus on business combination under common control</t>
  </si>
  <si>
    <t>Surplus on change in percentage of shareholding in subsidiary</t>
  </si>
  <si>
    <t xml:space="preserve">As at 31 March 2020 </t>
  </si>
  <si>
    <t>31 March 2020</t>
  </si>
  <si>
    <t>For the three-month period ended 31 March 2020</t>
  </si>
  <si>
    <t>2020</t>
  </si>
  <si>
    <t>31 December 2019</t>
  </si>
  <si>
    <t>Balance as at 1 January 2020</t>
  </si>
  <si>
    <t>Balance as at 31 March 2020</t>
  </si>
  <si>
    <t>Other current financial assets</t>
  </si>
  <si>
    <t>Right-of-use assets</t>
  </si>
  <si>
    <t>3, 5</t>
  </si>
  <si>
    <t>3, 13</t>
  </si>
  <si>
    <t>Financial income</t>
  </si>
  <si>
    <t xml:space="preserve">   - after adjusment</t>
  </si>
  <si>
    <t>Increase in restricted bank deposits</t>
  </si>
  <si>
    <t>Other current financial liabilities</t>
  </si>
  <si>
    <t xml:space="preserve">Current portion of lease liabilities </t>
  </si>
  <si>
    <t>Lease liabilities - net of current portion</t>
  </si>
  <si>
    <t>3, 7</t>
  </si>
  <si>
    <t>Profit from operating activites</t>
  </si>
  <si>
    <t xml:space="preserve">   Gain on sales of current investments</t>
  </si>
  <si>
    <t xml:space="preserve">   Long-term employee benefits expense </t>
  </si>
  <si>
    <t xml:space="preserve">   Unrealised gain on exchange</t>
  </si>
  <si>
    <t xml:space="preserve">   Loss on sales of debentures</t>
  </si>
  <si>
    <t xml:space="preserve">   Cash paid for interest expense</t>
  </si>
  <si>
    <t>Increase in short-term loans to related company</t>
  </si>
  <si>
    <t>Increase in debentures</t>
  </si>
  <si>
    <t xml:space="preserve">Repayments made on lease liabilities </t>
  </si>
  <si>
    <t>Repayments made on long-term loan</t>
  </si>
  <si>
    <t>Loss from impairment of financial assets</t>
  </si>
  <si>
    <t>Cash receipt from long-term loan from related party</t>
  </si>
  <si>
    <t>Increase in translation adjustments</t>
  </si>
  <si>
    <t>Proceed from sales of debentures</t>
  </si>
  <si>
    <t>Investment in associate</t>
  </si>
  <si>
    <t>The accompanying notes are an integral part of the interim financial statements.</t>
  </si>
  <si>
    <t>Long-term loans from related party</t>
  </si>
  <si>
    <t>Cumulative effects of changes in</t>
  </si>
  <si>
    <t xml:space="preserve">Statement of changes in shareholders' equity </t>
  </si>
  <si>
    <t xml:space="preserve">   accounting policies (Note 2)</t>
  </si>
  <si>
    <t xml:space="preserve">   (Gain) loss on measurement of derivatives</t>
  </si>
  <si>
    <t xml:space="preserve">   Decrease in fair value of debentures</t>
  </si>
  <si>
    <t xml:space="preserve">Loss on sale and decrease in value of investments in </t>
  </si>
  <si>
    <t xml:space="preserve">   debentures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</si>
</sst>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144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41" fontId="2" fillId="0" borderId="2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7" xfId="2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37" fontId="2" fillId="2" borderId="0" xfId="2" applyNumberFormat="1" applyFont="1" applyFill="1" applyBorder="1" applyAlignment="1">
      <alignment horizontal="center" vertical="center"/>
    </xf>
    <xf numFmtId="37" fontId="2" fillId="2" borderId="0" xfId="2" applyNumberFormat="1" applyFont="1" applyFill="1" applyBorder="1" applyAlignment="1">
      <alignment horizontal="right" vertical="center"/>
    </xf>
    <xf numFmtId="37" fontId="2" fillId="0" borderId="0" xfId="2" applyNumberFormat="1" applyFont="1" applyFill="1" applyBorder="1" applyAlignment="1">
      <alignment horizontal="center" vertical="center"/>
    </xf>
    <xf numFmtId="37" fontId="2" fillId="0" borderId="0" xfId="2" applyNumberFormat="1" applyFont="1" applyFill="1" applyBorder="1" applyAlignment="1">
      <alignment horizontal="right" vertical="center"/>
    </xf>
    <xf numFmtId="37" fontId="2" fillId="0" borderId="1" xfId="2" applyNumberFormat="1" applyFont="1" applyFill="1" applyBorder="1" applyAlignment="1">
      <alignment horizontal="right" vertical="center"/>
    </xf>
    <xf numFmtId="37" fontId="2" fillId="0" borderId="2" xfId="2" applyNumberFormat="1" applyFont="1" applyFill="1" applyBorder="1" applyAlignment="1">
      <alignment horizontal="right" vertical="center"/>
    </xf>
    <xf numFmtId="37" fontId="2" fillId="0" borderId="3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right" vertical="center"/>
    </xf>
    <xf numFmtId="37" fontId="2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0"/>
  <sheetViews>
    <sheetView showGridLines="0" tabSelected="1" view="pageBreakPreview" topLeftCell="A97" zoomScale="77" zoomScaleNormal="100" zoomScaleSheetLayoutView="77" workbookViewId="0">
      <selection activeCell="A108" sqref="A108"/>
    </sheetView>
  </sheetViews>
  <sheetFormatPr defaultColWidth="10.7109375" defaultRowHeight="21" customHeight="1"/>
  <cols>
    <col min="1" max="1" width="46.28515625" style="11" customWidth="1"/>
    <col min="2" max="2" width="1.85546875" style="1" customWidth="1"/>
    <col min="3" max="3" width="8.85546875" style="51" customWidth="1"/>
    <col min="4" max="4" width="1.85546875" style="51" customWidth="1"/>
    <col min="5" max="5" width="16.7109375" style="51" customWidth="1"/>
    <col min="6" max="6" width="1.85546875" style="1" customWidth="1"/>
    <col min="7" max="7" width="16.7109375" style="1" customWidth="1"/>
    <col min="8" max="8" width="1.85546875" style="1" customWidth="1"/>
    <col min="9" max="9" width="16.7109375" style="1" customWidth="1"/>
    <col min="10" max="10" width="1.85546875" style="1" customWidth="1"/>
    <col min="11" max="11" width="16.7109375" style="1" customWidth="1"/>
    <col min="12" max="12" width="2.5703125" style="1" customWidth="1"/>
    <col min="13" max="16384" width="10.7109375" style="1"/>
  </cols>
  <sheetData>
    <row r="1" spans="1:11" s="9" customFormat="1" ht="21" customHeight="1">
      <c r="A1" s="59" t="s">
        <v>113</v>
      </c>
      <c r="B1" s="6"/>
      <c r="C1" s="51"/>
      <c r="D1" s="51"/>
      <c r="E1" s="51"/>
      <c r="F1" s="7"/>
      <c r="G1" s="7"/>
      <c r="H1" s="7"/>
      <c r="I1" s="7"/>
      <c r="J1" s="7"/>
      <c r="K1" s="8"/>
    </row>
    <row r="2" spans="1:11" s="9" customFormat="1" ht="21" customHeight="1">
      <c r="A2" s="4" t="s">
        <v>44</v>
      </c>
      <c r="B2" s="7"/>
      <c r="C2" s="51"/>
      <c r="D2" s="51"/>
      <c r="E2" s="51"/>
      <c r="F2" s="7"/>
      <c r="G2" s="7"/>
      <c r="H2" s="7"/>
      <c r="I2" s="7"/>
      <c r="J2" s="7"/>
      <c r="K2" s="7"/>
    </row>
    <row r="3" spans="1:11" s="9" customFormat="1" ht="21" customHeight="1">
      <c r="A3" s="10" t="s">
        <v>199</v>
      </c>
      <c r="B3" s="7"/>
      <c r="C3" s="51"/>
      <c r="D3" s="51"/>
      <c r="E3" s="51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1"/>
      <c r="D4" s="51"/>
      <c r="E4" s="51"/>
      <c r="F4" s="7"/>
      <c r="G4" s="7"/>
      <c r="H4" s="7"/>
      <c r="I4" s="7"/>
      <c r="J4" s="7"/>
      <c r="K4" s="34" t="s">
        <v>138</v>
      </c>
    </row>
    <row r="5" spans="1:11" s="9" customFormat="1" ht="21" customHeight="1">
      <c r="B5" s="7"/>
      <c r="C5" s="51"/>
      <c r="D5" s="51"/>
      <c r="E5" s="132" t="s">
        <v>99</v>
      </c>
      <c r="F5" s="132"/>
      <c r="G5" s="132"/>
      <c r="H5" s="7"/>
      <c r="I5" s="132" t="s">
        <v>101</v>
      </c>
      <c r="J5" s="132"/>
      <c r="K5" s="132"/>
    </row>
    <row r="6" spans="1:11" s="36" customFormat="1" ht="21" customHeight="1">
      <c r="A6" s="25"/>
      <c r="D6" s="52"/>
      <c r="E6" s="133" t="s">
        <v>100</v>
      </c>
      <c r="F6" s="133"/>
      <c r="G6" s="133"/>
      <c r="H6" s="53"/>
      <c r="I6" s="133" t="s">
        <v>100</v>
      </c>
      <c r="J6" s="133"/>
      <c r="K6" s="133"/>
    </row>
    <row r="7" spans="1:11" ht="21" customHeight="1">
      <c r="C7" s="105" t="s">
        <v>0</v>
      </c>
      <c r="D7" s="20"/>
      <c r="E7" s="107" t="s">
        <v>200</v>
      </c>
      <c r="F7" s="2"/>
      <c r="G7" s="107" t="s">
        <v>203</v>
      </c>
      <c r="H7" s="50"/>
      <c r="I7" s="107" t="s">
        <v>200</v>
      </c>
      <c r="J7" s="2"/>
      <c r="K7" s="107" t="s">
        <v>203</v>
      </c>
    </row>
    <row r="8" spans="1:11" ht="21" customHeight="1">
      <c r="C8" s="20"/>
      <c r="D8" s="20"/>
      <c r="E8" s="87" t="s">
        <v>139</v>
      </c>
      <c r="F8" s="2"/>
      <c r="G8" s="87" t="s">
        <v>141</v>
      </c>
      <c r="H8" s="50"/>
      <c r="I8" s="87" t="s">
        <v>139</v>
      </c>
      <c r="J8" s="2"/>
      <c r="K8" s="87" t="s">
        <v>141</v>
      </c>
    </row>
    <row r="9" spans="1:11" ht="21" customHeight="1">
      <c r="C9" s="20"/>
      <c r="D9" s="20"/>
      <c r="E9" s="87" t="s">
        <v>140</v>
      </c>
      <c r="F9" s="2"/>
      <c r="G9" s="49"/>
      <c r="H9" s="50"/>
      <c r="I9" s="87" t="s">
        <v>140</v>
      </c>
      <c r="J9" s="2"/>
      <c r="K9" s="49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>
        <v>4</v>
      </c>
      <c r="D12" s="12"/>
      <c r="E12" s="27">
        <v>206932</v>
      </c>
      <c r="G12" s="27">
        <v>149330</v>
      </c>
      <c r="H12" s="27"/>
      <c r="I12" s="27">
        <v>96268</v>
      </c>
      <c r="J12" s="27"/>
      <c r="K12" s="27">
        <v>74775</v>
      </c>
    </row>
    <row r="13" spans="1:11" ht="21" customHeight="1">
      <c r="A13" s="13" t="s">
        <v>4</v>
      </c>
      <c r="B13" s="5"/>
      <c r="C13" s="12"/>
      <c r="D13" s="12"/>
      <c r="E13" s="27">
        <v>0</v>
      </c>
      <c r="G13" s="27">
        <v>152690</v>
      </c>
      <c r="H13" s="27"/>
      <c r="I13" s="27">
        <v>0</v>
      </c>
      <c r="J13" s="27"/>
      <c r="K13" s="27">
        <v>132600</v>
      </c>
    </row>
    <row r="14" spans="1:11" ht="21" customHeight="1">
      <c r="A14" s="13" t="s">
        <v>39</v>
      </c>
      <c r="B14" s="5"/>
      <c r="C14" s="12" t="s">
        <v>208</v>
      </c>
      <c r="D14" s="12"/>
      <c r="E14" s="27">
        <v>662204</v>
      </c>
      <c r="G14" s="27">
        <v>596090</v>
      </c>
      <c r="H14" s="27"/>
      <c r="I14" s="27">
        <v>168340</v>
      </c>
      <c r="J14" s="27"/>
      <c r="K14" s="27">
        <v>147330</v>
      </c>
    </row>
    <row r="15" spans="1:11" ht="21" customHeight="1">
      <c r="A15" s="13" t="s">
        <v>163</v>
      </c>
      <c r="B15" s="5"/>
      <c r="C15" s="12">
        <v>3</v>
      </c>
      <c r="D15" s="12"/>
      <c r="E15" s="27">
        <v>3120</v>
      </c>
      <c r="G15" s="27">
        <v>2974</v>
      </c>
      <c r="H15" s="27"/>
      <c r="I15" s="27">
        <v>17116</v>
      </c>
      <c r="J15" s="27"/>
      <c r="K15" s="27">
        <v>6250</v>
      </c>
    </row>
    <row r="16" spans="1:11" ht="21" customHeight="1">
      <c r="A16" s="13" t="s">
        <v>206</v>
      </c>
      <c r="B16" s="5"/>
      <c r="C16" s="12">
        <v>20</v>
      </c>
      <c r="D16" s="12"/>
      <c r="E16" s="27">
        <v>153532</v>
      </c>
      <c r="G16" s="27">
        <v>0</v>
      </c>
      <c r="H16" s="27"/>
      <c r="I16" s="27">
        <v>138890</v>
      </c>
      <c r="J16" s="27"/>
      <c r="K16" s="27">
        <v>0</v>
      </c>
    </row>
    <row r="17" spans="1:11" ht="21" customHeight="1">
      <c r="A17" s="13" t="s">
        <v>5</v>
      </c>
      <c r="C17" s="12"/>
      <c r="D17" s="12"/>
      <c r="E17" s="27">
        <v>60545</v>
      </c>
      <c r="G17" s="27">
        <v>32789</v>
      </c>
      <c r="H17" s="27"/>
      <c r="I17" s="27">
        <v>29188</v>
      </c>
      <c r="J17" s="27"/>
      <c r="K17" s="27">
        <v>8803</v>
      </c>
    </row>
    <row r="18" spans="1:11" ht="21" customHeight="1">
      <c r="A18" s="4" t="s">
        <v>6</v>
      </c>
      <c r="C18" s="12"/>
      <c r="D18" s="12"/>
      <c r="E18" s="55">
        <f>SUM(E12:E17)</f>
        <v>1086333</v>
      </c>
      <c r="G18" s="55">
        <f>SUM(G12:G17)</f>
        <v>933873</v>
      </c>
      <c r="H18" s="29"/>
      <c r="I18" s="55">
        <f>SUM(I12:I17)</f>
        <v>449802</v>
      </c>
      <c r="J18" s="27"/>
      <c r="K18" s="55">
        <f>SUM(K12:K17)</f>
        <v>369758</v>
      </c>
    </row>
    <row r="19" spans="1:11" ht="21" customHeight="1">
      <c r="A19" s="4" t="s">
        <v>7</v>
      </c>
      <c r="C19" s="12"/>
      <c r="D19" s="12"/>
      <c r="E19" s="27"/>
      <c r="G19" s="27"/>
      <c r="H19" s="27"/>
      <c r="I19" s="27"/>
      <c r="J19" s="27"/>
      <c r="K19" s="27"/>
    </row>
    <row r="20" spans="1:11" ht="21" customHeight="1">
      <c r="A20" s="13" t="s">
        <v>46</v>
      </c>
      <c r="C20" s="12">
        <v>6</v>
      </c>
      <c r="D20" s="12"/>
      <c r="E20" s="27">
        <v>2974</v>
      </c>
      <c r="G20" s="27">
        <v>2840</v>
      </c>
      <c r="H20" s="27"/>
      <c r="I20" s="27">
        <v>2100</v>
      </c>
      <c r="J20" s="27"/>
      <c r="K20" s="27">
        <v>2100</v>
      </c>
    </row>
    <row r="21" spans="1:11" ht="21" customHeight="1">
      <c r="A21" s="13" t="s">
        <v>154</v>
      </c>
      <c r="C21" s="12">
        <v>7</v>
      </c>
      <c r="D21" s="12"/>
      <c r="E21" s="27">
        <v>0</v>
      </c>
      <c r="G21" s="27">
        <v>0</v>
      </c>
      <c r="H21" s="27"/>
      <c r="I21" s="27">
        <v>412547</v>
      </c>
      <c r="J21" s="27"/>
      <c r="K21" s="27">
        <v>412547</v>
      </c>
    </row>
    <row r="22" spans="1:11" ht="21" customHeight="1">
      <c r="A22" s="13" t="s">
        <v>231</v>
      </c>
      <c r="C22" s="12">
        <v>8</v>
      </c>
      <c r="D22" s="12"/>
      <c r="E22" s="27">
        <v>0</v>
      </c>
      <c r="G22" s="27">
        <v>0</v>
      </c>
      <c r="H22" s="27"/>
      <c r="I22" s="27">
        <v>0</v>
      </c>
      <c r="J22" s="27"/>
      <c r="K22" s="27">
        <v>0</v>
      </c>
    </row>
    <row r="23" spans="1:11" ht="21" customHeight="1">
      <c r="A23" s="13" t="s">
        <v>173</v>
      </c>
      <c r="B23" s="9"/>
      <c r="C23" s="12">
        <v>9</v>
      </c>
      <c r="D23" s="12"/>
      <c r="E23" s="27">
        <v>214971</v>
      </c>
      <c r="G23" s="27">
        <v>229637</v>
      </c>
      <c r="H23" s="27"/>
      <c r="I23" s="27">
        <v>119139</v>
      </c>
      <c r="J23" s="27"/>
      <c r="K23" s="27">
        <v>139119</v>
      </c>
    </row>
    <row r="24" spans="1:11" ht="21" customHeight="1">
      <c r="A24" s="13" t="s">
        <v>207</v>
      </c>
      <c r="B24" s="9"/>
      <c r="C24" s="12">
        <v>10</v>
      </c>
      <c r="D24" s="12"/>
      <c r="E24" s="27">
        <v>48551</v>
      </c>
      <c r="G24" s="27">
        <v>0</v>
      </c>
      <c r="H24" s="27"/>
      <c r="I24" s="27">
        <v>32797</v>
      </c>
      <c r="J24" s="27"/>
      <c r="K24" s="27">
        <v>0</v>
      </c>
    </row>
    <row r="25" spans="1:11" ht="21" customHeight="1">
      <c r="A25" s="13" t="s">
        <v>193</v>
      </c>
      <c r="B25" s="9"/>
      <c r="C25" s="12"/>
      <c r="D25" s="12"/>
      <c r="E25" s="27">
        <v>139842</v>
      </c>
      <c r="F25" s="27"/>
      <c r="G25" s="27">
        <v>139842</v>
      </c>
      <c r="H25" s="27"/>
      <c r="I25" s="27">
        <v>0</v>
      </c>
      <c r="J25" s="27"/>
      <c r="K25" s="27">
        <v>0</v>
      </c>
    </row>
    <row r="26" spans="1:11" ht="21" customHeight="1">
      <c r="A26" s="13" t="s">
        <v>45</v>
      </c>
      <c r="B26" s="9"/>
      <c r="C26" s="12">
        <v>11</v>
      </c>
      <c r="D26" s="12"/>
      <c r="E26" s="27">
        <v>264864</v>
      </c>
      <c r="G26" s="27">
        <v>266982</v>
      </c>
      <c r="H26" s="27"/>
      <c r="I26" s="27">
        <v>8112</v>
      </c>
      <c r="J26" s="27"/>
      <c r="K26" s="27">
        <v>8635</v>
      </c>
    </row>
    <row r="27" spans="1:11" ht="21" customHeight="1">
      <c r="A27" s="13" t="s">
        <v>83</v>
      </c>
      <c r="B27" s="9"/>
      <c r="C27" s="12"/>
      <c r="D27" s="12"/>
      <c r="E27" s="27">
        <v>0</v>
      </c>
      <c r="G27" s="27">
        <v>0</v>
      </c>
      <c r="H27" s="27"/>
      <c r="I27" s="27">
        <v>5946</v>
      </c>
      <c r="J27" s="27"/>
      <c r="K27" s="27">
        <v>5224</v>
      </c>
    </row>
    <row r="28" spans="1:11" ht="21" customHeight="1">
      <c r="A28" s="13" t="s">
        <v>8</v>
      </c>
      <c r="B28" s="9"/>
      <c r="C28" s="12"/>
      <c r="D28" s="12"/>
      <c r="E28" s="28">
        <v>314</v>
      </c>
      <c r="G28" s="28">
        <v>336</v>
      </c>
      <c r="H28" s="29"/>
      <c r="I28" s="28">
        <v>314</v>
      </c>
      <c r="J28" s="27"/>
      <c r="K28" s="28">
        <v>336</v>
      </c>
    </row>
    <row r="29" spans="1:11" ht="21" customHeight="1">
      <c r="A29" s="4" t="s">
        <v>9</v>
      </c>
      <c r="C29" s="12"/>
      <c r="D29" s="12"/>
      <c r="E29" s="27">
        <f>SUM(E20:E28)</f>
        <v>671516</v>
      </c>
      <c r="G29" s="27">
        <f>SUM(G20:G28)</f>
        <v>639637</v>
      </c>
      <c r="H29" s="27"/>
      <c r="I29" s="27">
        <f>SUM(I20:I28)</f>
        <v>580955</v>
      </c>
      <c r="J29" s="27"/>
      <c r="K29" s="27">
        <f>SUM(K20:K28)</f>
        <v>567961</v>
      </c>
    </row>
    <row r="30" spans="1:11" ht="21" customHeight="1" thickBot="1">
      <c r="A30" s="4" t="s">
        <v>10</v>
      </c>
      <c r="E30" s="44">
        <f>SUM(E18,E29)</f>
        <v>1757849</v>
      </c>
      <c r="G30" s="44">
        <f>SUM(G18,G29)</f>
        <v>1573510</v>
      </c>
      <c r="H30" s="29"/>
      <c r="I30" s="44">
        <f>SUM(I18,I29)</f>
        <v>1030757</v>
      </c>
      <c r="J30" s="29"/>
      <c r="K30" s="44">
        <f>SUM(K18,K29)</f>
        <v>937719</v>
      </c>
    </row>
    <row r="31" spans="1:11" ht="21" customHeight="1" thickTop="1">
      <c r="G31" s="14"/>
      <c r="H31" s="14"/>
      <c r="I31" s="14"/>
      <c r="J31" s="14"/>
      <c r="K31" s="14"/>
    </row>
    <row r="32" spans="1:11" ht="21" customHeight="1">
      <c r="A32" s="15" t="s">
        <v>232</v>
      </c>
      <c r="B32" s="5"/>
      <c r="G32" s="14"/>
      <c r="H32" s="14"/>
      <c r="I32" s="14"/>
      <c r="J32" s="14"/>
      <c r="K32" s="14"/>
    </row>
    <row r="33" spans="1:11" ht="21" customHeight="1">
      <c r="A33" s="15"/>
      <c r="B33" s="5"/>
      <c r="C33" s="98"/>
      <c r="D33" s="98"/>
      <c r="E33" s="98"/>
    </row>
    <row r="34" spans="1:11" ht="21" customHeight="1">
      <c r="A34" s="15"/>
      <c r="B34" s="5"/>
      <c r="C34" s="98"/>
      <c r="D34" s="98"/>
      <c r="E34" s="98"/>
      <c r="G34" s="3"/>
      <c r="H34" s="3"/>
      <c r="I34" s="3"/>
      <c r="K34" s="3"/>
    </row>
    <row r="35" spans="1:11" ht="21" customHeight="1">
      <c r="A35" s="18"/>
      <c r="B35" s="2"/>
      <c r="C35" s="98"/>
      <c r="D35" s="98"/>
      <c r="E35" s="98"/>
      <c r="F35" s="18"/>
      <c r="G35" s="18"/>
      <c r="H35" s="18"/>
      <c r="I35" s="18"/>
      <c r="J35" s="18"/>
      <c r="K35" s="18"/>
    </row>
    <row r="36" spans="1:11" ht="21" customHeight="1">
      <c r="A36" s="98" t="s">
        <v>95</v>
      </c>
      <c r="B36" s="5"/>
      <c r="C36" s="98"/>
      <c r="D36" s="98"/>
      <c r="E36" s="98"/>
      <c r="F36" s="135" t="s">
        <v>97</v>
      </c>
      <c r="G36" s="135"/>
      <c r="H36" s="135"/>
      <c r="I36" s="135"/>
      <c r="J36" s="135"/>
      <c r="K36" s="135"/>
    </row>
    <row r="37" spans="1:11" ht="21" customHeight="1">
      <c r="A37" s="98" t="s">
        <v>96</v>
      </c>
      <c r="B37" s="19"/>
      <c r="C37" s="96"/>
      <c r="D37" s="96"/>
      <c r="E37" s="96"/>
      <c r="F37" s="134" t="s">
        <v>96</v>
      </c>
      <c r="G37" s="134"/>
      <c r="H37" s="134"/>
      <c r="I37" s="134"/>
      <c r="J37" s="134"/>
      <c r="K37" s="134"/>
    </row>
    <row r="38" spans="1:11" s="9" customFormat="1" ht="21" customHeight="1">
      <c r="A38" s="59" t="s">
        <v>113</v>
      </c>
      <c r="B38" s="6"/>
      <c r="C38" s="51"/>
      <c r="D38" s="51"/>
      <c r="E38" s="51"/>
      <c r="F38" s="7"/>
      <c r="G38" s="7"/>
      <c r="H38" s="7"/>
      <c r="I38" s="7"/>
      <c r="J38" s="7"/>
      <c r="K38" s="7"/>
    </row>
    <row r="39" spans="1:11" s="9" customFormat="1" ht="21" customHeight="1">
      <c r="A39" s="4" t="s">
        <v>88</v>
      </c>
      <c r="B39" s="7"/>
      <c r="C39" s="51"/>
      <c r="D39" s="51"/>
      <c r="E39" s="51"/>
      <c r="F39" s="7"/>
      <c r="G39" s="7"/>
      <c r="H39" s="7"/>
      <c r="I39" s="7"/>
      <c r="J39" s="7"/>
      <c r="K39" s="7"/>
    </row>
    <row r="40" spans="1:11" s="9" customFormat="1" ht="21" customHeight="1">
      <c r="A40" s="10" t="s">
        <v>199</v>
      </c>
      <c r="B40" s="7"/>
      <c r="C40" s="51"/>
      <c r="D40" s="51"/>
      <c r="E40" s="51"/>
      <c r="F40" s="7"/>
      <c r="G40" s="7"/>
      <c r="H40" s="7"/>
      <c r="I40" s="7"/>
      <c r="J40" s="7"/>
      <c r="K40" s="7"/>
    </row>
    <row r="41" spans="1:11" s="9" customFormat="1" ht="21" customHeight="1">
      <c r="B41" s="7"/>
      <c r="C41" s="51"/>
      <c r="D41" s="51"/>
      <c r="E41" s="51"/>
      <c r="F41" s="7"/>
      <c r="G41" s="7"/>
      <c r="H41" s="7"/>
      <c r="I41" s="7"/>
      <c r="J41" s="7"/>
      <c r="K41" s="34" t="s">
        <v>138</v>
      </c>
    </row>
    <row r="42" spans="1:11" s="9" customFormat="1" ht="21" customHeight="1">
      <c r="B42" s="7"/>
      <c r="C42" s="51"/>
      <c r="D42" s="51"/>
      <c r="E42" s="132" t="s">
        <v>99</v>
      </c>
      <c r="F42" s="132"/>
      <c r="G42" s="132"/>
      <c r="H42" s="7"/>
      <c r="I42" s="132" t="s">
        <v>101</v>
      </c>
      <c r="J42" s="132"/>
      <c r="K42" s="132"/>
    </row>
    <row r="43" spans="1:11" s="36" customFormat="1" ht="21" customHeight="1">
      <c r="A43" s="25"/>
      <c r="D43" s="52"/>
      <c r="E43" s="133" t="s">
        <v>100</v>
      </c>
      <c r="F43" s="133"/>
      <c r="G43" s="133"/>
      <c r="H43" s="53"/>
      <c r="I43" s="133" t="s">
        <v>100</v>
      </c>
      <c r="J43" s="133"/>
      <c r="K43" s="133"/>
    </row>
    <row r="44" spans="1:11" ht="21" customHeight="1">
      <c r="C44" s="105" t="s">
        <v>0</v>
      </c>
      <c r="D44" s="20"/>
      <c r="E44" s="107" t="s">
        <v>200</v>
      </c>
      <c r="F44" s="2"/>
      <c r="G44" s="107" t="s">
        <v>203</v>
      </c>
      <c r="H44" s="50"/>
      <c r="I44" s="107" t="s">
        <v>200</v>
      </c>
      <c r="J44" s="2"/>
      <c r="K44" s="107" t="s">
        <v>203</v>
      </c>
    </row>
    <row r="45" spans="1:11" ht="21" customHeight="1">
      <c r="C45" s="20"/>
      <c r="D45" s="20"/>
      <c r="E45" s="87" t="s">
        <v>139</v>
      </c>
      <c r="F45" s="2"/>
      <c r="G45" s="87" t="s">
        <v>141</v>
      </c>
      <c r="H45" s="50"/>
      <c r="I45" s="87" t="s">
        <v>139</v>
      </c>
      <c r="J45" s="2"/>
      <c r="K45" s="87" t="s">
        <v>141</v>
      </c>
    </row>
    <row r="46" spans="1:11" ht="21" customHeight="1">
      <c r="C46" s="20"/>
      <c r="D46" s="20"/>
      <c r="E46" s="87" t="s">
        <v>140</v>
      </c>
      <c r="F46" s="2"/>
      <c r="G46" s="49"/>
      <c r="H46" s="50"/>
      <c r="I46" s="87" t="s">
        <v>140</v>
      </c>
      <c r="J46" s="2"/>
      <c r="K46" s="49"/>
    </row>
    <row r="47" spans="1:11" ht="21" customHeight="1">
      <c r="A47" s="4" t="s">
        <v>11</v>
      </c>
      <c r="C47" s="12"/>
      <c r="D47" s="12"/>
      <c r="E47" s="12"/>
    </row>
    <row r="48" spans="1:11" ht="21" customHeight="1">
      <c r="A48" s="4" t="s">
        <v>12</v>
      </c>
      <c r="C48" s="12"/>
      <c r="D48" s="12"/>
      <c r="E48" s="12"/>
    </row>
    <row r="49" spans="1:11" ht="21" customHeight="1">
      <c r="A49" s="13" t="s">
        <v>194</v>
      </c>
      <c r="C49" s="12">
        <v>12</v>
      </c>
      <c r="D49" s="12"/>
      <c r="E49" s="121">
        <v>7034</v>
      </c>
      <c r="G49" s="29">
        <v>6594</v>
      </c>
      <c r="H49" s="121"/>
      <c r="I49" s="29">
        <v>0</v>
      </c>
      <c r="J49" s="121"/>
      <c r="K49" s="29">
        <v>0</v>
      </c>
    </row>
    <row r="50" spans="1:11" ht="21" customHeight="1">
      <c r="A50" s="13" t="s">
        <v>40</v>
      </c>
      <c r="C50" s="12" t="s">
        <v>209</v>
      </c>
      <c r="D50" s="12"/>
      <c r="E50" s="121">
        <v>557862</v>
      </c>
      <c r="G50" s="121">
        <v>463872</v>
      </c>
      <c r="H50" s="121"/>
      <c r="I50" s="121">
        <v>64522</v>
      </c>
      <c r="J50" s="121"/>
      <c r="K50" s="121">
        <v>47971</v>
      </c>
    </row>
    <row r="51" spans="1:11" ht="21" customHeight="1">
      <c r="A51" s="13" t="s">
        <v>195</v>
      </c>
      <c r="C51" s="12">
        <v>3</v>
      </c>
      <c r="D51" s="12"/>
      <c r="E51" s="121">
        <v>5686</v>
      </c>
      <c r="G51" s="29">
        <v>5492</v>
      </c>
      <c r="H51" s="121"/>
      <c r="I51" s="29">
        <v>0</v>
      </c>
      <c r="J51" s="121"/>
      <c r="K51" s="29">
        <v>0</v>
      </c>
    </row>
    <row r="52" spans="1:11" ht="21" customHeight="1">
      <c r="A52" s="13" t="s">
        <v>164</v>
      </c>
      <c r="C52" s="12">
        <v>14</v>
      </c>
      <c r="D52" s="12"/>
      <c r="E52" s="121">
        <v>14350</v>
      </c>
      <c r="G52" s="121">
        <v>14347</v>
      </c>
      <c r="H52" s="29"/>
      <c r="I52" s="29">
        <v>0</v>
      </c>
      <c r="J52" s="29"/>
      <c r="K52" s="29">
        <v>0</v>
      </c>
    </row>
    <row r="53" spans="1:11" ht="21" customHeight="1">
      <c r="A53" s="13" t="s">
        <v>214</v>
      </c>
      <c r="B53" s="9"/>
      <c r="C53" s="12">
        <v>15</v>
      </c>
      <c r="D53" s="12"/>
      <c r="E53" s="121">
        <v>15913</v>
      </c>
      <c r="G53" s="121">
        <v>4094</v>
      </c>
      <c r="H53" s="121"/>
      <c r="I53" s="121">
        <v>4934</v>
      </c>
      <c r="J53" s="121"/>
      <c r="K53" s="121">
        <v>4073</v>
      </c>
    </row>
    <row r="54" spans="1:11" ht="21" customHeight="1">
      <c r="A54" s="13" t="s">
        <v>13</v>
      </c>
      <c r="B54" s="9"/>
      <c r="C54" s="12"/>
      <c r="D54" s="12"/>
      <c r="E54" s="121">
        <v>20719</v>
      </c>
      <c r="G54" s="121">
        <v>18989</v>
      </c>
      <c r="H54" s="121"/>
      <c r="I54" s="29">
        <v>0</v>
      </c>
      <c r="J54" s="121"/>
      <c r="K54" s="121">
        <v>0</v>
      </c>
    </row>
    <row r="55" spans="1:11" ht="21" customHeight="1">
      <c r="A55" s="13" t="s">
        <v>213</v>
      </c>
      <c r="B55" s="9"/>
      <c r="C55" s="12">
        <v>20</v>
      </c>
      <c r="D55" s="12"/>
      <c r="E55" s="125">
        <v>106</v>
      </c>
      <c r="G55" s="125">
        <v>0</v>
      </c>
      <c r="H55" s="125"/>
      <c r="I55" s="29">
        <v>106</v>
      </c>
      <c r="J55" s="125"/>
      <c r="K55" s="125">
        <v>0</v>
      </c>
    </row>
    <row r="56" spans="1:11" ht="21" customHeight="1">
      <c r="A56" s="13" t="s">
        <v>14</v>
      </c>
      <c r="C56" s="12"/>
      <c r="D56" s="12"/>
      <c r="E56" s="122">
        <v>22069</v>
      </c>
      <c r="G56" s="122">
        <v>14635</v>
      </c>
      <c r="H56" s="124"/>
      <c r="I56" s="122">
        <v>21587</v>
      </c>
      <c r="J56" s="121"/>
      <c r="K56" s="122">
        <v>9991</v>
      </c>
    </row>
    <row r="57" spans="1:11" ht="21" customHeight="1">
      <c r="A57" s="4" t="s">
        <v>15</v>
      </c>
      <c r="C57" s="12"/>
      <c r="D57" s="12"/>
      <c r="E57" s="28">
        <f>SUM(E49:E56)</f>
        <v>643739</v>
      </c>
      <c r="G57" s="28">
        <f>SUM(G49:G56)</f>
        <v>528023</v>
      </c>
      <c r="H57" s="29"/>
      <c r="I57" s="28">
        <f>SUM(I49:I56)</f>
        <v>91149</v>
      </c>
      <c r="J57" s="124"/>
      <c r="K57" s="28">
        <f>SUM(K49:K56)</f>
        <v>62035</v>
      </c>
    </row>
    <row r="58" spans="1:11" ht="21" customHeight="1">
      <c r="A58" s="4" t="s">
        <v>16</v>
      </c>
      <c r="C58" s="12"/>
      <c r="D58" s="12"/>
      <c r="E58" s="29"/>
      <c r="G58" s="29"/>
      <c r="H58" s="29"/>
      <c r="I58" s="29"/>
      <c r="J58" s="124"/>
      <c r="K58" s="29"/>
    </row>
    <row r="59" spans="1:11" ht="21" customHeight="1">
      <c r="A59" s="13" t="s">
        <v>165</v>
      </c>
      <c r="C59" s="12">
        <v>14</v>
      </c>
      <c r="D59" s="12"/>
      <c r="E59" s="29">
        <v>41546</v>
      </c>
      <c r="G59" s="29">
        <v>45135</v>
      </c>
      <c r="H59" s="29"/>
      <c r="I59" s="29">
        <v>0</v>
      </c>
      <c r="J59" s="124"/>
      <c r="K59" s="29">
        <v>0</v>
      </c>
    </row>
    <row r="60" spans="1:11" ht="21" customHeight="1">
      <c r="A60" s="13" t="s">
        <v>233</v>
      </c>
      <c r="C60" s="12">
        <v>3</v>
      </c>
      <c r="D60" s="12"/>
      <c r="E60" s="29">
        <v>18000</v>
      </c>
      <c r="G60" s="29">
        <v>3000</v>
      </c>
      <c r="H60" s="29"/>
      <c r="I60" s="29">
        <v>0</v>
      </c>
      <c r="J60" s="124"/>
      <c r="K60" s="29">
        <v>0</v>
      </c>
    </row>
    <row r="61" spans="1:11" ht="21" customHeight="1">
      <c r="A61" s="13" t="s">
        <v>215</v>
      </c>
      <c r="C61" s="12">
        <v>15</v>
      </c>
      <c r="D61" s="12"/>
      <c r="E61" s="29">
        <v>27404</v>
      </c>
      <c r="G61" s="29">
        <v>3372</v>
      </c>
      <c r="H61" s="29"/>
      <c r="I61" s="29">
        <v>20622</v>
      </c>
      <c r="J61" s="124"/>
      <c r="K61" s="29">
        <v>3188</v>
      </c>
    </row>
    <row r="62" spans="1:11" ht="21" customHeight="1">
      <c r="A62" s="13" t="s">
        <v>174</v>
      </c>
      <c r="C62" s="12">
        <v>7</v>
      </c>
      <c r="D62" s="12"/>
      <c r="E62" s="29">
        <v>46435</v>
      </c>
      <c r="G62" s="29">
        <v>45741</v>
      </c>
      <c r="H62" s="29"/>
      <c r="I62" s="29">
        <v>46435</v>
      </c>
      <c r="K62" s="29">
        <v>45741</v>
      </c>
    </row>
    <row r="63" spans="1:11" ht="21" customHeight="1">
      <c r="A63" s="13" t="s">
        <v>38</v>
      </c>
      <c r="C63" s="12">
        <v>16</v>
      </c>
      <c r="D63" s="12"/>
      <c r="E63" s="29">
        <v>20662</v>
      </c>
      <c r="F63" s="2"/>
      <c r="G63" s="29">
        <v>19954</v>
      </c>
      <c r="H63" s="29"/>
      <c r="I63" s="29">
        <v>18704</v>
      </c>
      <c r="J63" s="124"/>
      <c r="K63" s="29">
        <v>18151</v>
      </c>
    </row>
    <row r="64" spans="1:11" ht="21" customHeight="1">
      <c r="A64" s="13" t="s">
        <v>114</v>
      </c>
      <c r="C64" s="12"/>
      <c r="D64" s="12"/>
      <c r="E64" s="29">
        <v>33095</v>
      </c>
      <c r="F64" s="2"/>
      <c r="G64" s="29">
        <v>34405</v>
      </c>
      <c r="H64" s="29"/>
      <c r="I64" s="29">
        <v>0</v>
      </c>
      <c r="J64" s="124"/>
      <c r="K64" s="29">
        <v>0</v>
      </c>
    </row>
    <row r="65" spans="1:11" ht="21" customHeight="1">
      <c r="A65" s="13" t="s">
        <v>104</v>
      </c>
      <c r="C65" s="12"/>
      <c r="D65" s="12"/>
      <c r="E65" s="28">
        <v>0</v>
      </c>
      <c r="G65" s="28">
        <v>7281</v>
      </c>
      <c r="H65" s="29"/>
      <c r="I65" s="28">
        <v>0</v>
      </c>
      <c r="K65" s="28">
        <v>1832</v>
      </c>
    </row>
    <row r="66" spans="1:11" ht="21" customHeight="1">
      <c r="A66" s="4" t="s">
        <v>17</v>
      </c>
      <c r="C66" s="12"/>
      <c r="D66" s="12"/>
      <c r="E66" s="28">
        <f>SUM(E59:E65)</f>
        <v>187142</v>
      </c>
      <c r="G66" s="28">
        <f>SUM(G59:G65)</f>
        <v>158888</v>
      </c>
      <c r="H66" s="29"/>
      <c r="I66" s="28">
        <f>SUM(I59:I65)</f>
        <v>85761</v>
      </c>
      <c r="J66" s="124"/>
      <c r="K66" s="28">
        <f>SUM(K59:K65)</f>
        <v>68912</v>
      </c>
    </row>
    <row r="67" spans="1:11" ht="21" customHeight="1">
      <c r="A67" s="4" t="s">
        <v>18</v>
      </c>
      <c r="E67" s="28">
        <f>SUM(E57,E66)</f>
        <v>830881</v>
      </c>
      <c r="G67" s="28">
        <f>SUM(G57,G66)</f>
        <v>686911</v>
      </c>
      <c r="H67" s="29"/>
      <c r="I67" s="28">
        <f>SUM(I57,I66)</f>
        <v>176910</v>
      </c>
      <c r="J67" s="124"/>
      <c r="K67" s="28">
        <f>SUM(K57,K66)</f>
        <v>130947</v>
      </c>
    </row>
    <row r="68" spans="1:11" ht="21" customHeight="1">
      <c r="A68" s="4" t="s">
        <v>19</v>
      </c>
      <c r="E68" s="14"/>
      <c r="G68" s="14"/>
      <c r="H68" s="14"/>
      <c r="I68" s="14"/>
      <c r="J68" s="3"/>
      <c r="K68" s="14"/>
    </row>
    <row r="69" spans="1:11" ht="21" customHeight="1">
      <c r="A69" s="13" t="s">
        <v>20</v>
      </c>
      <c r="C69" s="12"/>
      <c r="D69" s="12"/>
      <c r="E69" s="14"/>
      <c r="G69" s="14"/>
      <c r="H69" s="14"/>
      <c r="I69" s="14"/>
      <c r="J69" s="3"/>
      <c r="K69" s="14"/>
    </row>
    <row r="70" spans="1:11" ht="21" customHeight="1">
      <c r="A70" s="13" t="s">
        <v>21</v>
      </c>
      <c r="B70" s="5"/>
      <c r="C70" s="12"/>
      <c r="D70" s="12"/>
      <c r="E70" s="14"/>
      <c r="G70" s="14"/>
      <c r="H70" s="14"/>
      <c r="I70" s="14"/>
      <c r="J70" s="3"/>
      <c r="K70" s="14"/>
    </row>
    <row r="71" spans="1:11" ht="21" customHeight="1" thickBot="1">
      <c r="A71" s="13" t="s">
        <v>115</v>
      </c>
      <c r="B71" s="9"/>
      <c r="C71" s="12"/>
      <c r="D71" s="12"/>
      <c r="E71" s="17">
        <v>325950</v>
      </c>
      <c r="G71" s="17">
        <v>325950</v>
      </c>
      <c r="H71" s="14"/>
      <c r="I71" s="17">
        <v>325950</v>
      </c>
      <c r="J71" s="14"/>
      <c r="K71" s="17">
        <v>325950</v>
      </c>
    </row>
    <row r="72" spans="1:11" ht="21" customHeight="1" thickTop="1">
      <c r="A72" s="13" t="s">
        <v>196</v>
      </c>
      <c r="B72" s="5"/>
      <c r="C72" s="12"/>
      <c r="D72" s="12"/>
      <c r="E72" s="3"/>
      <c r="G72" s="3"/>
      <c r="H72" s="3"/>
      <c r="I72" s="3"/>
      <c r="J72" s="3"/>
      <c r="K72" s="3"/>
    </row>
    <row r="73" spans="1:11" ht="21" customHeight="1">
      <c r="A73" s="13" t="s">
        <v>115</v>
      </c>
      <c r="B73" s="9"/>
      <c r="C73" s="12"/>
      <c r="D73" s="12"/>
      <c r="E73" s="14">
        <v>325950</v>
      </c>
      <c r="G73" s="14">
        <v>325950</v>
      </c>
      <c r="H73" s="14"/>
      <c r="I73" s="14">
        <v>325950</v>
      </c>
      <c r="J73" s="14"/>
      <c r="K73" s="14">
        <v>325950</v>
      </c>
    </row>
    <row r="74" spans="1:11" ht="21" customHeight="1">
      <c r="A74" s="13" t="s">
        <v>106</v>
      </c>
      <c r="B74" s="9"/>
      <c r="C74" s="12"/>
      <c r="D74" s="12"/>
      <c r="E74" s="29">
        <v>347779</v>
      </c>
      <c r="G74" s="29">
        <v>347779</v>
      </c>
      <c r="H74" s="14"/>
      <c r="I74" s="29">
        <v>347779</v>
      </c>
      <c r="J74" s="14"/>
      <c r="K74" s="29">
        <v>347779</v>
      </c>
    </row>
    <row r="75" spans="1:11" ht="21" customHeight="1">
      <c r="A75" s="13" t="s">
        <v>197</v>
      </c>
      <c r="B75" s="9"/>
      <c r="C75" s="12"/>
      <c r="D75" s="12"/>
      <c r="E75" s="29">
        <v>5598</v>
      </c>
      <c r="G75" s="29">
        <v>5598</v>
      </c>
      <c r="H75" s="14"/>
      <c r="I75" s="29">
        <v>0</v>
      </c>
      <c r="J75" s="14"/>
      <c r="K75" s="29">
        <v>0</v>
      </c>
    </row>
    <row r="76" spans="1:11" ht="21" customHeight="1">
      <c r="A76" s="13" t="s">
        <v>198</v>
      </c>
      <c r="B76" s="9"/>
      <c r="C76" s="12"/>
      <c r="D76" s="12"/>
      <c r="E76" s="29">
        <v>3732</v>
      </c>
      <c r="G76" s="29">
        <v>3732</v>
      </c>
      <c r="H76" s="14"/>
      <c r="I76" s="29">
        <v>0</v>
      </c>
      <c r="J76" s="14"/>
      <c r="K76" s="29">
        <v>0</v>
      </c>
    </row>
    <row r="77" spans="1:11" ht="21" customHeight="1">
      <c r="A77" s="13" t="s">
        <v>112</v>
      </c>
      <c r="B77" s="5"/>
      <c r="C77" s="12"/>
      <c r="D77" s="12"/>
      <c r="E77" s="14"/>
      <c r="G77" s="14"/>
      <c r="H77" s="14"/>
      <c r="I77" s="14"/>
      <c r="J77" s="14"/>
      <c r="K77" s="14"/>
    </row>
    <row r="78" spans="1:11" ht="21" customHeight="1">
      <c r="A78" s="13" t="s">
        <v>175</v>
      </c>
      <c r="B78" s="5"/>
      <c r="C78" s="12"/>
      <c r="D78" s="12"/>
      <c r="E78" s="14">
        <v>27737</v>
      </c>
      <c r="G78" s="14">
        <v>27737</v>
      </c>
      <c r="H78" s="14"/>
      <c r="I78" s="14">
        <v>27737</v>
      </c>
      <c r="J78" s="14"/>
      <c r="K78" s="14">
        <v>27737</v>
      </c>
    </row>
    <row r="79" spans="1:11" ht="21" customHeight="1">
      <c r="A79" s="13" t="s">
        <v>48</v>
      </c>
      <c r="B79" s="5"/>
      <c r="C79" s="12"/>
      <c r="D79" s="12"/>
      <c r="E79" s="14">
        <v>131437</v>
      </c>
      <c r="G79" s="14">
        <v>100221</v>
      </c>
      <c r="H79" s="14"/>
      <c r="I79" s="14">
        <v>152381</v>
      </c>
      <c r="J79" s="14"/>
      <c r="K79" s="14">
        <v>104555</v>
      </c>
    </row>
    <row r="80" spans="1:11" ht="21" customHeight="1">
      <c r="A80" s="13" t="s">
        <v>47</v>
      </c>
      <c r="B80" s="5"/>
      <c r="C80" s="12"/>
      <c r="D80" s="12"/>
      <c r="E80" s="16">
        <v>-6344</v>
      </c>
      <c r="F80" s="2"/>
      <c r="G80" s="16">
        <v>-17396</v>
      </c>
      <c r="H80" s="14"/>
      <c r="I80" s="28">
        <v>0</v>
      </c>
      <c r="J80" s="14"/>
      <c r="K80" s="28">
        <v>751</v>
      </c>
    </row>
    <row r="81" spans="1:11" ht="21" customHeight="1">
      <c r="A81" s="13" t="s">
        <v>116</v>
      </c>
      <c r="E81" s="29">
        <f>SUM(E73:E80)</f>
        <v>835889</v>
      </c>
      <c r="F81" s="2"/>
      <c r="G81" s="29">
        <f>SUM(G73:G80)</f>
        <v>793621</v>
      </c>
      <c r="H81" s="29"/>
      <c r="I81" s="29">
        <f>SUM(I73:I80)</f>
        <v>853847</v>
      </c>
      <c r="J81" s="14"/>
      <c r="K81" s="29">
        <f>SUM(K73:K80)</f>
        <v>806772</v>
      </c>
    </row>
    <row r="82" spans="1:11" ht="21" customHeight="1">
      <c r="A82" s="13" t="s">
        <v>179</v>
      </c>
      <c r="E82" s="28">
        <v>91079</v>
      </c>
      <c r="F82" s="2"/>
      <c r="G82" s="28">
        <v>92978</v>
      </c>
      <c r="H82" s="29"/>
      <c r="I82" s="28">
        <v>0</v>
      </c>
      <c r="J82" s="14"/>
      <c r="K82" s="28">
        <v>0</v>
      </c>
    </row>
    <row r="83" spans="1:11" ht="21" customHeight="1">
      <c r="A83" s="4" t="s">
        <v>22</v>
      </c>
      <c r="E83" s="28">
        <f>SUM(E81:E82)</f>
        <v>926968</v>
      </c>
      <c r="G83" s="28">
        <f>SUM(G81:G82)</f>
        <v>886599</v>
      </c>
      <c r="H83" s="29"/>
      <c r="I83" s="28">
        <f>SUM(I81:I82)</f>
        <v>853847</v>
      </c>
      <c r="J83" s="3"/>
      <c r="K83" s="28">
        <f>SUM(K81:K82)</f>
        <v>806772</v>
      </c>
    </row>
    <row r="84" spans="1:11" ht="21" customHeight="1" thickBot="1">
      <c r="A84" s="4" t="s">
        <v>23</v>
      </c>
      <c r="B84" s="5"/>
      <c r="C84" s="123"/>
      <c r="D84" s="123"/>
      <c r="E84" s="56">
        <f>SUM(E67,E83)</f>
        <v>1757849</v>
      </c>
      <c r="G84" s="56">
        <f>SUM(G67,G83)</f>
        <v>1573510</v>
      </c>
      <c r="H84" s="29"/>
      <c r="I84" s="56">
        <f>SUM(I67,I83)</f>
        <v>1030757</v>
      </c>
      <c r="J84" s="3"/>
      <c r="K84" s="56">
        <f>SUM(K67,K83)</f>
        <v>937719</v>
      </c>
    </row>
    <row r="85" spans="1:11" ht="17.100000000000001" customHeight="1" thickTop="1">
      <c r="A85" s="15"/>
      <c r="B85" s="5"/>
      <c r="C85" s="123"/>
      <c r="D85" s="123"/>
      <c r="E85" s="29">
        <f>E84-E30</f>
        <v>0</v>
      </c>
      <c r="G85" s="29">
        <f>G84-G30</f>
        <v>0</v>
      </c>
      <c r="H85" s="29"/>
      <c r="I85" s="29">
        <f>I84-I30</f>
        <v>0</v>
      </c>
      <c r="K85" s="29">
        <f>K84-K30</f>
        <v>0</v>
      </c>
    </row>
    <row r="86" spans="1:11" ht="21" customHeight="1">
      <c r="A86" s="15" t="s">
        <v>232</v>
      </c>
      <c r="B86" s="5"/>
      <c r="C86" s="98"/>
      <c r="D86" s="98"/>
      <c r="E86" s="29"/>
      <c r="G86" s="29"/>
      <c r="H86" s="29"/>
      <c r="I86" s="29"/>
      <c r="K86" s="29"/>
    </row>
    <row r="87" spans="1:11" ht="21" customHeight="1">
      <c r="A87" s="18"/>
      <c r="B87" s="2"/>
      <c r="C87" s="98"/>
      <c r="D87" s="98"/>
      <c r="E87" s="98"/>
      <c r="F87" s="18"/>
      <c r="G87" s="18"/>
      <c r="H87" s="18"/>
      <c r="I87" s="18"/>
      <c r="J87" s="18"/>
      <c r="K87" s="18"/>
    </row>
    <row r="88" spans="1:11" ht="21" customHeight="1">
      <c r="A88" s="98" t="s">
        <v>95</v>
      </c>
      <c r="B88" s="5"/>
      <c r="C88" s="98"/>
      <c r="D88" s="98"/>
      <c r="E88" s="98"/>
      <c r="F88" s="135" t="s">
        <v>97</v>
      </c>
      <c r="G88" s="135"/>
      <c r="H88" s="135"/>
      <c r="I88" s="135"/>
      <c r="J88" s="135"/>
      <c r="K88" s="135"/>
    </row>
    <row r="89" spans="1:11" ht="21" customHeight="1">
      <c r="A89" s="98" t="s">
        <v>96</v>
      </c>
      <c r="B89" s="19"/>
      <c r="C89" s="96"/>
      <c r="D89" s="96"/>
      <c r="E89" s="96"/>
      <c r="F89" s="134" t="s">
        <v>96</v>
      </c>
      <c r="G89" s="134"/>
      <c r="H89" s="134"/>
      <c r="I89" s="134"/>
      <c r="J89" s="134"/>
      <c r="K89" s="134"/>
    </row>
    <row r="90" spans="1:11" s="9" customFormat="1" ht="21" customHeight="1">
      <c r="B90" s="6"/>
      <c r="C90" s="51"/>
      <c r="D90" s="51"/>
      <c r="E90" s="51"/>
      <c r="F90" s="7"/>
      <c r="G90" s="7"/>
      <c r="H90" s="7"/>
      <c r="I90" s="7"/>
      <c r="J90" s="7"/>
      <c r="K90" s="34" t="s">
        <v>142</v>
      </c>
    </row>
    <row r="91" spans="1:11" s="9" customFormat="1" ht="21" customHeight="1">
      <c r="A91" s="59" t="s">
        <v>113</v>
      </c>
      <c r="B91" s="6"/>
      <c r="C91" s="51"/>
      <c r="D91" s="51"/>
      <c r="E91" s="51"/>
      <c r="F91" s="7"/>
      <c r="G91" s="7"/>
      <c r="H91" s="7"/>
      <c r="I91" s="7"/>
      <c r="J91" s="7"/>
      <c r="K91" s="7"/>
    </row>
    <row r="92" spans="1:11" s="9" customFormat="1" ht="21" customHeight="1">
      <c r="A92" s="4" t="s">
        <v>136</v>
      </c>
      <c r="B92" s="7"/>
      <c r="C92" s="51"/>
      <c r="D92" s="51"/>
      <c r="E92" s="51"/>
      <c r="F92" s="7"/>
      <c r="G92" s="7"/>
      <c r="H92" s="7"/>
      <c r="I92" s="7"/>
      <c r="J92" s="7"/>
      <c r="K92" s="7"/>
    </row>
    <row r="93" spans="1:11" s="9" customFormat="1" ht="21" customHeight="1">
      <c r="A93" s="4" t="s">
        <v>201</v>
      </c>
      <c r="B93" s="7"/>
      <c r="C93" s="51"/>
      <c r="D93" s="51"/>
      <c r="E93" s="51"/>
      <c r="F93" s="7"/>
      <c r="G93" s="7"/>
      <c r="H93" s="7"/>
      <c r="I93" s="7"/>
      <c r="J93" s="7"/>
      <c r="K93" s="7"/>
    </row>
    <row r="94" spans="1:11" s="9" customFormat="1" ht="21" customHeight="1">
      <c r="B94" s="7"/>
      <c r="C94" s="51"/>
      <c r="D94" s="51"/>
      <c r="E94" s="51"/>
      <c r="F94" s="7"/>
      <c r="G94" s="7"/>
      <c r="H94" s="7"/>
      <c r="I94" s="7"/>
      <c r="J94" s="7"/>
      <c r="K94" s="34" t="s">
        <v>138</v>
      </c>
    </row>
    <row r="95" spans="1:11" s="9" customFormat="1" ht="21" customHeight="1">
      <c r="B95" s="7"/>
      <c r="C95" s="51"/>
      <c r="D95" s="51"/>
      <c r="E95" s="132" t="s">
        <v>99</v>
      </c>
      <c r="F95" s="132"/>
      <c r="G95" s="132"/>
      <c r="H95" s="7"/>
      <c r="I95" s="132" t="s">
        <v>101</v>
      </c>
      <c r="J95" s="132"/>
      <c r="K95" s="132"/>
    </row>
    <row r="96" spans="1:11" s="36" customFormat="1" ht="21" customHeight="1">
      <c r="A96" s="25"/>
      <c r="D96" s="52"/>
      <c r="E96" s="133" t="s">
        <v>100</v>
      </c>
      <c r="F96" s="133"/>
      <c r="G96" s="133"/>
      <c r="H96" s="53"/>
      <c r="I96" s="133" t="s">
        <v>100</v>
      </c>
      <c r="J96" s="133"/>
      <c r="K96" s="133"/>
    </row>
    <row r="97" spans="1:11" ht="21" customHeight="1">
      <c r="C97" s="107" t="s">
        <v>0</v>
      </c>
      <c r="D97" s="20"/>
      <c r="E97" s="107" t="s">
        <v>202</v>
      </c>
      <c r="F97" s="2"/>
      <c r="G97" s="107" t="s">
        <v>162</v>
      </c>
      <c r="H97" s="50"/>
      <c r="I97" s="107" t="s">
        <v>202</v>
      </c>
      <c r="J97" s="21"/>
      <c r="K97" s="107" t="s">
        <v>162</v>
      </c>
    </row>
    <row r="98" spans="1:11" ht="21" customHeight="1">
      <c r="A98" s="4" t="s">
        <v>49</v>
      </c>
      <c r="C98" s="1"/>
      <c r="D98" s="1"/>
      <c r="E98" s="1"/>
    </row>
    <row r="99" spans="1:11" ht="21" customHeight="1">
      <c r="A99" s="4" t="s">
        <v>24</v>
      </c>
    </row>
    <row r="100" spans="1:11" ht="21" customHeight="1">
      <c r="A100" s="13" t="s">
        <v>41</v>
      </c>
      <c r="B100" s="9"/>
      <c r="C100" s="12">
        <v>3</v>
      </c>
      <c r="D100" s="12"/>
      <c r="E100" s="96">
        <v>646337</v>
      </c>
      <c r="G100" s="121">
        <v>480917</v>
      </c>
      <c r="H100" s="88"/>
      <c r="I100" s="76">
        <v>157747</v>
      </c>
      <c r="J100" s="76"/>
      <c r="K100" s="76">
        <v>226967</v>
      </c>
    </row>
    <row r="101" spans="1:11" ht="21" customHeight="1">
      <c r="A101" s="13" t="s">
        <v>190</v>
      </c>
      <c r="B101" s="9"/>
      <c r="C101" s="12" t="s">
        <v>216</v>
      </c>
      <c r="D101" s="12"/>
      <c r="E101" s="29">
        <v>0</v>
      </c>
      <c r="G101" s="29">
        <v>0</v>
      </c>
      <c r="H101" s="88"/>
      <c r="I101" s="29">
        <v>38729</v>
      </c>
      <c r="J101" s="76"/>
      <c r="K101" s="29">
        <v>56174</v>
      </c>
    </row>
    <row r="102" spans="1:11" ht="21" customHeight="1">
      <c r="A102" s="13" t="s">
        <v>25</v>
      </c>
      <c r="B102" s="9"/>
      <c r="C102" s="12">
        <v>3</v>
      </c>
      <c r="D102" s="12"/>
      <c r="E102" s="97">
        <v>10287</v>
      </c>
      <c r="G102" s="122">
        <v>2056</v>
      </c>
      <c r="H102" s="88"/>
      <c r="I102" s="89">
        <v>4400</v>
      </c>
      <c r="J102" s="76"/>
      <c r="K102" s="89">
        <v>2214</v>
      </c>
    </row>
    <row r="103" spans="1:11" ht="21" customHeight="1">
      <c r="A103" s="4" t="s">
        <v>26</v>
      </c>
      <c r="E103" s="28">
        <f>SUM(E100:E102)</f>
        <v>656624</v>
      </c>
      <c r="G103" s="28">
        <f>SUM(G100:G102)</f>
        <v>482973</v>
      </c>
      <c r="H103" s="29"/>
      <c r="I103" s="28">
        <f>SUM(I100:I102)</f>
        <v>200876</v>
      </c>
      <c r="J103" s="96"/>
      <c r="K103" s="28">
        <f>SUM(K100:K102)</f>
        <v>285355</v>
      </c>
    </row>
    <row r="104" spans="1:11" ht="21" customHeight="1">
      <c r="A104" s="4" t="s">
        <v>27</v>
      </c>
      <c r="E104" s="11"/>
      <c r="G104" s="11"/>
      <c r="H104" s="29"/>
      <c r="I104" s="29"/>
      <c r="J104" s="96"/>
      <c r="K104" s="29"/>
    </row>
    <row r="105" spans="1:11" ht="21" customHeight="1">
      <c r="A105" s="13" t="s">
        <v>42</v>
      </c>
      <c r="B105" s="9"/>
      <c r="C105" s="12">
        <v>3</v>
      </c>
      <c r="D105" s="12"/>
      <c r="E105" s="29">
        <v>531424</v>
      </c>
      <c r="G105" s="29">
        <v>404100</v>
      </c>
      <c r="H105" s="88"/>
      <c r="I105" s="76">
        <v>124033</v>
      </c>
      <c r="J105" s="76"/>
      <c r="K105" s="76">
        <v>194481</v>
      </c>
    </row>
    <row r="106" spans="1:11" ht="21" customHeight="1">
      <c r="A106" s="13" t="s">
        <v>28</v>
      </c>
      <c r="B106" s="5"/>
      <c r="C106" s="12"/>
      <c r="D106" s="12"/>
      <c r="E106" s="29">
        <v>6892</v>
      </c>
      <c r="G106" s="29">
        <v>8057</v>
      </c>
      <c r="H106" s="88"/>
      <c r="I106" s="76">
        <v>6391</v>
      </c>
      <c r="J106" s="76"/>
      <c r="K106" s="76">
        <v>8042</v>
      </c>
    </row>
    <row r="107" spans="1:11" ht="21" customHeight="1">
      <c r="A107" s="13" t="s">
        <v>29</v>
      </c>
      <c r="B107" s="5"/>
      <c r="C107" s="12"/>
      <c r="D107" s="12"/>
      <c r="E107" s="28">
        <v>62687</v>
      </c>
      <c r="G107" s="28">
        <v>55229</v>
      </c>
      <c r="H107" s="88"/>
      <c r="I107" s="89">
        <v>18801</v>
      </c>
      <c r="J107" s="76"/>
      <c r="K107" s="89">
        <v>19315</v>
      </c>
    </row>
    <row r="108" spans="1:11" ht="21" customHeight="1">
      <c r="A108" s="4" t="s">
        <v>30</v>
      </c>
      <c r="E108" s="28">
        <f>SUM(E105:E107)</f>
        <v>601003</v>
      </c>
      <c r="G108" s="28">
        <f>SUM(G105:G107)</f>
        <v>467386</v>
      </c>
      <c r="H108" s="29"/>
      <c r="I108" s="28">
        <f>SUM(I105:I107)</f>
        <v>149225</v>
      </c>
      <c r="J108" s="96"/>
      <c r="K108" s="28">
        <f>SUM(K105:K107)</f>
        <v>221838</v>
      </c>
    </row>
    <row r="109" spans="1:11" ht="21" customHeight="1">
      <c r="A109" s="4" t="s">
        <v>217</v>
      </c>
      <c r="E109" s="29">
        <f>E103-E108</f>
        <v>55621</v>
      </c>
      <c r="G109" s="29">
        <f>G103-G108</f>
        <v>15587</v>
      </c>
      <c r="H109" s="29"/>
      <c r="I109" s="29">
        <f>I103-I108</f>
        <v>51651</v>
      </c>
      <c r="J109" s="96"/>
      <c r="K109" s="29">
        <f>K103-K108</f>
        <v>63517</v>
      </c>
    </row>
    <row r="110" spans="1:11" ht="21" customHeight="1">
      <c r="A110" s="13" t="s">
        <v>210</v>
      </c>
      <c r="E110" s="29">
        <v>145</v>
      </c>
      <c r="G110" s="29">
        <v>0</v>
      </c>
      <c r="H110" s="29"/>
      <c r="I110" s="29">
        <v>113</v>
      </c>
      <c r="J110" s="125"/>
      <c r="K110" s="29">
        <v>0</v>
      </c>
    </row>
    <row r="111" spans="1:11" ht="21" customHeight="1">
      <c r="A111" s="13" t="s">
        <v>227</v>
      </c>
      <c r="E111" s="29">
        <v>-119</v>
      </c>
      <c r="G111" s="29">
        <v>0</v>
      </c>
      <c r="H111" s="29"/>
      <c r="I111" s="29">
        <v>-119</v>
      </c>
      <c r="J111" s="125"/>
      <c r="K111" s="29">
        <v>0</v>
      </c>
    </row>
    <row r="112" spans="1:11" ht="21" customHeight="1">
      <c r="A112" s="13" t="s">
        <v>239</v>
      </c>
      <c r="E112" s="29"/>
      <c r="G112" s="29"/>
      <c r="H112" s="29"/>
      <c r="I112" s="29"/>
      <c r="J112" s="125"/>
      <c r="K112" s="29"/>
    </row>
    <row r="113" spans="1:11" ht="21" customHeight="1">
      <c r="A113" s="13" t="s">
        <v>240</v>
      </c>
      <c r="E113" s="29">
        <v>-1924</v>
      </c>
      <c r="G113" s="29">
        <v>0</v>
      </c>
      <c r="H113" s="29"/>
      <c r="I113" s="29">
        <v>-1706</v>
      </c>
      <c r="J113" s="125"/>
      <c r="K113" s="29">
        <v>0</v>
      </c>
    </row>
    <row r="114" spans="1:11" ht="21" customHeight="1">
      <c r="A114" s="13" t="s">
        <v>31</v>
      </c>
      <c r="E114" s="28">
        <v>-2061</v>
      </c>
      <c r="G114" s="28">
        <v>-2290</v>
      </c>
      <c r="H114" s="90"/>
      <c r="I114" s="89">
        <v>-882</v>
      </c>
      <c r="J114" s="76"/>
      <c r="K114" s="89">
        <v>-741</v>
      </c>
    </row>
    <row r="115" spans="1:11" ht="21" customHeight="1">
      <c r="A115" s="4" t="s">
        <v>176</v>
      </c>
      <c r="E115" s="29">
        <f>SUM(E109:E114)</f>
        <v>51662</v>
      </c>
      <c r="G115" s="29">
        <f>SUM(G109:G114)</f>
        <v>13297</v>
      </c>
      <c r="H115" s="29"/>
      <c r="I115" s="29">
        <f>SUM(I109:I114)</f>
        <v>49057</v>
      </c>
      <c r="J115" s="96"/>
      <c r="K115" s="29">
        <f>SUM(K109:K114)</f>
        <v>62776</v>
      </c>
    </row>
    <row r="116" spans="1:11" ht="21" customHeight="1">
      <c r="A116" s="13" t="s">
        <v>177</v>
      </c>
      <c r="C116" s="12">
        <v>17</v>
      </c>
      <c r="D116" s="12"/>
      <c r="E116" s="28">
        <v>-6679</v>
      </c>
      <c r="G116" s="28">
        <v>-4214</v>
      </c>
      <c r="H116" s="90"/>
      <c r="I116" s="89">
        <v>-2004</v>
      </c>
      <c r="J116" s="91"/>
      <c r="K116" s="89">
        <v>-1852</v>
      </c>
    </row>
    <row r="117" spans="1:11" ht="21" customHeight="1">
      <c r="A117" s="4" t="s">
        <v>146</v>
      </c>
      <c r="B117" s="9"/>
      <c r="C117" s="12"/>
      <c r="D117" s="12"/>
      <c r="E117" s="28">
        <f>SUM(E115:E116)</f>
        <v>44983</v>
      </c>
      <c r="G117" s="28">
        <f>SUM(G115:G116)</f>
        <v>9083</v>
      </c>
      <c r="H117" s="29"/>
      <c r="I117" s="28">
        <f>SUM(I115:I116)</f>
        <v>47053</v>
      </c>
      <c r="J117" s="99"/>
      <c r="K117" s="28">
        <f>SUM(K115:K116)</f>
        <v>60924</v>
      </c>
    </row>
    <row r="118" spans="1:11" ht="21" customHeight="1">
      <c r="A118" s="13"/>
      <c r="C118" s="12"/>
      <c r="D118" s="12"/>
      <c r="E118" s="29"/>
      <c r="G118" s="29"/>
      <c r="H118" s="29"/>
      <c r="I118" s="29"/>
      <c r="J118" s="99"/>
      <c r="K118" s="29"/>
    </row>
    <row r="119" spans="1:11" ht="21" customHeight="1">
      <c r="A119" s="4" t="s">
        <v>117</v>
      </c>
      <c r="C119" s="12"/>
      <c r="D119" s="12"/>
      <c r="E119" s="29"/>
      <c r="G119" s="29"/>
      <c r="H119" s="29"/>
      <c r="I119" s="29"/>
      <c r="J119" s="99"/>
      <c r="K119" s="29"/>
    </row>
    <row r="120" spans="1:11" ht="21" customHeight="1" thickBot="1">
      <c r="A120" s="13" t="s">
        <v>118</v>
      </c>
      <c r="C120" s="12"/>
      <c r="D120" s="12"/>
      <c r="E120" s="29">
        <v>30267</v>
      </c>
      <c r="G120" s="29">
        <v>11648</v>
      </c>
      <c r="H120" s="29"/>
      <c r="I120" s="56">
        <f>SUM(I117)</f>
        <v>47053</v>
      </c>
      <c r="J120" s="99"/>
      <c r="K120" s="56">
        <f>SUM(K117)</f>
        <v>60924</v>
      </c>
    </row>
    <row r="121" spans="1:11" ht="21" customHeight="1" thickTop="1">
      <c r="A121" s="13" t="s">
        <v>178</v>
      </c>
      <c r="C121" s="12"/>
      <c r="D121" s="12"/>
      <c r="E121" s="28">
        <v>14716</v>
      </c>
      <c r="G121" s="28">
        <v>-2565</v>
      </c>
      <c r="H121" s="29"/>
      <c r="I121" s="29"/>
      <c r="J121" s="99"/>
      <c r="K121" s="29"/>
    </row>
    <row r="122" spans="1:11" ht="21" customHeight="1" thickBot="1">
      <c r="A122" s="13"/>
      <c r="C122" s="12"/>
      <c r="D122" s="12"/>
      <c r="E122" s="44">
        <f>SUM(E120:E121)</f>
        <v>44983</v>
      </c>
      <c r="G122" s="44">
        <f>SUM(G120:G121)</f>
        <v>9083</v>
      </c>
      <c r="H122" s="29"/>
      <c r="I122" s="29"/>
      <c r="J122" s="99"/>
      <c r="K122" s="29"/>
    </row>
    <row r="123" spans="1:11" ht="21" customHeight="1" thickTop="1">
      <c r="A123" s="13"/>
      <c r="C123" s="12"/>
      <c r="D123" s="12"/>
      <c r="E123" s="1"/>
    </row>
    <row r="124" spans="1:11" ht="21" customHeight="1">
      <c r="A124" s="4" t="s">
        <v>51</v>
      </c>
      <c r="C124" s="12"/>
      <c r="D124" s="12"/>
      <c r="E124" s="1"/>
    </row>
    <row r="125" spans="1:11" ht="21" customHeight="1">
      <c r="A125" s="13" t="s">
        <v>52</v>
      </c>
      <c r="C125" s="12"/>
      <c r="D125" s="12"/>
      <c r="E125" s="1"/>
    </row>
    <row r="126" spans="1:11" ht="21" customHeight="1" thickBot="1">
      <c r="A126" s="13" t="s">
        <v>153</v>
      </c>
      <c r="C126" s="98"/>
      <c r="D126" s="98"/>
      <c r="E126" s="57">
        <v>0.05</v>
      </c>
      <c r="G126" s="57">
        <v>0.02</v>
      </c>
      <c r="H126" s="58"/>
      <c r="I126" s="57">
        <v>7.0000000000000007E-2</v>
      </c>
      <c r="K126" s="57">
        <v>0.09</v>
      </c>
    </row>
    <row r="127" spans="1:11" ht="21" customHeight="1" thickTop="1">
      <c r="A127" s="13"/>
      <c r="C127" s="12"/>
      <c r="D127" s="12"/>
      <c r="E127" s="29"/>
      <c r="G127" s="29"/>
      <c r="H127" s="29"/>
      <c r="I127" s="29"/>
      <c r="J127" s="99"/>
      <c r="K127" s="29"/>
    </row>
    <row r="128" spans="1:11" ht="21" customHeight="1">
      <c r="A128" s="11" t="s">
        <v>232</v>
      </c>
      <c r="B128" s="5"/>
      <c r="C128" s="98"/>
      <c r="D128" s="98"/>
      <c r="E128" s="29"/>
      <c r="G128" s="29"/>
      <c r="H128" s="29"/>
      <c r="I128" s="29"/>
      <c r="J128" s="2"/>
      <c r="K128" s="29"/>
    </row>
    <row r="129" spans="1:11" ht="21" customHeight="1">
      <c r="B129" s="5"/>
      <c r="C129" s="103"/>
      <c r="D129" s="103"/>
      <c r="E129" s="29"/>
      <c r="G129" s="29"/>
      <c r="H129" s="29"/>
      <c r="I129" s="29"/>
      <c r="J129" s="2"/>
      <c r="K129" s="29"/>
    </row>
    <row r="130" spans="1:11" ht="21" customHeight="1">
      <c r="B130" s="5"/>
      <c r="C130" s="103"/>
      <c r="D130" s="103"/>
      <c r="E130" s="29"/>
      <c r="G130" s="29"/>
      <c r="H130" s="29"/>
      <c r="I130" s="29"/>
      <c r="J130" s="2"/>
      <c r="K130" s="29"/>
    </row>
    <row r="131" spans="1:11" ht="21" customHeight="1">
      <c r="A131" s="15"/>
      <c r="B131" s="5"/>
      <c r="C131" s="98"/>
      <c r="D131" s="98"/>
      <c r="E131" s="1"/>
    </row>
    <row r="132" spans="1:11" ht="21" customHeight="1">
      <c r="A132" s="18"/>
      <c r="B132" s="2"/>
      <c r="C132" s="98"/>
      <c r="D132" s="98"/>
      <c r="E132" s="98"/>
      <c r="F132" s="18"/>
      <c r="G132" s="18"/>
      <c r="H132" s="18"/>
      <c r="I132" s="18"/>
      <c r="J132" s="18"/>
      <c r="K132" s="18"/>
    </row>
    <row r="133" spans="1:11" ht="21" customHeight="1">
      <c r="A133" s="98" t="s">
        <v>95</v>
      </c>
      <c r="B133" s="5"/>
      <c r="C133" s="98"/>
      <c r="D133" s="98"/>
      <c r="E133" s="98"/>
      <c r="F133" s="135" t="s">
        <v>97</v>
      </c>
      <c r="G133" s="135"/>
      <c r="H133" s="135"/>
      <c r="I133" s="135"/>
      <c r="J133" s="135"/>
      <c r="K133" s="135"/>
    </row>
    <row r="134" spans="1:11" ht="21" customHeight="1">
      <c r="A134" s="98" t="s">
        <v>96</v>
      </c>
      <c r="B134" s="19"/>
      <c r="C134" s="96"/>
      <c r="D134" s="96"/>
      <c r="E134" s="96"/>
      <c r="F134" s="134" t="s">
        <v>96</v>
      </c>
      <c r="G134" s="134"/>
      <c r="H134" s="134"/>
      <c r="I134" s="134"/>
      <c r="J134" s="134"/>
      <c r="K134" s="134"/>
    </row>
    <row r="135" spans="1:11" s="9" customFormat="1" ht="21" customHeight="1">
      <c r="B135" s="6"/>
      <c r="C135" s="51"/>
      <c r="D135" s="51"/>
      <c r="E135" s="51"/>
      <c r="F135" s="7"/>
      <c r="G135" s="7"/>
      <c r="H135" s="7"/>
      <c r="I135" s="7"/>
      <c r="J135" s="7"/>
      <c r="K135" s="34" t="s">
        <v>142</v>
      </c>
    </row>
    <row r="136" spans="1:11" s="9" customFormat="1" ht="21" customHeight="1">
      <c r="A136" s="59" t="s">
        <v>113</v>
      </c>
      <c r="B136" s="6"/>
      <c r="C136" s="51"/>
      <c r="D136" s="51"/>
      <c r="E136" s="51"/>
      <c r="F136" s="7"/>
      <c r="G136" s="7"/>
      <c r="H136" s="7"/>
      <c r="I136" s="7"/>
      <c r="J136" s="7"/>
      <c r="K136" s="7"/>
    </row>
    <row r="137" spans="1:11" s="9" customFormat="1" ht="21" customHeight="1">
      <c r="A137" s="4" t="s">
        <v>143</v>
      </c>
      <c r="B137" s="7"/>
      <c r="C137" s="51"/>
      <c r="D137" s="51"/>
      <c r="E137" s="51"/>
      <c r="F137" s="7"/>
      <c r="G137" s="7"/>
      <c r="H137" s="7"/>
      <c r="I137" s="7"/>
      <c r="J137" s="7"/>
      <c r="K137" s="7"/>
    </row>
    <row r="138" spans="1:11" s="9" customFormat="1" ht="21" customHeight="1">
      <c r="A138" s="4" t="s">
        <v>201</v>
      </c>
      <c r="B138" s="7"/>
      <c r="C138" s="51"/>
      <c r="D138" s="51"/>
      <c r="E138" s="51"/>
      <c r="F138" s="7"/>
      <c r="G138" s="7"/>
      <c r="H138" s="7"/>
      <c r="I138" s="7"/>
      <c r="J138" s="7"/>
      <c r="K138" s="7"/>
    </row>
    <row r="139" spans="1:11" s="9" customFormat="1" ht="21" customHeight="1">
      <c r="B139" s="7"/>
      <c r="C139" s="51"/>
      <c r="D139" s="51"/>
      <c r="E139" s="51"/>
      <c r="F139" s="7"/>
      <c r="G139" s="7"/>
      <c r="H139" s="7"/>
      <c r="I139" s="7"/>
      <c r="J139" s="7"/>
      <c r="K139" s="34" t="s">
        <v>138</v>
      </c>
    </row>
    <row r="140" spans="1:11" s="9" customFormat="1" ht="21" customHeight="1">
      <c r="B140" s="7"/>
      <c r="C140" s="51"/>
      <c r="D140" s="51"/>
      <c r="E140" s="132" t="s">
        <v>99</v>
      </c>
      <c r="F140" s="132"/>
      <c r="G140" s="132"/>
      <c r="H140" s="7"/>
      <c r="I140" s="132" t="s">
        <v>101</v>
      </c>
      <c r="J140" s="132"/>
      <c r="K140" s="132"/>
    </row>
    <row r="141" spans="1:11" s="36" customFormat="1" ht="21" customHeight="1">
      <c r="A141" s="25"/>
      <c r="D141" s="52"/>
      <c r="E141" s="133" t="s">
        <v>100</v>
      </c>
      <c r="F141" s="133"/>
      <c r="G141" s="133"/>
      <c r="H141" s="53"/>
      <c r="I141" s="133" t="s">
        <v>100</v>
      </c>
      <c r="J141" s="133"/>
      <c r="K141" s="133"/>
    </row>
    <row r="142" spans="1:11" ht="21" customHeight="1">
      <c r="C142" s="87"/>
      <c r="D142" s="20"/>
      <c r="E142" s="107" t="s">
        <v>202</v>
      </c>
      <c r="F142" s="2"/>
      <c r="G142" s="107" t="s">
        <v>162</v>
      </c>
      <c r="H142" s="50"/>
      <c r="I142" s="107" t="s">
        <v>202</v>
      </c>
      <c r="J142" s="2"/>
      <c r="K142" s="107" t="s">
        <v>162</v>
      </c>
    </row>
    <row r="143" spans="1:11" ht="21" customHeight="1">
      <c r="C143" s="49"/>
      <c r="D143" s="20"/>
      <c r="E143" s="49"/>
      <c r="F143" s="2"/>
      <c r="G143" s="49"/>
      <c r="H143" s="50"/>
      <c r="I143" s="49"/>
      <c r="J143" s="2"/>
      <c r="K143" s="49"/>
    </row>
    <row r="144" spans="1:11" ht="21" customHeight="1">
      <c r="A144" s="4" t="s">
        <v>146</v>
      </c>
      <c r="C144" s="12"/>
      <c r="D144" s="12"/>
      <c r="E144" s="70">
        <f>SUM(E122)</f>
        <v>44983</v>
      </c>
      <c r="F144" s="60"/>
      <c r="G144" s="70">
        <f>G117</f>
        <v>9083</v>
      </c>
      <c r="H144" s="60"/>
      <c r="I144" s="70">
        <f>I117</f>
        <v>47053</v>
      </c>
      <c r="J144" s="60"/>
      <c r="K144" s="70">
        <f>K117</f>
        <v>60924</v>
      </c>
    </row>
    <row r="145" spans="1:11" ht="21" customHeight="1">
      <c r="A145" s="23" t="s">
        <v>50</v>
      </c>
      <c r="C145" s="12"/>
      <c r="D145" s="12"/>
      <c r="E145" s="29"/>
      <c r="G145" s="29"/>
      <c r="H145" s="29"/>
      <c r="I145" s="29"/>
      <c r="J145" s="99"/>
      <c r="K145" s="29"/>
    </row>
    <row r="146" spans="1:11" ht="21" customHeight="1">
      <c r="A146" s="130" t="s">
        <v>109</v>
      </c>
      <c r="C146" s="12"/>
      <c r="D146" s="12"/>
      <c r="E146" s="29"/>
      <c r="G146" s="29"/>
      <c r="H146" s="29"/>
      <c r="I146" s="29"/>
      <c r="J146" s="99"/>
      <c r="K146" s="29"/>
    </row>
    <row r="147" spans="1:11" ht="21" customHeight="1">
      <c r="A147" s="130" t="s">
        <v>110</v>
      </c>
      <c r="C147" s="12"/>
      <c r="D147" s="12"/>
      <c r="E147" s="29"/>
      <c r="G147" s="29"/>
      <c r="H147" s="29"/>
      <c r="I147" s="29"/>
      <c r="J147" s="99"/>
      <c r="K147" s="29"/>
    </row>
    <row r="148" spans="1:11" ht="21" customHeight="1">
      <c r="A148" s="24" t="s">
        <v>121</v>
      </c>
      <c r="C148" s="12"/>
      <c r="D148" s="12"/>
      <c r="E148" s="1"/>
    </row>
    <row r="149" spans="1:11" ht="21" customHeight="1">
      <c r="A149" s="24" t="s">
        <v>120</v>
      </c>
      <c r="C149" s="12"/>
      <c r="D149" s="12"/>
      <c r="E149" s="29">
        <v>11962</v>
      </c>
      <c r="G149" s="29">
        <v>11690</v>
      </c>
      <c r="H149" s="29"/>
      <c r="I149" s="29">
        <v>0</v>
      </c>
      <c r="J149" s="99"/>
      <c r="K149" s="29">
        <v>0</v>
      </c>
    </row>
    <row r="150" spans="1:11" ht="21" customHeight="1">
      <c r="A150" s="24" t="s">
        <v>155</v>
      </c>
      <c r="C150" s="12"/>
      <c r="D150" s="12"/>
      <c r="E150" s="1"/>
    </row>
    <row r="151" spans="1:11" ht="21" customHeight="1">
      <c r="A151" s="24" t="s">
        <v>107</v>
      </c>
      <c r="C151" s="12"/>
      <c r="D151" s="12"/>
      <c r="E151" s="29">
        <v>0</v>
      </c>
      <c r="F151" s="2"/>
      <c r="G151" s="29">
        <v>613</v>
      </c>
      <c r="H151" s="77"/>
      <c r="I151" s="29">
        <v>0</v>
      </c>
      <c r="J151" s="91"/>
      <c r="K151" s="29">
        <v>347</v>
      </c>
    </row>
    <row r="152" spans="1:11" ht="21" customHeight="1">
      <c r="A152" s="24" t="s">
        <v>108</v>
      </c>
      <c r="C152" s="12"/>
      <c r="D152" s="12"/>
      <c r="E152" s="28">
        <v>0</v>
      </c>
      <c r="G152" s="22">
        <v>-123</v>
      </c>
      <c r="H152" s="77"/>
      <c r="I152" s="28">
        <v>0</v>
      </c>
      <c r="J152" s="91"/>
      <c r="K152" s="28">
        <v>-70</v>
      </c>
    </row>
    <row r="153" spans="1:11" ht="21" customHeight="1">
      <c r="A153" s="24" t="s">
        <v>109</v>
      </c>
      <c r="C153" s="12"/>
      <c r="D153" s="12"/>
      <c r="E153" s="1"/>
    </row>
    <row r="154" spans="1:11" ht="21" customHeight="1">
      <c r="A154" s="24" t="s">
        <v>111</v>
      </c>
      <c r="C154" s="12"/>
      <c r="D154" s="12"/>
      <c r="E154" s="28">
        <f>SUM(E149:E152)</f>
        <v>11962</v>
      </c>
      <c r="F154" s="2"/>
      <c r="G154" s="28">
        <f>SUM(G149:G152)</f>
        <v>12180</v>
      </c>
      <c r="H154" s="29"/>
      <c r="I154" s="28">
        <f>SUM(I149:I152)</f>
        <v>0</v>
      </c>
      <c r="J154" s="101"/>
      <c r="K154" s="28">
        <f>SUM(K149:K152)</f>
        <v>277</v>
      </c>
    </row>
    <row r="155" spans="1:11" ht="21" customHeight="1">
      <c r="A155" s="23" t="s">
        <v>147</v>
      </c>
      <c r="C155" s="12"/>
      <c r="D155" s="12"/>
      <c r="E155" s="28">
        <f>SUM(E154)</f>
        <v>11962</v>
      </c>
      <c r="G155" s="28">
        <f>SUM(G154)</f>
        <v>12180</v>
      </c>
      <c r="H155" s="29"/>
      <c r="I155" s="28">
        <f>SUM(I154)</f>
        <v>0</v>
      </c>
      <c r="J155" s="99"/>
      <c r="K155" s="28">
        <f>SUM(K154)</f>
        <v>277</v>
      </c>
    </row>
    <row r="156" spans="1:11" ht="21" customHeight="1">
      <c r="A156" s="23"/>
      <c r="C156" s="12"/>
      <c r="D156" s="12"/>
      <c r="E156" s="1"/>
    </row>
    <row r="157" spans="1:11" ht="21" customHeight="1" thickBot="1">
      <c r="A157" s="23" t="s">
        <v>148</v>
      </c>
      <c r="C157" s="12"/>
      <c r="D157" s="12"/>
      <c r="E157" s="56">
        <f>E155+E117</f>
        <v>56945</v>
      </c>
      <c r="G157" s="56">
        <f>G155+G117</f>
        <v>21263</v>
      </c>
      <c r="H157" s="29"/>
      <c r="I157" s="56">
        <f>I155+I117</f>
        <v>47053</v>
      </c>
      <c r="J157" s="99"/>
      <c r="K157" s="56">
        <f>K155+K117</f>
        <v>61201</v>
      </c>
    </row>
    <row r="158" spans="1:11" ht="21" customHeight="1" thickTop="1">
      <c r="A158" s="1"/>
      <c r="C158" s="12"/>
      <c r="D158" s="12"/>
      <c r="E158" s="29"/>
      <c r="G158" s="29"/>
      <c r="H158" s="29"/>
      <c r="I158" s="29"/>
      <c r="J158" s="99"/>
      <c r="K158" s="29"/>
    </row>
    <row r="159" spans="1:11" ht="21" customHeight="1">
      <c r="A159" s="23" t="s">
        <v>132</v>
      </c>
      <c r="C159" s="12"/>
      <c r="D159" s="12"/>
      <c r="E159" s="1"/>
    </row>
    <row r="160" spans="1:11" ht="21" customHeight="1" thickBot="1">
      <c r="A160" s="24" t="s">
        <v>118</v>
      </c>
      <c r="C160" s="12"/>
      <c r="D160" s="12"/>
      <c r="E160" s="29">
        <v>42246</v>
      </c>
      <c r="G160" s="29">
        <v>23828</v>
      </c>
      <c r="H160" s="29"/>
      <c r="I160" s="56">
        <f>SUM(I157)</f>
        <v>47053</v>
      </c>
      <c r="J160" s="99"/>
      <c r="K160" s="56">
        <f>SUM(K157)</f>
        <v>61201</v>
      </c>
    </row>
    <row r="161" spans="1:11" ht="21" customHeight="1" thickTop="1">
      <c r="A161" s="24" t="s">
        <v>179</v>
      </c>
      <c r="B161" s="5"/>
      <c r="C161" s="98"/>
      <c r="D161" s="98"/>
      <c r="E161" s="28">
        <v>14699</v>
      </c>
      <c r="G161" s="28">
        <v>-2565</v>
      </c>
      <c r="H161" s="29"/>
      <c r="I161" s="29"/>
      <c r="J161" s="99"/>
      <c r="K161" s="29"/>
    </row>
    <row r="162" spans="1:11" ht="21" customHeight="1" thickBot="1">
      <c r="A162" s="15"/>
      <c r="B162" s="5"/>
      <c r="C162" s="98"/>
      <c r="D162" s="98"/>
      <c r="E162" s="44">
        <f>SUM(E160:E161)</f>
        <v>56945</v>
      </c>
      <c r="G162" s="44">
        <f>SUM(G160:G161)</f>
        <v>21263</v>
      </c>
      <c r="H162" s="29"/>
      <c r="I162" s="29"/>
      <c r="J162" s="99"/>
      <c r="K162" s="29"/>
    </row>
    <row r="163" spans="1:11" ht="21" customHeight="1" thickTop="1">
      <c r="A163" s="15"/>
      <c r="B163" s="5"/>
      <c r="C163" s="98"/>
      <c r="D163" s="98"/>
      <c r="E163" s="29"/>
      <c r="G163" s="29"/>
      <c r="H163" s="29"/>
      <c r="I163" s="29"/>
      <c r="J163" s="99"/>
      <c r="K163" s="29"/>
    </row>
    <row r="164" spans="1:11" ht="21" customHeight="1">
      <c r="A164" s="11" t="s">
        <v>232</v>
      </c>
      <c r="B164" s="5"/>
      <c r="C164" s="98"/>
      <c r="D164" s="98"/>
      <c r="E164" s="29"/>
      <c r="G164" s="29"/>
      <c r="H164" s="29"/>
      <c r="I164" s="29"/>
      <c r="J164" s="99"/>
      <c r="K164" s="29"/>
    </row>
    <row r="165" spans="1:11" ht="21" customHeight="1">
      <c r="A165" s="1"/>
      <c r="B165" s="5"/>
      <c r="C165" s="98"/>
      <c r="D165" s="98"/>
      <c r="E165" s="29"/>
      <c r="G165" s="29"/>
      <c r="H165" s="29"/>
      <c r="I165" s="29"/>
      <c r="J165" s="99"/>
      <c r="K165" s="29"/>
    </row>
    <row r="166" spans="1:11" ht="21" customHeight="1">
      <c r="A166" s="15"/>
      <c r="B166" s="5"/>
      <c r="C166" s="98"/>
      <c r="D166" s="98"/>
      <c r="E166" s="29"/>
      <c r="G166" s="29"/>
      <c r="H166" s="29"/>
      <c r="I166" s="29"/>
      <c r="J166" s="99"/>
      <c r="K166" s="29"/>
    </row>
    <row r="167" spans="1:11" ht="21" customHeight="1">
      <c r="A167" s="18"/>
      <c r="B167" s="2"/>
      <c r="C167" s="98"/>
      <c r="D167" s="98"/>
      <c r="E167" s="1"/>
      <c r="G167" s="18"/>
      <c r="H167" s="18"/>
      <c r="I167" s="18"/>
      <c r="J167" s="18"/>
      <c r="K167" s="18"/>
    </row>
    <row r="168" spans="1:11" ht="21" customHeight="1">
      <c r="A168" s="98" t="s">
        <v>95</v>
      </c>
      <c r="B168" s="5"/>
      <c r="C168" s="98"/>
      <c r="D168" s="98"/>
      <c r="E168" s="1"/>
      <c r="G168" s="135" t="s">
        <v>97</v>
      </c>
      <c r="H168" s="135"/>
      <c r="I168" s="135"/>
      <c r="J168" s="135"/>
      <c r="K168" s="135"/>
    </row>
    <row r="169" spans="1:11" ht="21" customHeight="1">
      <c r="A169" s="98" t="s">
        <v>96</v>
      </c>
      <c r="B169" s="19"/>
      <c r="C169" s="96"/>
      <c r="D169" s="96"/>
      <c r="E169" s="96"/>
      <c r="F169" s="134" t="s">
        <v>96</v>
      </c>
      <c r="G169" s="134"/>
      <c r="H169" s="134"/>
      <c r="I169" s="134"/>
      <c r="J169" s="134"/>
      <c r="K169" s="134"/>
    </row>
    <row r="170" spans="1:11" ht="21" customHeight="1">
      <c r="A170" s="15"/>
      <c r="B170" s="5"/>
      <c r="C170" s="98"/>
      <c r="D170" s="98"/>
      <c r="E170" s="29"/>
      <c r="G170" s="29"/>
      <c r="H170" s="29"/>
      <c r="I170" s="29"/>
      <c r="J170" s="2"/>
      <c r="K170" s="29"/>
    </row>
    <row r="176" spans="1:11" ht="21" customHeight="1">
      <c r="A176" s="1"/>
      <c r="K176" s="34" t="s">
        <v>142</v>
      </c>
    </row>
    <row r="177" spans="1:11" ht="21" customHeight="1">
      <c r="A177" s="59" t="s">
        <v>113</v>
      </c>
    </row>
    <row r="178" spans="1:11" ht="21" customHeight="1">
      <c r="A178" s="4" t="s">
        <v>159</v>
      </c>
    </row>
    <row r="179" spans="1:11" s="9" customFormat="1" ht="21" customHeight="1">
      <c r="A179" s="4" t="s">
        <v>201</v>
      </c>
      <c r="B179" s="7"/>
      <c r="C179" s="51"/>
      <c r="D179" s="51"/>
      <c r="E179" s="51"/>
      <c r="F179" s="7"/>
      <c r="G179" s="7"/>
      <c r="H179" s="7"/>
      <c r="I179" s="7"/>
      <c r="J179" s="7"/>
      <c r="K179" s="7"/>
    </row>
    <row r="180" spans="1:11" s="9" customFormat="1" ht="21" customHeight="1">
      <c r="B180" s="7"/>
      <c r="C180" s="51"/>
      <c r="D180" s="51"/>
      <c r="E180" s="51"/>
      <c r="F180" s="7"/>
      <c r="G180" s="7"/>
      <c r="H180" s="7"/>
      <c r="I180" s="7"/>
      <c r="J180" s="7"/>
      <c r="K180" s="34" t="s">
        <v>138</v>
      </c>
    </row>
    <row r="181" spans="1:11" s="9" customFormat="1" ht="21" customHeight="1">
      <c r="B181" s="7"/>
      <c r="C181" s="51"/>
      <c r="D181" s="51"/>
      <c r="E181" s="132" t="s">
        <v>99</v>
      </c>
      <c r="F181" s="132"/>
      <c r="G181" s="132"/>
      <c r="H181" s="7"/>
      <c r="I181" s="132" t="s">
        <v>101</v>
      </c>
      <c r="J181" s="132"/>
      <c r="K181" s="132"/>
    </row>
    <row r="182" spans="1:11" s="36" customFormat="1" ht="21" customHeight="1">
      <c r="A182" s="25"/>
      <c r="D182" s="52"/>
      <c r="E182" s="133" t="s">
        <v>100</v>
      </c>
      <c r="F182" s="133"/>
      <c r="G182" s="133"/>
      <c r="H182" s="53"/>
      <c r="I182" s="133" t="s">
        <v>100</v>
      </c>
      <c r="J182" s="133"/>
      <c r="K182" s="133"/>
    </row>
    <row r="183" spans="1:11" ht="21" customHeight="1">
      <c r="C183" s="1"/>
      <c r="D183" s="20"/>
      <c r="E183" s="107" t="s">
        <v>202</v>
      </c>
      <c r="F183" s="2"/>
      <c r="G183" s="107" t="s">
        <v>162</v>
      </c>
      <c r="H183" s="50"/>
      <c r="I183" s="107" t="s">
        <v>202</v>
      </c>
      <c r="J183" s="2"/>
      <c r="K183" s="107" t="s">
        <v>162</v>
      </c>
    </row>
    <row r="184" spans="1:11" ht="21" customHeight="1">
      <c r="A184" s="25" t="s">
        <v>53</v>
      </c>
    </row>
    <row r="185" spans="1:11" ht="21" customHeight="1">
      <c r="A185" s="11" t="s">
        <v>54</v>
      </c>
      <c r="E185" s="1">
        <f>E115</f>
        <v>51662</v>
      </c>
      <c r="G185" s="1">
        <f>G115</f>
        <v>13297</v>
      </c>
      <c r="I185" s="1">
        <f>I115</f>
        <v>49057</v>
      </c>
      <c r="K185" s="1">
        <f>K115</f>
        <v>62776</v>
      </c>
    </row>
    <row r="186" spans="1:11" ht="21" customHeight="1">
      <c r="A186" s="11" t="s">
        <v>55</v>
      </c>
      <c r="E186" s="1"/>
    </row>
    <row r="187" spans="1:11" ht="21" customHeight="1">
      <c r="A187" s="11" t="s">
        <v>56</v>
      </c>
      <c r="E187" s="1"/>
    </row>
    <row r="188" spans="1:11" ht="21" customHeight="1">
      <c r="A188" s="19" t="s">
        <v>57</v>
      </c>
      <c r="E188" s="1">
        <v>20888</v>
      </c>
      <c r="G188" s="1">
        <v>9895</v>
      </c>
      <c r="H188" s="77"/>
      <c r="I188" s="77">
        <v>5425</v>
      </c>
      <c r="J188" s="77"/>
      <c r="K188" s="77">
        <v>4818</v>
      </c>
    </row>
    <row r="189" spans="1:11" ht="21" customHeight="1">
      <c r="A189" s="19" t="s">
        <v>180</v>
      </c>
      <c r="E189" s="1">
        <v>9</v>
      </c>
      <c r="G189" s="1">
        <v>-21</v>
      </c>
      <c r="H189" s="77"/>
      <c r="I189" s="78">
        <v>9</v>
      </c>
      <c r="J189" s="77"/>
      <c r="K189" s="78">
        <v>-21</v>
      </c>
    </row>
    <row r="190" spans="1:11" ht="21" customHeight="1">
      <c r="A190" s="11" t="s">
        <v>181</v>
      </c>
      <c r="E190" s="92">
        <v>0</v>
      </c>
      <c r="G190" s="92">
        <v>169</v>
      </c>
      <c r="H190" s="77"/>
      <c r="I190" s="92">
        <v>0</v>
      </c>
      <c r="J190" s="77"/>
      <c r="K190" s="92">
        <v>169</v>
      </c>
    </row>
    <row r="191" spans="1:11" ht="21" customHeight="1">
      <c r="A191" s="13" t="s">
        <v>218</v>
      </c>
      <c r="E191" s="92">
        <v>0</v>
      </c>
      <c r="G191" s="1">
        <v>-120</v>
      </c>
      <c r="H191" s="77"/>
      <c r="I191" s="92">
        <v>0</v>
      </c>
      <c r="J191" s="77"/>
      <c r="K191" s="92">
        <v>-111</v>
      </c>
    </row>
    <row r="192" spans="1:11" ht="21" customHeight="1">
      <c r="A192" s="13" t="s">
        <v>221</v>
      </c>
      <c r="E192" s="92">
        <v>1061</v>
      </c>
      <c r="G192" s="92">
        <v>0</v>
      </c>
      <c r="H192" s="77"/>
      <c r="I192" s="92">
        <v>840</v>
      </c>
      <c r="J192" s="77"/>
      <c r="K192" s="92">
        <v>0</v>
      </c>
    </row>
    <row r="193" spans="1:11" ht="21" customHeight="1">
      <c r="A193" s="13" t="s">
        <v>238</v>
      </c>
      <c r="E193" s="92">
        <v>863</v>
      </c>
      <c r="G193" s="92">
        <v>0</v>
      </c>
      <c r="H193" s="77"/>
      <c r="I193" s="92">
        <v>866</v>
      </c>
      <c r="J193" s="77"/>
      <c r="K193" s="92">
        <v>0</v>
      </c>
    </row>
    <row r="194" spans="1:11" ht="21" customHeight="1">
      <c r="A194" s="13" t="s">
        <v>219</v>
      </c>
      <c r="E194" s="1">
        <v>649</v>
      </c>
      <c r="G194" s="1">
        <v>876</v>
      </c>
      <c r="H194" s="77"/>
      <c r="I194" s="77">
        <v>553</v>
      </c>
      <c r="J194" s="77"/>
      <c r="K194" s="77">
        <v>876</v>
      </c>
    </row>
    <row r="195" spans="1:11" ht="21" customHeight="1">
      <c r="A195" s="13" t="s">
        <v>220</v>
      </c>
      <c r="E195" s="1">
        <v>-812</v>
      </c>
      <c r="G195" s="1">
        <v>-514</v>
      </c>
      <c r="H195" s="77"/>
      <c r="I195" s="77">
        <v>-1054</v>
      </c>
      <c r="J195" s="77"/>
      <c r="K195" s="77">
        <v>-514</v>
      </c>
    </row>
    <row r="196" spans="1:11" ht="21" customHeight="1">
      <c r="A196" s="13" t="s">
        <v>237</v>
      </c>
      <c r="E196" s="1">
        <v>-1417</v>
      </c>
      <c r="G196" s="92">
        <v>0</v>
      </c>
      <c r="H196" s="77"/>
      <c r="I196" s="77">
        <v>128</v>
      </c>
      <c r="J196" s="77"/>
      <c r="K196" s="92">
        <v>0</v>
      </c>
    </row>
    <row r="197" spans="1:11" ht="21" customHeight="1">
      <c r="A197" s="11" t="s">
        <v>58</v>
      </c>
      <c r="E197" s="1">
        <v>-145</v>
      </c>
      <c r="G197" s="1">
        <v>-956</v>
      </c>
      <c r="H197" s="77"/>
      <c r="I197" s="77">
        <v>-113</v>
      </c>
      <c r="J197" s="77"/>
      <c r="K197" s="77">
        <v>-197</v>
      </c>
    </row>
    <row r="198" spans="1:11" ht="21" customHeight="1">
      <c r="A198" s="11" t="s">
        <v>191</v>
      </c>
      <c r="E198" s="39">
        <v>0</v>
      </c>
      <c r="G198" s="39">
        <v>0</v>
      </c>
      <c r="H198" s="77"/>
      <c r="I198" s="92">
        <v>-38729</v>
      </c>
      <c r="J198" s="77"/>
      <c r="K198" s="92">
        <v>-56174</v>
      </c>
    </row>
    <row r="199" spans="1:11" ht="21" customHeight="1">
      <c r="A199" s="11" t="s">
        <v>59</v>
      </c>
      <c r="E199" s="22">
        <v>1547</v>
      </c>
      <c r="G199" s="22">
        <v>2290</v>
      </c>
      <c r="H199" s="77"/>
      <c r="I199" s="79">
        <v>882</v>
      </c>
      <c r="J199" s="77"/>
      <c r="K199" s="79">
        <v>741</v>
      </c>
    </row>
    <row r="200" spans="1:11" ht="21" customHeight="1">
      <c r="A200" s="19" t="s">
        <v>60</v>
      </c>
      <c r="E200" s="1"/>
    </row>
    <row r="201" spans="1:11" ht="21" customHeight="1">
      <c r="A201" s="11" t="s">
        <v>61</v>
      </c>
      <c r="E201" s="29">
        <f>SUM(E185:E199)</f>
        <v>74305</v>
      </c>
      <c r="G201" s="29">
        <f>SUM(G185:G199)</f>
        <v>24916</v>
      </c>
      <c r="H201" s="29"/>
      <c r="I201" s="29">
        <f>SUM(I185:I199)</f>
        <v>17864</v>
      </c>
      <c r="K201" s="29">
        <f>SUM(K185:K199)</f>
        <v>12363</v>
      </c>
    </row>
    <row r="202" spans="1:11" ht="21" customHeight="1">
      <c r="A202" s="11" t="s">
        <v>62</v>
      </c>
      <c r="E202" s="1"/>
    </row>
    <row r="203" spans="1:11" ht="21" customHeight="1">
      <c r="A203" s="11" t="s">
        <v>63</v>
      </c>
      <c r="E203" s="1">
        <v>-67646</v>
      </c>
      <c r="G203" s="1">
        <v>-8285</v>
      </c>
      <c r="H203" s="77"/>
      <c r="I203" s="77">
        <v>3794</v>
      </c>
      <c r="J203" s="77"/>
      <c r="K203" s="77">
        <v>-1997</v>
      </c>
    </row>
    <row r="204" spans="1:11" ht="21" customHeight="1">
      <c r="A204" s="19" t="s">
        <v>64</v>
      </c>
      <c r="E204" s="1">
        <v>-27756</v>
      </c>
      <c r="G204" s="1">
        <v>70</v>
      </c>
      <c r="H204" s="77"/>
      <c r="I204" s="77">
        <v>-19130</v>
      </c>
      <c r="J204" s="77"/>
      <c r="K204" s="77">
        <v>-1940</v>
      </c>
    </row>
    <row r="205" spans="1:11" ht="21" customHeight="1">
      <c r="A205" s="11" t="s">
        <v>89</v>
      </c>
      <c r="E205" s="1">
        <v>22</v>
      </c>
      <c r="G205" s="1">
        <v>-2561</v>
      </c>
      <c r="H205" s="77"/>
      <c r="I205" s="78">
        <v>22</v>
      </c>
      <c r="J205" s="77"/>
      <c r="K205" s="78">
        <v>-3597</v>
      </c>
    </row>
    <row r="206" spans="1:11" ht="21" customHeight="1">
      <c r="A206" s="11" t="s">
        <v>65</v>
      </c>
      <c r="E206" s="1"/>
      <c r="H206" s="77"/>
      <c r="I206" s="77"/>
      <c r="J206" s="77"/>
      <c r="K206" s="77"/>
    </row>
    <row r="207" spans="1:11" ht="21" customHeight="1">
      <c r="A207" s="19" t="s">
        <v>66</v>
      </c>
      <c r="E207" s="1">
        <v>83998</v>
      </c>
      <c r="G207" s="1">
        <v>-42004</v>
      </c>
      <c r="H207" s="77"/>
      <c r="I207" s="77">
        <v>17036</v>
      </c>
      <c r="J207" s="77"/>
      <c r="K207" s="77">
        <v>-6764</v>
      </c>
    </row>
    <row r="208" spans="1:11" ht="21" customHeight="1">
      <c r="A208" s="11" t="s">
        <v>67</v>
      </c>
      <c r="E208" s="1">
        <v>8105</v>
      </c>
      <c r="G208" s="1">
        <v>2474</v>
      </c>
      <c r="H208" s="93"/>
      <c r="I208" s="93">
        <v>11574</v>
      </c>
      <c r="J208" s="93"/>
      <c r="K208" s="93">
        <v>3130</v>
      </c>
    </row>
    <row r="209" spans="1:11" ht="21" customHeight="1">
      <c r="A209" s="19" t="s">
        <v>105</v>
      </c>
      <c r="E209" s="28">
        <v>-7302</v>
      </c>
      <c r="G209" s="28">
        <v>76</v>
      </c>
      <c r="H209" s="77"/>
      <c r="I209" s="79">
        <v>-1832</v>
      </c>
      <c r="J209" s="77"/>
      <c r="K209" s="79">
        <v>76</v>
      </c>
    </row>
    <row r="210" spans="1:11" ht="21" customHeight="1">
      <c r="A210" s="11" t="s">
        <v>144</v>
      </c>
      <c r="E210" s="29">
        <f>SUM(E201:E209)</f>
        <v>63726</v>
      </c>
      <c r="G210" s="29">
        <f>SUM(G201:G209)</f>
        <v>-25314</v>
      </c>
      <c r="H210" s="29"/>
      <c r="I210" s="29">
        <f>SUM(I201:I209)</f>
        <v>29328</v>
      </c>
      <c r="K210" s="29">
        <f>SUM(K201:K209)</f>
        <v>1271</v>
      </c>
    </row>
    <row r="211" spans="1:11" ht="21" customHeight="1">
      <c r="A211" s="11" t="s">
        <v>222</v>
      </c>
      <c r="E211" s="29">
        <v>0</v>
      </c>
      <c r="G211" s="29">
        <v>-1637</v>
      </c>
      <c r="H211" s="29"/>
      <c r="I211" s="29">
        <v>0</v>
      </c>
      <c r="K211" s="29">
        <v>0</v>
      </c>
    </row>
    <row r="212" spans="1:11" ht="21" customHeight="1">
      <c r="A212" s="11" t="s">
        <v>68</v>
      </c>
      <c r="E212" s="28">
        <v>-6502</v>
      </c>
      <c r="G212" s="28">
        <v>-4760</v>
      </c>
      <c r="H212" s="77"/>
      <c r="I212" s="79">
        <v>-1256</v>
      </c>
      <c r="J212" s="77"/>
      <c r="K212" s="79">
        <v>-1876</v>
      </c>
    </row>
    <row r="213" spans="1:11" ht="21" customHeight="1">
      <c r="A213" s="26" t="s">
        <v>145</v>
      </c>
      <c r="E213" s="28">
        <f>SUM(E210:E212)</f>
        <v>57224</v>
      </c>
      <c r="G213" s="28">
        <f>SUM(G210:G212)</f>
        <v>-31711</v>
      </c>
      <c r="H213" s="29"/>
      <c r="I213" s="28">
        <f>SUM(I210:I212)</f>
        <v>28072</v>
      </c>
      <c r="K213" s="28">
        <f>SUM(K210:K212)</f>
        <v>-605</v>
      </c>
    </row>
    <row r="214" spans="1:11" ht="21" customHeight="1">
      <c r="A214" s="26"/>
      <c r="E214" s="29"/>
      <c r="G214" s="29"/>
      <c r="H214" s="29"/>
      <c r="I214" s="29"/>
      <c r="K214" s="2"/>
    </row>
    <row r="215" spans="1:11" ht="21" customHeight="1">
      <c r="A215" s="19" t="s">
        <v>232</v>
      </c>
      <c r="B215" s="5"/>
      <c r="C215" s="98"/>
      <c r="D215" s="98"/>
      <c r="E215" s="98"/>
    </row>
    <row r="216" spans="1:11" ht="21" customHeight="1">
      <c r="A216" s="19"/>
      <c r="B216" s="5"/>
      <c r="C216" s="106"/>
      <c r="D216" s="106"/>
      <c r="E216" s="106"/>
    </row>
    <row r="217" spans="1:11" ht="21" customHeight="1">
      <c r="A217" s="19"/>
      <c r="B217" s="5"/>
      <c r="C217" s="106"/>
      <c r="D217" s="106"/>
      <c r="E217" s="106"/>
    </row>
    <row r="218" spans="1:11" ht="21" customHeight="1">
      <c r="A218" s="15"/>
      <c r="B218" s="5"/>
      <c r="C218" s="98"/>
      <c r="D218" s="98"/>
      <c r="E218" s="98"/>
      <c r="G218" s="3"/>
      <c r="H218" s="3"/>
      <c r="I218" s="3"/>
      <c r="K218" s="3"/>
    </row>
    <row r="219" spans="1:11" ht="21" customHeight="1">
      <c r="A219" s="18"/>
      <c r="B219" s="2"/>
      <c r="C219" s="98"/>
      <c r="D219" s="98"/>
      <c r="E219" s="98"/>
      <c r="F219" s="18"/>
      <c r="G219" s="18"/>
      <c r="H219" s="18"/>
      <c r="I219" s="18"/>
      <c r="J219" s="18"/>
      <c r="K219" s="18"/>
    </row>
    <row r="220" spans="1:11" ht="21" customHeight="1">
      <c r="A220" s="98" t="s">
        <v>95</v>
      </c>
      <c r="B220" s="5"/>
      <c r="C220" s="98"/>
      <c r="D220" s="98"/>
      <c r="E220" s="98"/>
      <c r="F220" s="135" t="s">
        <v>97</v>
      </c>
      <c r="G220" s="135"/>
      <c r="H220" s="135"/>
      <c r="I220" s="135"/>
      <c r="J220" s="135"/>
      <c r="K220" s="135"/>
    </row>
    <row r="221" spans="1:11" ht="21" customHeight="1">
      <c r="A221" s="98" t="s">
        <v>96</v>
      </c>
      <c r="B221" s="19"/>
      <c r="C221" s="96"/>
      <c r="D221" s="96"/>
      <c r="E221" s="96"/>
      <c r="F221" s="134" t="s">
        <v>96</v>
      </c>
      <c r="G221" s="134"/>
      <c r="H221" s="134"/>
      <c r="I221" s="134"/>
      <c r="J221" s="134"/>
      <c r="K221" s="134"/>
    </row>
    <row r="222" spans="1:11" ht="21" customHeight="1">
      <c r="A222" s="106"/>
      <c r="B222" s="19"/>
      <c r="C222" s="104"/>
      <c r="D222" s="104"/>
      <c r="E222" s="104"/>
      <c r="F222" s="104"/>
      <c r="G222" s="104"/>
      <c r="H222" s="104"/>
      <c r="I222" s="104"/>
      <c r="J222" s="104"/>
      <c r="K222" s="34" t="s">
        <v>142</v>
      </c>
    </row>
    <row r="223" spans="1:11" ht="21" customHeight="1">
      <c r="A223" s="59" t="s">
        <v>113</v>
      </c>
    </row>
    <row r="224" spans="1:11" ht="21" customHeight="1">
      <c r="A224" s="4" t="s">
        <v>160</v>
      </c>
    </row>
    <row r="225" spans="1:11" s="9" customFormat="1" ht="21" customHeight="1">
      <c r="A225" s="4" t="s">
        <v>201</v>
      </c>
      <c r="B225" s="7"/>
      <c r="C225" s="51"/>
      <c r="D225" s="51"/>
      <c r="E225" s="51"/>
      <c r="F225" s="7"/>
      <c r="G225" s="7"/>
      <c r="H225" s="7"/>
      <c r="I225" s="7"/>
      <c r="J225" s="7"/>
      <c r="K225" s="7"/>
    </row>
    <row r="226" spans="1:11" s="9" customFormat="1" ht="21" customHeight="1">
      <c r="B226" s="7"/>
      <c r="C226" s="51"/>
      <c r="D226" s="51"/>
      <c r="E226" s="51"/>
      <c r="F226" s="7"/>
      <c r="G226" s="7"/>
      <c r="H226" s="7"/>
      <c r="I226" s="7"/>
      <c r="J226" s="7"/>
      <c r="K226" s="34" t="s">
        <v>138</v>
      </c>
    </row>
    <row r="227" spans="1:11" s="9" customFormat="1" ht="21" customHeight="1">
      <c r="B227" s="7"/>
      <c r="C227" s="51"/>
      <c r="D227" s="51"/>
      <c r="E227" s="132" t="s">
        <v>99</v>
      </c>
      <c r="F227" s="132"/>
      <c r="G227" s="132"/>
      <c r="H227" s="7"/>
      <c r="I227" s="132" t="s">
        <v>101</v>
      </c>
      <c r="J227" s="132"/>
      <c r="K227" s="132"/>
    </row>
    <row r="228" spans="1:11" s="36" customFormat="1" ht="21" customHeight="1">
      <c r="A228" s="25"/>
      <c r="D228" s="52"/>
      <c r="E228" s="133" t="s">
        <v>100</v>
      </c>
      <c r="F228" s="133"/>
      <c r="G228" s="133"/>
      <c r="H228" s="53"/>
      <c r="I228" s="133" t="s">
        <v>100</v>
      </c>
      <c r="J228" s="133"/>
      <c r="K228" s="133"/>
    </row>
    <row r="229" spans="1:11" ht="21" customHeight="1">
      <c r="D229" s="20"/>
      <c r="E229" s="107" t="s">
        <v>202</v>
      </c>
      <c r="F229" s="2"/>
      <c r="G229" s="107" t="s">
        <v>162</v>
      </c>
      <c r="H229" s="50"/>
      <c r="I229" s="107" t="s">
        <v>202</v>
      </c>
      <c r="J229" s="2"/>
      <c r="K229" s="107" t="s">
        <v>162</v>
      </c>
    </row>
    <row r="230" spans="1:11" ht="21" customHeight="1">
      <c r="A230" s="25" t="s">
        <v>69</v>
      </c>
    </row>
    <row r="231" spans="1:11" ht="21" customHeight="1">
      <c r="A231" s="11" t="s">
        <v>212</v>
      </c>
      <c r="E231" s="1">
        <v>-134</v>
      </c>
      <c r="G231" s="29">
        <v>0</v>
      </c>
      <c r="H231" s="77"/>
      <c r="I231" s="29">
        <v>0</v>
      </c>
      <c r="J231" s="77"/>
      <c r="K231" s="29">
        <v>0</v>
      </c>
    </row>
    <row r="232" spans="1:11" ht="21" customHeight="1">
      <c r="A232" s="11" t="s">
        <v>224</v>
      </c>
      <c r="E232" s="1">
        <v>-1349</v>
      </c>
      <c r="G232" s="29">
        <v>0</v>
      </c>
      <c r="H232" s="77"/>
      <c r="I232" s="29">
        <v>-19</v>
      </c>
      <c r="J232" s="77"/>
      <c r="K232" s="29">
        <v>0</v>
      </c>
    </row>
    <row r="233" spans="1:11" ht="21" customHeight="1">
      <c r="A233" s="11" t="s">
        <v>168</v>
      </c>
      <c r="E233" s="29">
        <v>0</v>
      </c>
      <c r="G233" s="1">
        <v>1020</v>
      </c>
      <c r="H233" s="77"/>
      <c r="I233" s="29">
        <v>0</v>
      </c>
      <c r="J233" s="77"/>
      <c r="K233" s="77">
        <v>-19</v>
      </c>
    </row>
    <row r="234" spans="1:11" ht="21" customHeight="1">
      <c r="A234" s="11" t="s">
        <v>223</v>
      </c>
      <c r="E234" s="29">
        <v>0</v>
      </c>
      <c r="G234" s="78">
        <v>-2113</v>
      </c>
      <c r="H234" s="29"/>
      <c r="I234" s="29">
        <v>-10866</v>
      </c>
      <c r="J234" s="29"/>
      <c r="K234" s="29">
        <v>0</v>
      </c>
    </row>
    <row r="235" spans="1:11" ht="21" customHeight="1">
      <c r="A235" s="11" t="s">
        <v>169</v>
      </c>
      <c r="E235" s="29">
        <v>0</v>
      </c>
      <c r="G235" s="29">
        <v>0</v>
      </c>
      <c r="H235" s="29"/>
      <c r="I235" s="29">
        <v>0</v>
      </c>
      <c r="J235" s="29"/>
      <c r="K235" s="29">
        <v>-8000</v>
      </c>
    </row>
    <row r="236" spans="1:11" ht="21" customHeight="1">
      <c r="A236" s="11" t="s">
        <v>182</v>
      </c>
      <c r="E236" s="29">
        <v>-6214</v>
      </c>
      <c r="G236" s="29">
        <v>-8342</v>
      </c>
      <c r="H236" s="29"/>
      <c r="I236" s="29">
        <v>0</v>
      </c>
      <c r="J236" s="29"/>
      <c r="K236" s="29">
        <v>-1430</v>
      </c>
    </row>
    <row r="237" spans="1:11" ht="21" customHeight="1">
      <c r="A237" s="11" t="s">
        <v>170</v>
      </c>
      <c r="E237" s="29">
        <v>0</v>
      </c>
      <c r="F237" s="2"/>
      <c r="G237" s="1">
        <v>841</v>
      </c>
      <c r="H237" s="93"/>
      <c r="I237" s="78">
        <v>0</v>
      </c>
      <c r="J237" s="93"/>
      <c r="K237" s="78">
        <v>841</v>
      </c>
    </row>
    <row r="238" spans="1:11" ht="21" customHeight="1">
      <c r="A238" s="11" t="s">
        <v>90</v>
      </c>
      <c r="E238" s="2">
        <v>-197</v>
      </c>
      <c r="G238" s="29">
        <v>0</v>
      </c>
      <c r="H238" s="77"/>
      <c r="I238" s="77">
        <v>-46</v>
      </c>
      <c r="J238" s="77"/>
      <c r="K238" s="77">
        <v>0</v>
      </c>
    </row>
    <row r="239" spans="1:11" ht="21" customHeight="1">
      <c r="A239" s="11" t="s">
        <v>71</v>
      </c>
      <c r="E239" s="29">
        <v>175</v>
      </c>
      <c r="G239" s="1">
        <v>956</v>
      </c>
      <c r="H239" s="77"/>
      <c r="I239" s="78">
        <v>207</v>
      </c>
      <c r="J239" s="77"/>
      <c r="K239" s="78">
        <v>197</v>
      </c>
    </row>
    <row r="240" spans="1:11" ht="21" customHeight="1">
      <c r="A240" s="11" t="s">
        <v>98</v>
      </c>
      <c r="E240" s="29">
        <v>0</v>
      </c>
      <c r="G240" s="29">
        <v>0</v>
      </c>
      <c r="H240" s="77"/>
      <c r="I240" s="78">
        <v>15456</v>
      </c>
      <c r="J240" s="77"/>
      <c r="K240" s="78">
        <v>29039</v>
      </c>
    </row>
    <row r="241" spans="1:12" ht="21" customHeight="1">
      <c r="A241" s="11" t="s">
        <v>230</v>
      </c>
      <c r="E241" s="29">
        <v>285127</v>
      </c>
      <c r="G241" s="29">
        <v>0</v>
      </c>
      <c r="H241" s="77"/>
      <c r="I241" s="78">
        <v>275336</v>
      </c>
      <c r="J241" s="77"/>
      <c r="K241" s="78">
        <v>0</v>
      </c>
    </row>
    <row r="242" spans="1:12" ht="21" customHeight="1">
      <c r="A242" s="11" t="s">
        <v>161</v>
      </c>
      <c r="E242" s="29">
        <v>0</v>
      </c>
      <c r="G242" s="29">
        <v>29488</v>
      </c>
      <c r="H242" s="77"/>
      <c r="I242" s="78">
        <v>0</v>
      </c>
      <c r="J242" s="77"/>
      <c r="K242" s="78">
        <v>27488</v>
      </c>
    </row>
    <row r="243" spans="1:12" ht="21" customHeight="1">
      <c r="A243" s="11" t="s">
        <v>137</v>
      </c>
      <c r="E243" s="28">
        <v>-285116</v>
      </c>
      <c r="G243" s="28">
        <v>-85000</v>
      </c>
      <c r="H243" s="77"/>
      <c r="I243" s="80">
        <v>-285116</v>
      </c>
      <c r="J243" s="77"/>
      <c r="K243" s="80">
        <v>-25000</v>
      </c>
    </row>
    <row r="244" spans="1:12" ht="21" customHeight="1">
      <c r="A244" s="25" t="s">
        <v>135</v>
      </c>
      <c r="E244" s="28">
        <f>SUM(E231:E243)</f>
        <v>-7708</v>
      </c>
      <c r="G244" s="28">
        <f>SUM(G231:G243)</f>
        <v>-63150</v>
      </c>
      <c r="H244" s="29"/>
      <c r="I244" s="28">
        <f>SUM(I231:I243)</f>
        <v>-5048</v>
      </c>
      <c r="J244" s="29"/>
      <c r="K244" s="28">
        <f>SUM(K231:K243)</f>
        <v>23116</v>
      </c>
    </row>
    <row r="245" spans="1:12" ht="21" customHeight="1">
      <c r="A245" s="25" t="s">
        <v>70</v>
      </c>
      <c r="E245" s="1"/>
    </row>
    <row r="246" spans="1:12" ht="21" customHeight="1">
      <c r="A246" s="11" t="s">
        <v>172</v>
      </c>
      <c r="E246" s="78">
        <v>0</v>
      </c>
      <c r="G246" s="78">
        <v>29680</v>
      </c>
      <c r="I246" s="78">
        <v>0</v>
      </c>
      <c r="K246" s="78">
        <v>0</v>
      </c>
    </row>
    <row r="247" spans="1:12" ht="21" customHeight="1">
      <c r="A247" s="11" t="s">
        <v>228</v>
      </c>
      <c r="E247" s="78">
        <v>15000</v>
      </c>
      <c r="G247" s="78">
        <v>0</v>
      </c>
      <c r="I247" s="78">
        <v>0</v>
      </c>
      <c r="K247" s="78">
        <v>0</v>
      </c>
    </row>
    <row r="248" spans="1:12" ht="21" customHeight="1">
      <c r="A248" s="11" t="s">
        <v>226</v>
      </c>
      <c r="E248" s="78">
        <v>-3600</v>
      </c>
      <c r="G248" s="78">
        <v>0</v>
      </c>
      <c r="I248" s="78">
        <v>0</v>
      </c>
      <c r="K248" s="78">
        <v>0</v>
      </c>
    </row>
    <row r="249" spans="1:12" ht="21" customHeight="1">
      <c r="A249" s="11" t="s">
        <v>225</v>
      </c>
      <c r="E249" s="1">
        <v>-4209</v>
      </c>
      <c r="G249" s="1">
        <v>-1240</v>
      </c>
      <c r="H249" s="77"/>
      <c r="I249" s="1">
        <v>-1342</v>
      </c>
      <c r="J249" s="77"/>
      <c r="K249" s="1">
        <v>-983</v>
      </c>
    </row>
    <row r="250" spans="1:12" ht="21" customHeight="1">
      <c r="A250" s="11" t="s">
        <v>84</v>
      </c>
      <c r="E250" s="1">
        <v>-1561</v>
      </c>
      <c r="G250" s="1">
        <v>-1637</v>
      </c>
      <c r="H250" s="77"/>
      <c r="I250" s="77">
        <v>-189</v>
      </c>
      <c r="J250" s="77"/>
      <c r="K250" s="77">
        <v>-89</v>
      </c>
      <c r="L250" s="2"/>
    </row>
    <row r="251" spans="1:12" ht="21" customHeight="1">
      <c r="A251" s="11" t="s">
        <v>183</v>
      </c>
      <c r="E251" s="22">
        <v>0</v>
      </c>
      <c r="G251" s="22">
        <v>-5122</v>
      </c>
      <c r="H251" s="77"/>
      <c r="I251" s="80">
        <v>0</v>
      </c>
      <c r="J251" s="77"/>
      <c r="K251" s="80">
        <v>0</v>
      </c>
      <c r="L251" s="2"/>
    </row>
    <row r="252" spans="1:12" ht="21" customHeight="1">
      <c r="A252" s="25" t="s">
        <v>171</v>
      </c>
      <c r="E252" s="29">
        <f>SUM(E246:E251)</f>
        <v>5630</v>
      </c>
      <c r="F252" s="2"/>
      <c r="G252" s="29">
        <f>SUM(G246:G251)</f>
        <v>21681</v>
      </c>
      <c r="H252" s="29"/>
      <c r="I252" s="29">
        <f>SUM(I246:I251)</f>
        <v>-1531</v>
      </c>
      <c r="J252" s="29"/>
      <c r="K252" s="29">
        <f>SUM(K246:K251)</f>
        <v>-1072</v>
      </c>
    </row>
    <row r="253" spans="1:12" ht="21" customHeight="1">
      <c r="A253" s="11" t="s">
        <v>229</v>
      </c>
      <c r="E253" s="28">
        <v>2456</v>
      </c>
      <c r="G253" s="28">
        <v>11580</v>
      </c>
      <c r="H253" s="29"/>
      <c r="I253" s="28">
        <v>0</v>
      </c>
      <c r="J253" s="29"/>
      <c r="K253" s="28">
        <v>0</v>
      </c>
    </row>
    <row r="254" spans="1:12" ht="21" customHeight="1">
      <c r="A254" s="25" t="s">
        <v>150</v>
      </c>
      <c r="E254" s="29">
        <f>SUM(E213,E244,E252:E253)</f>
        <v>57602</v>
      </c>
      <c r="G254" s="29">
        <f>SUM(G213,G244,G252:G253)</f>
        <v>-61600</v>
      </c>
      <c r="H254" s="29"/>
      <c r="I254" s="29">
        <f>SUM(I213,I244,I252:I253)</f>
        <v>21493</v>
      </c>
      <c r="K254" s="29">
        <f>SUM(K213,K244,K252:K253)</f>
        <v>21439</v>
      </c>
    </row>
    <row r="255" spans="1:12" ht="21" customHeight="1">
      <c r="A255" s="19" t="s">
        <v>151</v>
      </c>
      <c r="E255" s="29">
        <v>149330</v>
      </c>
      <c r="G255" s="29">
        <v>208225</v>
      </c>
      <c r="H255" s="77"/>
      <c r="I255" s="77">
        <v>74775</v>
      </c>
      <c r="J255" s="77"/>
      <c r="K255" s="77">
        <v>46339</v>
      </c>
    </row>
    <row r="256" spans="1:12" ht="21" customHeight="1" thickBot="1">
      <c r="A256" s="26" t="s">
        <v>152</v>
      </c>
      <c r="E256" s="44">
        <f>SUM(E254:E255)</f>
        <v>206932</v>
      </c>
      <c r="G256" s="44">
        <f>SUM(G254:G255)</f>
        <v>146625</v>
      </c>
      <c r="H256" s="29"/>
      <c r="I256" s="44">
        <f>SUM(I254:I255,I253)</f>
        <v>96268</v>
      </c>
      <c r="K256" s="44">
        <f>SUM(K254:K255,K253)</f>
        <v>67778</v>
      </c>
    </row>
    <row r="257" spans="1:11" ht="21" customHeight="1" thickTop="1">
      <c r="A257" s="26"/>
      <c r="E257" s="29">
        <f>SUM(E256-E12)</f>
        <v>0</v>
      </c>
      <c r="G257" s="29"/>
      <c r="H257" s="29"/>
      <c r="I257" s="29">
        <f>SUM(I256-I12)</f>
        <v>0</v>
      </c>
      <c r="K257" s="29"/>
    </row>
    <row r="258" spans="1:11" ht="21" customHeight="1">
      <c r="A258" s="26" t="s">
        <v>102</v>
      </c>
      <c r="E258" s="29"/>
      <c r="G258" s="29"/>
      <c r="H258" s="29"/>
      <c r="I258" s="29"/>
      <c r="K258" s="29"/>
    </row>
    <row r="259" spans="1:11" ht="21" customHeight="1">
      <c r="A259" s="19" t="s">
        <v>103</v>
      </c>
      <c r="E259" s="29"/>
      <c r="G259" s="29"/>
      <c r="H259" s="29"/>
      <c r="I259" s="29"/>
      <c r="K259" s="29"/>
    </row>
    <row r="260" spans="1:11" ht="21" customHeight="1">
      <c r="A260" s="19" t="s">
        <v>192</v>
      </c>
      <c r="E260" s="29">
        <v>0</v>
      </c>
      <c r="G260" s="29">
        <v>0</v>
      </c>
      <c r="I260" s="1">
        <v>23273</v>
      </c>
      <c r="K260" s="1">
        <v>27134</v>
      </c>
    </row>
    <row r="261" spans="1:11" ht="21" customHeight="1">
      <c r="A261" s="19" t="s">
        <v>184</v>
      </c>
      <c r="E261" s="29">
        <v>0</v>
      </c>
      <c r="G261" s="29">
        <v>245</v>
      </c>
      <c r="I261" s="29">
        <v>0</v>
      </c>
      <c r="J261" s="29"/>
      <c r="K261" s="29">
        <v>0</v>
      </c>
    </row>
    <row r="262" spans="1:11" ht="21" customHeight="1">
      <c r="A262" s="19" t="s">
        <v>185</v>
      </c>
      <c r="E262" s="29">
        <v>10379</v>
      </c>
      <c r="G262" s="29">
        <v>12074</v>
      </c>
      <c r="I262" s="29">
        <v>0</v>
      </c>
      <c r="J262" s="29"/>
      <c r="K262" s="29">
        <v>0</v>
      </c>
    </row>
    <row r="263" spans="1:11" ht="21" customHeight="1">
      <c r="A263" s="19" t="s">
        <v>186</v>
      </c>
      <c r="E263" s="29">
        <v>694</v>
      </c>
      <c r="G263" s="29">
        <v>653</v>
      </c>
      <c r="I263" s="29">
        <v>694</v>
      </c>
      <c r="J263" s="29"/>
      <c r="K263" s="29">
        <v>653</v>
      </c>
    </row>
    <row r="264" spans="1:11" ht="21" customHeight="1">
      <c r="E264" s="29"/>
      <c r="G264" s="29"/>
      <c r="H264" s="29"/>
      <c r="I264" s="29"/>
      <c r="K264" s="29"/>
    </row>
    <row r="265" spans="1:11" ht="21" customHeight="1">
      <c r="A265" s="19" t="s">
        <v>232</v>
      </c>
    </row>
    <row r="266" spans="1:11" ht="21" customHeight="1">
      <c r="A266" s="15"/>
      <c r="B266" s="5"/>
      <c r="C266" s="98"/>
      <c r="D266" s="98"/>
      <c r="E266" s="98"/>
    </row>
    <row r="267" spans="1:11" ht="21" customHeight="1">
      <c r="A267" s="15"/>
      <c r="B267" s="5"/>
      <c r="C267" s="98"/>
      <c r="D267" s="98"/>
      <c r="E267" s="98"/>
      <c r="G267" s="3"/>
      <c r="H267" s="3"/>
      <c r="I267" s="3"/>
      <c r="K267" s="3"/>
    </row>
    <row r="268" spans="1:11" ht="21" customHeight="1">
      <c r="A268" s="18"/>
      <c r="B268" s="2"/>
      <c r="C268" s="98"/>
      <c r="D268" s="98"/>
      <c r="E268" s="98"/>
      <c r="F268" s="18"/>
      <c r="G268" s="18"/>
      <c r="H268" s="18"/>
      <c r="I268" s="18"/>
      <c r="J268" s="18"/>
      <c r="K268" s="18"/>
    </row>
    <row r="269" spans="1:11" ht="21" customHeight="1">
      <c r="A269" s="98" t="s">
        <v>95</v>
      </c>
      <c r="B269" s="5"/>
      <c r="C269" s="98"/>
      <c r="D269" s="98"/>
      <c r="E269" s="98"/>
      <c r="F269" s="135" t="s">
        <v>97</v>
      </c>
      <c r="G269" s="135"/>
      <c r="H269" s="135"/>
      <c r="I269" s="135"/>
      <c r="J269" s="135"/>
      <c r="K269" s="135"/>
    </row>
    <row r="270" spans="1:11" ht="21" customHeight="1">
      <c r="A270" s="98" t="s">
        <v>96</v>
      </c>
      <c r="B270" s="19"/>
      <c r="C270" s="96"/>
      <c r="D270" s="96"/>
      <c r="E270" s="96"/>
      <c r="F270" s="134" t="s">
        <v>96</v>
      </c>
      <c r="G270" s="134"/>
      <c r="H270" s="134"/>
      <c r="I270" s="134"/>
      <c r="J270" s="134"/>
      <c r="K270" s="134"/>
    </row>
  </sheetData>
  <mergeCells count="36">
    <mergeCell ref="F88:K88"/>
    <mergeCell ref="F89:K89"/>
    <mergeCell ref="F36:K36"/>
    <mergeCell ref="F37:K37"/>
    <mergeCell ref="F133:K133"/>
    <mergeCell ref="E5:G5"/>
    <mergeCell ref="I5:K5"/>
    <mergeCell ref="E42:G42"/>
    <mergeCell ref="I42:K42"/>
    <mergeCell ref="E43:G43"/>
    <mergeCell ref="I43:K43"/>
    <mergeCell ref="E6:G6"/>
    <mergeCell ref="I6:K6"/>
    <mergeCell ref="F270:K270"/>
    <mergeCell ref="F134:K134"/>
    <mergeCell ref="F220:K220"/>
    <mergeCell ref="F221:K221"/>
    <mergeCell ref="E181:G181"/>
    <mergeCell ref="I181:K181"/>
    <mergeCell ref="F269:K269"/>
    <mergeCell ref="E227:G227"/>
    <mergeCell ref="I227:K227"/>
    <mergeCell ref="E228:G228"/>
    <mergeCell ref="I228:K228"/>
    <mergeCell ref="E182:G182"/>
    <mergeCell ref="I141:K141"/>
    <mergeCell ref="F169:K169"/>
    <mergeCell ref="G168:K168"/>
    <mergeCell ref="I182:K182"/>
    <mergeCell ref="E140:G140"/>
    <mergeCell ref="I140:K140"/>
    <mergeCell ref="E141:G141"/>
    <mergeCell ref="E95:G95"/>
    <mergeCell ref="I95:K95"/>
    <mergeCell ref="E96:G96"/>
    <mergeCell ref="I96:K96"/>
  </mergeCells>
  <pageMargins left="0.66" right="0.19685039370078741" top="0.78740157480314965" bottom="0.31496062992125984" header="0.31496062992125984" footer="0.31496062992125984"/>
  <pageSetup paperSize="9" scale="68" fitToHeight="7" orientation="portrait" horizontalDpi="300" verticalDpi="300" r:id="rId1"/>
  <rowBreaks count="5" manualBreakCount="5">
    <brk id="37" max="16383" man="1"/>
    <brk id="89" max="16383" man="1"/>
    <brk id="134" max="10" man="1"/>
    <brk id="175" max="6" man="1"/>
    <brk id="22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"/>
  <sheetViews>
    <sheetView showGridLines="0" view="pageBreakPreview" topLeftCell="A13" zoomScale="70" zoomScaleNormal="50" zoomScaleSheetLayoutView="70" workbookViewId="0">
      <selection activeCell="A35" sqref="A35"/>
    </sheetView>
  </sheetViews>
  <sheetFormatPr defaultColWidth="9.140625" defaultRowHeight="24" customHeight="1"/>
  <cols>
    <col min="1" max="1" width="12.85546875" style="1" customWidth="1"/>
    <col min="2" max="2" width="9.85546875" style="1" customWidth="1"/>
    <col min="3" max="3" width="17.7109375" style="1" customWidth="1"/>
    <col min="4" max="4" width="1.28515625" style="2" customWidth="1"/>
    <col min="5" max="5" width="17.7109375" style="1" customWidth="1"/>
    <col min="6" max="6" width="1.7109375" style="1" customWidth="1"/>
    <col min="7" max="7" width="17.7109375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17.710937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19" style="1" customWidth="1"/>
    <col min="18" max="18" width="1.7109375" style="1" customWidth="1"/>
    <col min="19" max="19" width="17.7109375" style="1" customWidth="1"/>
    <col min="20" max="20" width="1.7109375" style="1" customWidth="1"/>
    <col min="21" max="21" width="17.7109375" style="1" customWidth="1"/>
    <col min="22" max="22" width="1.7109375" style="1" customWidth="1"/>
    <col min="23" max="23" width="17.7109375" style="1" customWidth="1"/>
    <col min="24" max="24" width="1.7109375" style="1" customWidth="1"/>
    <col min="25" max="25" width="17.7109375" style="1" customWidth="1"/>
    <col min="26" max="26" width="1.7109375" style="1" customWidth="1"/>
    <col min="27" max="27" width="19.28515625" style="1" customWidth="1"/>
    <col min="28" max="28" width="0.85546875" style="1" customWidth="1"/>
    <col min="29" max="16384" width="9.140625" style="1"/>
  </cols>
  <sheetData>
    <row r="1" spans="1:27" ht="24" customHeight="1">
      <c r="B1" s="65"/>
      <c r="C1" s="65"/>
      <c r="D1" s="66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34" t="s">
        <v>142</v>
      </c>
    </row>
    <row r="2" spans="1:27" ht="24" customHeight="1">
      <c r="A2" s="59" t="s">
        <v>113</v>
      </c>
      <c r="B2" s="65"/>
      <c r="C2" s="65"/>
      <c r="D2" s="66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</row>
    <row r="3" spans="1:27" ht="24" customHeight="1">
      <c r="A3" s="4" t="s">
        <v>43</v>
      </c>
      <c r="B3" s="65"/>
      <c r="C3" s="65"/>
      <c r="D3" s="66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</row>
    <row r="4" spans="1:27" ht="24" customHeight="1">
      <c r="A4" s="4" t="s">
        <v>201</v>
      </c>
      <c r="B4" s="65"/>
      <c r="C4" s="65"/>
      <c r="D4" s="66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</row>
    <row r="5" spans="1:27" ht="21.95" customHeight="1">
      <c r="B5" s="32"/>
      <c r="C5" s="32"/>
      <c r="D5" s="33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4"/>
      <c r="V5" s="34"/>
      <c r="AA5" s="34" t="s">
        <v>138</v>
      </c>
    </row>
    <row r="6" spans="1:27" s="36" customFormat="1" ht="21.95" customHeight="1">
      <c r="A6" s="82"/>
      <c r="B6" s="82"/>
      <c r="C6" s="82"/>
      <c r="D6" s="35"/>
      <c r="E6" s="138" t="s">
        <v>72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7" s="36" customFormat="1" ht="21.95" customHeight="1">
      <c r="A7" s="82"/>
      <c r="B7" s="82"/>
      <c r="C7" s="82"/>
      <c r="D7" s="35"/>
      <c r="E7" s="139" t="s">
        <v>116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69"/>
      <c r="W7" s="69"/>
      <c r="X7" s="69"/>
      <c r="Y7" s="69"/>
      <c r="Z7" s="69"/>
      <c r="AA7" s="69"/>
    </row>
    <row r="8" spans="1:27" ht="24" customHeight="1">
      <c r="B8" s="32"/>
      <c r="C8" s="32"/>
      <c r="D8" s="33"/>
      <c r="E8" s="32"/>
      <c r="F8" s="32"/>
      <c r="G8" s="32"/>
      <c r="H8" s="32"/>
      <c r="I8" s="32"/>
      <c r="J8" s="32"/>
      <c r="K8" s="32"/>
      <c r="L8" s="32"/>
      <c r="M8" s="32"/>
      <c r="N8" s="32"/>
      <c r="O8" s="67"/>
      <c r="P8" s="32"/>
      <c r="Q8" s="137" t="s">
        <v>73</v>
      </c>
      <c r="R8" s="137"/>
      <c r="S8" s="137"/>
      <c r="T8" s="131"/>
      <c r="U8" s="131"/>
      <c r="V8" s="32"/>
      <c r="W8" s="32"/>
      <c r="X8" s="32"/>
      <c r="Y8" s="32"/>
      <c r="Z8" s="32"/>
      <c r="AA8" s="67"/>
    </row>
    <row r="9" spans="1:27" ht="24" customHeight="1">
      <c r="B9" s="32"/>
      <c r="C9" s="32"/>
      <c r="D9" s="33"/>
      <c r="E9" s="32"/>
      <c r="F9" s="32"/>
      <c r="G9" s="32"/>
      <c r="H9" s="32"/>
      <c r="I9" s="32"/>
      <c r="J9" s="32"/>
      <c r="K9" s="32"/>
      <c r="L9" s="32"/>
      <c r="M9" s="32"/>
      <c r="N9" s="32"/>
      <c r="O9" s="67"/>
      <c r="P9" s="32"/>
      <c r="Q9" s="140" t="s">
        <v>74</v>
      </c>
      <c r="R9" s="140"/>
      <c r="S9" s="140"/>
      <c r="T9" s="32"/>
      <c r="U9" s="67"/>
      <c r="V9" s="32"/>
      <c r="W9" s="67"/>
      <c r="X9" s="32"/>
      <c r="Y9" s="67"/>
      <c r="Z9" s="32"/>
      <c r="AA9" s="67"/>
    </row>
    <row r="10" spans="1:27" ht="24" customHeight="1">
      <c r="B10" s="32"/>
      <c r="C10" s="32"/>
      <c r="D10" s="33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67"/>
      <c r="P10" s="32"/>
      <c r="Q10" s="68" t="s">
        <v>122</v>
      </c>
      <c r="R10" s="68"/>
      <c r="S10" s="68"/>
      <c r="T10" s="32"/>
      <c r="U10" s="67"/>
      <c r="V10" s="32"/>
      <c r="W10" s="67"/>
      <c r="X10" s="32"/>
      <c r="Y10" s="67"/>
      <c r="Z10" s="32"/>
      <c r="AA10" s="67"/>
    </row>
    <row r="11" spans="1:27" ht="24" customHeight="1">
      <c r="B11" s="32"/>
      <c r="C11" s="32"/>
      <c r="D11" s="33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67"/>
      <c r="P11" s="32"/>
      <c r="Q11" s="32" t="s">
        <v>123</v>
      </c>
      <c r="R11" s="68"/>
      <c r="S11" s="83" t="s">
        <v>81</v>
      </c>
      <c r="T11" s="83"/>
      <c r="U11" s="83"/>
      <c r="V11" s="83"/>
      <c r="W11" s="83"/>
      <c r="X11" s="32"/>
      <c r="Y11" s="67"/>
      <c r="Z11" s="32"/>
      <c r="AA11" s="67"/>
    </row>
    <row r="12" spans="1:27" ht="24" customHeight="1">
      <c r="B12" s="32"/>
      <c r="C12" s="32"/>
      <c r="D12" s="33"/>
      <c r="E12" s="32"/>
      <c r="F12" s="32"/>
      <c r="G12" s="32"/>
      <c r="H12" s="32"/>
      <c r="I12" s="32"/>
      <c r="J12" s="32"/>
      <c r="K12" s="127" t="s">
        <v>91</v>
      </c>
      <c r="L12" s="32"/>
      <c r="M12" s="32"/>
      <c r="N12" s="32"/>
      <c r="O12" s="83"/>
      <c r="P12" s="32"/>
      <c r="Q12" s="83" t="s">
        <v>124</v>
      </c>
      <c r="R12" s="32"/>
      <c r="S12" s="83" t="s">
        <v>36</v>
      </c>
      <c r="T12" s="83"/>
      <c r="U12" s="83" t="s">
        <v>75</v>
      </c>
      <c r="V12" s="83"/>
      <c r="W12" s="83" t="s">
        <v>126</v>
      </c>
      <c r="X12" s="32"/>
      <c r="Y12" s="67" t="s">
        <v>130</v>
      </c>
      <c r="Z12" s="32"/>
      <c r="AA12" s="67"/>
    </row>
    <row r="13" spans="1:27" ht="24" customHeight="1">
      <c r="B13" s="32"/>
      <c r="C13" s="32"/>
      <c r="D13" s="86"/>
      <c r="E13" s="86" t="s">
        <v>33</v>
      </c>
      <c r="F13" s="83"/>
      <c r="G13" s="86"/>
      <c r="H13" s="129"/>
      <c r="I13" s="127" t="s">
        <v>85</v>
      </c>
      <c r="J13" s="129"/>
      <c r="K13" s="127" t="s">
        <v>92</v>
      </c>
      <c r="L13" s="83"/>
      <c r="M13" s="142" t="s">
        <v>112</v>
      </c>
      <c r="N13" s="142"/>
      <c r="O13" s="142"/>
      <c r="P13" s="86"/>
      <c r="Q13" s="83" t="s">
        <v>133</v>
      </c>
      <c r="R13" s="32"/>
      <c r="S13" s="37" t="s">
        <v>37</v>
      </c>
      <c r="T13" s="83"/>
      <c r="U13" s="83" t="s">
        <v>76</v>
      </c>
      <c r="V13" s="83"/>
      <c r="W13" s="83" t="s">
        <v>127</v>
      </c>
      <c r="X13" s="32"/>
      <c r="Y13" s="83" t="s">
        <v>131</v>
      </c>
      <c r="Z13" s="32"/>
      <c r="AA13" s="83"/>
    </row>
    <row r="14" spans="1:27" s="83" customFormat="1" ht="24" customHeight="1">
      <c r="D14" s="86"/>
      <c r="E14" s="86" t="s">
        <v>187</v>
      </c>
      <c r="G14" s="86"/>
      <c r="H14" s="129"/>
      <c r="I14" s="127" t="s">
        <v>86</v>
      </c>
      <c r="J14" s="129"/>
      <c r="K14" s="127" t="s">
        <v>93</v>
      </c>
      <c r="M14" s="83" t="s">
        <v>157</v>
      </c>
      <c r="P14" s="86"/>
      <c r="Q14" s="83" t="s">
        <v>134</v>
      </c>
      <c r="R14" s="86"/>
      <c r="S14" s="83" t="s">
        <v>77</v>
      </c>
      <c r="U14" s="83" t="s">
        <v>78</v>
      </c>
      <c r="W14" s="83" t="s">
        <v>128</v>
      </c>
      <c r="X14" s="86"/>
      <c r="Y14" s="83" t="s">
        <v>188</v>
      </c>
      <c r="Z14" s="86"/>
      <c r="AA14" s="83" t="s">
        <v>32</v>
      </c>
    </row>
    <row r="15" spans="1:27" s="83" customFormat="1" ht="24" customHeight="1">
      <c r="D15" s="86"/>
      <c r="E15" s="85" t="s">
        <v>34</v>
      </c>
      <c r="G15" s="85" t="s">
        <v>106</v>
      </c>
      <c r="H15" s="129"/>
      <c r="I15" s="128" t="s">
        <v>87</v>
      </c>
      <c r="J15" s="129"/>
      <c r="K15" s="128" t="s">
        <v>94</v>
      </c>
      <c r="M15" s="85" t="s">
        <v>158</v>
      </c>
      <c r="O15" s="85" t="s">
        <v>79</v>
      </c>
      <c r="P15" s="86"/>
      <c r="Q15" s="61" t="s">
        <v>125</v>
      </c>
      <c r="S15" s="85" t="s">
        <v>35</v>
      </c>
      <c r="U15" s="85" t="s">
        <v>80</v>
      </c>
      <c r="V15" s="86"/>
      <c r="W15" s="85" t="s">
        <v>129</v>
      </c>
      <c r="Y15" s="85" t="s">
        <v>156</v>
      </c>
      <c r="AA15" s="85" t="s">
        <v>119</v>
      </c>
    </row>
    <row r="16" spans="1:27" s="83" customFormat="1" ht="24" customHeight="1">
      <c r="A16" s="4" t="s">
        <v>166</v>
      </c>
      <c r="B16" s="1"/>
      <c r="C16" s="62"/>
      <c r="D16" s="41"/>
      <c r="E16" s="40">
        <v>325950</v>
      </c>
      <c r="F16" s="41"/>
      <c r="G16" s="40">
        <v>347779</v>
      </c>
      <c r="H16" s="40"/>
      <c r="I16" s="40">
        <v>5598</v>
      </c>
      <c r="J16" s="40"/>
      <c r="K16" s="40">
        <v>3732</v>
      </c>
      <c r="L16" s="41"/>
      <c r="M16" s="40">
        <v>22250</v>
      </c>
      <c r="N16" s="41"/>
      <c r="O16" s="40">
        <v>126438</v>
      </c>
      <c r="P16" s="41"/>
      <c r="Q16" s="40">
        <v>-8124</v>
      </c>
      <c r="R16" s="41"/>
      <c r="S16" s="40">
        <v>163</v>
      </c>
      <c r="T16" s="41"/>
      <c r="U16" s="40">
        <f>SUM(Q16:T16)</f>
        <v>-7961</v>
      </c>
      <c r="V16" s="41"/>
      <c r="W16" s="40">
        <f>SUM(E16:O16,U16)</f>
        <v>823786</v>
      </c>
      <c r="X16" s="41"/>
      <c r="Y16" s="40">
        <v>133409</v>
      </c>
      <c r="Z16" s="41"/>
      <c r="AA16" s="40">
        <f>SUM(W16:Y16)</f>
        <v>957195</v>
      </c>
    </row>
    <row r="17" spans="1:35" s="83" customFormat="1" ht="24" customHeight="1">
      <c r="A17" s="13" t="s">
        <v>146</v>
      </c>
      <c r="B17" s="1"/>
      <c r="C17" s="1"/>
      <c r="D17" s="86"/>
      <c r="E17" s="40">
        <v>0</v>
      </c>
      <c r="F17" s="1"/>
      <c r="G17" s="40">
        <v>0</v>
      </c>
      <c r="H17" s="40"/>
      <c r="I17" s="40">
        <v>0</v>
      </c>
      <c r="J17" s="40"/>
      <c r="K17" s="40">
        <v>0</v>
      </c>
      <c r="L17" s="1"/>
      <c r="M17" s="40">
        <v>0</v>
      </c>
      <c r="N17" s="1"/>
      <c r="O17" s="40">
        <f>SUM('BS&amp;PL'!G120)</f>
        <v>11648</v>
      </c>
      <c r="P17" s="1"/>
      <c r="Q17" s="40">
        <v>0</v>
      </c>
      <c r="R17" s="1"/>
      <c r="S17" s="40">
        <v>0</v>
      </c>
      <c r="T17" s="1"/>
      <c r="U17" s="40">
        <f>SUM(Q17:T17)</f>
        <v>0</v>
      </c>
      <c r="V17" s="1"/>
      <c r="W17" s="40">
        <f>SUM(E17:O17,U17)</f>
        <v>11648</v>
      </c>
      <c r="X17" s="41"/>
      <c r="Y17" s="40">
        <v>-2565</v>
      </c>
      <c r="Z17" s="41"/>
      <c r="AA17" s="40">
        <f t="shared" ref="AA17:AA18" si="0">SUM(W17:Y17)</f>
        <v>9083</v>
      </c>
    </row>
    <row r="18" spans="1:35" s="83" customFormat="1" ht="24" customHeight="1">
      <c r="A18" s="13" t="s">
        <v>147</v>
      </c>
      <c r="B18" s="1"/>
      <c r="C18" s="1"/>
      <c r="D18" s="86"/>
      <c r="E18" s="42">
        <v>0</v>
      </c>
      <c r="F18" s="1"/>
      <c r="G18" s="42">
        <v>0</v>
      </c>
      <c r="H18" s="40"/>
      <c r="I18" s="42">
        <v>0</v>
      </c>
      <c r="J18" s="40"/>
      <c r="K18" s="42">
        <v>0</v>
      </c>
      <c r="L18" s="1"/>
      <c r="M18" s="42">
        <v>0</v>
      </c>
      <c r="N18" s="1"/>
      <c r="O18" s="42">
        <v>0</v>
      </c>
      <c r="P18" s="1"/>
      <c r="Q18" s="42">
        <v>11690</v>
      </c>
      <c r="R18" s="95"/>
      <c r="S18" s="42">
        <v>490</v>
      </c>
      <c r="T18" s="1"/>
      <c r="U18" s="42">
        <f>SUM(Q18:T18)</f>
        <v>12180</v>
      </c>
      <c r="V18" s="1"/>
      <c r="W18" s="42">
        <f>SUM(E18:O18,U18)</f>
        <v>12180</v>
      </c>
      <c r="X18" s="41"/>
      <c r="Y18" s="42">
        <v>0</v>
      </c>
      <c r="Z18" s="41"/>
      <c r="AA18" s="42">
        <f t="shared" si="0"/>
        <v>12180</v>
      </c>
    </row>
    <row r="19" spans="1:35" s="83" customFormat="1" ht="24" customHeight="1">
      <c r="A19" s="13" t="s">
        <v>149</v>
      </c>
      <c r="B19" s="1"/>
      <c r="C19" s="1"/>
      <c r="D19" s="86"/>
      <c r="E19" s="102">
        <f>SUM(E17:E18)</f>
        <v>0</v>
      </c>
      <c r="F19" s="2"/>
      <c r="G19" s="102">
        <f>SUM(G17:G18)</f>
        <v>0</v>
      </c>
      <c r="H19" s="40"/>
      <c r="I19" s="40">
        <f>SUM(I17:I18)</f>
        <v>0</v>
      </c>
      <c r="J19" s="40"/>
      <c r="K19" s="40">
        <f>SUM(K17:K18)</f>
        <v>0</v>
      </c>
      <c r="L19" s="2"/>
      <c r="M19" s="40">
        <f>SUM(M17:M18)</f>
        <v>0</v>
      </c>
      <c r="N19" s="2"/>
      <c r="O19" s="40">
        <f>SUM(O17:O18)</f>
        <v>11648</v>
      </c>
      <c r="P19" s="2"/>
      <c r="Q19" s="40">
        <f>SUM(Q17:Q18)</f>
        <v>11690</v>
      </c>
      <c r="R19" s="2"/>
      <c r="S19" s="40">
        <f>SUM(S17:S18)</f>
        <v>490</v>
      </c>
      <c r="T19" s="2"/>
      <c r="U19" s="40">
        <f>SUM(U17:U18)</f>
        <v>12180</v>
      </c>
      <c r="V19" s="2"/>
      <c r="W19" s="40">
        <f>SUM(W17:W18)</f>
        <v>23828</v>
      </c>
      <c r="X19" s="41"/>
      <c r="Y19" s="40">
        <f>SUM(Y17:Y18)</f>
        <v>-2565</v>
      </c>
      <c r="Z19" s="41"/>
      <c r="AA19" s="40">
        <f>SUM(AA17:AA18)</f>
        <v>21263</v>
      </c>
    </row>
    <row r="20" spans="1:35" s="100" customFormat="1" ht="24" customHeight="1">
      <c r="A20" s="13" t="s">
        <v>189</v>
      </c>
      <c r="B20" s="1"/>
      <c r="C20" s="1"/>
      <c r="D20" s="101"/>
      <c r="E20" s="42">
        <v>0</v>
      </c>
      <c r="F20" s="2"/>
      <c r="G20" s="42">
        <v>0</v>
      </c>
      <c r="H20" s="40"/>
      <c r="I20" s="42">
        <f>SUM(A20:B20)</f>
        <v>0</v>
      </c>
      <c r="J20" s="40"/>
      <c r="K20" s="42">
        <v>0</v>
      </c>
      <c r="L20" s="2"/>
      <c r="M20" s="42">
        <v>0</v>
      </c>
      <c r="N20" s="1"/>
      <c r="O20" s="42">
        <v>0</v>
      </c>
      <c r="P20" s="1"/>
      <c r="Q20" s="42">
        <v>0</v>
      </c>
      <c r="R20" s="1"/>
      <c r="S20" s="42">
        <v>0</v>
      </c>
      <c r="T20" s="1"/>
      <c r="U20" s="42">
        <f>SUM(Q20:T20)</f>
        <v>0</v>
      </c>
      <c r="V20" s="1"/>
      <c r="W20" s="42">
        <f>SUM(E20:O20,U20)</f>
        <v>0</v>
      </c>
      <c r="X20" s="41"/>
      <c r="Y20" s="42">
        <v>-19455</v>
      </c>
      <c r="Z20" s="41"/>
      <c r="AA20" s="40">
        <f>SUM(W20:Y20)</f>
        <v>-19455</v>
      </c>
    </row>
    <row r="21" spans="1:35" s="83" customFormat="1" ht="24" customHeight="1" thickBot="1">
      <c r="A21" s="4" t="s">
        <v>167</v>
      </c>
      <c r="B21" s="1"/>
      <c r="C21" s="1"/>
      <c r="D21" s="86"/>
      <c r="E21" s="54">
        <f>SUM(E16,E19:E20)</f>
        <v>325950</v>
      </c>
      <c r="F21" s="86"/>
      <c r="G21" s="54">
        <f>SUM(G16,G19:G20)</f>
        <v>347779</v>
      </c>
      <c r="H21" s="129"/>
      <c r="I21" s="54">
        <f>SUM(I16,I19:I20)</f>
        <v>5598</v>
      </c>
      <c r="J21" s="129"/>
      <c r="K21" s="54">
        <f>SUM(K16,K19:K20)</f>
        <v>3732</v>
      </c>
      <c r="L21" s="86"/>
      <c r="M21" s="54">
        <f>SUM(M16,M19:M20)</f>
        <v>22250</v>
      </c>
      <c r="N21" s="108"/>
      <c r="O21" s="54">
        <f>SUM(O16,O19:O20)</f>
        <v>138086</v>
      </c>
      <c r="P21" s="108"/>
      <c r="Q21" s="54">
        <f>SUM(Q16,Q19:Q20)</f>
        <v>3566</v>
      </c>
      <c r="R21" s="108"/>
      <c r="S21" s="54">
        <f>SUM(S16,S19:S20)</f>
        <v>653</v>
      </c>
      <c r="T21" s="108"/>
      <c r="U21" s="54">
        <f>SUM(U16,U19:U20)</f>
        <v>4219</v>
      </c>
      <c r="V21" s="108"/>
      <c r="W21" s="54">
        <f>SUM(W16,W19:W20)</f>
        <v>847614</v>
      </c>
      <c r="X21" s="108"/>
      <c r="Y21" s="43">
        <f>SUM(Y16,Y19:Y20)</f>
        <v>111389</v>
      </c>
      <c r="Z21" s="108"/>
      <c r="AA21" s="43">
        <f>SUM(AA16,AA19:AA20)</f>
        <v>959003</v>
      </c>
    </row>
    <row r="22" spans="1:35" s="83" customFormat="1" ht="24" customHeight="1" thickTop="1">
      <c r="A22" s="36"/>
      <c r="B22" s="1"/>
      <c r="C22" s="1"/>
      <c r="D22" s="86"/>
      <c r="E22" s="86"/>
      <c r="F22" s="86"/>
      <c r="G22" s="86"/>
      <c r="H22" s="129"/>
      <c r="I22" s="40"/>
      <c r="J22" s="129"/>
      <c r="K22" s="40"/>
      <c r="L22" s="86"/>
      <c r="M22" s="86"/>
      <c r="O22" s="86"/>
      <c r="Q22" s="86"/>
      <c r="S22" s="40"/>
      <c r="U22" s="40"/>
      <c r="W22" s="40"/>
      <c r="Y22" s="40"/>
      <c r="AA22" s="40"/>
    </row>
    <row r="23" spans="1:35" s="62" customFormat="1" ht="25.5" customHeight="1">
      <c r="A23" s="4" t="s">
        <v>204</v>
      </c>
      <c r="B23" s="1"/>
      <c r="D23" s="41"/>
      <c r="E23" s="40">
        <f>SUM(E21)</f>
        <v>325950</v>
      </c>
      <c r="F23" s="41"/>
      <c r="G23" s="40">
        <f>SUM(G21)</f>
        <v>347779</v>
      </c>
      <c r="H23" s="40"/>
      <c r="I23" s="40">
        <f>SUM(I21)</f>
        <v>5598</v>
      </c>
      <c r="J23" s="40"/>
      <c r="K23" s="40">
        <f>SUM(K21)</f>
        <v>3732</v>
      </c>
      <c r="L23" s="41"/>
      <c r="M23" s="40">
        <v>27737</v>
      </c>
      <c r="N23" s="41"/>
      <c r="O23" s="40">
        <v>100221</v>
      </c>
      <c r="P23" s="41"/>
      <c r="Q23" s="40">
        <v>-18323</v>
      </c>
      <c r="R23" s="41"/>
      <c r="S23" s="40">
        <v>927</v>
      </c>
      <c r="T23" s="41"/>
      <c r="U23" s="40">
        <f>SUM(Q23:T23)</f>
        <v>-17396</v>
      </c>
      <c r="V23" s="41"/>
      <c r="W23" s="40">
        <f>SUM(E23:O23,U23)</f>
        <v>793621</v>
      </c>
      <c r="X23" s="41"/>
      <c r="Y23" s="40">
        <v>92978</v>
      </c>
      <c r="Z23" s="41"/>
      <c r="AA23" s="40">
        <f>SUM(W23:Y23)</f>
        <v>886599</v>
      </c>
      <c r="AB23" s="29"/>
      <c r="AC23" s="63"/>
      <c r="AD23" s="86"/>
      <c r="AE23" s="86"/>
      <c r="AF23" s="29"/>
      <c r="AG23" s="63"/>
      <c r="AH23" s="29"/>
      <c r="AI23" s="63"/>
    </row>
    <row r="24" spans="1:35" s="62" customFormat="1" ht="25.5" customHeight="1">
      <c r="A24" s="13" t="s">
        <v>234</v>
      </c>
      <c r="B24" s="1"/>
      <c r="D24" s="41"/>
      <c r="E24" s="40"/>
      <c r="F24" s="41"/>
      <c r="G24" s="40"/>
      <c r="H24" s="40"/>
      <c r="I24" s="40"/>
      <c r="J24" s="40"/>
      <c r="K24" s="40"/>
      <c r="L24" s="41"/>
      <c r="M24" s="40"/>
      <c r="N24" s="41"/>
      <c r="O24" s="40"/>
      <c r="P24" s="41"/>
      <c r="Q24" s="40"/>
      <c r="R24" s="41"/>
      <c r="S24" s="40"/>
      <c r="T24" s="41"/>
      <c r="U24" s="40"/>
      <c r="V24" s="41"/>
      <c r="W24" s="40"/>
      <c r="X24" s="41"/>
      <c r="Y24" s="40"/>
      <c r="Z24" s="41"/>
      <c r="AA24" s="40"/>
      <c r="AB24" s="29"/>
      <c r="AC24" s="63"/>
      <c r="AD24" s="126"/>
      <c r="AE24" s="126"/>
      <c r="AF24" s="29"/>
      <c r="AG24" s="63"/>
      <c r="AH24" s="29"/>
      <c r="AI24" s="63"/>
    </row>
    <row r="25" spans="1:35" s="62" customFormat="1" ht="25.5" customHeight="1">
      <c r="A25" s="13" t="s">
        <v>236</v>
      </c>
      <c r="B25" s="1"/>
      <c r="D25" s="41"/>
      <c r="E25" s="42">
        <v>0</v>
      </c>
      <c r="F25" s="41"/>
      <c r="G25" s="42">
        <v>0</v>
      </c>
      <c r="H25" s="40"/>
      <c r="I25" s="42">
        <v>0</v>
      </c>
      <c r="J25" s="40"/>
      <c r="K25" s="42">
        <v>0</v>
      </c>
      <c r="L25" s="41"/>
      <c r="M25" s="42">
        <v>0</v>
      </c>
      <c r="N25" s="41"/>
      <c r="O25" s="42">
        <v>949</v>
      </c>
      <c r="P25" s="41"/>
      <c r="Q25" s="42">
        <v>0</v>
      </c>
      <c r="R25" s="41"/>
      <c r="S25" s="42">
        <v>-927</v>
      </c>
      <c r="T25" s="41"/>
      <c r="U25" s="42">
        <f>SUM(Q25:T25)</f>
        <v>-927</v>
      </c>
      <c r="V25" s="41"/>
      <c r="W25" s="42">
        <f>SUM(E25:O25,U25)</f>
        <v>22</v>
      </c>
      <c r="X25" s="41"/>
      <c r="Y25" s="42">
        <v>0</v>
      </c>
      <c r="Z25" s="41"/>
      <c r="AA25" s="42">
        <f>SUM(W25:Y25)</f>
        <v>22</v>
      </c>
      <c r="AB25" s="29"/>
      <c r="AC25" s="63"/>
      <c r="AD25" s="126"/>
      <c r="AE25" s="126"/>
      <c r="AF25" s="29"/>
      <c r="AG25" s="63"/>
      <c r="AH25" s="29"/>
      <c r="AI25" s="63"/>
    </row>
    <row r="26" spans="1:35" s="62" customFormat="1" ht="25.5" customHeight="1">
      <c r="A26" s="4" t="s">
        <v>204</v>
      </c>
      <c r="B26" s="1"/>
      <c r="D26" s="41"/>
      <c r="E26" s="40"/>
      <c r="F26" s="41"/>
      <c r="G26" s="40"/>
      <c r="H26" s="40"/>
      <c r="I26" s="40"/>
      <c r="J26" s="40"/>
      <c r="K26" s="40"/>
      <c r="L26" s="41"/>
      <c r="M26" s="40"/>
      <c r="N26" s="41"/>
      <c r="O26" s="40"/>
      <c r="P26" s="41"/>
      <c r="Q26" s="40"/>
      <c r="R26" s="41"/>
      <c r="S26" s="40"/>
      <c r="T26" s="41"/>
      <c r="U26" s="40"/>
      <c r="V26" s="41"/>
      <c r="W26" s="40"/>
      <c r="X26" s="41"/>
      <c r="Y26" s="40"/>
      <c r="Z26" s="41"/>
      <c r="AA26" s="40"/>
      <c r="AB26" s="29"/>
      <c r="AC26" s="63"/>
      <c r="AD26" s="126"/>
      <c r="AE26" s="126"/>
      <c r="AF26" s="29"/>
      <c r="AG26" s="63"/>
      <c r="AH26" s="29"/>
      <c r="AI26" s="63"/>
    </row>
    <row r="27" spans="1:35" s="62" customFormat="1" ht="25.5" customHeight="1">
      <c r="A27" s="4" t="s">
        <v>211</v>
      </c>
      <c r="B27" s="1"/>
      <c r="D27" s="41"/>
      <c r="E27" s="40">
        <f>SUM(E23:E25)</f>
        <v>325950</v>
      </c>
      <c r="F27" s="41"/>
      <c r="G27" s="40">
        <f>SUM(G23:G25)</f>
        <v>347779</v>
      </c>
      <c r="H27" s="40"/>
      <c r="I27" s="40">
        <f>SUM(I23:I25)</f>
        <v>5598</v>
      </c>
      <c r="J27" s="40"/>
      <c r="K27" s="40">
        <f>SUM(K23:K25)</f>
        <v>3732</v>
      </c>
      <c r="L27" s="41"/>
      <c r="M27" s="40">
        <f>SUM(M23:M25)</f>
        <v>27737</v>
      </c>
      <c r="N27" s="41"/>
      <c r="O27" s="40">
        <f>SUM(O23:O25)</f>
        <v>101170</v>
      </c>
      <c r="P27" s="41"/>
      <c r="Q27" s="40">
        <f>SUM(Q23:Q25)</f>
        <v>-18323</v>
      </c>
      <c r="R27" s="41"/>
      <c r="S27" s="40">
        <f>SUM(S23:S25)</f>
        <v>0</v>
      </c>
      <c r="T27" s="41"/>
      <c r="U27" s="40">
        <f>SUM(U23:U25)</f>
        <v>-18323</v>
      </c>
      <c r="V27" s="41"/>
      <c r="W27" s="40">
        <f>SUM(W23:W25)</f>
        <v>793643</v>
      </c>
      <c r="X27" s="41"/>
      <c r="Y27" s="40">
        <f>SUM(Y23:Y25)</f>
        <v>92978</v>
      </c>
      <c r="Z27" s="41"/>
      <c r="AA27" s="40">
        <f>SUM(AA23:AA25)</f>
        <v>886621</v>
      </c>
      <c r="AB27" s="29"/>
      <c r="AC27" s="63"/>
      <c r="AD27" s="126"/>
      <c r="AE27" s="126"/>
      <c r="AF27" s="29"/>
      <c r="AG27" s="63"/>
      <c r="AH27" s="29"/>
      <c r="AI27" s="63"/>
    </row>
    <row r="28" spans="1:35" s="83" customFormat="1" ht="24" customHeight="1">
      <c r="A28" s="13" t="s">
        <v>146</v>
      </c>
      <c r="B28" s="1"/>
      <c r="C28" s="1"/>
      <c r="D28" s="86"/>
      <c r="E28" s="40">
        <v>0</v>
      </c>
      <c r="F28" s="1"/>
      <c r="G28" s="40">
        <v>0</v>
      </c>
      <c r="H28" s="40"/>
      <c r="I28" s="40">
        <v>0</v>
      </c>
      <c r="J28" s="40"/>
      <c r="K28" s="40">
        <v>0</v>
      </c>
      <c r="L28" s="1"/>
      <c r="M28" s="40">
        <v>0</v>
      </c>
      <c r="N28" s="1"/>
      <c r="O28" s="40">
        <f>SUM('BS&amp;PL'!E120)</f>
        <v>30267</v>
      </c>
      <c r="P28" s="1"/>
      <c r="Q28" s="40">
        <v>0</v>
      </c>
      <c r="R28" s="1"/>
      <c r="S28" s="40">
        <v>0</v>
      </c>
      <c r="T28" s="1"/>
      <c r="U28" s="40">
        <f>SUM(Q28:T28)</f>
        <v>0</v>
      </c>
      <c r="V28" s="1"/>
      <c r="W28" s="40">
        <f>SUM(E28:O28,U28)</f>
        <v>30267</v>
      </c>
      <c r="X28" s="41"/>
      <c r="Y28" s="40">
        <v>14716</v>
      </c>
      <c r="Z28" s="41"/>
      <c r="AA28" s="40">
        <f t="shared" ref="AA28:AA29" si="1">SUM(W28:Y28)</f>
        <v>44983</v>
      </c>
    </row>
    <row r="29" spans="1:35" s="83" customFormat="1" ht="24" customHeight="1">
      <c r="A29" s="13" t="s">
        <v>147</v>
      </c>
      <c r="B29" s="1"/>
      <c r="C29" s="1"/>
      <c r="D29" s="86"/>
      <c r="E29" s="42">
        <v>0</v>
      </c>
      <c r="F29" s="1"/>
      <c r="G29" s="42">
        <v>0</v>
      </c>
      <c r="H29" s="40"/>
      <c r="I29" s="42">
        <v>0</v>
      </c>
      <c r="J29" s="40"/>
      <c r="K29" s="42">
        <v>0</v>
      </c>
      <c r="L29" s="1"/>
      <c r="M29" s="42">
        <v>0</v>
      </c>
      <c r="N29" s="1"/>
      <c r="O29" s="42">
        <v>0</v>
      </c>
      <c r="P29" s="1"/>
      <c r="Q29" s="42">
        <v>11979</v>
      </c>
      <c r="R29" s="95"/>
      <c r="S29" s="42">
        <v>0</v>
      </c>
      <c r="T29" s="1"/>
      <c r="U29" s="42">
        <f>SUM(Q29:T29)</f>
        <v>11979</v>
      </c>
      <c r="V29" s="1"/>
      <c r="W29" s="42">
        <f>SUM(E29:O29,U29)</f>
        <v>11979</v>
      </c>
      <c r="X29" s="41"/>
      <c r="Y29" s="42">
        <v>-17</v>
      </c>
      <c r="Z29" s="41"/>
      <c r="AA29" s="42">
        <f t="shared" si="1"/>
        <v>11962</v>
      </c>
    </row>
    <row r="30" spans="1:35" ht="25.5" customHeight="1">
      <c r="A30" s="13" t="s">
        <v>149</v>
      </c>
      <c r="D30" s="86"/>
      <c r="E30" s="40">
        <f>SUM(E28:E29)</f>
        <v>0</v>
      </c>
      <c r="F30" s="2"/>
      <c r="G30" s="40">
        <f>SUM(G28:G29)</f>
        <v>0</v>
      </c>
      <c r="H30" s="40"/>
      <c r="I30" s="40">
        <f>SUM(I28:I29)</f>
        <v>0</v>
      </c>
      <c r="J30" s="40"/>
      <c r="K30" s="40">
        <f>SUM(K28:K29)</f>
        <v>0</v>
      </c>
      <c r="L30" s="2"/>
      <c r="M30" s="40">
        <f>SUM(M28:M29)</f>
        <v>0</v>
      </c>
      <c r="N30" s="2"/>
      <c r="O30" s="40">
        <f>SUM(O28:O29)</f>
        <v>30267</v>
      </c>
      <c r="P30" s="2"/>
      <c r="Q30" s="40">
        <f>SUM(Q28:Q29)</f>
        <v>11979</v>
      </c>
      <c r="R30" s="2"/>
      <c r="S30" s="40">
        <f>SUM(S28:S29)</f>
        <v>0</v>
      </c>
      <c r="T30" s="2"/>
      <c r="U30" s="40">
        <f>SUM(U28:U29)</f>
        <v>11979</v>
      </c>
      <c r="V30" s="2"/>
      <c r="W30" s="40">
        <f>SUM(W28:W29)</f>
        <v>42246</v>
      </c>
      <c r="X30" s="41"/>
      <c r="Y30" s="40">
        <f>SUM(Y28:Y29)</f>
        <v>14699</v>
      </c>
      <c r="Z30" s="41"/>
      <c r="AA30" s="40">
        <f>SUM(AA28:AA29)</f>
        <v>56945</v>
      </c>
    </row>
    <row r="31" spans="1:35" ht="25.5" customHeight="1">
      <c r="A31" s="13" t="s">
        <v>189</v>
      </c>
      <c r="D31" s="86"/>
      <c r="E31" s="42">
        <v>0</v>
      </c>
      <c r="G31" s="42">
        <v>0</v>
      </c>
      <c r="H31" s="40"/>
      <c r="I31" s="42">
        <f>SUM(A31:B31)</f>
        <v>0</v>
      </c>
      <c r="J31" s="40"/>
      <c r="K31" s="42">
        <v>0</v>
      </c>
      <c r="M31" s="42">
        <v>0</v>
      </c>
      <c r="O31" s="42">
        <v>0</v>
      </c>
      <c r="Q31" s="42">
        <v>0</v>
      </c>
      <c r="S31" s="42">
        <v>0</v>
      </c>
      <c r="U31" s="40">
        <f>SUM(Q31:T31)</f>
        <v>0</v>
      </c>
      <c r="W31" s="40">
        <f>SUM(E31:O31,U31)</f>
        <v>0</v>
      </c>
      <c r="X31" s="41"/>
      <c r="Y31" s="42">
        <v>-16598</v>
      </c>
      <c r="Z31" s="41"/>
      <c r="AA31" s="40">
        <f>SUM(W31:Y31)</f>
        <v>-16598</v>
      </c>
    </row>
    <row r="32" spans="1:35" ht="24" customHeight="1" thickBot="1">
      <c r="A32" s="4" t="s">
        <v>205</v>
      </c>
      <c r="D32" s="86"/>
      <c r="E32" s="43">
        <f>SUM(E27,E30:E31)</f>
        <v>325950</v>
      </c>
      <c r="F32" s="86"/>
      <c r="G32" s="43">
        <f>SUM(G27,G30:G31)</f>
        <v>347779</v>
      </c>
      <c r="H32" s="40"/>
      <c r="I32" s="43">
        <f>SUM(I27,I30:I31)</f>
        <v>5598</v>
      </c>
      <c r="J32" s="40"/>
      <c r="K32" s="43">
        <f>SUM(K27,K30:K31)</f>
        <v>3732</v>
      </c>
      <c r="L32" s="86"/>
      <c r="M32" s="43">
        <f>SUM(M27,M30:M31)</f>
        <v>27737</v>
      </c>
      <c r="N32" s="83"/>
      <c r="O32" s="43">
        <f>SUM(O27,O30:O31)</f>
        <v>131437</v>
      </c>
      <c r="P32" s="83"/>
      <c r="Q32" s="43">
        <f>SUM(Q27,Q30:Q31)</f>
        <v>-6344</v>
      </c>
      <c r="R32" s="83"/>
      <c r="S32" s="43">
        <f>SUM(S27,S30:S31)</f>
        <v>0</v>
      </c>
      <c r="T32" s="83"/>
      <c r="U32" s="43">
        <f>SUM(U27,U30:U31)</f>
        <v>-6344</v>
      </c>
      <c r="V32" s="83"/>
      <c r="W32" s="43">
        <f>SUM(W27,W30:W31)</f>
        <v>835889</v>
      </c>
      <c r="X32" s="83"/>
      <c r="Y32" s="43">
        <f>SUM(Y27,Y30:Y31)</f>
        <v>91079</v>
      </c>
      <c r="Z32" s="83"/>
      <c r="AA32" s="43">
        <f>SUM(AA27,AA30:AA31)</f>
        <v>926968</v>
      </c>
    </row>
    <row r="33" spans="1:33" ht="24" customHeight="1" thickTop="1">
      <c r="A33" s="36"/>
      <c r="AA33" s="1">
        <f>SUM(AA32-'BS&amp;PL'!E83)</f>
        <v>0</v>
      </c>
    </row>
    <row r="34" spans="1:33" ht="20.25" customHeight="1">
      <c r="A34" s="36"/>
    </row>
    <row r="35" spans="1:33" ht="24" customHeight="1">
      <c r="A35" s="13" t="s">
        <v>232</v>
      </c>
    </row>
    <row r="36" spans="1:33" ht="18" customHeight="1">
      <c r="A36" s="11"/>
      <c r="C36" s="84"/>
      <c r="D36" s="1"/>
      <c r="F36" s="29"/>
      <c r="L36" s="29"/>
    </row>
    <row r="37" spans="1:33" ht="21.75" customHeight="1">
      <c r="A37" s="45"/>
      <c r="B37" s="45"/>
      <c r="C37" s="45"/>
      <c r="D37" s="45"/>
      <c r="E37" s="45"/>
      <c r="G37" s="2"/>
      <c r="H37" s="2"/>
      <c r="I37" s="2"/>
      <c r="J37" s="2"/>
      <c r="K37" s="2"/>
      <c r="M37" s="2"/>
      <c r="Q37" s="2"/>
      <c r="R37" s="45"/>
      <c r="S37" s="45"/>
      <c r="T37" s="45"/>
      <c r="U37" s="45"/>
      <c r="V37" s="45"/>
      <c r="W37" s="45"/>
      <c r="AE37" s="64"/>
      <c r="AF37" s="2"/>
      <c r="AG37" s="2"/>
    </row>
    <row r="38" spans="1:33" ht="23.45" customHeight="1">
      <c r="A38" s="141" t="s">
        <v>95</v>
      </c>
      <c r="B38" s="141"/>
      <c r="C38" s="141"/>
      <c r="D38" s="141"/>
      <c r="E38" s="141"/>
      <c r="F38" s="47"/>
      <c r="G38" s="47"/>
      <c r="H38" s="47"/>
      <c r="I38" s="47"/>
      <c r="J38" s="47"/>
      <c r="K38" s="47"/>
      <c r="L38" s="47"/>
      <c r="M38" s="47"/>
      <c r="R38" s="141" t="s">
        <v>95</v>
      </c>
      <c r="S38" s="141"/>
      <c r="T38" s="141"/>
      <c r="U38" s="141"/>
      <c r="V38" s="141"/>
      <c r="W38" s="141"/>
    </row>
    <row r="39" spans="1:33" ht="23.45" customHeight="1">
      <c r="A39" s="136" t="s">
        <v>96</v>
      </c>
      <c r="B39" s="136"/>
      <c r="C39" s="136"/>
      <c r="D39" s="136"/>
      <c r="E39" s="136"/>
      <c r="F39" s="48"/>
      <c r="G39" s="48"/>
      <c r="H39" s="48"/>
      <c r="I39" s="48"/>
      <c r="J39" s="48"/>
      <c r="K39" s="48"/>
      <c r="L39" s="48"/>
      <c r="M39" s="48"/>
      <c r="R39" s="48"/>
      <c r="S39" s="136" t="s">
        <v>96</v>
      </c>
      <c r="T39" s="136"/>
      <c r="U39" s="136"/>
      <c r="V39" s="136"/>
      <c r="W39" s="136"/>
    </row>
    <row r="40" spans="1:33" ht="21.75" customHeight="1">
      <c r="A40" s="11"/>
      <c r="C40" s="84"/>
      <c r="D40" s="1"/>
      <c r="F40" s="29"/>
      <c r="L40" s="29"/>
    </row>
    <row r="41" spans="1:33" ht="21.75" customHeight="1">
      <c r="B41" s="2"/>
      <c r="D41" s="1"/>
    </row>
  </sheetData>
  <mergeCells count="9">
    <mergeCell ref="A39:E39"/>
    <mergeCell ref="S39:W39"/>
    <mergeCell ref="Q8:S8"/>
    <mergeCell ref="E6:AA6"/>
    <mergeCell ref="E7:U7"/>
    <mergeCell ref="Q9:S9"/>
    <mergeCell ref="R38:W38"/>
    <mergeCell ref="M13:O13"/>
    <mergeCell ref="A38:E38"/>
  </mergeCells>
  <pageMargins left="0.4" right="0.196850393700787" top="0.85" bottom="0.39370078740157499" header="0.196850393700787" footer="0.196850393700787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view="pageBreakPreview" zoomScale="66" zoomScaleNormal="85" zoomScaleSheetLayoutView="66" workbookViewId="0">
      <selection activeCell="A31" sqref="A31"/>
    </sheetView>
  </sheetViews>
  <sheetFormatPr defaultColWidth="9.140625" defaultRowHeight="21.95" customHeight="1"/>
  <cols>
    <col min="1" max="2" width="11.140625" style="1" customWidth="1"/>
    <col min="3" max="3" width="18.140625" style="1" customWidth="1"/>
    <col min="4" max="4" width="1.140625" style="2" customWidth="1"/>
    <col min="5" max="5" width="20.7109375" style="1" customWidth="1"/>
    <col min="6" max="6" width="1.140625" style="1" customWidth="1"/>
    <col min="7" max="7" width="17.140625" style="1" customWidth="1"/>
    <col min="8" max="8" width="1.140625" style="1" customWidth="1"/>
    <col min="9" max="9" width="20.71093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3.140625" style="1" customWidth="1"/>
    <col min="14" max="14" width="1.140625" style="1" customWidth="1"/>
    <col min="15" max="15" width="20.7109375" style="1" customWidth="1"/>
    <col min="16" max="16" width="1.140625" style="1" customWidth="1"/>
    <col min="17" max="17" width="20.7109375" style="1" customWidth="1"/>
    <col min="18" max="18" width="1.140625" style="1" customWidth="1"/>
    <col min="19" max="16384" width="9.140625" style="1"/>
  </cols>
  <sheetData>
    <row r="1" spans="1:27" ht="21.95" customHeight="1">
      <c r="B1" s="30"/>
      <c r="C1" s="30"/>
      <c r="D1" s="31"/>
      <c r="E1" s="30"/>
      <c r="F1" s="30"/>
      <c r="G1" s="30"/>
      <c r="H1" s="30"/>
      <c r="I1" s="30"/>
      <c r="J1" s="30"/>
      <c r="K1" s="30"/>
      <c r="L1" s="30"/>
      <c r="M1" s="75"/>
      <c r="N1" s="30"/>
      <c r="O1" s="30"/>
      <c r="P1" s="30"/>
      <c r="Q1" s="34" t="s">
        <v>142</v>
      </c>
    </row>
    <row r="2" spans="1:27" ht="21.95" customHeight="1">
      <c r="A2" s="59" t="s">
        <v>113</v>
      </c>
      <c r="B2" s="30"/>
      <c r="C2" s="30"/>
      <c r="D2" s="31"/>
      <c r="E2" s="30"/>
      <c r="F2" s="30"/>
      <c r="G2" s="30"/>
      <c r="H2" s="30"/>
      <c r="I2" s="30"/>
      <c r="J2" s="30"/>
      <c r="K2" s="30"/>
      <c r="L2" s="30"/>
      <c r="M2" s="81"/>
      <c r="N2" s="30"/>
      <c r="O2" s="30"/>
      <c r="P2" s="30"/>
      <c r="Q2" s="30"/>
    </row>
    <row r="3" spans="1:27" ht="21.95" customHeight="1">
      <c r="A3" s="4" t="s">
        <v>235</v>
      </c>
      <c r="B3" s="30"/>
      <c r="C3" s="30"/>
      <c r="D3" s="31"/>
      <c r="E3" s="30"/>
      <c r="F3" s="30"/>
      <c r="G3" s="30"/>
      <c r="H3" s="30"/>
      <c r="I3" s="30"/>
      <c r="J3" s="30"/>
      <c r="K3" s="30"/>
      <c r="L3" s="30"/>
      <c r="M3" s="75"/>
      <c r="N3" s="30"/>
      <c r="O3" s="30"/>
      <c r="P3" s="30"/>
      <c r="Q3" s="30"/>
    </row>
    <row r="4" spans="1:27" ht="21.95" customHeight="1">
      <c r="A4" s="4" t="s">
        <v>201</v>
      </c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75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ht="21.95" customHeight="1">
      <c r="B5" s="32"/>
      <c r="C5" s="32"/>
      <c r="D5" s="33"/>
      <c r="E5" s="32"/>
      <c r="F5" s="32"/>
      <c r="G5" s="32"/>
      <c r="H5" s="32"/>
      <c r="I5" s="32"/>
      <c r="J5" s="32"/>
      <c r="K5" s="32"/>
      <c r="L5" s="32"/>
      <c r="M5" s="32"/>
      <c r="N5" s="32"/>
      <c r="O5" s="34"/>
      <c r="P5" s="34"/>
      <c r="Q5" s="34" t="s">
        <v>138</v>
      </c>
    </row>
    <row r="6" spans="1:27" s="36" customFormat="1" ht="21.95" customHeight="1">
      <c r="A6" s="71"/>
      <c r="B6" s="71"/>
      <c r="C6" s="71"/>
      <c r="D6" s="35"/>
      <c r="E6" s="138" t="s">
        <v>82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27" s="36" customFormat="1" ht="21.95" customHeight="1">
      <c r="A7" s="71"/>
      <c r="B7" s="71"/>
      <c r="C7" s="71"/>
      <c r="D7" s="2"/>
      <c r="E7" s="2"/>
      <c r="F7" s="2"/>
      <c r="G7" s="2"/>
      <c r="H7" s="2"/>
      <c r="I7" s="2"/>
      <c r="J7" s="2"/>
      <c r="K7" s="2"/>
      <c r="L7" s="2"/>
      <c r="M7" s="139" t="s">
        <v>73</v>
      </c>
      <c r="N7" s="139"/>
      <c r="O7" s="139"/>
      <c r="P7" s="2"/>
      <c r="Q7" s="69"/>
    </row>
    <row r="8" spans="1:27" s="36" customFormat="1" ht="21.95" customHeight="1">
      <c r="A8" s="71"/>
      <c r="B8" s="71"/>
      <c r="C8" s="71"/>
      <c r="D8" s="2"/>
      <c r="E8" s="2"/>
      <c r="F8" s="2"/>
      <c r="G8" s="2"/>
      <c r="H8" s="2"/>
      <c r="I8" s="2"/>
      <c r="J8" s="2"/>
      <c r="K8" s="2"/>
      <c r="L8" s="2"/>
      <c r="M8" s="38" t="s">
        <v>74</v>
      </c>
      <c r="N8" s="38"/>
      <c r="O8" s="2"/>
      <c r="P8" s="2"/>
      <c r="Q8" s="69"/>
    </row>
    <row r="9" spans="1:27" s="36" customFormat="1" ht="21.95" customHeight="1">
      <c r="A9" s="71"/>
      <c r="B9" s="71"/>
      <c r="C9" s="71"/>
      <c r="D9" s="2"/>
      <c r="E9" s="2"/>
      <c r="F9" s="2"/>
      <c r="G9" s="2"/>
      <c r="H9" s="2"/>
      <c r="I9" s="2"/>
      <c r="J9" s="2"/>
      <c r="K9" s="2"/>
      <c r="L9" s="2"/>
      <c r="M9" s="72" t="s">
        <v>81</v>
      </c>
      <c r="N9" s="72"/>
      <c r="O9" s="2"/>
      <c r="P9" s="2"/>
      <c r="Q9" s="69"/>
    </row>
    <row r="10" spans="1:27" s="72" customFormat="1" ht="21.95" customHeight="1">
      <c r="D10" s="143"/>
      <c r="E10" s="143"/>
      <c r="L10" s="75"/>
      <c r="M10" s="72" t="s">
        <v>36</v>
      </c>
      <c r="O10" s="72" t="s">
        <v>75</v>
      </c>
    </row>
    <row r="11" spans="1:27" s="72" customFormat="1" ht="21.95" customHeight="1">
      <c r="D11" s="75"/>
      <c r="E11" s="75" t="s">
        <v>33</v>
      </c>
      <c r="G11" s="75"/>
      <c r="I11" s="142" t="s">
        <v>112</v>
      </c>
      <c r="J11" s="142"/>
      <c r="K11" s="142"/>
      <c r="L11" s="75"/>
      <c r="M11" s="37" t="s">
        <v>37</v>
      </c>
      <c r="O11" s="72" t="s">
        <v>76</v>
      </c>
      <c r="Q11" s="72" t="s">
        <v>32</v>
      </c>
    </row>
    <row r="12" spans="1:27" s="72" customFormat="1" ht="21.95" customHeight="1">
      <c r="D12" s="75"/>
      <c r="E12" s="75" t="s">
        <v>187</v>
      </c>
      <c r="G12" s="75"/>
      <c r="I12" s="104" t="s">
        <v>157</v>
      </c>
      <c r="L12" s="75"/>
      <c r="M12" s="72" t="s">
        <v>77</v>
      </c>
      <c r="O12" s="72" t="s">
        <v>78</v>
      </c>
      <c r="Q12" s="72" t="s">
        <v>78</v>
      </c>
    </row>
    <row r="13" spans="1:27" s="72" customFormat="1" ht="21.95" customHeight="1">
      <c r="D13" s="75"/>
      <c r="E13" s="74" t="s">
        <v>34</v>
      </c>
      <c r="G13" s="74" t="s">
        <v>106</v>
      </c>
      <c r="I13" s="105" t="s">
        <v>158</v>
      </c>
      <c r="K13" s="74" t="s">
        <v>79</v>
      </c>
      <c r="L13" s="75"/>
      <c r="M13" s="74" t="s">
        <v>35</v>
      </c>
      <c r="O13" s="74" t="s">
        <v>80</v>
      </c>
      <c r="P13" s="75"/>
      <c r="Q13" s="74" t="s">
        <v>80</v>
      </c>
    </row>
    <row r="14" spans="1:27" s="2" customFormat="1" ht="21.95" customHeight="1">
      <c r="A14" s="4" t="s">
        <v>166</v>
      </c>
      <c r="D14" s="75"/>
      <c r="E14" s="117">
        <v>325950</v>
      </c>
      <c r="F14" s="110"/>
      <c r="G14" s="117">
        <v>347779</v>
      </c>
      <c r="H14" s="109"/>
      <c r="I14" s="110">
        <v>22250</v>
      </c>
      <c r="J14" s="109"/>
      <c r="K14" s="110">
        <v>109305</v>
      </c>
      <c r="L14" s="109"/>
      <c r="M14" s="110">
        <v>164</v>
      </c>
      <c r="N14" s="111"/>
      <c r="O14" s="112">
        <f>SUM(M14:N14)</f>
        <v>164</v>
      </c>
      <c r="P14" s="111"/>
      <c r="Q14" s="112">
        <f>SUM(E14:K14,O14)</f>
        <v>805448</v>
      </c>
      <c r="R14" s="75"/>
      <c r="S14" s="75"/>
      <c r="T14" s="75"/>
      <c r="U14" s="75"/>
    </row>
    <row r="15" spans="1:27" s="2" customFormat="1" ht="21.95" customHeight="1">
      <c r="A15" s="13" t="s">
        <v>146</v>
      </c>
      <c r="D15" s="75"/>
      <c r="E15" s="40">
        <v>0</v>
      </c>
      <c r="F15" s="41"/>
      <c r="G15" s="40">
        <v>0</v>
      </c>
      <c r="H15" s="41"/>
      <c r="I15" s="40">
        <v>0</v>
      </c>
      <c r="J15" s="111"/>
      <c r="K15" s="112">
        <f>SUM('BS&amp;PL'!K117)</f>
        <v>60924</v>
      </c>
      <c r="L15" s="111"/>
      <c r="M15" s="40">
        <v>0</v>
      </c>
      <c r="N15" s="111"/>
      <c r="O15" s="40">
        <v>0</v>
      </c>
      <c r="P15" s="111"/>
      <c r="Q15" s="112">
        <f>SUM(E15:K15,O15)</f>
        <v>60924</v>
      </c>
      <c r="R15" s="75"/>
      <c r="S15" s="75"/>
      <c r="T15" s="75"/>
      <c r="U15" s="75"/>
    </row>
    <row r="16" spans="1:27" s="2" customFormat="1" ht="21.95" customHeight="1">
      <c r="A16" s="13" t="s">
        <v>147</v>
      </c>
      <c r="D16" s="75"/>
      <c r="E16" s="42">
        <v>0</v>
      </c>
      <c r="F16" s="41"/>
      <c r="G16" s="42">
        <v>0</v>
      </c>
      <c r="H16" s="41"/>
      <c r="I16" s="42">
        <v>0</v>
      </c>
      <c r="J16" s="111"/>
      <c r="K16" s="42">
        <v>0</v>
      </c>
      <c r="L16" s="111"/>
      <c r="M16" s="113">
        <v>277</v>
      </c>
      <c r="N16" s="112"/>
      <c r="O16" s="113">
        <f t="shared" ref="O16" si="0">SUM(M16:N16)</f>
        <v>277</v>
      </c>
      <c r="P16" s="111"/>
      <c r="Q16" s="113">
        <f t="shared" ref="Q16" si="1">E16+I16+K16+O16</f>
        <v>277</v>
      </c>
      <c r="R16" s="75"/>
      <c r="S16" s="75"/>
      <c r="T16" s="75"/>
      <c r="U16" s="75"/>
    </row>
    <row r="17" spans="1:21" ht="21.95" customHeight="1">
      <c r="A17" s="13" t="s">
        <v>149</v>
      </c>
      <c r="D17" s="75"/>
      <c r="E17" s="94">
        <f>SUM(E15:E16)</f>
        <v>0</v>
      </c>
      <c r="F17" s="116"/>
      <c r="G17" s="94">
        <f>SUM(G15:G16)</f>
        <v>0</v>
      </c>
      <c r="H17" s="116"/>
      <c r="I17" s="94">
        <f>SUM(I15:I16)</f>
        <v>0</v>
      </c>
      <c r="J17" s="63"/>
      <c r="K17" s="114">
        <f>SUM(K15:K16)</f>
        <v>60924</v>
      </c>
      <c r="L17" s="63"/>
      <c r="M17" s="113">
        <f>SUM(M15:M16)</f>
        <v>277</v>
      </c>
      <c r="N17" s="112"/>
      <c r="O17" s="113">
        <f>SUM(O15:O16)</f>
        <v>277</v>
      </c>
      <c r="P17" s="63"/>
      <c r="Q17" s="114">
        <f>SUM(Q15:Q16)</f>
        <v>61201</v>
      </c>
    </row>
    <row r="18" spans="1:21" ht="21.95" customHeight="1" thickBot="1">
      <c r="A18" s="4" t="s">
        <v>167</v>
      </c>
      <c r="D18" s="75"/>
      <c r="E18" s="118">
        <f>SUM(E14,E17:E17)</f>
        <v>325950</v>
      </c>
      <c r="F18" s="119"/>
      <c r="G18" s="118">
        <f>SUM(G14,G17:G17)</f>
        <v>347779</v>
      </c>
      <c r="H18" s="119"/>
      <c r="I18" s="118">
        <f>SUM(I14,I17:I17)</f>
        <v>22250</v>
      </c>
      <c r="J18" s="119"/>
      <c r="K18" s="118">
        <f>SUM(K14,K17:K17)</f>
        <v>170229</v>
      </c>
      <c r="L18" s="119"/>
      <c r="M18" s="115">
        <f>SUM(M14,M17:M17)</f>
        <v>441</v>
      </c>
      <c r="N18" s="112"/>
      <c r="O18" s="115">
        <f>SUM(O14,O17:O17)</f>
        <v>441</v>
      </c>
      <c r="P18" s="119"/>
      <c r="Q18" s="118">
        <f>SUM(Q14,Q17:Q17)</f>
        <v>866649</v>
      </c>
    </row>
    <row r="19" spans="1:21" ht="21.95" customHeight="1" thickTop="1">
      <c r="A19" s="36"/>
      <c r="D19" s="75"/>
      <c r="E19" s="63"/>
      <c r="F19" s="63"/>
      <c r="G19" s="112"/>
      <c r="H19" s="63"/>
      <c r="I19" s="63"/>
      <c r="J19" s="63"/>
      <c r="K19" s="63"/>
      <c r="L19" s="63"/>
      <c r="M19" s="63"/>
      <c r="N19" s="63"/>
      <c r="O19" s="63"/>
      <c r="P19" s="63"/>
      <c r="Q19" s="63"/>
    </row>
    <row r="20" spans="1:21" s="2" customFormat="1" ht="21.95" customHeight="1">
      <c r="A20" s="4" t="s">
        <v>204</v>
      </c>
      <c r="D20" s="75"/>
      <c r="E20" s="34">
        <v>325950</v>
      </c>
      <c r="F20" s="112"/>
      <c r="G20" s="112">
        <v>347779</v>
      </c>
      <c r="H20" s="112"/>
      <c r="I20" s="112">
        <v>27737</v>
      </c>
      <c r="J20" s="112"/>
      <c r="K20" s="112">
        <v>104555</v>
      </c>
      <c r="L20" s="112"/>
      <c r="M20" s="112">
        <v>751</v>
      </c>
      <c r="N20" s="112"/>
      <c r="O20" s="112">
        <f>SUM(M20)</f>
        <v>751</v>
      </c>
      <c r="P20" s="112"/>
      <c r="Q20" s="112">
        <f>SUM(E20:K20,O20)</f>
        <v>806772</v>
      </c>
      <c r="R20" s="75"/>
      <c r="S20" s="75"/>
      <c r="T20" s="75"/>
      <c r="U20" s="75"/>
    </row>
    <row r="21" spans="1:21" s="2" customFormat="1" ht="21.95" customHeight="1">
      <c r="A21" s="13" t="s">
        <v>234</v>
      </c>
      <c r="D21" s="126"/>
      <c r="E21" s="34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26"/>
      <c r="S21" s="126"/>
      <c r="T21" s="126"/>
      <c r="U21" s="126"/>
    </row>
    <row r="22" spans="1:21" s="2" customFormat="1" ht="21.95" customHeight="1">
      <c r="A22" s="13" t="s">
        <v>236</v>
      </c>
      <c r="D22" s="126"/>
      <c r="E22" s="42">
        <v>0</v>
      </c>
      <c r="F22" s="41"/>
      <c r="G22" s="42">
        <v>0</v>
      </c>
      <c r="H22" s="41"/>
      <c r="I22" s="42">
        <v>0</v>
      </c>
      <c r="J22" s="112"/>
      <c r="K22" s="113">
        <v>773</v>
      </c>
      <c r="L22" s="112"/>
      <c r="M22" s="113">
        <v>-751</v>
      </c>
      <c r="N22" s="112"/>
      <c r="O22" s="113">
        <f>SUM(M22:N22)</f>
        <v>-751</v>
      </c>
      <c r="P22" s="112"/>
      <c r="Q22" s="113">
        <f>SUM(E22:K22,O22)</f>
        <v>22</v>
      </c>
      <c r="R22" s="126"/>
      <c r="S22" s="126"/>
      <c r="T22" s="126"/>
      <c r="U22" s="126"/>
    </row>
    <row r="23" spans="1:21" s="2" customFormat="1" ht="21.95" customHeight="1">
      <c r="A23" s="4" t="s">
        <v>204</v>
      </c>
      <c r="D23" s="126"/>
      <c r="E23" s="34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26"/>
      <c r="S23" s="126"/>
      <c r="T23" s="126"/>
      <c r="U23" s="126"/>
    </row>
    <row r="24" spans="1:21" s="2" customFormat="1" ht="21.95" customHeight="1">
      <c r="A24" s="4" t="s">
        <v>211</v>
      </c>
      <c r="D24" s="126"/>
      <c r="E24" s="40">
        <f>SUM(E20:E22)</f>
        <v>325950</v>
      </c>
      <c r="F24" s="41"/>
      <c r="G24" s="40">
        <f>SUM(G20:G22)</f>
        <v>347779</v>
      </c>
      <c r="H24" s="41"/>
      <c r="I24" s="40">
        <f>SUM(I20:I22)</f>
        <v>27737</v>
      </c>
      <c r="J24" s="112"/>
      <c r="K24" s="40">
        <f>SUM(K20:K22)</f>
        <v>105328</v>
      </c>
      <c r="L24" s="112"/>
      <c r="M24" s="40">
        <f>SUM(M20:M22)</f>
        <v>0</v>
      </c>
      <c r="N24" s="112"/>
      <c r="O24" s="40">
        <f>SUM(M24:N24)</f>
        <v>0</v>
      </c>
      <c r="P24" s="112"/>
      <c r="Q24" s="112">
        <f>SUM(E24:K24,O24)</f>
        <v>806794</v>
      </c>
      <c r="R24" s="126"/>
      <c r="S24" s="126"/>
      <c r="T24" s="126"/>
      <c r="U24" s="126"/>
    </row>
    <row r="25" spans="1:21" s="2" customFormat="1" ht="21.95" customHeight="1">
      <c r="A25" s="13" t="s">
        <v>146</v>
      </c>
      <c r="D25" s="75"/>
      <c r="E25" s="40">
        <v>0</v>
      </c>
      <c r="F25" s="111"/>
      <c r="G25" s="40">
        <v>0</v>
      </c>
      <c r="H25" s="111"/>
      <c r="I25" s="40">
        <v>0</v>
      </c>
      <c r="J25" s="111"/>
      <c r="K25" s="112">
        <f>'BS&amp;PL'!I117</f>
        <v>47053</v>
      </c>
      <c r="L25" s="111"/>
      <c r="M25" s="40">
        <v>0</v>
      </c>
      <c r="N25" s="111"/>
      <c r="O25" s="40">
        <v>0</v>
      </c>
      <c r="P25" s="111"/>
      <c r="Q25" s="112">
        <f>E25+I25+K25+O25</f>
        <v>47053</v>
      </c>
      <c r="R25" s="75"/>
      <c r="S25" s="75"/>
      <c r="T25" s="75"/>
      <c r="U25" s="75"/>
    </row>
    <row r="26" spans="1:21" s="2" customFormat="1" ht="21.95" customHeight="1">
      <c r="A26" s="13" t="s">
        <v>147</v>
      </c>
      <c r="D26" s="75"/>
      <c r="E26" s="42">
        <v>0</v>
      </c>
      <c r="F26" s="111"/>
      <c r="G26" s="42">
        <v>0</v>
      </c>
      <c r="H26" s="111"/>
      <c r="I26" s="42">
        <v>0</v>
      </c>
      <c r="J26" s="111"/>
      <c r="K26" s="42">
        <v>0</v>
      </c>
      <c r="L26" s="63"/>
      <c r="M26" s="42">
        <v>0</v>
      </c>
      <c r="N26" s="111"/>
      <c r="O26" s="42">
        <f>SUM(M26:N26)</f>
        <v>0</v>
      </c>
      <c r="P26" s="111"/>
      <c r="Q26" s="40">
        <f>E26+I26+K26+O26</f>
        <v>0</v>
      </c>
      <c r="R26" s="75"/>
      <c r="S26" s="75"/>
      <c r="T26" s="75"/>
      <c r="U26" s="75"/>
    </row>
    <row r="27" spans="1:21" ht="21.95" customHeight="1">
      <c r="A27" s="13" t="s">
        <v>149</v>
      </c>
      <c r="D27" s="75"/>
      <c r="E27" s="42">
        <f>SUM(E25:E26)</f>
        <v>0</v>
      </c>
      <c r="F27" s="111"/>
      <c r="G27" s="42">
        <f>SUM(G25:G26)</f>
        <v>0</v>
      </c>
      <c r="H27" s="111"/>
      <c r="I27" s="42">
        <f>SUM(I25:I26)</f>
        <v>0</v>
      </c>
      <c r="J27" s="63"/>
      <c r="K27" s="114">
        <f>SUM(K25:K26)</f>
        <v>47053</v>
      </c>
      <c r="L27" s="63"/>
      <c r="M27" s="42">
        <f>SUM(M25:M26)</f>
        <v>0</v>
      </c>
      <c r="N27" s="63"/>
      <c r="O27" s="42">
        <f>SUM(O25:O26)</f>
        <v>0</v>
      </c>
      <c r="P27" s="63"/>
      <c r="Q27" s="114">
        <f>SUM(Q25:Q26)</f>
        <v>47053</v>
      </c>
    </row>
    <row r="28" spans="1:21" ht="21.95" customHeight="1" thickBot="1">
      <c r="A28" s="4" t="s">
        <v>205</v>
      </c>
      <c r="D28" s="75"/>
      <c r="E28" s="118">
        <f>SUM(E24,E27:E27)</f>
        <v>325950</v>
      </c>
      <c r="F28" s="119"/>
      <c r="G28" s="118">
        <f t="shared" ref="G28:H28" si="2">SUM(G24,G27:G27)</f>
        <v>347779</v>
      </c>
      <c r="H28" s="119">
        <f t="shared" si="2"/>
        <v>0</v>
      </c>
      <c r="I28" s="118">
        <f>SUM(I24,I27:I27)</f>
        <v>27737</v>
      </c>
      <c r="J28" s="119"/>
      <c r="K28" s="118">
        <f>SUM(K24,K27:K27)</f>
        <v>152381</v>
      </c>
      <c r="L28" s="119"/>
      <c r="M28" s="43">
        <f>SUM(M24,M27:M27)</f>
        <v>0</v>
      </c>
      <c r="N28" s="119"/>
      <c r="O28" s="43">
        <f>SUM(O24,O27:O27)</f>
        <v>0</v>
      </c>
      <c r="P28" s="119"/>
      <c r="Q28" s="118">
        <f>SUM(Q24,Q27:Q27)</f>
        <v>853847</v>
      </c>
    </row>
    <row r="29" spans="1:21" ht="15.95" customHeight="1" thickTop="1">
      <c r="A29" s="36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>
        <f>SUM(Q28-'BS&amp;PL'!I83)</f>
        <v>0</v>
      </c>
    </row>
    <row r="30" spans="1:21" ht="15.95" customHeight="1">
      <c r="A30" s="36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</row>
    <row r="31" spans="1:21" ht="21.95" customHeight="1">
      <c r="A31" s="13" t="s">
        <v>232</v>
      </c>
    </row>
    <row r="32" spans="1:21" ht="13.5" customHeight="1">
      <c r="A32" s="15"/>
      <c r="B32" s="5"/>
      <c r="C32" s="73"/>
      <c r="D32" s="3"/>
      <c r="F32" s="3"/>
    </row>
    <row r="33" spans="1:27" ht="23.45" customHeight="1">
      <c r="A33" s="18"/>
      <c r="B33" s="46"/>
      <c r="C33" s="45"/>
      <c r="D33" s="45"/>
      <c r="E33" s="45"/>
      <c r="F33" s="2"/>
      <c r="G33" s="2"/>
      <c r="H33" s="2"/>
      <c r="J33" s="2"/>
      <c r="K33" s="2"/>
      <c r="L33" s="45"/>
      <c r="M33" s="45"/>
      <c r="N33" s="18"/>
      <c r="O33" s="18"/>
      <c r="P33" s="18"/>
      <c r="Q33" s="18"/>
      <c r="S33" s="2"/>
      <c r="T33" s="2"/>
      <c r="U33" s="2"/>
      <c r="V33" s="2"/>
      <c r="W33" s="2"/>
      <c r="X33" s="2"/>
      <c r="Y33" s="2"/>
      <c r="Z33" s="2"/>
      <c r="AA33" s="2"/>
    </row>
    <row r="34" spans="1:27" ht="23.45" customHeight="1">
      <c r="A34" s="141" t="s">
        <v>95</v>
      </c>
      <c r="B34" s="141"/>
      <c r="C34" s="141"/>
      <c r="D34" s="141"/>
      <c r="E34" s="141"/>
      <c r="F34" s="47"/>
      <c r="G34" s="47"/>
      <c r="H34" s="2"/>
      <c r="J34" s="2"/>
      <c r="L34" s="135" t="s">
        <v>97</v>
      </c>
      <c r="M34" s="135"/>
      <c r="N34" s="135"/>
      <c r="O34" s="135"/>
      <c r="P34" s="135"/>
      <c r="Q34" s="135"/>
    </row>
    <row r="35" spans="1:27" ht="23.45" customHeight="1">
      <c r="A35" s="136" t="s">
        <v>96</v>
      </c>
      <c r="B35" s="136"/>
      <c r="C35" s="136"/>
      <c r="D35" s="136"/>
      <c r="E35" s="136"/>
      <c r="F35" s="48"/>
      <c r="G35" s="48"/>
      <c r="L35" s="134" t="s">
        <v>96</v>
      </c>
      <c r="M35" s="134"/>
      <c r="N35" s="134"/>
      <c r="O35" s="134"/>
      <c r="P35" s="134"/>
      <c r="Q35" s="134"/>
    </row>
  </sheetData>
  <mergeCells count="8">
    <mergeCell ref="L35:Q35"/>
    <mergeCell ref="A34:E34"/>
    <mergeCell ref="A35:E35"/>
    <mergeCell ref="E6:Q6"/>
    <mergeCell ref="M7:O7"/>
    <mergeCell ref="D10:E10"/>
    <mergeCell ref="I11:K11"/>
    <mergeCell ref="L34:Q34"/>
  </mergeCells>
  <pageMargins left="0.62" right="0.31496062992126" top="0.62" bottom="0.31496062992126" header="0.31496062992126" footer="0.31496062992126"/>
  <pageSetup paperSize="9" scale="7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43479</vt:lpwstr>
  </property>
  <property fmtid="{D5CDD505-2E9C-101B-9397-08002B2CF9AE}" pid="4" name="OptimizationTime">
    <vt:lpwstr>20200513_1720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BS&amp;PL</vt:lpstr>
      <vt:lpstr>Conso-SE</vt:lpstr>
      <vt:lpstr>The Company Only</vt:lpstr>
      <vt:lpstr>'BS&amp;PL'!Print_Area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2020-05-13T07:39:05Z</cp:lastPrinted>
  <dcterms:created xsi:type="dcterms:W3CDTF">2011-03-15T03:50:46Z</dcterms:created>
  <dcterms:modified xsi:type="dcterms:W3CDTF">2020-05-13T07:39:45Z</dcterms:modified>
</cp:coreProperties>
</file>