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CED8DE9C-8823-460C-8B01-DA19B27CDFBD}" xr6:coauthVersionLast="44" xr6:coauthVersionMax="44" xr10:uidLastSave="{00000000-0000-0000-0000-000000000000}"/>
  <bookViews>
    <workbookView xWindow="-110" yWindow="-110" windowWidth="19420" windowHeight="10420" tabRatio="619" activeTab="8" xr2:uid="{00000000-000D-0000-FFFF-FFFF00000000}"/>
  </bookViews>
  <sheets>
    <sheet name="BL" sheetId="1" r:id="rId1"/>
    <sheet name="BL (2)" sheetId="16" state="hidden" r:id="rId2"/>
    <sheet name="PL6-7" sheetId="8" r:id="rId3"/>
    <sheet name="BL6-9 (2)" sheetId="17" state="hidden" r:id="rId4"/>
    <sheet name="SH8" sheetId="14" r:id="rId5"/>
    <sheet name="SH9" sheetId="10" r:id="rId6"/>
    <sheet name="SH10" sheetId="15" r:id="rId7"/>
    <sheet name="SH11" sheetId="12" r:id="rId8"/>
    <sheet name="cf12" sheetId="21" r:id="rId9"/>
    <sheet name="งบกระแสเงินสด " sheetId="1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xlnm.Print_Area" localSheetId="0">BL!$A$1:$J$97</definedName>
    <definedName name="_xlnm.Print_Area" localSheetId="1">'BL (2)'!$A$1:$J$84</definedName>
    <definedName name="_xlnm.Print_Area" localSheetId="3">'BL6-9 (2)'!$A$1:$J$116</definedName>
    <definedName name="_xlnm.Print_Area" localSheetId="8">'cf12'!$A$1:$P$96</definedName>
    <definedName name="_xlnm.Print_Area" localSheetId="2">'PL6-7'!$A$1:$I$67</definedName>
    <definedName name="_xlnm.Print_Area" localSheetId="6">'SH10'!$A$1:$V$38</definedName>
    <definedName name="_xlnm.Print_Area" localSheetId="7">'SH11'!$A$1:$W$40</definedName>
    <definedName name="_xlnm.Print_Area" localSheetId="4">'SH8'!$A$1:$Z$38</definedName>
    <definedName name="_xlnm.Print_Area" localSheetId="5">'SH9'!$A$1:$Z$39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8" i="1" l="1"/>
  <c r="H58" i="1"/>
  <c r="F58" i="1"/>
  <c r="D58" i="1"/>
  <c r="I86" i="21" l="1"/>
  <c r="E86" i="21"/>
  <c r="I84" i="21"/>
  <c r="E84" i="21"/>
  <c r="J34" i="1" l="1"/>
  <c r="H34" i="1"/>
  <c r="F34" i="1"/>
  <c r="D34" i="1"/>
  <c r="G38" i="21" l="1"/>
  <c r="G16" i="21"/>
  <c r="C59" i="21"/>
  <c r="C75" i="21"/>
  <c r="C74" i="21"/>
  <c r="C56" i="21"/>
  <c r="C38" i="21"/>
  <c r="C37" i="21"/>
  <c r="C33" i="21"/>
  <c r="C29" i="21"/>
  <c r="C16" i="21"/>
  <c r="D17" i="1" l="1"/>
  <c r="E94" i="21" l="1"/>
  <c r="I94" i="21"/>
  <c r="R40" i="21" l="1"/>
  <c r="R39" i="21"/>
  <c r="R37" i="21"/>
  <c r="R36" i="21"/>
  <c r="R35" i="21"/>
  <c r="R34" i="21"/>
  <c r="C85" i="21"/>
  <c r="C71" i="21"/>
  <c r="C66" i="21"/>
  <c r="C42" i="21"/>
  <c r="C40" i="21"/>
  <c r="C39" i="21"/>
  <c r="C36" i="21"/>
  <c r="C34" i="21"/>
  <c r="C62" i="21" l="1"/>
  <c r="T40" i="21"/>
  <c r="T39" i="21"/>
  <c r="T38" i="21"/>
  <c r="T37" i="21"/>
  <c r="T36" i="21"/>
  <c r="T35" i="21"/>
  <c r="T34" i="21"/>
  <c r="T33" i="21"/>
  <c r="T32" i="21"/>
  <c r="G42" i="21" l="1"/>
  <c r="G75" i="21"/>
  <c r="U40" i="12" l="1"/>
  <c r="S40" i="12"/>
  <c r="O40" i="12"/>
  <c r="K40" i="12"/>
  <c r="I40" i="12"/>
  <c r="G40" i="12"/>
  <c r="E40" i="12"/>
  <c r="W18" i="12"/>
  <c r="U18" i="12"/>
  <c r="S18" i="12"/>
  <c r="O18" i="12"/>
  <c r="M18" i="12"/>
  <c r="K18" i="12"/>
  <c r="I18" i="12"/>
  <c r="G18" i="12"/>
  <c r="E18" i="12"/>
  <c r="W17" i="12"/>
  <c r="U17" i="12"/>
  <c r="V17" i="10"/>
  <c r="Z17" i="10" s="1"/>
  <c r="Z18" i="10" s="1"/>
  <c r="T17" i="10"/>
  <c r="T18" i="10" s="1"/>
  <c r="Z16" i="10"/>
  <c r="X18" i="10"/>
  <c r="R18" i="10"/>
  <c r="P18" i="10"/>
  <c r="N18" i="10"/>
  <c r="L18" i="10"/>
  <c r="J18" i="10"/>
  <c r="H18" i="10"/>
  <c r="F18" i="10"/>
  <c r="D18" i="10"/>
  <c r="V18" i="10" l="1"/>
  <c r="L38" i="15" l="1"/>
  <c r="T16" i="10" l="1"/>
  <c r="V16" i="10" s="1"/>
  <c r="Z33" i="14"/>
  <c r="V37" i="14"/>
  <c r="Z17" i="14" l="1"/>
  <c r="E44" i="8"/>
  <c r="I44" i="8"/>
  <c r="C18" i="21" l="1"/>
  <c r="G18" i="21"/>
  <c r="G17" i="21"/>
  <c r="G85" i="21" l="1"/>
  <c r="G74" i="21"/>
  <c r="G71" i="21"/>
  <c r="G56" i="21"/>
  <c r="G39" i="21" l="1"/>
  <c r="G35" i="21"/>
  <c r="R18" i="15"/>
  <c r="P18" i="15"/>
  <c r="N18" i="15"/>
  <c r="L18" i="15"/>
  <c r="J18" i="15"/>
  <c r="H18" i="15"/>
  <c r="F18" i="15"/>
  <c r="D18" i="15"/>
  <c r="L37" i="14"/>
  <c r="X37" i="14"/>
  <c r="Z19" i="14"/>
  <c r="X19" i="14"/>
  <c r="V19" i="14"/>
  <c r="T19" i="14"/>
  <c r="R19" i="14"/>
  <c r="P19" i="14"/>
  <c r="N19" i="14"/>
  <c r="L19" i="14"/>
  <c r="J19" i="14"/>
  <c r="H19" i="14"/>
  <c r="F19" i="14"/>
  <c r="D19" i="14"/>
  <c r="I27" i="8" l="1"/>
  <c r="C21" i="21" l="1"/>
  <c r="G21" i="21"/>
  <c r="G58" i="21" s="1"/>
  <c r="C13" i="21"/>
  <c r="G13" i="21"/>
  <c r="G12" i="21"/>
  <c r="C12" i="21"/>
  <c r="X34" i="10" l="1"/>
  <c r="C40" i="8" l="1"/>
  <c r="C44" i="8" s="1"/>
  <c r="W16" i="12" l="1"/>
  <c r="W35" i="12"/>
  <c r="S35" i="12"/>
  <c r="P35" i="10" s="1"/>
  <c r="O35" i="12"/>
  <c r="N35" i="10" s="1"/>
  <c r="T35" i="10" s="1"/>
  <c r="V35" i="10" s="1"/>
  <c r="L35" i="8"/>
  <c r="M35" i="8" s="1"/>
  <c r="G40" i="8"/>
  <c r="G44" i="8" s="1"/>
  <c r="L40" i="8" l="1"/>
  <c r="M40" i="8" s="1"/>
  <c r="U35" i="12" l="1"/>
  <c r="G13" i="8"/>
  <c r="R38" i="10" l="1"/>
  <c r="J38" i="10"/>
  <c r="J40" i="10" s="1"/>
  <c r="H38" i="10"/>
  <c r="H40" i="10" s="1"/>
  <c r="F38" i="10"/>
  <c r="F40" i="10" s="1"/>
  <c r="D38" i="10"/>
  <c r="D40" i="10" s="1"/>
  <c r="D37" i="14"/>
  <c r="F93" i="1"/>
  <c r="Z35" i="10" l="1"/>
  <c r="X36" i="10"/>
  <c r="X38" i="10" s="1"/>
  <c r="X40" i="10" s="1"/>
  <c r="T36" i="10"/>
  <c r="T38" i="10" s="1"/>
  <c r="T40" i="10" s="1"/>
  <c r="R36" i="10"/>
  <c r="P36" i="10"/>
  <c r="P38" i="10" s="1"/>
  <c r="N36" i="10"/>
  <c r="N38" i="10" s="1"/>
  <c r="J36" i="10"/>
  <c r="H36" i="10"/>
  <c r="F36" i="10"/>
  <c r="D36" i="10"/>
  <c r="I19" i="8"/>
  <c r="G19" i="8"/>
  <c r="E19" i="8"/>
  <c r="C19" i="8"/>
  <c r="U16" i="12" l="1"/>
  <c r="E75" i="21" l="1"/>
  <c r="E38" i="21"/>
  <c r="E33" i="21"/>
  <c r="E14" i="21"/>
  <c r="U34" i="12"/>
  <c r="T17" i="14"/>
  <c r="V17" i="14" s="1"/>
  <c r="E62" i="21" l="1"/>
  <c r="C96" i="21" l="1"/>
  <c r="C98" i="21" s="1"/>
  <c r="E96" i="21"/>
  <c r="E97" i="21" l="1"/>
  <c r="E98" i="21"/>
  <c r="N39" i="21"/>
  <c r="N37" i="21"/>
  <c r="N38" i="21" s="1"/>
  <c r="N32" i="21"/>
  <c r="I30" i="21" l="1"/>
  <c r="E30" i="21"/>
  <c r="E41" i="21" s="1"/>
  <c r="I41" i="21" l="1"/>
  <c r="I96" i="21" l="1"/>
  <c r="G96" i="21"/>
  <c r="G98" i="21" s="1"/>
  <c r="I78" i="21"/>
  <c r="G78" i="21"/>
  <c r="E78" i="21"/>
  <c r="C78" i="21"/>
  <c r="I62" i="21"/>
  <c r="G62" i="21"/>
  <c r="I97" i="21" l="1"/>
  <c r="I98" i="21"/>
  <c r="D93" i="1"/>
  <c r="D95" i="1" l="1"/>
  <c r="D68" i="1"/>
  <c r="D70" i="1" l="1"/>
  <c r="T33" i="14"/>
  <c r="T27" i="14"/>
  <c r="V27" i="14" s="1"/>
  <c r="Z27" i="14" s="1"/>
  <c r="X35" i="14"/>
  <c r="R35" i="14"/>
  <c r="J35" i="14"/>
  <c r="H35" i="14"/>
  <c r="F35" i="14"/>
  <c r="X28" i="14"/>
  <c r="R28" i="14"/>
  <c r="R30" i="14" s="1"/>
  <c r="R37" i="14" s="1"/>
  <c r="P28" i="14"/>
  <c r="N28" i="14"/>
  <c r="L28" i="14"/>
  <c r="J28" i="14"/>
  <c r="H28" i="14"/>
  <c r="F28" i="14"/>
  <c r="T28" i="14" l="1"/>
  <c r="D97" i="1"/>
  <c r="T23" i="14" l="1"/>
  <c r="P35" i="14" l="1"/>
  <c r="T34" i="14"/>
  <c r="V34" i="14" s="1"/>
  <c r="Z34" i="14" s="1"/>
  <c r="N35" i="14" l="1"/>
  <c r="T35" i="14" s="1"/>
  <c r="D35" i="14" l="1"/>
  <c r="D28" i="14"/>
  <c r="H68" i="1"/>
  <c r="T35" i="15" l="1"/>
  <c r="V35" i="15" s="1"/>
  <c r="T16" i="15"/>
  <c r="H70" i="1"/>
  <c r="J93" i="1"/>
  <c r="H93" i="1"/>
  <c r="H95" i="1" s="1"/>
  <c r="H17" i="1"/>
  <c r="J17" i="1"/>
  <c r="J95" i="1" l="1"/>
  <c r="X16" i="12"/>
  <c r="V16" i="15"/>
  <c r="V18" i="15" s="1"/>
  <c r="T18" i="15"/>
  <c r="J36" i="1"/>
  <c r="H97" i="1"/>
  <c r="H36" i="1"/>
  <c r="D36" i="15"/>
  <c r="F36" i="15"/>
  <c r="H36" i="15"/>
  <c r="J36" i="15"/>
  <c r="P36" i="15"/>
  <c r="R36" i="15"/>
  <c r="H98" i="1" l="1"/>
  <c r="T36" i="15"/>
  <c r="N36" i="15"/>
  <c r="K36" i="12" l="1"/>
  <c r="I36" i="12"/>
  <c r="G36" i="12"/>
  <c r="E36" i="12"/>
  <c r="M23" i="12"/>
  <c r="F17" i="1" l="1"/>
  <c r="H23" i="15" l="1"/>
  <c r="H31" i="15" s="1"/>
  <c r="H38" i="15" s="1"/>
  <c r="F23" i="15"/>
  <c r="F31" i="15" s="1"/>
  <c r="F38" i="15" s="1"/>
  <c r="D23" i="15"/>
  <c r="D31" i="15" s="1"/>
  <c r="D38" i="15" s="1"/>
  <c r="M31" i="12" l="1"/>
  <c r="M52" i="15" l="1"/>
  <c r="V28" i="15"/>
  <c r="V27" i="15"/>
  <c r="V25" i="15"/>
  <c r="V29" i="15" s="1"/>
  <c r="R23" i="15"/>
  <c r="R31" i="15" s="1"/>
  <c r="R38" i="15" s="1"/>
  <c r="P23" i="15"/>
  <c r="P31" i="15" s="1"/>
  <c r="P38" i="15" s="1"/>
  <c r="N23" i="15"/>
  <c r="N31" i="15" s="1"/>
  <c r="N38" i="15" s="1"/>
  <c r="L23" i="15"/>
  <c r="L31" i="15" s="1"/>
  <c r="J23" i="15"/>
  <c r="J31" i="15" s="1"/>
  <c r="J38" i="15" s="1"/>
  <c r="T22" i="15"/>
  <c r="V22" i="15" s="1"/>
  <c r="S36" i="12"/>
  <c r="Q36" i="12"/>
  <c r="O36" i="12"/>
  <c r="U22" i="12"/>
  <c r="W22" i="12" s="1"/>
  <c r="Q23" i="12"/>
  <c r="Q31" i="12" s="1"/>
  <c r="N61" i="12"/>
  <c r="S23" i="12"/>
  <c r="S31" i="12" s="1"/>
  <c r="O23" i="12"/>
  <c r="O31" i="12" s="1"/>
  <c r="K23" i="12"/>
  <c r="K31" i="12" s="1"/>
  <c r="K41" i="12" s="1"/>
  <c r="I23" i="12"/>
  <c r="I31" i="12" s="1"/>
  <c r="I41" i="12" s="1"/>
  <c r="G23" i="12"/>
  <c r="G31" i="12" s="1"/>
  <c r="G41" i="12" s="1"/>
  <c r="E23" i="12"/>
  <c r="E31" i="12" s="1"/>
  <c r="E41" i="12" s="1"/>
  <c r="M58" i="14"/>
  <c r="X24" i="14"/>
  <c r="X30" i="14" s="1"/>
  <c r="P24" i="14"/>
  <c r="P30" i="14" s="1"/>
  <c r="P37" i="14" s="1"/>
  <c r="N24" i="14"/>
  <c r="N30" i="14" s="1"/>
  <c r="L24" i="14"/>
  <c r="L30" i="14" s="1"/>
  <c r="J24" i="14"/>
  <c r="H24" i="14"/>
  <c r="F24" i="14"/>
  <c r="D24" i="14"/>
  <c r="D30" i="14" s="1"/>
  <c r="V23" i="14"/>
  <c r="Z23" i="14" s="1"/>
  <c r="E13" i="8"/>
  <c r="J68" i="1"/>
  <c r="F68" i="1"/>
  <c r="E21" i="8" l="1"/>
  <c r="E26" i="8" s="1"/>
  <c r="N37" i="14"/>
  <c r="T30" i="14"/>
  <c r="H30" i="14"/>
  <c r="H37" i="14" s="1"/>
  <c r="F30" i="14"/>
  <c r="F37" i="14" s="1"/>
  <c r="J30" i="14"/>
  <c r="J37" i="14" s="1"/>
  <c r="T24" i="14"/>
  <c r="T37" i="14" s="1"/>
  <c r="T38" i="15"/>
  <c r="Q40" i="12"/>
  <c r="U23" i="12"/>
  <c r="W23" i="12" s="1"/>
  <c r="U36" i="12"/>
  <c r="U31" i="12"/>
  <c r="W31" i="12" s="1"/>
  <c r="T31" i="15"/>
  <c r="V31" i="15" s="1"/>
  <c r="T23" i="15"/>
  <c r="V23" i="15" s="1"/>
  <c r="W29" i="12"/>
  <c r="V24" i="14"/>
  <c r="Z24" i="14" l="1"/>
  <c r="U41" i="12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9" i="10" l="1"/>
  <c r="I13" i="8"/>
  <c r="F95" i="1"/>
  <c r="I21" i="8" l="1"/>
  <c r="I26" i="8" s="1"/>
  <c r="I29" i="8" s="1"/>
  <c r="F36" i="1"/>
  <c r="J70" i="1"/>
  <c r="J97" i="1" s="1"/>
  <c r="J98" i="1" s="1"/>
  <c r="I58" i="8" l="1"/>
  <c r="I60" i="8" s="1"/>
  <c r="I67" i="8" s="1"/>
  <c r="I47" i="8"/>
  <c r="E29" i="8"/>
  <c r="F70" i="1"/>
  <c r="F97" i="1" s="1"/>
  <c r="F98" i="1" s="1"/>
  <c r="E60" i="8" l="1"/>
  <c r="E58" i="8" s="1"/>
  <c r="E67" i="8" s="1"/>
  <c r="I63" i="8"/>
  <c r="I65" i="8" s="1"/>
  <c r="E47" i="8"/>
  <c r="E65" i="8" s="1"/>
  <c r="E63" i="8" s="1"/>
  <c r="C13" i="8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C21" i="8" l="1"/>
  <c r="C26" i="8" s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29" i="8"/>
  <c r="C10" i="21" s="1"/>
  <c r="C30" i="21" s="1"/>
  <c r="C41" i="21" s="1"/>
  <c r="C60" i="8" l="1"/>
  <c r="C58" i="8" s="1"/>
  <c r="C67" i="8" s="1"/>
  <c r="C47" i="8"/>
  <c r="H97" i="17"/>
  <c r="H112" i="17" s="1"/>
  <c r="H114" i="17" s="1"/>
  <c r="H118" i="17" s="1"/>
  <c r="P84" i="16"/>
  <c r="Q57" i="17"/>
  <c r="Q116" i="17"/>
  <c r="H109" i="17"/>
  <c r="O109" i="17" s="1"/>
  <c r="L34" i="10" l="1"/>
  <c r="V34" i="10" s="1"/>
  <c r="Z34" i="10" s="1"/>
  <c r="C65" i="8"/>
  <c r="C63" i="8" s="1"/>
  <c r="L35" i="14"/>
  <c r="L36" i="10" l="1"/>
  <c r="Z36" i="10"/>
  <c r="V36" i="10"/>
  <c r="V33" i="14"/>
  <c r="L38" i="10" l="1"/>
  <c r="L40" i="10" s="1"/>
  <c r="V38" i="10"/>
  <c r="V40" i="10" s="1"/>
  <c r="Z38" i="10"/>
  <c r="Z40" i="10" s="1"/>
  <c r="V35" i="14"/>
  <c r="Z35" i="14" s="1"/>
  <c r="V28" i="14" l="1"/>
  <c r="V30" i="14" l="1"/>
  <c r="Z28" i="14"/>
  <c r="Z30" i="14" l="1"/>
  <c r="Z37" i="14" l="1"/>
  <c r="Z39" i="14" s="1"/>
  <c r="D36" i="1" l="1"/>
  <c r="D98" i="1" s="1"/>
  <c r="C43" i="21" l="1"/>
  <c r="C81" i="21" s="1"/>
  <c r="C84" i="21" s="1"/>
  <c r="C86" i="21" s="1"/>
  <c r="E43" i="21"/>
  <c r="E81" i="21" s="1"/>
  <c r="C105" i="21" l="1"/>
  <c r="C97" i="21"/>
  <c r="I43" i="21"/>
  <c r="I81" i="21" s="1"/>
  <c r="G21" i="8" l="1"/>
  <c r="G26" i="8" s="1"/>
  <c r="G29" i="8" s="1"/>
  <c r="G10" i="21" s="1"/>
  <c r="G30" i="21" s="1"/>
  <c r="G41" i="21" s="1"/>
  <c r="G43" i="21" s="1"/>
  <c r="G81" i="21" s="1"/>
  <c r="G84" i="21" l="1"/>
  <c r="G86" i="21" s="1"/>
  <c r="G97" i="21" s="1"/>
  <c r="M34" i="12"/>
  <c r="W34" i="12" s="1"/>
  <c r="G58" i="8"/>
  <c r="G47" i="8"/>
  <c r="G65" i="8" s="1"/>
  <c r="G63" i="8" s="1"/>
  <c r="J63" i="8" s="1"/>
  <c r="J86" i="21" l="1"/>
  <c r="G105" i="21"/>
  <c r="G60" i="8"/>
  <c r="G67" i="8" s="1"/>
  <c r="J58" i="8"/>
  <c r="M36" i="12"/>
  <c r="M40" i="12" s="1"/>
  <c r="W36" i="12"/>
  <c r="V34" i="15"/>
  <c r="V36" i="15" s="1"/>
  <c r="L36" i="15"/>
  <c r="W40" i="12" l="1"/>
  <c r="W42" i="12" s="1"/>
  <c r="M41" i="12"/>
  <c r="V38" i="15"/>
  <c r="V39" i="15" s="1"/>
  <c r="W41" i="12" l="1"/>
</calcChain>
</file>

<file path=xl/sharedStrings.xml><?xml version="1.0" encoding="utf-8"?>
<sst xmlns="http://schemas.openxmlformats.org/spreadsheetml/2006/main" count="1006" uniqueCount="379">
  <si>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</si>
  <si>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</si>
  <si>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</si>
  <si>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</si>
  <si>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</si>
  <si>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</si>
  <si>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</si>
  <si>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</si>
  <si>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</si>
  <si>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</si>
  <si>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</si>
  <si>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</si>
  <si>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</si>
  <si>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</si>
  <si>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</si>
  <si>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</si>
  <si>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</si>
  <si>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</si>
  <si>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</si>
  <si>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</si>
  <si>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</si>
  <si>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</si>
  <si>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</si>
  <si>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</si>
  <si>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</si>
  <si>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</si>
  <si>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</si>
  <si>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</si>
  <si>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</si>
  <si>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</si>
  <si>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</si>
  <si>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</si>
  <si>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</si>
  <si>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</si>
  <si>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</si>
  <si>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</si>
  <si>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</si>
  <si>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</si>
  <si>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</si>
  <si>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</si>
  <si>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</si>
  <si>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</si>
  <si>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</si>
  <si>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</si>
  <si>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</si>
  <si>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</si>
  <si>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</si>
  <si>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</si>
  <si>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</si>
  <si>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</si>
  <si>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</si>
  <si>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</si>
  <si>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</si>
  <si>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</si>
  <si>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</si>
  <si>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</si>
  <si>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</si>
  <si>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</si>
  <si>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</si>
  <si>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</si>
  <si>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</si>
  <si>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</si>
  <si>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</si>
  <si>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</si>
  <si>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</si>
  <si>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</si>
  <si>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</si>
  <si>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</si>
  <si>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</si>
  <si>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</si>
  <si>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</si>
  <si>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</si>
  <si>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</si>
  <si>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</si>
  <si>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</si>
  <si>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</si>
  <si>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</si>
  <si>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</si>
  <si>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</si>
  <si>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</si>
  <si>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</si>
  <si>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</si>
  <si>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</si>
  <si>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</si>
  <si>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</si>
  <si>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</si>
  <si>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</si>
  <si>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</si>
  <si>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</si>
  <si>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</si>
  <si>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</si>
  <si>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</si>
  <si>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</si>
  <si>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</si>
  <si>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</si>
  <si>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</si>
  <si>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</si>
  <si>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</si>
  <si>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</si>
  <si>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</si>
  <si>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</si>
  <si>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</si>
  <si>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</si>
  <si>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</si>
  <si>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</si>
  <si>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</si>
  <si>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</si>
  <si>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</si>
  <si>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</si>
  <si>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</si>
  <si>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</si>
  <si>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</si>
  <si>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</si>
  <si>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</si>
  <si>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</si>
  <si>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</si>
  <si>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</si>
  <si>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</si>
  <si>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</si>
  <si>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</si>
  <si>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</si>
  <si>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</si>
  <si>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</si>
  <si>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</si>
  <si>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</si>
  <si>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</si>
  <si>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</si>
  <si>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</si>
  <si>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</si>
  <si>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</si>
  <si>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</si>
  <si>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</si>
  <si>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</si>
  <si>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</si>
  <si>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</si>
  <si>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</si>
  <si>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</si>
  <si>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</si>
  <si>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</si>
  <si>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</si>
  <si>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</si>
  <si>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</si>
  <si>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</si>
  <si>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</si>
  <si>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</si>
  <si>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</si>
  <si>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</si>
  <si>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</si>
  <si>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</si>
  <si>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</si>
  <si>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</si>
  <si>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</si>
  <si>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</si>
  <si>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วันที่ 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</si>
  <si>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</si>
  <si>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</si>
  <si>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</si>
  <si>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</si>
  <si>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</si>
  <si>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</si>
  <si>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</si>
  <si>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</si>
  <si>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</si>
  <si>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</si>
  <si>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</si>
  <si>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</si>
  <si>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</si>
  <si>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</si>
  <si>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</si>
  <si>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</si>
  <si>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</si>
  <si>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</si>
  <si>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</si>
  <si>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</si>
  <si>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</si>
  <si>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</si>
  <si>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</si>
  <si>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</si>
  <si>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</si>
  <si>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</si>
  <si>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</si>
  <si>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</si>
  <si>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</si>
  <si>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</si>
  <si>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</si>
  <si>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</si>
  <si>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</si>
  <si>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</si>
  <si>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</si>
  <si>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</si>
  <si>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</si>
  <si>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</si>
  <si>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</si>
  <si>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</si>
  <si>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</si>
  <si>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</si>
  <si>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</si>
  <si>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</si>
  <si>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</si>
  <si>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</si>
  <si>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</si>
  <si>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</si>
  <si>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</si>
  <si>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</si>
  <si>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</si>
  <si>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</si>
  <si>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</si>
  <si>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</si>
  <si>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</si>
  <si>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</si>
  <si>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</si>
  <si>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</si>
  <si>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</si>
  <si>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</si>
  <si>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</si>
  <si>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</si>
  <si>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</si>
  <si>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</si>
  <si>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</si>
  <si>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</si>
  <si>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</si>
  <si>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</si>
  <si>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</si>
  <si>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</si>
  <si>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เงินลงทุนในการร่วมค้า</t>
  </si>
  <si>
    <t>ค่าความนิยม</t>
  </si>
  <si>
    <t>รายได้จากการขายและการให้บริการ</t>
  </si>
  <si>
    <t>ต้นทุนขายและต้นทุนการให้บริการ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</si>
  <si>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</si>
  <si>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</si>
  <si>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</si>
  <si>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</si>
  <si>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</si>
  <si>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</si>
  <si>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</si>
  <si>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 (ขาดทุน) เบ็ดเสร็จอื่น</t>
  </si>
  <si>
    <t xml:space="preserve">   ออกหุ้นสามัญใหม่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</si>
  <si>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</si>
  <si>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</si>
  <si>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</si>
  <si>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</si>
  <si>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</si>
  <si>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ภาษีเงินได้จ่ายออก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</si>
  <si>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</si>
  <si>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</si>
  <si>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</si>
  <si>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</si>
  <si>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</si>
  <si>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</si>
  <si>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</si>
  <si>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</si>
  <si>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ลดลงในเจ้าหนี้ค่าซื้ออาคารและอุปกรณ์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</si>
  <si>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</si>
  <si>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</si>
  <si>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</si>
  <si>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</si>
  <si>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</si>
  <si>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</si>
  <si>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</si>
  <si>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</si>
  <si>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</si>
  <si>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>ภาษีเงินได้หัก ณ ที่จ่าย</t>
  </si>
  <si>
    <t xml:space="preserve">การแบ่งปันกำไร </t>
  </si>
  <si>
    <t>เงินสดรับจากการกู้ยืมระยะสั้นจากบริษัทย่อย</t>
  </si>
  <si>
    <t>หนี้สินหมุนเวียนอื่น</t>
  </si>
  <si>
    <t>บริษัทใหญ่</t>
  </si>
  <si>
    <t xml:space="preserve">   เงินทุนที่ได้รับจากผู้ถือหุ้น</t>
  </si>
  <si>
    <t xml:space="preserve">   เพิ่มหุ้นสามัญ</t>
  </si>
  <si>
    <t>รายการอื่นของการ</t>
  </si>
  <si>
    <t>เปลี่ยนแปลง</t>
  </si>
  <si>
    <t>ที่เกิดจาก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</si>
  <si>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</si>
  <si>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</si>
  <si>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</si>
  <si>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</si>
  <si>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</si>
  <si>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</si>
  <si>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</si>
  <si>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</si>
  <si>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</si>
  <si>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</si>
  <si>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</si>
  <si>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</si>
  <si>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</si>
  <si>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</si>
  <si>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</si>
  <si>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</si>
  <si>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</si>
  <si>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</si>
  <si>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</si>
  <si>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</si>
  <si>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</si>
  <si>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</si>
  <si>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</si>
  <si>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ผลขาดทุนจากการเลิกกิจการในการร่วมค้า</t>
  </si>
  <si>
    <t>สำหรับงวดสามเดือนสิ้นสุดวันที่ 31 มีนาคม 2563</t>
  </si>
  <si>
    <t>ยอดคงเหลือ ณ วันที่ 31 มีนาคม 2563</t>
  </si>
  <si>
    <t>เงินให้กู้ยืมระยะยาวแก่กิจการที่เกี่ยวข้องกัน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</si>
  <si>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</si>
  <si>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</si>
  <si>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</si>
  <si>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</si>
  <si>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</si>
  <si>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</si>
  <si>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</si>
  <si>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ส่วนเกินทุนหุ้นทุนซื้อคืน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</si>
  <si>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</si>
  <si>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</si>
  <si>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 xml:space="preserve">  และการร่วมค้าตามวิธีส่วนได้เสีย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</si>
  <si>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</si>
  <si>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</si>
  <si>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</si>
  <si>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</si>
  <si>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</si>
  <si>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จากเงินลงทุนใน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</si>
  <si>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</si>
  <si>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</si>
  <si>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</si>
  <si>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</si>
  <si>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</si>
  <si>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</si>
  <si>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ของบริษัทย่อย</t>
  </si>
  <si>
    <t xml:space="preserve">     หุ้นสามัญ 460,206,768 หุ้น มูลค่าหุ้นละ 1 บาท</t>
  </si>
  <si>
    <t>4, 9</t>
  </si>
  <si>
    <t>4, 5</t>
  </si>
  <si>
    <t>4, 6</t>
  </si>
  <si>
    <t>กำไรจากกิจกรรมดำเนินงาน</t>
  </si>
  <si>
    <t>ผลกระทบสะสมจากการแก้ไขข้อผิดพลาดทางบัญชี</t>
  </si>
  <si>
    <t>ผลกระทบสะสมจากการแก้ไขข้อผิดพลาดทางการบัญชี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</si>
  <si>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</si>
  <si>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</si>
  <si>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กำไรจากการจำหน่ายอาคารและอุปกรณ์</t>
  </si>
  <si>
    <t>เงินสดจ่ายเพื่อซื้ออาคารและอุปกรณ์</t>
  </si>
  <si>
    <r>
      <t xml:space="preserve">   ชำระภายในหนึ่งปี</t>
    </r>
    <r>
      <rPr>
        <i/>
        <sz val="15"/>
        <rFont val="Angsana New"/>
        <family val="1"/>
      </rPr>
      <t xml:space="preserve"> (2562: หนี้สินตามสัญญา</t>
    </r>
  </si>
  <si>
    <t xml:space="preserve">หนี้สินตามสัญญาเช่า </t>
  </si>
  <si>
    <t xml:space="preserve">   (2562: หนี้สินตามสัญญาเช่าการเงิน)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</si>
  <si>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</si>
  <si>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</si>
  <si>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</si>
  <si>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r>
      <t xml:space="preserve">   </t>
    </r>
    <r>
      <rPr>
        <i/>
        <sz val="15"/>
        <rFont val="Angsana New"/>
        <family val="1"/>
      </rPr>
      <t xml:space="preserve"> (2562: เงินลงทุนเผื่อขาย)</t>
    </r>
  </si>
  <si>
    <t>เงินให้กู้ยืมแก่กิจการที่เกี่ยวข้องกัน</t>
  </si>
  <si>
    <t>ผลกระทบจากการเปลี่ยนแปลงนโยบายการบัญชีของบริษัทร่วม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</si>
  <si>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</si>
  <si>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</si>
  <si>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3, 7</t>
  </si>
  <si>
    <t xml:space="preserve">   (2562: ผลขาดทุนจากการวัดมูลค่าเงินลงทุนเผื่อขาย)</t>
  </si>
  <si>
    <t>ส่วนแบ่งกำไร (ขาดทุน) เบ็ดเสร็จอื่นของบริษัทร่วม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</si>
  <si>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</si>
  <si>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</si>
  <si>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>ตราสารทุน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</si>
  <si>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</si>
  <si>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</si>
  <si>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ก่อนผลกระทบของอัตราแลกเปลี่ยน</t>
  </si>
  <si>
    <t xml:space="preserve">เงินฝากสถาบันการเงินที่ใช้เป็นหลักประกันลดลง </t>
  </si>
  <si>
    <t>3, 4, 5</t>
  </si>
  <si>
    <t>ยอดคงเหลือ ณ วันที่ 1 มกราคม 2562 ปรับปรุงใหม่</t>
  </si>
  <si>
    <t>ยอดคงเหลือ ณ วันที่ 1 มกราคม 2563</t>
  </si>
  <si>
    <t>3, 4</t>
  </si>
  <si>
    <t>ส่วนเกินมูลค่าหุ้นสามัญ</t>
  </si>
  <si>
    <t xml:space="preserve">   เช่าการเงินที่ถึงกำหนดชำระภายในหนึ่งปี)</t>
  </si>
  <si>
    <t xml:space="preserve">   กำไรหรือขาดทุนในภายหลัง - สุทธิจากภาษี</t>
  </si>
  <si>
    <t>ยอดคงเหลือ ณ วันที่ 1 มกราคม 2562 ตามที่รายงานในงวดก่อน</t>
  </si>
  <si>
    <t>มูลค่าหุ้นสามัญ</t>
  </si>
  <si>
    <t>ยอดคงเหลือ ณ วันที่ 31 ธันวาคม 2562 ตามที่รายงานในงวดก่อน</t>
  </si>
  <si>
    <t>ผลขาดทุนจากการด้อยค่าลูกหนี้การค้า</t>
  </si>
  <si>
    <t>เงินสดจ่ายเพื่อซื้อสินทรัพย์ไม่มีตัวตน</t>
  </si>
  <si>
    <t xml:space="preserve">   (2562: เงินสดที่ผู้เช่าจ่ายเพื่อลดจำนวนหนี้สิน</t>
  </si>
  <si>
    <t xml:space="preserve">    ซึ่งเกิดจากสัญญาเช่าการเงิน)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</si>
  <si>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</si>
  <si>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</si>
  <si>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 และบริษัทร่วมที่ใช้วิธีส่วนได้เสีย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</si>
  <si>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</si>
  <si>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</si>
  <si>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</si>
  <si>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</t>
  </si>
  <si>
    <t>รายการที่จะไม่ถูกจัดประเภทใหม่ไว้ในกำไรหรือขาดทุนในภายหลัง</t>
  </si>
  <si>
    <t>ผลขาดทุน</t>
  </si>
  <si>
    <t>เบ็ดเสร็จอื่น</t>
  </si>
  <si>
    <t>ภาษีเงินได้ของรายการที่จะไม่ถูกจัดประเภทใหม่ไว้ใน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</si>
</sst>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000_);_(* \(#,##0.0000\);_(* &quot;-&quot;??_);_(@_)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i/>
      <sz val="15"/>
      <color theme="9" tint="-0.249977111117893"/>
      <name val="Angsana New"/>
      <family val="1"/>
    </font>
    <font>
      <i/>
      <sz val="15"/>
      <color theme="9" tint="-0.249977111117893"/>
      <name val="Angsana New"/>
      <family val="1"/>
    </font>
    <font>
      <b/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705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</cellStyleXfs>
  <cellXfs count="529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3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6" fontId="6" fillId="0" borderId="0" xfId="1" applyNumberFormat="1" applyFont="1" applyAlignment="1"/>
    <xf numFmtId="166" fontId="13" fillId="0" borderId="0" xfId="1" applyNumberFormat="1" applyFont="1" applyAlignment="1">
      <alignment horizontal="center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1" applyNumberFormat="1" applyFont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0" quotePrefix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3" fontId="0" fillId="0" borderId="1" xfId="1" applyFont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1" fontId="0" fillId="0" borderId="0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3" fontId="24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43" fontId="24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37" fontId="197" fillId="5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1" applyNumberFormat="1" applyFont="1" applyFill="1" applyAlignment="1"/>
    <xf numFmtId="166" fontId="6" fillId="0" borderId="3" xfId="1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43" fontId="198" fillId="0" borderId="0" xfId="0" applyNumberFormat="1" applyFont="1" applyFill="1" applyBorder="1" applyAlignment="1"/>
    <xf numFmtId="43" fontId="198" fillId="0" borderId="0" xfId="1" applyFont="1" applyFill="1" applyBorder="1" applyAlignment="1"/>
    <xf numFmtId="164" fontId="198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center"/>
    </xf>
    <xf numFmtId="0" fontId="199" fillId="0" borderId="0" xfId="0" applyFont="1" applyAlignment="1"/>
    <xf numFmtId="0" fontId="200" fillId="0" borderId="0" xfId="0" applyFont="1" applyBorder="1" applyAlignment="1">
      <alignment horizontal="center"/>
    </xf>
    <xf numFmtId="0" fontId="198" fillId="0" borderId="0" xfId="0" applyFont="1" applyBorder="1" applyAlignment="1">
      <alignment horizontal="center"/>
    </xf>
    <xf numFmtId="41" fontId="201" fillId="0" borderId="0" xfId="0" applyNumberFormat="1" applyFont="1" applyBorder="1" applyAlignment="1">
      <alignment horizontal="right"/>
    </xf>
    <xf numFmtId="41" fontId="201" fillId="0" borderId="0" xfId="0" applyNumberFormat="1" applyFont="1" applyAlignment="1">
      <alignment horizontal="right"/>
    </xf>
    <xf numFmtId="41" fontId="201" fillId="0" borderId="0" xfId="0" applyNumberFormat="1" applyFont="1" applyFill="1" applyBorder="1" applyAlignment="1">
      <alignment horizontal="right"/>
    </xf>
    <xf numFmtId="41" fontId="198" fillId="0" borderId="0" xfId="0" applyNumberFormat="1" applyFont="1" applyBorder="1" applyAlignment="1">
      <alignment horizontal="center"/>
    </xf>
    <xf numFmtId="41" fontId="198" fillId="0" borderId="0" xfId="0" applyNumberFormat="1" applyFont="1" applyFill="1" applyBorder="1" applyAlignment="1">
      <alignment horizontal="center"/>
    </xf>
    <xf numFmtId="37" fontId="201" fillId="0" borderId="0" xfId="0" applyNumberFormat="1" applyFont="1" applyBorder="1" applyAlignment="1">
      <alignment horizontal="right"/>
    </xf>
    <xf numFmtId="0" fontId="198" fillId="0" borderId="0" xfId="0" applyFont="1" applyAlignment="1"/>
    <xf numFmtId="41" fontId="198" fillId="0" borderId="1" xfId="1" quotePrefix="1" applyNumberFormat="1" applyFont="1" applyBorder="1" applyAlignment="1">
      <alignment horizontal="center"/>
    </xf>
    <xf numFmtId="41" fontId="198" fillId="0" borderId="0" xfId="1" applyNumberFormat="1" applyFont="1" applyAlignment="1">
      <alignment horizontal="center"/>
    </xf>
    <xf numFmtId="41" fontId="198" fillId="0" borderId="0" xfId="0" applyNumberFormat="1" applyFont="1" applyAlignment="1">
      <alignment horizontal="center"/>
    </xf>
    <xf numFmtId="41" fontId="198" fillId="0" borderId="1" xfId="0" quotePrefix="1" applyNumberFormat="1" applyFont="1" applyBorder="1" applyAlignment="1">
      <alignment horizontal="center"/>
    </xf>
    <xf numFmtId="41" fontId="198" fillId="0" borderId="0" xfId="0" applyNumberFormat="1" applyFont="1" applyBorder="1" applyAlignment="1">
      <alignment horizontal="right"/>
    </xf>
    <xf numFmtId="41" fontId="198" fillId="0" borderId="0" xfId="1" applyNumberFormat="1" applyFont="1" applyFill="1" applyBorder="1" applyAlignment="1">
      <alignment horizontal="right"/>
    </xf>
    <xf numFmtId="41" fontId="198" fillId="0" borderId="1" xfId="1" quotePrefix="1" applyNumberFormat="1" applyFont="1" applyFill="1" applyBorder="1" applyAlignment="1">
      <alignment horizontal="center"/>
    </xf>
    <xf numFmtId="41" fontId="198" fillId="0" borderId="0" xfId="0" applyNumberFormat="1" applyFont="1" applyFill="1" applyBorder="1" applyAlignment="1">
      <alignment horizontal="right"/>
    </xf>
    <xf numFmtId="41" fontId="201" fillId="0" borderId="1" xfId="1" quotePrefix="1" applyNumberFormat="1" applyFont="1" applyFill="1" applyBorder="1" applyAlignment="1">
      <alignment horizontal="right"/>
    </xf>
    <xf numFmtId="41" fontId="201" fillId="0" borderId="0" xfId="1" applyNumberFormat="1" applyFont="1" applyFill="1" applyAlignment="1">
      <alignment horizontal="center"/>
    </xf>
    <xf numFmtId="41" fontId="201" fillId="0" borderId="1" xfId="1" quotePrefix="1" applyNumberFormat="1" applyFont="1" applyFill="1" applyBorder="1" applyAlignment="1">
      <alignment horizontal="center"/>
    </xf>
    <xf numFmtId="41" fontId="201" fillId="0" borderId="0" xfId="1" applyNumberFormat="1" applyFont="1" applyBorder="1" applyAlignment="1">
      <alignment horizontal="right"/>
    </xf>
    <xf numFmtId="41" fontId="201" fillId="0" borderId="3" xfId="1" applyNumberFormat="1" applyFont="1" applyBorder="1" applyAlignment="1">
      <alignment horizontal="right"/>
    </xf>
    <xf numFmtId="41" fontId="201" fillId="0" borderId="0" xfId="1" applyNumberFormat="1" applyFont="1" applyFill="1" applyBorder="1" applyAlignment="1">
      <alignment horizontal="right"/>
    </xf>
    <xf numFmtId="41" fontId="198" fillId="0" borderId="0" xfId="1" applyNumberFormat="1" applyFont="1" applyBorder="1" applyAlignment="1">
      <alignment horizontal="center"/>
    </xf>
    <xf numFmtId="41" fontId="201" fillId="0" borderId="3" xfId="0" applyNumberFormat="1" applyFont="1" applyBorder="1" applyAlignment="1">
      <alignment horizontal="right"/>
    </xf>
    <xf numFmtId="41" fontId="198" fillId="0" borderId="1" xfId="1" applyNumberFormat="1" applyFont="1" applyBorder="1" applyAlignment="1">
      <alignment horizontal="center"/>
    </xf>
    <xf numFmtId="41" fontId="198" fillId="0" borderId="1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37" fontId="197" fillId="0" borderId="0" xfId="0" applyNumberFormat="1" applyFont="1" applyFill="1" applyBorder="1" applyAlignment="1">
      <alignment horizontal="right"/>
    </xf>
    <xf numFmtId="166" fontId="197" fillId="0" borderId="0" xfId="1" applyNumberFormat="1" applyFont="1" applyFill="1" applyBorder="1" applyAlignment="1">
      <alignment horizontal="right"/>
    </xf>
    <xf numFmtId="43" fontId="202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8" fillId="0" borderId="0" xfId="0" applyNumberFormat="1" applyFont="1" applyFill="1" applyBorder="1" applyAlignment="1"/>
    <xf numFmtId="0" fontId="188" fillId="0" borderId="0" xfId="0" applyFont="1" applyFill="1" applyBorder="1" applyAlignment="1"/>
    <xf numFmtId="0" fontId="203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3" fontId="21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3" fontId="6" fillId="0" borderId="3" xfId="1" quotePrefix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1" xfId="1" applyFont="1" applyBorder="1" applyAlignment="1">
      <alignment horizontal="right"/>
    </xf>
    <xf numFmtId="49" fontId="0" fillId="0" borderId="0" xfId="0" applyNumberFormat="1"/>
    <xf numFmtId="49" fontId="0" fillId="0" borderId="0" xfId="10" applyNumberFormat="1" applyFont="1"/>
    <xf numFmtId="37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37" fontId="0" fillId="0" borderId="1" xfId="0" applyNumberFormat="1" applyBorder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13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49" fontId="0" fillId="3" borderId="0" xfId="0" applyNumberFormat="1" applyFill="1" applyBorder="1" applyAlignment="1"/>
    <xf numFmtId="0" fontId="7" fillId="3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right"/>
    </xf>
    <xf numFmtId="43" fontId="0" fillId="3" borderId="0" xfId="1" applyFont="1" applyFill="1" applyBorder="1" applyAlignment="1"/>
    <xf numFmtId="49" fontId="0" fillId="3" borderId="0" xfId="0" applyNumberFormat="1" applyFill="1"/>
    <xf numFmtId="164" fontId="0" fillId="3" borderId="0" xfId="0" applyNumberFormat="1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0" fontId="6" fillId="3" borderId="0" xfId="0" applyFont="1" applyFill="1" applyAlignment="1"/>
    <xf numFmtId="0" fontId="13" fillId="3" borderId="0" xfId="0" applyFont="1" applyFill="1" applyAlignment="1">
      <alignment horizontal="center"/>
    </xf>
    <xf numFmtId="41" fontId="0" fillId="3" borderId="0" xfId="0" applyNumberFormat="1" applyFont="1" applyFill="1" applyBorder="1" applyAlignment="1">
      <alignment horizontal="center"/>
    </xf>
    <xf numFmtId="41" fontId="0" fillId="3" borderId="0" xfId="0" applyNumberFormat="1" applyFont="1" applyFill="1" applyBorder="1" applyAlignment="1"/>
    <xf numFmtId="41" fontId="0" fillId="3" borderId="0" xfId="0" applyNumberFormat="1" applyFont="1" applyFill="1" applyBorder="1" applyAlignment="1">
      <alignment horizontal="right"/>
    </xf>
    <xf numFmtId="0" fontId="0" fillId="3" borderId="0" xfId="0" applyFont="1" applyFill="1" applyAlignment="1"/>
    <xf numFmtId="0" fontId="11" fillId="3" borderId="0" xfId="0" applyFont="1" applyFill="1" applyAlignment="1"/>
    <xf numFmtId="41" fontId="6" fillId="3" borderId="0" xfId="0" applyNumberFormat="1" applyFont="1" applyFill="1" applyBorder="1" applyAlignment="1">
      <alignment horizontal="right"/>
    </xf>
    <xf numFmtId="41" fontId="6" fillId="3" borderId="0" xfId="0" applyNumberFormat="1" applyFont="1" applyFill="1" applyAlignment="1">
      <alignment horizontal="right"/>
    </xf>
    <xf numFmtId="37" fontId="6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41" fontId="0" fillId="3" borderId="1" xfId="1" quotePrefix="1" applyNumberFormat="1" applyFont="1" applyFill="1" applyBorder="1" applyAlignment="1">
      <alignment horizontal="center"/>
    </xf>
    <xf numFmtId="41" fontId="0" fillId="3" borderId="0" xfId="1" applyNumberFormat="1" applyFont="1" applyFill="1" applyBorder="1" applyAlignment="1">
      <alignment horizontal="center"/>
    </xf>
    <xf numFmtId="41" fontId="0" fillId="3" borderId="1" xfId="1" applyNumberFormat="1" applyFont="1" applyFill="1" applyBorder="1" applyAlignment="1">
      <alignment horizontal="right"/>
    </xf>
    <xf numFmtId="41" fontId="0" fillId="3" borderId="0" xfId="1" applyNumberFormat="1" applyFont="1" applyFill="1" applyBorder="1" applyAlignment="1">
      <alignment horizontal="right"/>
    </xf>
    <xf numFmtId="41" fontId="0" fillId="3" borderId="1" xfId="0" quotePrefix="1" applyNumberFormat="1" applyFont="1" applyFill="1" applyBorder="1" applyAlignment="1">
      <alignment horizontal="center"/>
    </xf>
    <xf numFmtId="41" fontId="6" fillId="3" borderId="1" xfId="0" quotePrefix="1" applyNumberFormat="1" applyFont="1" applyFill="1" applyBorder="1" applyAlignment="1">
      <alignment horizontal="right"/>
    </xf>
    <xf numFmtId="41" fontId="6" fillId="3" borderId="0" xfId="0" applyNumberFormat="1" applyFont="1" applyFill="1" applyAlignment="1">
      <alignment horizontal="center"/>
    </xf>
    <xf numFmtId="41" fontId="6" fillId="3" borderId="1" xfId="1" quotePrefix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6" fillId="3" borderId="1" xfId="0" quotePrefix="1" applyNumberFormat="1" applyFont="1" applyFill="1" applyBorder="1" applyAlignment="1">
      <alignment horizontal="center"/>
    </xf>
    <xf numFmtId="41" fontId="6" fillId="3" borderId="3" xfId="0" applyNumberFormat="1" applyFont="1" applyFill="1" applyBorder="1" applyAlignment="1">
      <alignment horizontal="right"/>
    </xf>
    <xf numFmtId="0" fontId="0" fillId="3" borderId="0" xfId="0" applyFill="1" applyAlignment="1"/>
    <xf numFmtId="41" fontId="0" fillId="3" borderId="0" xfId="1" applyNumberFormat="1" applyFont="1" applyFill="1" applyBorder="1" applyAlignment="1">
      <alignment horizontal="center" vertical="center"/>
    </xf>
    <xf numFmtId="41" fontId="0" fillId="3" borderId="0" xfId="0" applyNumberFormat="1" applyFont="1" applyFill="1" applyBorder="1" applyAlignment="1">
      <alignment horizontal="center" vertical="center"/>
    </xf>
    <xf numFmtId="41" fontId="0" fillId="3" borderId="0" xfId="0" quotePrefix="1" applyNumberFormat="1" applyFont="1" applyFill="1" applyBorder="1" applyAlignment="1">
      <alignment horizontal="right"/>
    </xf>
    <xf numFmtId="41" fontId="0" fillId="3" borderId="0" xfId="5" quotePrefix="1" applyNumberFormat="1" applyFont="1" applyFill="1" applyBorder="1" applyAlignment="1">
      <alignment horizontal="center"/>
    </xf>
    <xf numFmtId="41" fontId="0" fillId="3" borderId="1" xfId="0" applyNumberFormat="1" applyFont="1" applyFill="1" applyBorder="1" applyAlignment="1">
      <alignment horizontal="center"/>
    </xf>
    <xf numFmtId="41" fontId="0" fillId="3" borderId="0" xfId="0" applyNumberFormat="1" applyFont="1" applyFill="1" applyAlignment="1">
      <alignment horizontal="center"/>
    </xf>
    <xf numFmtId="41" fontId="0" fillId="3" borderId="1" xfId="1" applyNumberFormat="1" applyFont="1" applyFill="1" applyBorder="1" applyAlignment="1">
      <alignment horizontal="center"/>
    </xf>
    <xf numFmtId="41" fontId="0" fillId="3" borderId="1" xfId="0" applyNumberFormat="1" applyFont="1" applyFill="1" applyBorder="1" applyAlignment="1">
      <alignment horizontal="right"/>
    </xf>
    <xf numFmtId="41" fontId="6" fillId="3" borderId="0" xfId="0" applyNumberFormat="1" applyFont="1" applyFill="1" applyBorder="1" applyAlignment="1">
      <alignment horizontal="center"/>
    </xf>
    <xf numFmtId="41" fontId="6" fillId="3" borderId="0" xfId="1" quotePrefix="1" applyNumberFormat="1" applyFont="1" applyFill="1" applyBorder="1" applyAlignment="1">
      <alignment horizontal="center"/>
    </xf>
    <xf numFmtId="41" fontId="6" fillId="3" borderId="0" xfId="0" quotePrefix="1" applyNumberFormat="1" applyFont="1" applyFill="1" applyBorder="1" applyAlignment="1">
      <alignment horizontal="center"/>
    </xf>
    <xf numFmtId="41" fontId="6" fillId="3" borderId="1" xfId="1" applyNumberFormat="1" applyFont="1" applyFill="1" applyBorder="1" applyAlignment="1">
      <alignment horizontal="right"/>
    </xf>
    <xf numFmtId="41" fontId="6" fillId="3" borderId="0" xfId="0" applyNumberFormat="1" applyFont="1" applyFill="1" applyBorder="1" applyAlignment="1"/>
    <xf numFmtId="41" fontId="6" fillId="3" borderId="1" xfId="0" applyNumberFormat="1" applyFont="1" applyFill="1" applyBorder="1" applyAlignment="1">
      <alignment horizontal="right"/>
    </xf>
    <xf numFmtId="41" fontId="6" fillId="3" borderId="1" xfId="0" applyNumberFormat="1" applyFont="1" applyFill="1" applyBorder="1" applyAlignment="1">
      <alignment horizontal="center"/>
    </xf>
    <xf numFmtId="41" fontId="6" fillId="3" borderId="1" xfId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center"/>
    </xf>
    <xf numFmtId="41" fontId="6" fillId="3" borderId="1" xfId="5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0" fillId="3" borderId="1" xfId="1" quotePrefix="1" applyNumberFormat="1" applyFont="1" applyFill="1" applyBorder="1" applyAlignment="1">
      <alignment horizontal="center"/>
    </xf>
    <xf numFmtId="166" fontId="0" fillId="3" borderId="0" xfId="1" applyNumberFormat="1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center"/>
    </xf>
    <xf numFmtId="37" fontId="0" fillId="3" borderId="1" xfId="0" quotePrefix="1" applyNumberFormat="1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43" fontId="0" fillId="3" borderId="1" xfId="1" quotePrefix="1" applyFont="1" applyFill="1" applyBorder="1" applyAlignment="1">
      <alignment horizontal="center"/>
    </xf>
    <xf numFmtId="43" fontId="0" fillId="3" borderId="0" xfId="1" applyFont="1" applyFill="1" applyBorder="1" applyAlignment="1">
      <alignment horizontal="right"/>
    </xf>
    <xf numFmtId="43" fontId="0" fillId="3" borderId="1" xfId="1" applyFont="1" applyFill="1" applyBorder="1" applyAlignment="1">
      <alignment horizontal="right"/>
    </xf>
    <xf numFmtId="43" fontId="0" fillId="3" borderId="2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5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3" fontId="4" fillId="0" borderId="1" xfId="1" applyFont="1" applyBorder="1" applyAlignment="1">
      <alignment horizontal="right"/>
    </xf>
    <xf numFmtId="41" fontId="0" fillId="0" borderId="1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43" fontId="4" fillId="0" borderId="1" xfId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42" fontId="24" fillId="0" borderId="0" xfId="1" applyNumberFormat="1" applyFont="1" applyFill="1" applyBorder="1" applyAlignment="1"/>
    <xf numFmtId="37" fontId="0" fillId="0" borderId="0" xfId="0" applyNumberFormat="1" applyFill="1" applyAlignment="1">
      <alignment horizontal="right"/>
    </xf>
    <xf numFmtId="37" fontId="197" fillId="0" borderId="0" xfId="0" applyNumberFormat="1" applyFont="1" applyFill="1" applyAlignment="1">
      <alignment horizontal="right"/>
    </xf>
    <xf numFmtId="166" fontId="197" fillId="0" borderId="0" xfId="1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1" xfId="0" applyNumberFormat="1" applyFont="1" applyFill="1" applyBorder="1" applyAlignment="1"/>
    <xf numFmtId="49" fontId="204" fillId="0" borderId="0" xfId="0" applyNumberFormat="1" applyFont="1" applyFill="1" applyBorder="1" applyAlignment="1"/>
    <xf numFmtId="49" fontId="205" fillId="0" borderId="0" xfId="0" applyNumberFormat="1" applyFont="1" applyFill="1" applyBorder="1" applyAlignment="1">
      <alignment horizontal="center"/>
    </xf>
    <xf numFmtId="0" fontId="206" fillId="0" borderId="0" xfId="0" applyFont="1" applyFill="1" applyBorder="1" applyAlignment="1"/>
    <xf numFmtId="0" fontId="28" fillId="0" borderId="0" xfId="0" applyFont="1" applyFill="1" applyBorder="1" applyAlignment="1"/>
    <xf numFmtId="41" fontId="6" fillId="0" borderId="3" xfId="0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37" fontId="0" fillId="0" borderId="1" xfId="0" applyNumberForma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41" fontId="0" fillId="0" borderId="1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0" fillId="0" borderId="1" xfId="0" applyNumberFormat="1" applyFont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right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1" fontId="4" fillId="0" borderId="1" xfId="1" applyNumberFormat="1" applyFont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0" fillId="0" borderId="0" xfId="1" quotePrefix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8" fontId="3" fillId="0" borderId="1" xfId="11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821620</xdr:colOff>
      <xdr:row>90</xdr:row>
      <xdr:rowOff>204660</xdr:rowOff>
    </xdr:from>
    <xdr:to>
      <xdr:col>9</xdr:col>
      <xdr:colOff>845740</xdr:colOff>
      <xdr:row>90</xdr:row>
      <xdr:rowOff>231300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177965F2-99B5-470E-A0FA-0C294985995A}"/>
                </a:ext>
              </a:extLst>
            </xdr14:cNvPr>
            <xdr14:cNvContentPartPr/>
          </xdr14:nvContentPartPr>
          <xdr14:nvPr macro=""/>
          <xdr14:xfrm>
            <a:off x="7209720" y="23350410"/>
            <a:ext cx="24120" cy="2664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177965F2-99B5-470E-A0FA-0C294985995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201080" y="23341410"/>
              <a:ext cx="41760" cy="44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kamolpattana\AppData\Local\Temp\wz481c\FINANCIAL_STATE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esktop\TKS_Draft%20FS%20(TH)_Q1%2019%20Rev%2011%20cash%20flo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cf12"/>
      <sheetName val="งบกระแสเงินสด "/>
    </sheetNames>
    <sheetDataSet>
      <sheetData sheetId="0"/>
      <sheetData sheetId="1"/>
      <sheetData sheetId="2"/>
      <sheetData sheetId="3"/>
      <sheetData sheetId="4"/>
      <sheetData sheetId="5">
        <row r="31">
          <cell r="Z31">
            <v>2761133</v>
          </cell>
        </row>
      </sheetData>
      <sheetData sheetId="6"/>
      <sheetData sheetId="7">
        <row r="32">
          <cell r="V32">
            <v>2620395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9-05-10T13:16:28.59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67 73 4985 0 0,'-7'-9'1264'0'0,"-11"-4"-1240"0"0,5-2-520 0 0,2 1-256 0 0,3 5 360 0 0,-1-3-272 0 0,9 11 120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M101"/>
  <sheetViews>
    <sheetView showGridLines="0" view="pageBreakPreview" topLeftCell="A40" zoomScaleNormal="100" zoomScaleSheetLayoutView="100" workbookViewId="0">
      <selection activeCell="D50" sqref="D50"/>
    </sheetView>
  </sheetViews>
  <sheetFormatPr defaultColWidth="9.09765625" defaultRowHeight="23.25" customHeight="1"/>
  <cols>
    <col min="1" max="1" width="38.59765625" style="73" customWidth="1"/>
    <col min="2" max="2" width="9.59765625" style="275" customWidth="1"/>
    <col min="3" max="3" width="1.3984375" style="67" customWidth="1"/>
    <col min="4" max="4" width="15.59765625" style="67" customWidth="1"/>
    <col min="5" max="5" width="1.3984375" style="67" customWidth="1"/>
    <col min="6" max="6" width="15.59765625" style="67" customWidth="1"/>
    <col min="7" max="7" width="1.3984375" style="67" customWidth="1"/>
    <col min="8" max="8" width="15.59765625" style="67" customWidth="1"/>
    <col min="9" max="9" width="1.3984375" style="67" customWidth="1"/>
    <col min="10" max="10" width="15.59765625" style="67" customWidth="1"/>
    <col min="11" max="12" width="13.296875" style="208" customWidth="1"/>
    <col min="13" max="16384" width="9.09765625" style="67"/>
  </cols>
  <sheetData>
    <row r="1" spans="1:10" ht="22.5" customHeight="1">
      <c r="A1" s="22" t="s">
        <v>168</v>
      </c>
    </row>
    <row r="2" spans="1:10" ht="22.5" customHeight="1">
      <c r="A2" s="22" t="s">
        <v>66</v>
      </c>
    </row>
    <row r="3" spans="1:10" ht="22.5" customHeight="1">
      <c r="A3" s="22"/>
    </row>
    <row r="4" spans="1:10" ht="22.5" customHeight="1">
      <c r="A4" s="22"/>
      <c r="C4" s="74"/>
      <c r="D4" s="514" t="s">
        <v>1</v>
      </c>
      <c r="E4" s="514"/>
      <c r="F4" s="514"/>
      <c r="G4" s="276"/>
      <c r="H4" s="514" t="s">
        <v>48</v>
      </c>
      <c r="I4" s="514"/>
      <c r="J4" s="514"/>
    </row>
    <row r="5" spans="1:10" ht="22.5" customHeight="1">
      <c r="A5" s="22"/>
      <c r="C5" s="74"/>
      <c r="D5" s="277" t="s">
        <v>152</v>
      </c>
      <c r="E5" s="277"/>
      <c r="F5" s="277" t="s">
        <v>41</v>
      </c>
      <c r="G5" s="276"/>
      <c r="H5" s="277" t="s">
        <v>152</v>
      </c>
      <c r="I5" s="277"/>
      <c r="J5" s="277" t="s">
        <v>41</v>
      </c>
    </row>
    <row r="6" spans="1:10" ht="22.5" customHeight="1">
      <c r="A6" s="22" t="s">
        <v>21</v>
      </c>
      <c r="B6" s="275" t="s">
        <v>2</v>
      </c>
      <c r="C6" s="74"/>
      <c r="D6" s="378">
        <v>2563</v>
      </c>
      <c r="E6" s="277"/>
      <c r="F6" s="378">
        <v>2562</v>
      </c>
      <c r="G6" s="277"/>
      <c r="H6" s="277">
        <v>2563</v>
      </c>
      <c r="I6" s="277"/>
      <c r="J6" s="378">
        <v>2562</v>
      </c>
    </row>
    <row r="7" spans="1:10" ht="22.5" customHeight="1">
      <c r="A7" s="22"/>
      <c r="C7" s="74"/>
      <c r="D7" s="277" t="s">
        <v>93</v>
      </c>
      <c r="E7" s="277"/>
      <c r="F7" s="277"/>
      <c r="G7" s="277"/>
      <c r="H7" s="277" t="s">
        <v>93</v>
      </c>
      <c r="I7" s="277"/>
      <c r="J7" s="277"/>
    </row>
    <row r="8" spans="1:10" ht="22.5" customHeight="1">
      <c r="A8" s="22"/>
      <c r="C8" s="74"/>
      <c r="D8" s="515" t="s">
        <v>42</v>
      </c>
      <c r="E8" s="515"/>
      <c r="F8" s="515"/>
      <c r="G8" s="515"/>
      <c r="H8" s="515"/>
      <c r="I8" s="515"/>
      <c r="J8" s="515"/>
    </row>
    <row r="9" spans="1:10" ht="22.5" customHeight="1">
      <c r="A9" s="31" t="s">
        <v>3</v>
      </c>
      <c r="C9" s="74"/>
      <c r="D9" s="66"/>
      <c r="E9" s="66"/>
      <c r="F9" s="66"/>
      <c r="G9" s="66"/>
      <c r="H9" s="66"/>
      <c r="I9" s="66"/>
      <c r="J9" s="66"/>
    </row>
    <row r="10" spans="1:10" ht="22.5" customHeight="1">
      <c r="A10" s="73" t="s">
        <v>4</v>
      </c>
      <c r="C10" s="74"/>
      <c r="D10" s="66">
        <v>68128</v>
      </c>
      <c r="E10" s="66"/>
      <c r="F10" s="66">
        <v>100414</v>
      </c>
      <c r="G10" s="66"/>
      <c r="H10" s="66">
        <v>11397</v>
      </c>
      <c r="I10" s="66"/>
      <c r="J10" s="66">
        <v>31977</v>
      </c>
    </row>
    <row r="11" spans="1:10" ht="22.5" customHeight="1">
      <c r="A11" s="73" t="s">
        <v>241</v>
      </c>
      <c r="B11" s="275" t="s">
        <v>323</v>
      </c>
      <c r="C11" s="74"/>
      <c r="D11" s="66">
        <v>331080</v>
      </c>
      <c r="E11" s="66"/>
      <c r="F11" s="66">
        <v>395613</v>
      </c>
      <c r="G11" s="66"/>
      <c r="H11" s="66">
        <v>20906</v>
      </c>
      <c r="I11" s="66"/>
      <c r="J11" s="66">
        <v>32856</v>
      </c>
    </row>
    <row r="12" spans="1:10" ht="22.5" customHeight="1">
      <c r="A12" s="73" t="s">
        <v>336</v>
      </c>
      <c r="B12" s="479">
        <v>4</v>
      </c>
      <c r="C12" s="74"/>
      <c r="D12" s="66">
        <v>66718</v>
      </c>
      <c r="E12" s="66"/>
      <c r="F12" s="66">
        <v>64772</v>
      </c>
      <c r="G12" s="66"/>
      <c r="H12" s="66">
        <v>7591</v>
      </c>
      <c r="I12" s="66"/>
      <c r="J12" s="66">
        <v>10406</v>
      </c>
    </row>
    <row r="13" spans="1:10" ht="22.5" customHeight="1">
      <c r="A13" s="73" t="s">
        <v>159</v>
      </c>
      <c r="C13" s="74"/>
      <c r="D13" s="66">
        <v>277357</v>
      </c>
      <c r="E13" s="66"/>
      <c r="F13" s="66">
        <v>265331</v>
      </c>
      <c r="G13" s="66"/>
      <c r="H13" s="66">
        <v>11452</v>
      </c>
      <c r="I13" s="66"/>
      <c r="J13" s="66">
        <v>13835</v>
      </c>
    </row>
    <row r="14" spans="1:10" ht="22.5" customHeight="1">
      <c r="A14" s="388" t="s">
        <v>297</v>
      </c>
      <c r="B14" s="377"/>
      <c r="C14" s="74"/>
      <c r="D14" s="66"/>
      <c r="E14" s="66"/>
      <c r="F14" s="66"/>
      <c r="G14" s="66"/>
      <c r="H14" s="66"/>
      <c r="I14" s="66"/>
      <c r="J14" s="66"/>
    </row>
    <row r="15" spans="1:10" ht="22.5" customHeight="1">
      <c r="A15" s="389" t="s">
        <v>164</v>
      </c>
      <c r="B15" s="377">
        <v>4</v>
      </c>
      <c r="C15" s="74"/>
      <c r="D15" s="66">
        <v>3047</v>
      </c>
      <c r="E15" s="66"/>
      <c r="F15" s="66">
        <v>1873</v>
      </c>
      <c r="G15" s="66"/>
      <c r="H15" s="217">
        <v>0</v>
      </c>
      <c r="I15" s="66"/>
      <c r="J15" s="217">
        <v>0</v>
      </c>
    </row>
    <row r="16" spans="1:10" ht="22.5" customHeight="1">
      <c r="A16" s="73" t="s">
        <v>255</v>
      </c>
      <c r="C16" s="74"/>
      <c r="D16" s="158">
        <v>1486</v>
      </c>
      <c r="E16" s="66"/>
      <c r="F16" s="158">
        <v>2169</v>
      </c>
      <c r="G16" s="66"/>
      <c r="H16" s="66">
        <v>61</v>
      </c>
      <c r="I16" s="66"/>
      <c r="J16" s="158">
        <v>25</v>
      </c>
    </row>
    <row r="17" spans="1:10" ht="22.5" customHeight="1">
      <c r="A17" s="22" t="s">
        <v>5</v>
      </c>
      <c r="C17" s="74"/>
      <c r="D17" s="34">
        <f>SUM(D10:D16)</f>
        <v>747816</v>
      </c>
      <c r="E17" s="18"/>
      <c r="F17" s="34">
        <f>SUM(F10:F16)</f>
        <v>830172</v>
      </c>
      <c r="G17" s="18"/>
      <c r="H17" s="34">
        <f>SUM(H10:H16)</f>
        <v>51407</v>
      </c>
      <c r="I17" s="18"/>
      <c r="J17" s="34">
        <f>SUM(J10:J16)</f>
        <v>89099</v>
      </c>
    </row>
    <row r="18" spans="1:10" ht="22.5" customHeight="1">
      <c r="A18" s="22"/>
      <c r="C18" s="74"/>
      <c r="D18" s="66"/>
      <c r="E18" s="66"/>
      <c r="F18" s="66"/>
      <c r="G18" s="66"/>
      <c r="H18" s="66"/>
      <c r="I18" s="66"/>
      <c r="J18" s="66"/>
    </row>
    <row r="19" spans="1:10" ht="22.5" customHeight="1">
      <c r="A19" s="31" t="s">
        <v>6</v>
      </c>
      <c r="C19" s="74"/>
      <c r="D19" s="66"/>
      <c r="E19" s="66"/>
      <c r="F19" s="66"/>
      <c r="G19" s="66"/>
      <c r="H19" s="66"/>
      <c r="I19" s="66"/>
      <c r="J19" s="66"/>
    </row>
    <row r="20" spans="1:10" ht="22.5" customHeight="1">
      <c r="A20" s="73" t="s">
        <v>338</v>
      </c>
      <c r="B20" s="502"/>
      <c r="C20" s="74"/>
      <c r="D20" s="66"/>
      <c r="E20" s="66"/>
      <c r="F20" s="66"/>
      <c r="G20" s="66"/>
      <c r="H20" s="66"/>
      <c r="I20" s="66"/>
      <c r="J20" s="66"/>
    </row>
    <row r="21" spans="1:10" ht="22.5" customHeight="1">
      <c r="A21" s="73" t="s">
        <v>339</v>
      </c>
      <c r="B21" s="502">
        <v>9</v>
      </c>
      <c r="C21" s="74"/>
      <c r="D21" s="66">
        <v>7428</v>
      </c>
      <c r="E21" s="66"/>
      <c r="F21" s="481">
        <v>10800</v>
      </c>
      <c r="G21" s="66"/>
      <c r="H21" s="66">
        <v>7428</v>
      </c>
      <c r="I21" s="66"/>
      <c r="J21" s="390">
        <v>10800</v>
      </c>
    </row>
    <row r="22" spans="1:10" ht="22.5" customHeight="1">
      <c r="A22" s="73" t="s">
        <v>56</v>
      </c>
      <c r="B22" s="492" t="s">
        <v>354</v>
      </c>
      <c r="C22" s="74"/>
      <c r="D22" s="66">
        <v>1279499</v>
      </c>
      <c r="E22" s="66"/>
      <c r="F22" s="481">
        <v>1236918</v>
      </c>
      <c r="G22" s="66"/>
      <c r="H22" s="66">
        <v>1279499</v>
      </c>
      <c r="I22" s="66"/>
      <c r="J22" s="481">
        <v>1236918</v>
      </c>
    </row>
    <row r="23" spans="1:10" ht="22.5" customHeight="1">
      <c r="A23" s="73" t="s">
        <v>224</v>
      </c>
      <c r="B23" s="275" t="s">
        <v>324</v>
      </c>
      <c r="C23" s="74"/>
      <c r="D23" s="66">
        <v>6984</v>
      </c>
      <c r="E23" s="66"/>
      <c r="F23" s="481">
        <v>8699</v>
      </c>
      <c r="G23" s="66"/>
      <c r="H23" s="345">
        <v>1528</v>
      </c>
      <c r="I23" s="66"/>
      <c r="J23" s="391">
        <v>1528</v>
      </c>
    </row>
    <row r="24" spans="1:10" ht="22.5" customHeight="1">
      <c r="A24" s="73" t="s">
        <v>57</v>
      </c>
      <c r="B24" s="275" t="s">
        <v>325</v>
      </c>
      <c r="C24" s="74"/>
      <c r="D24" s="206">
        <v>0</v>
      </c>
      <c r="E24" s="62"/>
      <c r="F24" s="261">
        <v>0</v>
      </c>
      <c r="G24" s="62"/>
      <c r="H24" s="66">
        <v>1740915</v>
      </c>
      <c r="I24" s="77"/>
      <c r="J24" s="390">
        <v>1750223</v>
      </c>
    </row>
    <row r="25" spans="1:10" ht="22.5" customHeight="1">
      <c r="A25" s="388" t="s">
        <v>297</v>
      </c>
      <c r="B25" s="377">
        <v>4</v>
      </c>
      <c r="C25" s="74"/>
      <c r="D25" s="151">
        <v>13209</v>
      </c>
      <c r="E25" s="62"/>
      <c r="F25" s="151">
        <v>13115</v>
      </c>
      <c r="G25" s="62"/>
      <c r="H25" s="344">
        <v>0</v>
      </c>
      <c r="I25" s="77"/>
      <c r="J25" s="393">
        <v>0</v>
      </c>
    </row>
    <row r="26" spans="1:10" ht="22.5" customHeight="1">
      <c r="A26" s="73" t="s">
        <v>78</v>
      </c>
      <c r="C26" s="74"/>
      <c r="D26" s="66">
        <v>64020</v>
      </c>
      <c r="E26" s="66"/>
      <c r="F26" s="481">
        <v>64082</v>
      </c>
      <c r="G26" s="66"/>
      <c r="H26" s="66">
        <v>64020</v>
      </c>
      <c r="I26" s="66"/>
      <c r="J26" s="390">
        <v>64082</v>
      </c>
    </row>
    <row r="27" spans="1:10" ht="22.5" customHeight="1">
      <c r="A27" s="73" t="s">
        <v>160</v>
      </c>
      <c r="B27" s="275" t="s">
        <v>344</v>
      </c>
      <c r="C27" s="74"/>
      <c r="D27" s="66">
        <v>1407974</v>
      </c>
      <c r="E27" s="66"/>
      <c r="F27" s="481">
        <v>1427633</v>
      </c>
      <c r="G27" s="66"/>
      <c r="H27" s="66">
        <v>96325</v>
      </c>
      <c r="I27" s="66"/>
      <c r="J27" s="390">
        <v>99387</v>
      </c>
    </row>
    <row r="28" spans="1:10" ht="22.5" customHeight="1">
      <c r="A28" s="73" t="s">
        <v>302</v>
      </c>
      <c r="B28" s="380">
        <v>3</v>
      </c>
      <c r="C28" s="74"/>
      <c r="D28" s="66">
        <v>95177</v>
      </c>
      <c r="E28" s="66"/>
      <c r="F28" s="344">
        <v>0</v>
      </c>
      <c r="G28" s="66"/>
      <c r="H28" s="66">
        <v>10501</v>
      </c>
      <c r="I28" s="66"/>
      <c r="J28" s="393">
        <v>0</v>
      </c>
    </row>
    <row r="29" spans="1:10" ht="22.5" customHeight="1">
      <c r="A29" s="73" t="s">
        <v>225</v>
      </c>
      <c r="C29" s="74"/>
      <c r="D29" s="66">
        <v>490072</v>
      </c>
      <c r="E29" s="66"/>
      <c r="F29" s="481">
        <v>490072</v>
      </c>
      <c r="G29" s="66"/>
      <c r="H29" s="217">
        <v>0</v>
      </c>
      <c r="I29" s="66"/>
      <c r="J29" s="393">
        <v>0</v>
      </c>
    </row>
    <row r="30" spans="1:10" ht="22.5" customHeight="1">
      <c r="A30" s="67" t="s">
        <v>303</v>
      </c>
      <c r="C30" s="74"/>
      <c r="D30" s="66">
        <v>68359</v>
      </c>
      <c r="E30" s="66"/>
      <c r="F30" s="481">
        <v>70585</v>
      </c>
      <c r="G30" s="66"/>
      <c r="H30" s="217">
        <v>0</v>
      </c>
      <c r="I30" s="66"/>
      <c r="J30" s="393">
        <v>0</v>
      </c>
    </row>
    <row r="31" spans="1:10" ht="22.5" customHeight="1">
      <c r="A31" s="73" t="s">
        <v>111</v>
      </c>
      <c r="C31" s="74"/>
      <c r="D31" s="158">
        <v>32973</v>
      </c>
      <c r="E31" s="66"/>
      <c r="F31" s="345">
        <v>27312</v>
      </c>
      <c r="G31" s="66"/>
      <c r="H31" s="66">
        <v>7366</v>
      </c>
      <c r="I31" s="66"/>
      <c r="J31" s="390">
        <v>6577</v>
      </c>
    </row>
    <row r="32" spans="1:10" ht="22.5" customHeight="1">
      <c r="A32" s="73" t="s">
        <v>261</v>
      </c>
      <c r="C32" s="74"/>
      <c r="D32" s="66">
        <v>70940</v>
      </c>
      <c r="E32" s="66"/>
      <c r="F32" s="481">
        <v>57006</v>
      </c>
      <c r="G32" s="66"/>
      <c r="H32" s="66">
        <v>4100</v>
      </c>
      <c r="I32" s="66"/>
      <c r="J32" s="390">
        <v>4100</v>
      </c>
    </row>
    <row r="33" spans="1:10" ht="22.5" customHeight="1">
      <c r="A33" s="73" t="s">
        <v>7</v>
      </c>
      <c r="C33" s="74"/>
      <c r="D33" s="110">
        <v>3413</v>
      </c>
      <c r="E33" s="66"/>
      <c r="F33" s="493">
        <v>3410</v>
      </c>
      <c r="G33" s="66"/>
      <c r="H33" s="110">
        <v>382</v>
      </c>
      <c r="J33" s="392">
        <v>382</v>
      </c>
    </row>
    <row r="34" spans="1:10" ht="22.5" customHeight="1">
      <c r="A34" s="22" t="s">
        <v>8</v>
      </c>
      <c r="C34" s="74"/>
      <c r="D34" s="33">
        <f>SUM(D21:D33)</f>
        <v>3540048</v>
      </c>
      <c r="E34" s="18"/>
      <c r="F34" s="33">
        <f>SUM(F21:F33)</f>
        <v>3409632</v>
      </c>
      <c r="G34" s="18"/>
      <c r="H34" s="33">
        <f>SUM(H21:H33)</f>
        <v>3212064</v>
      </c>
      <c r="I34" s="18"/>
      <c r="J34" s="33">
        <f>SUM(J21:J33)</f>
        <v>3173997</v>
      </c>
    </row>
    <row r="35" spans="1:10" ht="22.5" customHeight="1">
      <c r="A35" s="22"/>
      <c r="C35" s="74"/>
      <c r="D35" s="18"/>
      <c r="E35" s="18"/>
      <c r="F35" s="18"/>
      <c r="G35" s="18"/>
    </row>
    <row r="36" spans="1:10" ht="22.5" customHeight="1" thickBot="1">
      <c r="A36" s="22" t="s">
        <v>9</v>
      </c>
      <c r="C36" s="74"/>
      <c r="D36" s="39">
        <f>SUM(D17+D34)</f>
        <v>4287864</v>
      </c>
      <c r="E36" s="18"/>
      <c r="F36" s="39">
        <f>SUM(F17+F34)</f>
        <v>4239804</v>
      </c>
      <c r="G36" s="18"/>
      <c r="H36" s="39">
        <f>SUM(H34,H17)</f>
        <v>3263471</v>
      </c>
      <c r="I36" s="18"/>
      <c r="J36" s="39">
        <f>SUM(J17+J34)</f>
        <v>3263096</v>
      </c>
    </row>
    <row r="37" spans="1:10" ht="22.5" customHeight="1" thickTop="1">
      <c r="D37" s="208"/>
      <c r="F37" s="208"/>
      <c r="G37" s="208"/>
      <c r="H37" s="279"/>
    </row>
    <row r="38" spans="1:10" ht="22.5" customHeight="1">
      <c r="A38" s="22" t="s">
        <v>168</v>
      </c>
      <c r="H38" s="279"/>
    </row>
    <row r="39" spans="1:10" ht="22.5" customHeight="1">
      <c r="A39" s="22" t="s">
        <v>66</v>
      </c>
    </row>
    <row r="40" spans="1:10" ht="22.5" customHeight="1">
      <c r="A40" s="22"/>
      <c r="H40" s="514"/>
      <c r="I40" s="514"/>
      <c r="J40" s="514"/>
    </row>
    <row r="41" spans="1:10" ht="22.5" customHeight="1">
      <c r="A41" s="22"/>
      <c r="C41" s="74"/>
      <c r="D41" s="514" t="s">
        <v>1</v>
      </c>
      <c r="E41" s="514"/>
      <c r="F41" s="514"/>
      <c r="G41" s="276"/>
      <c r="H41" s="514" t="s">
        <v>48</v>
      </c>
      <c r="I41" s="514"/>
      <c r="J41" s="514"/>
    </row>
    <row r="42" spans="1:10" ht="22.5" customHeight="1">
      <c r="A42" s="22"/>
      <c r="C42" s="74"/>
      <c r="D42" s="378" t="s">
        <v>152</v>
      </c>
      <c r="E42" s="378"/>
      <c r="F42" s="378" t="s">
        <v>41</v>
      </c>
      <c r="G42" s="276"/>
      <c r="H42" s="378" t="s">
        <v>152</v>
      </c>
      <c r="I42" s="378"/>
      <c r="J42" s="378" t="s">
        <v>41</v>
      </c>
    </row>
    <row r="43" spans="1:10" ht="22.5" customHeight="1">
      <c r="A43" s="22" t="s">
        <v>99</v>
      </c>
      <c r="B43" s="275" t="s">
        <v>2</v>
      </c>
      <c r="C43" s="74"/>
      <c r="D43" s="378">
        <v>2563</v>
      </c>
      <c r="E43" s="378"/>
      <c r="F43" s="378">
        <v>2562</v>
      </c>
      <c r="G43" s="277"/>
      <c r="H43" s="378">
        <v>2563</v>
      </c>
      <c r="I43" s="378"/>
      <c r="J43" s="378">
        <v>2562</v>
      </c>
    </row>
    <row r="44" spans="1:10" ht="22.5" customHeight="1">
      <c r="A44" s="22"/>
      <c r="C44" s="74"/>
      <c r="D44" s="277" t="s">
        <v>93</v>
      </c>
      <c r="E44" s="277"/>
      <c r="F44" s="277"/>
      <c r="G44" s="277"/>
      <c r="H44" s="277" t="s">
        <v>93</v>
      </c>
      <c r="I44" s="277"/>
      <c r="J44" s="277"/>
    </row>
    <row r="45" spans="1:10" ht="22.5" customHeight="1">
      <c r="A45" s="22"/>
      <c r="C45" s="74"/>
      <c r="D45" s="515" t="s">
        <v>42</v>
      </c>
      <c r="E45" s="515"/>
      <c r="F45" s="515"/>
      <c r="G45" s="515"/>
      <c r="H45" s="515"/>
      <c r="I45" s="515"/>
      <c r="J45" s="515"/>
    </row>
    <row r="46" spans="1:10" ht="22.5" customHeight="1">
      <c r="A46" s="31" t="s">
        <v>10</v>
      </c>
      <c r="C46" s="74"/>
      <c r="D46" s="290"/>
      <c r="E46" s="66"/>
      <c r="F46" s="66"/>
      <c r="G46" s="66"/>
      <c r="H46" s="66"/>
      <c r="I46" s="66"/>
      <c r="J46" s="66"/>
    </row>
    <row r="47" spans="1:10" ht="22.5" hidden="1" customHeight="1">
      <c r="A47" s="73" t="s">
        <v>161</v>
      </c>
      <c r="C47" s="74"/>
      <c r="D47" s="290"/>
      <c r="E47" s="66"/>
      <c r="F47" s="66"/>
      <c r="G47" s="66"/>
      <c r="H47" s="62"/>
      <c r="I47" s="62"/>
      <c r="J47" s="62"/>
    </row>
    <row r="48" spans="1:10" ht="22.5" customHeight="1">
      <c r="A48" s="280" t="s">
        <v>147</v>
      </c>
      <c r="C48" s="74"/>
      <c r="D48" s="362">
        <v>437000</v>
      </c>
      <c r="E48" s="66"/>
      <c r="F48" s="482">
        <v>417034</v>
      </c>
      <c r="G48" s="66"/>
      <c r="H48" s="345">
        <v>0</v>
      </c>
      <c r="I48" s="62"/>
      <c r="J48" s="391">
        <v>0</v>
      </c>
    </row>
    <row r="49" spans="1:10" ht="22.5" customHeight="1">
      <c r="A49" s="73" t="s">
        <v>162</v>
      </c>
      <c r="B49" s="275">
        <v>4</v>
      </c>
      <c r="C49" s="74"/>
      <c r="D49" s="362">
        <v>188374</v>
      </c>
      <c r="E49" s="66"/>
      <c r="F49" s="482">
        <v>206772</v>
      </c>
      <c r="G49" s="66"/>
      <c r="H49" s="66">
        <v>41985</v>
      </c>
      <c r="I49" s="66"/>
      <c r="J49" s="391">
        <v>39952</v>
      </c>
    </row>
    <row r="50" spans="1:10" ht="22.5" customHeight="1">
      <c r="A50" s="73" t="s">
        <v>337</v>
      </c>
      <c r="B50" s="275">
        <v>4</v>
      </c>
      <c r="C50" s="74"/>
      <c r="D50" s="363">
        <v>120939</v>
      </c>
      <c r="E50" s="66"/>
      <c r="F50" s="483">
        <v>126177</v>
      </c>
      <c r="G50" s="66"/>
      <c r="H50" s="345">
        <v>9574</v>
      </c>
      <c r="I50" s="66"/>
      <c r="J50" s="391">
        <v>11059</v>
      </c>
    </row>
    <row r="51" spans="1:10" ht="22.5" customHeight="1">
      <c r="A51" s="73" t="s">
        <v>163</v>
      </c>
      <c r="C51" s="74"/>
      <c r="D51" s="66"/>
      <c r="E51" s="66"/>
      <c r="F51" s="158"/>
      <c r="G51" s="66"/>
      <c r="H51" s="66"/>
      <c r="I51" s="66"/>
      <c r="J51" s="391"/>
    </row>
    <row r="52" spans="1:10" ht="22.5" customHeight="1">
      <c r="A52" s="73" t="s">
        <v>164</v>
      </c>
      <c r="C52" s="74"/>
      <c r="D52" s="66">
        <v>209393</v>
      </c>
      <c r="E52" s="66"/>
      <c r="F52" s="481">
        <v>232673</v>
      </c>
      <c r="G52" s="66"/>
      <c r="H52" s="66">
        <v>134143</v>
      </c>
      <c r="I52" s="66"/>
      <c r="J52" s="391">
        <v>142655</v>
      </c>
    </row>
    <row r="53" spans="1:10" ht="22.5" customHeight="1">
      <c r="A53" s="73" t="s">
        <v>304</v>
      </c>
      <c r="C53" s="74"/>
      <c r="D53" s="66"/>
      <c r="E53" s="66"/>
      <c r="F53" s="281"/>
      <c r="G53" s="66"/>
      <c r="H53" s="66"/>
      <c r="I53" s="66"/>
      <c r="J53" s="391"/>
    </row>
    <row r="54" spans="1:10" ht="22.5" customHeight="1">
      <c r="A54" s="73" t="s">
        <v>333</v>
      </c>
      <c r="B54" s="468"/>
      <c r="C54" s="74"/>
      <c r="D54" s="66"/>
      <c r="E54" s="66"/>
      <c r="F54" s="281"/>
      <c r="G54" s="66"/>
      <c r="H54" s="66"/>
      <c r="I54" s="66"/>
      <c r="J54" s="391"/>
    </row>
    <row r="55" spans="1:10" ht="22.5" customHeight="1">
      <c r="A55" s="51" t="s">
        <v>359</v>
      </c>
      <c r="B55" s="507" t="s">
        <v>357</v>
      </c>
      <c r="C55" s="74"/>
      <c r="D55" s="66">
        <v>37455</v>
      </c>
      <c r="E55" s="66"/>
      <c r="F55" s="481">
        <v>7191</v>
      </c>
      <c r="G55" s="66"/>
      <c r="H55" s="66">
        <v>2083</v>
      </c>
      <c r="I55" s="66"/>
      <c r="J55" s="391">
        <v>820</v>
      </c>
    </row>
    <row r="56" spans="1:10" ht="22.5" hidden="1" customHeight="1">
      <c r="A56" s="73" t="s">
        <v>264</v>
      </c>
      <c r="C56" s="74"/>
      <c r="D56" s="66"/>
      <c r="E56" s="66"/>
      <c r="F56" s="158">
        <v>0</v>
      </c>
      <c r="G56" s="66"/>
      <c r="H56" s="158">
        <v>0</v>
      </c>
      <c r="I56" s="66"/>
      <c r="J56" s="158">
        <v>0</v>
      </c>
    </row>
    <row r="57" spans="1:10" ht="22.5" customHeight="1">
      <c r="A57" s="73" t="s">
        <v>43</v>
      </c>
      <c r="B57" s="508"/>
      <c r="C57" s="74"/>
      <c r="D57" s="345">
        <v>448</v>
      </c>
      <c r="E57" s="66"/>
      <c r="F57" s="483">
        <v>0</v>
      </c>
      <c r="G57" s="66"/>
      <c r="H57" s="345">
        <v>215</v>
      </c>
      <c r="I57" s="66"/>
      <c r="J57" s="391">
        <v>0</v>
      </c>
    </row>
    <row r="58" spans="1:10" ht="22.5" customHeight="1">
      <c r="A58" s="22" t="s">
        <v>11</v>
      </c>
      <c r="C58" s="74"/>
      <c r="D58" s="34">
        <f>SUM(D48:D57)</f>
        <v>993609</v>
      </c>
      <c r="E58" s="18"/>
      <c r="F58" s="34">
        <f>SUM(F48:F57)</f>
        <v>989847</v>
      </c>
      <c r="G58" s="18"/>
      <c r="H58" s="34">
        <f>SUM(H48:H57)</f>
        <v>188000</v>
      </c>
      <c r="I58" s="18"/>
      <c r="J58" s="34">
        <f>SUM(J48:J57)</f>
        <v>194486</v>
      </c>
    </row>
    <row r="59" spans="1:10" ht="22.5" customHeight="1">
      <c r="A59" s="22"/>
      <c r="C59" s="74"/>
      <c r="D59" s="66"/>
      <c r="E59" s="66"/>
      <c r="F59" s="66"/>
      <c r="G59" s="66"/>
      <c r="H59" s="66"/>
      <c r="I59" s="66"/>
      <c r="J59" s="66"/>
    </row>
    <row r="60" spans="1:10" ht="22.5" customHeight="1">
      <c r="A60" s="31" t="s">
        <v>12</v>
      </c>
      <c r="C60" s="74"/>
      <c r="D60" s="66"/>
      <c r="E60" s="66"/>
      <c r="F60" s="66"/>
      <c r="G60" s="66"/>
    </row>
    <row r="61" spans="1:10" ht="22.5" customHeight="1">
      <c r="A61" s="73" t="s">
        <v>33</v>
      </c>
      <c r="C61" s="74"/>
      <c r="D61" s="66">
        <v>534396</v>
      </c>
      <c r="E61" s="66"/>
      <c r="F61" s="481">
        <v>580042</v>
      </c>
      <c r="G61" s="66"/>
      <c r="H61" s="66">
        <v>417396</v>
      </c>
      <c r="I61" s="66"/>
      <c r="J61" s="390">
        <v>449541</v>
      </c>
    </row>
    <row r="62" spans="1:10" ht="22.5" customHeight="1">
      <c r="A62" s="73" t="s">
        <v>334</v>
      </c>
      <c r="B62" s="468"/>
      <c r="C62" s="74"/>
      <c r="D62" s="66"/>
      <c r="E62" s="66"/>
      <c r="F62" s="481"/>
      <c r="G62" s="66"/>
      <c r="H62" s="66"/>
      <c r="I62" s="66"/>
      <c r="J62" s="390"/>
    </row>
    <row r="63" spans="1:10" ht="22.5" customHeight="1">
      <c r="A63" s="51" t="s">
        <v>335</v>
      </c>
      <c r="B63" s="275" t="s">
        <v>357</v>
      </c>
      <c r="C63" s="74"/>
      <c r="D63" s="66">
        <v>62664</v>
      </c>
      <c r="E63" s="66"/>
      <c r="F63" s="481">
        <v>12552</v>
      </c>
      <c r="G63" s="66"/>
      <c r="H63" s="158">
        <v>7824</v>
      </c>
      <c r="I63" s="66"/>
      <c r="J63" s="391">
        <v>1492</v>
      </c>
    </row>
    <row r="64" spans="1:10" ht="22.5" customHeight="1">
      <c r="A64" s="73" t="s">
        <v>112</v>
      </c>
      <c r="C64" s="74"/>
      <c r="D64" s="66">
        <v>47324</v>
      </c>
      <c r="E64" s="66"/>
      <c r="F64" s="481">
        <v>42035</v>
      </c>
      <c r="G64" s="66"/>
      <c r="H64" s="217">
        <v>0</v>
      </c>
      <c r="I64" s="66"/>
      <c r="J64" s="393">
        <v>0</v>
      </c>
    </row>
    <row r="65" spans="1:10" ht="22.5" customHeight="1">
      <c r="A65" s="73" t="s">
        <v>273</v>
      </c>
      <c r="B65" s="348"/>
      <c r="C65" s="74"/>
      <c r="D65" s="66"/>
      <c r="E65" s="66"/>
      <c r="F65" s="344"/>
      <c r="G65" s="66"/>
      <c r="H65" s="217"/>
      <c r="I65" s="66"/>
      <c r="J65" s="393"/>
    </row>
    <row r="66" spans="1:10" ht="22.5" customHeight="1">
      <c r="A66" s="73" t="s">
        <v>274</v>
      </c>
      <c r="C66" s="74"/>
      <c r="D66" s="66">
        <v>123452</v>
      </c>
      <c r="E66" s="66"/>
      <c r="F66" s="481">
        <v>121505</v>
      </c>
      <c r="G66" s="66"/>
      <c r="H66" s="66">
        <v>8550</v>
      </c>
      <c r="I66" s="66"/>
      <c r="J66" s="390">
        <v>8387</v>
      </c>
    </row>
    <row r="67" spans="1:10" ht="22.5" customHeight="1">
      <c r="A67" s="73" t="s">
        <v>195</v>
      </c>
      <c r="C67" s="74"/>
      <c r="D67" s="110">
        <v>164</v>
      </c>
      <c r="E67" s="66"/>
      <c r="F67" s="392">
        <v>170</v>
      </c>
      <c r="G67" s="66"/>
      <c r="H67" s="110">
        <v>664</v>
      </c>
      <c r="I67" s="66"/>
      <c r="J67" s="392">
        <v>670</v>
      </c>
    </row>
    <row r="68" spans="1:10" ht="22.5" customHeight="1">
      <c r="A68" s="22" t="s">
        <v>13</v>
      </c>
      <c r="C68" s="74"/>
      <c r="D68" s="33">
        <f>SUM(D61:D67)</f>
        <v>768000</v>
      </c>
      <c r="E68" s="18"/>
      <c r="F68" s="33">
        <f>SUM(F61:F67)</f>
        <v>756304</v>
      </c>
      <c r="G68" s="18"/>
      <c r="H68" s="33">
        <f>SUM(H61:H67)</f>
        <v>434434</v>
      </c>
      <c r="I68" s="18"/>
      <c r="J68" s="33">
        <f>SUM(J61:J67)</f>
        <v>460090</v>
      </c>
    </row>
    <row r="69" spans="1:10" ht="22.5" customHeight="1">
      <c r="A69" s="22"/>
      <c r="C69" s="74"/>
      <c r="D69" s="168"/>
      <c r="E69" s="18"/>
      <c r="F69" s="168"/>
      <c r="G69" s="18"/>
      <c r="H69" s="168"/>
      <c r="I69" s="18"/>
      <c r="J69" s="168"/>
    </row>
    <row r="70" spans="1:10" ht="22.5" customHeight="1">
      <c r="A70" s="22" t="s">
        <v>14</v>
      </c>
      <c r="C70" s="74"/>
      <c r="D70" s="33">
        <f>SUM(D58+D68)</f>
        <v>1761609</v>
      </c>
      <c r="E70" s="18"/>
      <c r="F70" s="33">
        <f>SUM(F58+F68)</f>
        <v>1746151</v>
      </c>
      <c r="G70" s="18"/>
      <c r="H70" s="33">
        <f>SUM(H58+H68)</f>
        <v>622434</v>
      </c>
      <c r="I70" s="18"/>
      <c r="J70" s="33">
        <f>SUM(J58+J68)</f>
        <v>654576</v>
      </c>
    </row>
    <row r="71" spans="1:10" ht="22.5" customHeight="1"/>
    <row r="72" spans="1:10" ht="22.5" customHeight="1">
      <c r="A72" s="22" t="s">
        <v>168</v>
      </c>
    </row>
    <row r="73" spans="1:10" ht="22.5" customHeight="1">
      <c r="A73" s="22" t="s">
        <v>66</v>
      </c>
    </row>
    <row r="74" spans="1:10" ht="22.5" customHeight="1">
      <c r="A74" s="22"/>
      <c r="H74" s="514"/>
      <c r="I74" s="514"/>
      <c r="J74" s="514"/>
    </row>
    <row r="75" spans="1:10" ht="22.5" customHeight="1">
      <c r="A75" s="22"/>
      <c r="C75" s="74"/>
      <c r="D75" s="514" t="s">
        <v>1</v>
      </c>
      <c r="E75" s="514"/>
      <c r="F75" s="514"/>
      <c r="G75" s="276"/>
      <c r="H75" s="514" t="s">
        <v>48</v>
      </c>
      <c r="I75" s="514"/>
      <c r="J75" s="514"/>
    </row>
    <row r="76" spans="1:10" ht="22.5" customHeight="1">
      <c r="A76" s="22"/>
      <c r="C76" s="74"/>
      <c r="D76" s="378" t="s">
        <v>152</v>
      </c>
      <c r="E76" s="378"/>
      <c r="F76" s="378" t="s">
        <v>41</v>
      </c>
      <c r="G76" s="276"/>
      <c r="H76" s="378" t="s">
        <v>152</v>
      </c>
      <c r="I76" s="378"/>
      <c r="J76" s="378" t="s">
        <v>41</v>
      </c>
    </row>
    <row r="77" spans="1:10" ht="22.5" customHeight="1">
      <c r="A77" s="22" t="s">
        <v>99</v>
      </c>
      <c r="C77" s="74"/>
      <c r="D77" s="378">
        <v>2563</v>
      </c>
      <c r="E77" s="378"/>
      <c r="F77" s="378">
        <v>2562</v>
      </c>
      <c r="G77" s="277"/>
      <c r="H77" s="378">
        <v>2563</v>
      </c>
      <c r="I77" s="378"/>
      <c r="J77" s="378">
        <v>2562</v>
      </c>
    </row>
    <row r="78" spans="1:10" ht="22.5" customHeight="1">
      <c r="A78" s="22"/>
      <c r="C78" s="74"/>
      <c r="D78" s="277" t="s">
        <v>93</v>
      </c>
      <c r="E78" s="277"/>
      <c r="F78" s="277"/>
      <c r="G78" s="277"/>
      <c r="H78" s="277" t="s">
        <v>93</v>
      </c>
      <c r="I78" s="277"/>
      <c r="J78" s="277"/>
    </row>
    <row r="79" spans="1:10" ht="22.5" customHeight="1">
      <c r="A79" s="22"/>
      <c r="C79" s="74"/>
      <c r="D79" s="515" t="s">
        <v>42</v>
      </c>
      <c r="E79" s="515"/>
      <c r="F79" s="515"/>
      <c r="G79" s="515"/>
      <c r="H79" s="515"/>
      <c r="I79" s="515"/>
      <c r="J79" s="515"/>
    </row>
    <row r="80" spans="1:10" ht="22.5" customHeight="1">
      <c r="A80" s="31" t="s">
        <v>100</v>
      </c>
      <c r="C80" s="74"/>
      <c r="D80" s="155"/>
      <c r="E80" s="155"/>
      <c r="F80" s="155"/>
      <c r="G80" s="155"/>
    </row>
    <row r="81" spans="1:13" ht="22.5" customHeight="1">
      <c r="A81" s="73" t="s">
        <v>35</v>
      </c>
      <c r="C81" s="74"/>
    </row>
    <row r="82" spans="1:13" ht="22.5" customHeight="1">
      <c r="A82" s="73" t="s">
        <v>36</v>
      </c>
      <c r="C82" s="74"/>
    </row>
    <row r="83" spans="1:13" ht="22.5" customHeight="1" thickBot="1">
      <c r="A83" s="51" t="s">
        <v>342</v>
      </c>
      <c r="B83" s="397"/>
      <c r="C83" s="74"/>
      <c r="D83" s="466">
        <v>462228</v>
      </c>
      <c r="F83" s="461">
        <v>462228</v>
      </c>
      <c r="H83" s="466">
        <v>462228</v>
      </c>
      <c r="J83" s="461">
        <v>462228</v>
      </c>
    </row>
    <row r="84" spans="1:13" s="398" customFormat="1" ht="22.5" hidden="1" customHeight="1" thickTop="1" thickBot="1">
      <c r="A84" s="405" t="s">
        <v>322</v>
      </c>
      <c r="B84" s="402"/>
      <c r="C84" s="403"/>
      <c r="D84" s="460">
        <v>0</v>
      </c>
      <c r="E84" s="406"/>
      <c r="F84" s="407">
        <v>462228</v>
      </c>
      <c r="G84" s="406"/>
      <c r="H84" s="460">
        <v>0</v>
      </c>
      <c r="I84" s="406"/>
      <c r="J84" s="407">
        <v>462228</v>
      </c>
      <c r="K84" s="404"/>
      <c r="L84" s="404"/>
    </row>
    <row r="85" spans="1:13" ht="22.5" customHeight="1" thickTop="1">
      <c r="A85" s="73" t="s">
        <v>44</v>
      </c>
      <c r="C85" s="74"/>
      <c r="D85" s="155"/>
      <c r="E85" s="155"/>
      <c r="F85" s="155"/>
      <c r="G85" s="155"/>
      <c r="H85" s="155"/>
      <c r="I85" s="155"/>
      <c r="J85" s="155"/>
    </row>
    <row r="86" spans="1:13" ht="22.5" customHeight="1">
      <c r="A86" s="501" t="s">
        <v>343</v>
      </c>
      <c r="C86" s="74"/>
      <c r="D86" s="155">
        <v>462226</v>
      </c>
      <c r="E86" s="155"/>
      <c r="F86" s="394">
        <v>462226</v>
      </c>
      <c r="G86" s="155"/>
      <c r="H86" s="155">
        <v>462226</v>
      </c>
      <c r="I86" s="155"/>
      <c r="J86" s="391">
        <v>462226</v>
      </c>
    </row>
    <row r="87" spans="1:13" ht="22.5" customHeight="1">
      <c r="A87" s="73" t="s">
        <v>358</v>
      </c>
      <c r="C87" s="74"/>
      <c r="D87" s="155">
        <v>694969</v>
      </c>
      <c r="E87" s="155"/>
      <c r="F87" s="394">
        <v>694969</v>
      </c>
      <c r="G87" s="155"/>
      <c r="H87" s="155">
        <v>694969</v>
      </c>
      <c r="I87" s="155"/>
      <c r="J87" s="394">
        <v>694969</v>
      </c>
    </row>
    <row r="88" spans="1:13" ht="22.5" customHeight="1">
      <c r="A88" s="73" t="s">
        <v>305</v>
      </c>
      <c r="C88" s="74"/>
      <c r="D88" s="155">
        <v>44033</v>
      </c>
      <c r="E88" s="155"/>
      <c r="F88" s="394">
        <v>44033</v>
      </c>
      <c r="G88" s="155"/>
      <c r="H88" s="155">
        <v>44033</v>
      </c>
      <c r="I88" s="155"/>
      <c r="J88" s="394">
        <v>44033</v>
      </c>
    </row>
    <row r="89" spans="1:13" ht="22.5" customHeight="1">
      <c r="A89" s="73" t="s">
        <v>54</v>
      </c>
      <c r="C89" s="74"/>
      <c r="D89" s="155"/>
      <c r="E89" s="155"/>
      <c r="F89" s="393"/>
      <c r="G89" s="155"/>
      <c r="H89" s="155"/>
      <c r="I89" s="155"/>
      <c r="J89" s="393"/>
    </row>
    <row r="90" spans="1:13" ht="22.5" customHeight="1">
      <c r="A90" s="73" t="s">
        <v>167</v>
      </c>
      <c r="C90" s="74"/>
      <c r="D90" s="155">
        <v>46223</v>
      </c>
      <c r="E90" s="155"/>
      <c r="F90" s="97">
        <v>46223</v>
      </c>
      <c r="G90" s="155"/>
      <c r="H90" s="155">
        <v>46223</v>
      </c>
      <c r="I90" s="155"/>
      <c r="J90" s="394">
        <v>46223</v>
      </c>
    </row>
    <row r="91" spans="1:13" ht="22.5" customHeight="1">
      <c r="A91" s="73" t="s">
        <v>165</v>
      </c>
      <c r="C91" s="74"/>
      <c r="D91" s="155">
        <v>1411704</v>
      </c>
      <c r="E91" s="155"/>
      <c r="F91" s="97">
        <v>1373797</v>
      </c>
      <c r="G91" s="155"/>
      <c r="H91" s="155">
        <v>1411534</v>
      </c>
      <c r="I91" s="155"/>
      <c r="J91" s="394">
        <v>1373627</v>
      </c>
      <c r="M91" s="289"/>
    </row>
    <row r="92" spans="1:13" ht="22.5" customHeight="1">
      <c r="A92" s="73" t="s">
        <v>81</v>
      </c>
      <c r="C92" s="74"/>
      <c r="D92" s="152">
        <v>-157621</v>
      </c>
      <c r="E92" s="155"/>
      <c r="F92" s="484">
        <v>-152231</v>
      </c>
      <c r="G92" s="155"/>
      <c r="H92" s="152">
        <v>-17948</v>
      </c>
      <c r="I92" s="155"/>
      <c r="J92" s="395">
        <v>-12558</v>
      </c>
    </row>
    <row r="93" spans="1:13" ht="22.5" customHeight="1">
      <c r="A93" s="79" t="s">
        <v>122</v>
      </c>
      <c r="B93" s="164"/>
      <c r="C93" s="165"/>
      <c r="D93" s="18">
        <f>SUM(D85:D92)</f>
        <v>2501534</v>
      </c>
      <c r="E93" s="18"/>
      <c r="F93" s="18">
        <f>SUM(F85:F92)</f>
        <v>2469017</v>
      </c>
      <c r="G93" s="18"/>
      <c r="H93" s="18">
        <f>SUM(H85:H92)</f>
        <v>2641037</v>
      </c>
      <c r="I93" s="18"/>
      <c r="J93" s="18">
        <f>SUM(J85:J92)</f>
        <v>2608520</v>
      </c>
    </row>
    <row r="94" spans="1:13" ht="22.5" customHeight="1">
      <c r="A94" s="73" t="s">
        <v>67</v>
      </c>
      <c r="C94" s="74"/>
      <c r="D94" s="152">
        <v>24721</v>
      </c>
      <c r="E94" s="66"/>
      <c r="F94" s="395">
        <v>24636</v>
      </c>
      <c r="G94" s="155"/>
      <c r="H94" s="282">
        <v>0</v>
      </c>
      <c r="I94" s="62"/>
      <c r="J94" s="262">
        <v>0</v>
      </c>
    </row>
    <row r="95" spans="1:13" ht="22.5" customHeight="1">
      <c r="A95" s="22" t="s">
        <v>95</v>
      </c>
      <c r="C95" s="74"/>
      <c r="D95" s="33">
        <f>SUM(D93:D94)</f>
        <v>2526255</v>
      </c>
      <c r="E95" s="18"/>
      <c r="F95" s="33">
        <f>SUM(F93:F94)</f>
        <v>2493653</v>
      </c>
      <c r="G95" s="18"/>
      <c r="H95" s="33">
        <f>SUM(H93:H94)</f>
        <v>2641037</v>
      </c>
      <c r="I95" s="18"/>
      <c r="J95" s="33">
        <f>SUM(J93:J94)</f>
        <v>2608520</v>
      </c>
    </row>
    <row r="96" spans="1:13" ht="22.5" customHeight="1">
      <c r="A96" s="22"/>
      <c r="C96" s="74"/>
      <c r="D96" s="66"/>
      <c r="E96" s="66"/>
      <c r="F96" s="66"/>
      <c r="G96" s="66"/>
      <c r="H96" s="66"/>
      <c r="I96" s="66"/>
      <c r="J96" s="66"/>
    </row>
    <row r="97" spans="1:10" ht="25" customHeight="1" thickBot="1">
      <c r="A97" s="22" t="s">
        <v>96</v>
      </c>
      <c r="C97" s="74"/>
      <c r="D97" s="39">
        <f>SUM(D70+D95)</f>
        <v>4287864</v>
      </c>
      <c r="E97" s="18"/>
      <c r="F97" s="39">
        <f>F95+F70</f>
        <v>4239804</v>
      </c>
      <c r="G97" s="18"/>
      <c r="H97" s="39">
        <f>H95+H70</f>
        <v>3263471</v>
      </c>
      <c r="I97" s="18"/>
      <c r="J97" s="39">
        <f>J95+J70</f>
        <v>3263096</v>
      </c>
    </row>
    <row r="98" spans="1:10" ht="22.5" customHeight="1" thickTop="1">
      <c r="D98" s="480">
        <f>D97-D36</f>
        <v>0</v>
      </c>
      <c r="E98" s="208"/>
      <c r="F98" s="271">
        <f>F97-F36</f>
        <v>0</v>
      </c>
      <c r="G98" s="208"/>
      <c r="H98" s="285">
        <f>H97-H36</f>
        <v>0</v>
      </c>
      <c r="I98" s="208"/>
      <c r="J98" s="271">
        <f>J97-J36</f>
        <v>0</v>
      </c>
    </row>
    <row r="99" spans="1:10" ht="22.5" customHeight="1"/>
    <row r="100" spans="1:10" ht="22.5" customHeight="1"/>
    <row r="101" spans="1:10" ht="22.5" customHeight="1"/>
  </sheetData>
  <mergeCells count="11">
    <mergeCell ref="D79:J79"/>
    <mergeCell ref="D45:J45"/>
    <mergeCell ref="H74:J74"/>
    <mergeCell ref="D75:F75"/>
    <mergeCell ref="H75:J75"/>
    <mergeCell ref="D4:F4"/>
    <mergeCell ref="H4:J4"/>
    <mergeCell ref="D8:J8"/>
    <mergeCell ref="H40:J40"/>
    <mergeCell ref="D41:F41"/>
    <mergeCell ref="H41:J41"/>
  </mergeCells>
  <phoneticPr fontId="5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66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514" t="s">
        <v>1</v>
      </c>
      <c r="E4" s="514"/>
      <c r="F4" s="514"/>
      <c r="G4" s="25"/>
      <c r="H4" s="514" t="s">
        <v>48</v>
      </c>
      <c r="I4" s="514"/>
      <c r="J4" s="514"/>
      <c r="L4" s="514" t="s">
        <v>48</v>
      </c>
      <c r="M4" s="514"/>
      <c r="N4" s="514"/>
    </row>
    <row r="5" spans="1:14" ht="23.25" customHeight="1">
      <c r="A5" s="19"/>
      <c r="B5" s="23"/>
      <c r="C5" s="26"/>
      <c r="D5" s="80" t="s">
        <v>127</v>
      </c>
      <c r="E5" s="26"/>
      <c r="F5" s="26" t="s">
        <v>41</v>
      </c>
      <c r="G5" s="26"/>
      <c r="H5" s="80" t="s">
        <v>127</v>
      </c>
      <c r="I5" s="26"/>
      <c r="J5" s="26" t="s">
        <v>41</v>
      </c>
      <c r="L5" s="80" t="s">
        <v>127</v>
      </c>
      <c r="M5" s="26"/>
      <c r="N5" s="26" t="s">
        <v>41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6" t="s">
        <v>93</v>
      </c>
      <c r="E7" s="76"/>
      <c r="F7" s="76"/>
      <c r="G7" s="30"/>
      <c r="H7" s="76" t="s">
        <v>93</v>
      </c>
      <c r="I7" s="76"/>
      <c r="J7" s="76"/>
      <c r="L7" s="76" t="s">
        <v>93</v>
      </c>
      <c r="M7" s="76"/>
      <c r="N7" s="76"/>
    </row>
    <row r="8" spans="1:14" ht="23.25" customHeight="1">
      <c r="A8" s="22"/>
      <c r="B8" s="23"/>
      <c r="C8" s="24"/>
      <c r="D8" s="515" t="s">
        <v>42</v>
      </c>
      <c r="E8" s="515"/>
      <c r="F8" s="515"/>
      <c r="G8" s="515"/>
      <c r="H8" s="515"/>
      <c r="I8" s="515"/>
      <c r="J8" s="515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6"/>
      <c r="F10" s="111">
        <v>451595</v>
      </c>
      <c r="G10" s="66"/>
      <c r="H10" s="66">
        <f>ROUND(L10/1000,0)</f>
        <v>37392</v>
      </c>
      <c r="I10" s="66"/>
      <c r="J10" s="111">
        <v>62883</v>
      </c>
      <c r="L10" s="66">
        <v>37391989.109999992</v>
      </c>
      <c r="M10" s="66"/>
      <c r="N10" s="111">
        <v>62883</v>
      </c>
    </row>
    <row r="11" spans="1:14" ht="23.25" customHeight="1">
      <c r="A11" s="63" t="s">
        <v>109</v>
      </c>
      <c r="B11" s="23" t="s">
        <v>107</v>
      </c>
      <c r="C11" s="12"/>
      <c r="E11" s="36"/>
      <c r="F11" s="111">
        <v>109304</v>
      </c>
      <c r="G11" s="66"/>
      <c r="H11" s="66">
        <f t="shared" ref="H11:H17" si="0">ROUND(L11/1000,0)</f>
        <v>35774</v>
      </c>
      <c r="I11" s="66"/>
      <c r="J11" s="111">
        <v>45315</v>
      </c>
      <c r="L11" s="66">
        <v>35774154.589999996</v>
      </c>
      <c r="M11" s="66"/>
      <c r="N11" s="111">
        <v>45315</v>
      </c>
    </row>
    <row r="12" spans="1:14" ht="23.25" customHeight="1">
      <c r="A12" s="32" t="s">
        <v>49</v>
      </c>
      <c r="B12" s="23" t="s">
        <v>120</v>
      </c>
      <c r="C12" s="12"/>
      <c r="E12" s="36"/>
      <c r="F12" s="111">
        <v>260351</v>
      </c>
      <c r="G12" s="66"/>
      <c r="H12" s="66">
        <f t="shared" si="0"/>
        <v>130992</v>
      </c>
      <c r="I12" s="66"/>
      <c r="J12" s="111">
        <v>121585</v>
      </c>
      <c r="K12" s="52"/>
      <c r="L12" s="66">
        <v>130992035.66</v>
      </c>
      <c r="M12" s="66"/>
      <c r="N12" s="111">
        <v>121585</v>
      </c>
    </row>
    <row r="13" spans="1:14" ht="23.25" customHeight="1">
      <c r="A13" s="63" t="s">
        <v>86</v>
      </c>
      <c r="B13" s="23" t="s">
        <v>110</v>
      </c>
      <c r="C13" s="12"/>
      <c r="E13" s="36"/>
      <c r="F13" s="111">
        <v>34668</v>
      </c>
      <c r="G13" s="66"/>
      <c r="H13" s="66">
        <f t="shared" si="0"/>
        <v>22982</v>
      </c>
      <c r="I13" s="66"/>
      <c r="J13" s="111">
        <v>8459</v>
      </c>
      <c r="K13" s="52"/>
      <c r="L13" s="66">
        <f>82266027.16-L16</f>
        <v>22982077.159999996</v>
      </c>
      <c r="M13" s="66"/>
      <c r="N13" s="111">
        <v>8459</v>
      </c>
    </row>
    <row r="14" spans="1:14" ht="23.25" hidden="1" customHeight="1">
      <c r="A14" s="63" t="s">
        <v>126</v>
      </c>
      <c r="B14" s="23"/>
      <c r="C14" s="12"/>
      <c r="E14" s="36"/>
      <c r="F14" s="108"/>
      <c r="G14" s="66"/>
      <c r="H14" s="66">
        <f t="shared" si="0"/>
        <v>0</v>
      </c>
      <c r="I14" s="66"/>
      <c r="J14" s="111"/>
      <c r="K14" s="52"/>
      <c r="L14" s="66"/>
      <c r="M14" s="66"/>
      <c r="N14" s="111"/>
    </row>
    <row r="15" spans="1:14" ht="23.25" hidden="1" customHeight="1">
      <c r="A15" s="71" t="s">
        <v>123</v>
      </c>
      <c r="B15" s="23" t="s">
        <v>110</v>
      </c>
      <c r="C15" s="12"/>
      <c r="E15" s="36"/>
      <c r="F15" s="109" t="s">
        <v>145</v>
      </c>
      <c r="G15" s="66"/>
      <c r="H15" s="66">
        <f t="shared" si="0"/>
        <v>0</v>
      </c>
      <c r="I15" s="62"/>
      <c r="J15" s="109"/>
      <c r="K15" s="52"/>
      <c r="L15" s="66"/>
      <c r="M15" s="62"/>
      <c r="N15" s="109"/>
    </row>
    <row r="16" spans="1:14" ht="23.25" customHeight="1">
      <c r="A16" s="32" t="s">
        <v>146</v>
      </c>
      <c r="B16" s="23" t="s">
        <v>110</v>
      </c>
      <c r="C16" s="12"/>
      <c r="E16" s="36"/>
      <c r="F16" s="112" t="s">
        <v>22</v>
      </c>
      <c r="G16" s="66"/>
      <c r="H16" s="66">
        <f t="shared" si="0"/>
        <v>59284</v>
      </c>
      <c r="I16" s="62"/>
      <c r="J16" s="109">
        <v>18987</v>
      </c>
      <c r="K16" s="52"/>
      <c r="L16" s="66">
        <v>59283950</v>
      </c>
      <c r="M16" s="62"/>
      <c r="N16" s="109">
        <v>18987</v>
      </c>
    </row>
    <row r="17" spans="1:16" ht="23.25" customHeight="1">
      <c r="A17" s="32" t="s">
        <v>25</v>
      </c>
      <c r="B17" s="23"/>
      <c r="C17" s="12"/>
      <c r="D17" s="107"/>
      <c r="E17" s="36"/>
      <c r="F17" s="113">
        <v>511615</v>
      </c>
      <c r="G17" s="66"/>
      <c r="H17" s="113">
        <f t="shared" si="0"/>
        <v>211102</v>
      </c>
      <c r="I17" s="66"/>
      <c r="J17" s="113">
        <v>270498</v>
      </c>
      <c r="L17" s="110">
        <v>211101873.89000005</v>
      </c>
      <c r="M17" s="66"/>
      <c r="N17" s="113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6"/>
      <c r="E19" s="36"/>
      <c r="F19" s="36"/>
      <c r="G19" s="36"/>
      <c r="H19" s="36"/>
      <c r="I19" s="36"/>
      <c r="J19" s="36"/>
      <c r="L19" s="36"/>
      <c r="M19" s="36"/>
      <c r="N19" s="36"/>
    </row>
    <row r="20" spans="1:16" ht="23.25" customHeight="1">
      <c r="A20" s="31" t="s">
        <v>6</v>
      </c>
      <c r="B20" s="23"/>
      <c r="C20" s="12"/>
      <c r="D20" s="36"/>
      <c r="E20" s="36"/>
      <c r="F20" s="36"/>
      <c r="G20" s="36"/>
      <c r="H20" s="36"/>
      <c r="I20" s="36"/>
      <c r="J20" s="36"/>
      <c r="L20" s="36"/>
      <c r="M20" s="36"/>
      <c r="N20" s="36"/>
    </row>
    <row r="21" spans="1:16" ht="23.25" customHeight="1">
      <c r="A21" s="32" t="s">
        <v>56</v>
      </c>
      <c r="B21" s="23" t="s">
        <v>116</v>
      </c>
      <c r="C21" s="14"/>
      <c r="D21" s="36"/>
      <c r="E21" s="36"/>
      <c r="F21" s="111">
        <v>23458</v>
      </c>
      <c r="G21" s="111"/>
      <c r="H21" s="111">
        <f t="shared" ref="H21:H28" si="1">ROUND(L21/1000,0)</f>
        <v>17550</v>
      </c>
      <c r="I21" s="111"/>
      <c r="J21" s="111">
        <v>17550</v>
      </c>
      <c r="L21" s="111">
        <v>17550000</v>
      </c>
      <c r="M21" s="111"/>
      <c r="N21" s="111">
        <v>17550</v>
      </c>
    </row>
    <row r="22" spans="1:16" ht="23.25" customHeight="1">
      <c r="A22" s="32" t="s">
        <v>57</v>
      </c>
      <c r="B22" s="23" t="s">
        <v>68</v>
      </c>
      <c r="C22" s="14"/>
      <c r="D22" s="54"/>
      <c r="E22" s="55"/>
      <c r="F22" s="111" t="s">
        <v>22</v>
      </c>
      <c r="G22" s="111"/>
      <c r="H22" s="111">
        <f t="shared" si="1"/>
        <v>444278</v>
      </c>
      <c r="I22" s="111"/>
      <c r="J22" s="111">
        <v>444278</v>
      </c>
      <c r="L22" s="111">
        <v>444277974</v>
      </c>
      <c r="M22" s="111"/>
      <c r="N22" s="111">
        <v>444278</v>
      </c>
    </row>
    <row r="23" spans="1:16" ht="23.25" hidden="1" customHeight="1">
      <c r="A23" s="32" t="s">
        <v>45</v>
      </c>
      <c r="B23" s="23"/>
      <c r="C23" s="14"/>
      <c r="D23" s="54"/>
      <c r="E23" s="55"/>
      <c r="F23" s="111"/>
      <c r="G23" s="111"/>
      <c r="H23" s="111">
        <f t="shared" si="1"/>
        <v>0</v>
      </c>
      <c r="I23" s="111"/>
      <c r="J23" s="111" t="s">
        <v>22</v>
      </c>
      <c r="L23" s="111"/>
      <c r="M23" s="111"/>
      <c r="N23" s="111" t="s">
        <v>22</v>
      </c>
    </row>
    <row r="24" spans="1:16" ht="23.25" customHeight="1">
      <c r="A24" s="63" t="s">
        <v>78</v>
      </c>
      <c r="B24" s="23"/>
      <c r="C24" s="14"/>
      <c r="D24" s="36"/>
      <c r="E24" s="36"/>
      <c r="F24" s="111">
        <v>94916</v>
      </c>
      <c r="G24" s="111"/>
      <c r="H24" s="111">
        <f t="shared" si="1"/>
        <v>5000</v>
      </c>
      <c r="I24" s="111"/>
      <c r="J24" s="111">
        <v>5000</v>
      </c>
      <c r="L24" s="111">
        <v>5000000</v>
      </c>
      <c r="M24" s="111"/>
      <c r="N24" s="111">
        <v>5000</v>
      </c>
    </row>
    <row r="25" spans="1:16" ht="23.25" customHeight="1">
      <c r="A25" s="35" t="s">
        <v>46</v>
      </c>
      <c r="B25" s="23" t="s">
        <v>108</v>
      </c>
      <c r="C25" s="36"/>
      <c r="D25" s="36"/>
      <c r="E25" s="36"/>
      <c r="F25" s="111">
        <v>1667550</v>
      </c>
      <c r="G25" s="111"/>
      <c r="H25" s="111">
        <f t="shared" si="1"/>
        <v>566138</v>
      </c>
      <c r="I25" s="111"/>
      <c r="J25" s="111">
        <v>540311</v>
      </c>
      <c r="L25" s="111">
        <v>566138401.56999993</v>
      </c>
      <c r="M25" s="111"/>
      <c r="N25" s="111">
        <v>540311</v>
      </c>
      <c r="P25" s="52"/>
    </row>
    <row r="26" spans="1:16" ht="23.25" customHeight="1">
      <c r="A26" s="37" t="s">
        <v>47</v>
      </c>
      <c r="B26" s="23"/>
      <c r="C26" s="36"/>
      <c r="D26" s="36"/>
      <c r="E26" s="36"/>
      <c r="F26" s="111">
        <v>8773</v>
      </c>
      <c r="G26" s="111"/>
      <c r="H26" s="111">
        <f t="shared" si="1"/>
        <v>2936</v>
      </c>
      <c r="I26" s="111"/>
      <c r="J26" s="111">
        <v>4070</v>
      </c>
      <c r="L26" s="111">
        <v>2935635.58</v>
      </c>
      <c r="M26" s="111"/>
      <c r="N26" s="111">
        <v>4070</v>
      </c>
    </row>
    <row r="27" spans="1:16" ht="23.25" customHeight="1">
      <c r="A27" s="63" t="s">
        <v>111</v>
      </c>
      <c r="B27" s="23"/>
      <c r="C27" s="36"/>
      <c r="D27" s="36"/>
      <c r="E27" s="36"/>
      <c r="F27" s="111">
        <v>19745</v>
      </c>
      <c r="G27" s="111"/>
      <c r="H27" s="111">
        <f t="shared" si="1"/>
        <v>0</v>
      </c>
      <c r="I27" s="111"/>
      <c r="J27" s="111" t="s">
        <v>22</v>
      </c>
      <c r="L27" s="111">
        <v>0</v>
      </c>
      <c r="M27" s="111"/>
      <c r="N27" s="111" t="s">
        <v>22</v>
      </c>
    </row>
    <row r="28" spans="1:16" ht="23.25" customHeight="1">
      <c r="A28" s="35" t="s">
        <v>7</v>
      </c>
      <c r="B28" s="23" t="s">
        <v>121</v>
      </c>
      <c r="C28" s="36"/>
      <c r="D28" s="38"/>
      <c r="E28" s="36"/>
      <c r="F28" s="113">
        <v>5759</v>
      </c>
      <c r="G28" s="111"/>
      <c r="H28" s="113">
        <f t="shared" si="1"/>
        <v>3805</v>
      </c>
      <c r="I28" s="111"/>
      <c r="J28" s="113">
        <v>3529</v>
      </c>
      <c r="L28" s="113">
        <v>3805079.8899999997</v>
      </c>
      <c r="M28" s="111"/>
      <c r="N28" s="113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9">
        <f>SUM(D18+D29)</f>
        <v>0</v>
      </c>
      <c r="E31" s="18"/>
      <c r="F31" s="39">
        <f>SUM(F18+F29)</f>
        <v>3187734</v>
      </c>
      <c r="G31" s="18"/>
      <c r="H31" s="39">
        <f>SUM(H18+H29)</f>
        <v>1537233</v>
      </c>
      <c r="I31" s="18"/>
      <c r="J31" s="39">
        <f>SUM(J18+J29)</f>
        <v>1542465</v>
      </c>
      <c r="L31" s="39">
        <f>SUM(L18+L29)</f>
        <v>1537233171.45</v>
      </c>
      <c r="M31" s="18"/>
      <c r="N31" s="39">
        <f>SUM(N18+N29)</f>
        <v>1542465</v>
      </c>
    </row>
    <row r="32" spans="1:16" ht="23.25" customHeight="1" thickTop="1">
      <c r="D32" s="52"/>
      <c r="F32" s="52"/>
      <c r="H32" s="52"/>
      <c r="J32" s="52"/>
      <c r="L32" s="52"/>
      <c r="N32" s="52"/>
    </row>
    <row r="33" spans="1:14" ht="23.25" customHeight="1">
      <c r="A33" s="19" t="s">
        <v>0</v>
      </c>
    </row>
    <row r="34" spans="1:14" ht="23.25" customHeight="1">
      <c r="A34" s="19" t="s">
        <v>66</v>
      </c>
    </row>
    <row r="35" spans="1:14" ht="23.25" customHeight="1">
      <c r="A35" s="19"/>
    </row>
    <row r="36" spans="1:14" ht="23.25" customHeight="1">
      <c r="A36" s="22"/>
      <c r="B36" s="23"/>
      <c r="C36" s="24"/>
      <c r="D36" s="514" t="s">
        <v>1</v>
      </c>
      <c r="E36" s="514"/>
      <c r="F36" s="514"/>
      <c r="G36" s="25"/>
      <c r="H36" s="514" t="s">
        <v>48</v>
      </c>
      <c r="I36" s="514"/>
      <c r="J36" s="514"/>
      <c r="L36" s="514" t="s">
        <v>48</v>
      </c>
      <c r="M36" s="514"/>
      <c r="N36" s="514"/>
    </row>
    <row r="37" spans="1:14" ht="23.25" customHeight="1">
      <c r="A37" s="16"/>
      <c r="B37" s="16"/>
      <c r="D37" s="80" t="s">
        <v>127</v>
      </c>
      <c r="E37" s="26"/>
      <c r="F37" s="26" t="s">
        <v>41</v>
      </c>
      <c r="G37" s="26"/>
      <c r="H37" s="80" t="s">
        <v>127</v>
      </c>
      <c r="I37" s="26"/>
      <c r="J37" s="26" t="s">
        <v>41</v>
      </c>
      <c r="L37" s="80" t="s">
        <v>127</v>
      </c>
      <c r="M37" s="26"/>
      <c r="N37" s="26" t="s">
        <v>41</v>
      </c>
    </row>
    <row r="38" spans="1:14" ht="23.25" customHeight="1">
      <c r="A38" s="19" t="s">
        <v>99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3" t="s">
        <v>93</v>
      </c>
      <c r="E39" s="30"/>
      <c r="F39" s="53"/>
      <c r="G39" s="30"/>
      <c r="H39" s="53" t="s">
        <v>93</v>
      </c>
      <c r="I39" s="30"/>
      <c r="J39" s="53"/>
      <c r="L39" s="53" t="s">
        <v>93</v>
      </c>
      <c r="M39" s="30"/>
      <c r="N39" s="53"/>
    </row>
    <row r="40" spans="1:14" ht="23.25" customHeight="1">
      <c r="A40" s="22"/>
      <c r="B40" s="23"/>
      <c r="C40" s="24"/>
      <c r="D40" s="515" t="s">
        <v>42</v>
      </c>
      <c r="E40" s="515"/>
      <c r="F40" s="515"/>
      <c r="G40" s="515"/>
      <c r="H40" s="515"/>
      <c r="I40" s="515"/>
      <c r="J40" s="515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52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147</v>
      </c>
      <c r="B43" s="23" t="s">
        <v>117</v>
      </c>
      <c r="C43" s="12"/>
      <c r="D43" s="36"/>
      <c r="E43" s="36"/>
      <c r="F43" s="114">
        <v>179000</v>
      </c>
      <c r="G43" s="36"/>
      <c r="H43" s="55">
        <f t="shared" ref="H43:H49" si="2">ROUND(L43/1000,0)</f>
        <v>0</v>
      </c>
      <c r="I43" s="55"/>
      <c r="J43" s="114" t="s">
        <v>22</v>
      </c>
      <c r="L43" s="55"/>
      <c r="M43" s="55"/>
      <c r="N43" s="114" t="s">
        <v>22</v>
      </c>
    </row>
    <row r="44" spans="1:14" ht="23.25" customHeight="1">
      <c r="A44" s="32" t="s">
        <v>50</v>
      </c>
      <c r="B44" s="23" t="s">
        <v>118</v>
      </c>
      <c r="C44" s="12"/>
      <c r="D44" s="36"/>
      <c r="E44" s="36"/>
      <c r="F44" s="10">
        <v>184853</v>
      </c>
      <c r="G44" s="36"/>
      <c r="H44" s="36">
        <f t="shared" si="2"/>
        <v>81156</v>
      </c>
      <c r="I44" s="36"/>
      <c r="J44" s="10">
        <v>61091</v>
      </c>
      <c r="L44" s="36">
        <v>81156478.223560005</v>
      </c>
      <c r="M44" s="36"/>
      <c r="N44" s="10">
        <v>61091</v>
      </c>
    </row>
    <row r="45" spans="1:14" ht="23.25" customHeight="1">
      <c r="A45" s="63" t="s">
        <v>87</v>
      </c>
      <c r="B45" s="23" t="s">
        <v>110</v>
      </c>
      <c r="C45" s="12"/>
      <c r="D45" s="36"/>
      <c r="E45" s="36"/>
      <c r="F45" s="10">
        <v>164554</v>
      </c>
      <c r="G45" s="36"/>
      <c r="H45" s="36">
        <f t="shared" si="2"/>
        <v>75441</v>
      </c>
      <c r="I45" s="36"/>
      <c r="J45" s="10">
        <v>66385</v>
      </c>
      <c r="L45" s="36">
        <v>75440810.246440008</v>
      </c>
      <c r="M45" s="36"/>
      <c r="N45" s="10">
        <v>66385</v>
      </c>
    </row>
    <row r="46" spans="1:14" ht="23.25" customHeight="1">
      <c r="A46" s="32" t="s">
        <v>88</v>
      </c>
      <c r="B46" s="23"/>
      <c r="C46" s="12"/>
      <c r="D46" s="36"/>
      <c r="E46" s="36"/>
      <c r="F46" s="3"/>
      <c r="G46" s="36"/>
      <c r="H46" s="36">
        <f t="shared" si="2"/>
        <v>0</v>
      </c>
      <c r="I46" s="36"/>
      <c r="J46" s="10"/>
      <c r="L46" s="36"/>
      <c r="M46" s="36"/>
      <c r="N46" s="10"/>
    </row>
    <row r="47" spans="1:14" ht="23.25" customHeight="1">
      <c r="A47" s="32" t="s">
        <v>89</v>
      </c>
      <c r="B47" s="23" t="s">
        <v>117</v>
      </c>
      <c r="C47" s="12"/>
      <c r="D47" s="36"/>
      <c r="E47" s="36"/>
      <c r="F47" s="10">
        <v>25707</v>
      </c>
      <c r="G47" s="36"/>
      <c r="H47" s="36">
        <f t="shared" si="2"/>
        <v>0</v>
      </c>
      <c r="I47" s="36"/>
      <c r="J47" s="10">
        <v>3000</v>
      </c>
      <c r="L47" s="36">
        <v>0</v>
      </c>
      <c r="M47" s="36"/>
      <c r="N47" s="10">
        <v>3000</v>
      </c>
    </row>
    <row r="48" spans="1:14" ht="23.25" customHeight="1">
      <c r="A48" s="32" t="s">
        <v>62</v>
      </c>
      <c r="B48" s="23"/>
      <c r="C48" s="12"/>
      <c r="D48" s="36"/>
      <c r="E48" s="36"/>
      <c r="F48" s="37"/>
      <c r="G48" s="36"/>
      <c r="H48" s="36">
        <f t="shared" si="2"/>
        <v>0</v>
      </c>
      <c r="I48" s="36"/>
      <c r="J48" s="37"/>
      <c r="L48" s="36"/>
      <c r="M48" s="36"/>
      <c r="N48" s="37"/>
    </row>
    <row r="49" spans="1:14" ht="23.25" customHeight="1">
      <c r="A49" s="32" t="s">
        <v>63</v>
      </c>
      <c r="B49" s="23"/>
      <c r="C49" s="12"/>
      <c r="D49" s="36"/>
      <c r="E49" s="36"/>
      <c r="F49" s="10">
        <v>31854</v>
      </c>
      <c r="G49" s="36"/>
      <c r="H49" s="36">
        <f t="shared" si="2"/>
        <v>2086</v>
      </c>
      <c r="I49" s="36"/>
      <c r="J49" s="10">
        <v>1419</v>
      </c>
      <c r="L49" s="36">
        <v>2086019.8400000003</v>
      </c>
      <c r="M49" s="36"/>
      <c r="N49" s="10">
        <v>1419</v>
      </c>
    </row>
    <row r="50" spans="1:14" ht="23.25" customHeight="1">
      <c r="A50" s="32" t="s">
        <v>43</v>
      </c>
      <c r="B50" s="23"/>
      <c r="C50" s="12"/>
      <c r="D50" s="38"/>
      <c r="E50" s="36"/>
      <c r="F50" s="117">
        <v>16409</v>
      </c>
      <c r="G50" s="36"/>
      <c r="H50" s="115">
        <v>0</v>
      </c>
      <c r="I50" s="37"/>
      <c r="J50" s="116" t="s">
        <v>22</v>
      </c>
      <c r="L50" s="115" t="s">
        <v>22</v>
      </c>
      <c r="M50" s="37"/>
      <c r="N50" s="116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6"/>
      <c r="E52" s="36"/>
      <c r="F52" s="36"/>
      <c r="G52" s="36"/>
      <c r="H52" s="36"/>
      <c r="I52" s="36"/>
      <c r="J52" s="36"/>
      <c r="L52" s="36"/>
      <c r="M52" s="36"/>
      <c r="N52" s="36"/>
    </row>
    <row r="53" spans="1:14" ht="23.25" customHeight="1">
      <c r="A53" s="31" t="s">
        <v>12</v>
      </c>
      <c r="B53" s="23"/>
      <c r="C53" s="12"/>
      <c r="D53" s="36"/>
      <c r="E53" s="36"/>
      <c r="F53" s="36"/>
      <c r="G53" s="36"/>
    </row>
    <row r="54" spans="1:14" ht="23.25" customHeight="1">
      <c r="A54" s="32" t="s">
        <v>33</v>
      </c>
      <c r="B54" s="23" t="s">
        <v>117</v>
      </c>
      <c r="C54" s="12"/>
      <c r="D54" s="36"/>
      <c r="E54" s="36"/>
      <c r="F54" s="108" t="s">
        <v>22</v>
      </c>
      <c r="G54" s="66"/>
      <c r="H54" s="62">
        <f>0+(ROUND(L54/1000,0))</f>
        <v>0</v>
      </c>
      <c r="I54" s="66"/>
      <c r="J54" s="108" t="s">
        <v>22</v>
      </c>
      <c r="L54" s="62">
        <v>0</v>
      </c>
      <c r="M54" s="66"/>
      <c r="N54" s="108" t="s">
        <v>22</v>
      </c>
    </row>
    <row r="55" spans="1:14" ht="23.25" customHeight="1">
      <c r="A55" s="32" t="s">
        <v>34</v>
      </c>
      <c r="B55" s="23"/>
      <c r="C55" s="12"/>
      <c r="D55" s="36"/>
      <c r="E55" s="36"/>
      <c r="F55" s="111">
        <v>53072</v>
      </c>
      <c r="G55" s="66"/>
      <c r="H55" s="66">
        <f>0+(ROUND(L55/1000,0))</f>
        <v>5594</v>
      </c>
      <c r="I55" s="66"/>
      <c r="J55" s="111">
        <v>3939</v>
      </c>
      <c r="L55" s="66">
        <v>5593901.4199999999</v>
      </c>
      <c r="M55" s="66"/>
      <c r="N55" s="111">
        <v>3939</v>
      </c>
    </row>
    <row r="56" spans="1:14" ht="23.25" customHeight="1">
      <c r="A56" s="63" t="s">
        <v>112</v>
      </c>
      <c r="B56" s="23"/>
      <c r="C56" s="12"/>
      <c r="D56" s="36"/>
      <c r="E56" s="36"/>
      <c r="F56" s="111">
        <v>60386</v>
      </c>
      <c r="G56" s="66"/>
      <c r="H56" s="120">
        <f>0+(ROUND(L56/1000,0))+1</f>
        <v>27600</v>
      </c>
      <c r="I56" s="66"/>
      <c r="J56" s="111">
        <v>27036</v>
      </c>
      <c r="L56" s="66">
        <v>27599318</v>
      </c>
      <c r="M56" s="66"/>
      <c r="N56" s="111">
        <v>27036</v>
      </c>
    </row>
    <row r="57" spans="1:14" ht="23.25" customHeight="1">
      <c r="A57" s="63" t="s">
        <v>94</v>
      </c>
      <c r="B57" s="23"/>
      <c r="C57" s="12"/>
      <c r="D57" s="38"/>
      <c r="E57" s="36"/>
      <c r="F57" s="113">
        <v>109530</v>
      </c>
      <c r="G57" s="66"/>
      <c r="H57" s="110">
        <f>0+(ROUND(L57/1000,0))</f>
        <v>61974</v>
      </c>
      <c r="I57" s="66"/>
      <c r="J57" s="113">
        <v>64381</v>
      </c>
      <c r="L57" s="110">
        <v>61974174</v>
      </c>
      <c r="M57" s="66"/>
      <c r="N57" s="113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66</v>
      </c>
    </row>
    <row r="63" spans="1:14" ht="23.25" customHeight="1">
      <c r="A63" s="19"/>
    </row>
    <row r="64" spans="1:14" ht="23.25" customHeight="1">
      <c r="A64" s="22"/>
      <c r="B64" s="23"/>
      <c r="C64" s="24"/>
      <c r="D64" s="514" t="s">
        <v>1</v>
      </c>
      <c r="E64" s="514"/>
      <c r="F64" s="514"/>
      <c r="G64" s="25"/>
      <c r="H64" s="514" t="s">
        <v>48</v>
      </c>
      <c r="I64" s="514"/>
      <c r="J64" s="514"/>
      <c r="L64" s="514" t="s">
        <v>48</v>
      </c>
      <c r="M64" s="514"/>
      <c r="N64" s="514"/>
    </row>
    <row r="65" spans="1:20" ht="23.25" customHeight="1">
      <c r="A65" s="16"/>
      <c r="B65" s="23"/>
      <c r="C65" s="26"/>
      <c r="D65" s="80" t="s">
        <v>127</v>
      </c>
      <c r="E65" s="26"/>
      <c r="F65" s="26" t="s">
        <v>41</v>
      </c>
      <c r="G65" s="26"/>
      <c r="H65" s="80" t="s">
        <v>127</v>
      </c>
      <c r="I65" s="26"/>
      <c r="J65" s="26" t="s">
        <v>41</v>
      </c>
      <c r="L65" s="80" t="s">
        <v>127</v>
      </c>
      <c r="M65" s="26"/>
      <c r="N65" s="26" t="s">
        <v>41</v>
      </c>
    </row>
    <row r="66" spans="1:20" ht="23.25" customHeight="1">
      <c r="A66" s="19" t="s">
        <v>99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3" t="s">
        <v>93</v>
      </c>
      <c r="E67" s="30"/>
      <c r="F67" s="53"/>
      <c r="G67" s="30"/>
      <c r="H67" s="53" t="s">
        <v>93</v>
      </c>
      <c r="I67" s="30"/>
      <c r="J67" s="53"/>
      <c r="L67" s="53" t="s">
        <v>93</v>
      </c>
      <c r="M67" s="30"/>
      <c r="N67" s="53"/>
    </row>
    <row r="68" spans="1:20" ht="23.25" customHeight="1">
      <c r="A68" s="22"/>
      <c r="B68" s="23"/>
      <c r="C68" s="24"/>
      <c r="D68" s="515" t="s">
        <v>42</v>
      </c>
      <c r="E68" s="515"/>
      <c r="F68" s="515"/>
      <c r="G68" s="515"/>
      <c r="H68" s="515"/>
      <c r="I68" s="515"/>
      <c r="J68" s="515"/>
      <c r="L68" s="17"/>
      <c r="M68" s="17"/>
      <c r="N68" s="17"/>
    </row>
    <row r="69" spans="1:20" ht="23.25" customHeight="1">
      <c r="A69" s="31" t="s">
        <v>100</v>
      </c>
      <c r="B69" s="23"/>
      <c r="C69" s="40"/>
      <c r="D69" s="40"/>
      <c r="E69" s="40"/>
      <c r="F69" s="40"/>
      <c r="G69" s="40"/>
      <c r="H69" s="40"/>
      <c r="I69" s="40"/>
      <c r="J69" s="40"/>
      <c r="L69" s="40"/>
      <c r="M69" s="40"/>
      <c r="N69" s="40"/>
    </row>
    <row r="70" spans="1:20" ht="23.25" customHeight="1">
      <c r="A70" s="35" t="s">
        <v>35</v>
      </c>
      <c r="B70" s="23"/>
    </row>
    <row r="71" spans="1:20" ht="23.25" customHeight="1" thickBot="1">
      <c r="A71" s="32" t="s">
        <v>36</v>
      </c>
      <c r="B71" s="23"/>
      <c r="C71" s="40"/>
      <c r="D71" s="72">
        <v>270000</v>
      </c>
      <c r="E71" s="46"/>
      <c r="F71" s="72">
        <v>270000</v>
      </c>
      <c r="G71" s="46"/>
      <c r="H71" s="72">
        <v>270000</v>
      </c>
      <c r="I71" s="46"/>
      <c r="J71" s="72">
        <v>270000</v>
      </c>
      <c r="L71" s="72">
        <v>270000</v>
      </c>
      <c r="M71" s="46"/>
      <c r="N71" s="72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44</v>
      </c>
      <c r="B72" s="23"/>
      <c r="C72" s="40"/>
      <c r="D72" s="46">
        <v>269999</v>
      </c>
      <c r="E72" s="46"/>
      <c r="F72" s="46">
        <v>269999</v>
      </c>
      <c r="G72" s="46"/>
      <c r="H72" s="46">
        <v>269999</v>
      </c>
      <c r="I72" s="46"/>
      <c r="J72" s="46">
        <v>269999</v>
      </c>
      <c r="L72" s="46">
        <v>269999</v>
      </c>
      <c r="M72" s="46"/>
      <c r="N72" s="46">
        <v>269999</v>
      </c>
      <c r="P72" s="17"/>
      <c r="Q72" s="17"/>
      <c r="R72" s="17"/>
      <c r="S72" s="17"/>
      <c r="T72" s="17"/>
    </row>
    <row r="73" spans="1:20" ht="23.25" customHeight="1">
      <c r="A73" s="63" t="s">
        <v>79</v>
      </c>
      <c r="B73" s="23"/>
      <c r="C73" s="40"/>
      <c r="D73" s="46"/>
      <c r="E73" s="46"/>
      <c r="F73" s="46"/>
      <c r="G73" s="46"/>
      <c r="H73" s="46"/>
      <c r="I73" s="46"/>
      <c r="J73" s="46"/>
      <c r="L73" s="46"/>
      <c r="M73" s="46"/>
      <c r="N73" s="46"/>
      <c r="P73" s="17"/>
      <c r="Q73" s="17"/>
      <c r="R73" s="17"/>
      <c r="S73" s="17"/>
      <c r="T73" s="17"/>
    </row>
    <row r="74" spans="1:20" ht="23.25" customHeight="1">
      <c r="A74" s="63" t="s">
        <v>80</v>
      </c>
      <c r="B74" s="23"/>
      <c r="C74" s="40"/>
      <c r="D74" s="46">
        <v>270000</v>
      </c>
      <c r="E74" s="46"/>
      <c r="F74" s="46">
        <v>270000</v>
      </c>
      <c r="G74" s="46"/>
      <c r="H74" s="46">
        <v>270000</v>
      </c>
      <c r="I74" s="46"/>
      <c r="J74" s="46">
        <v>270000</v>
      </c>
      <c r="L74" s="46">
        <v>270000</v>
      </c>
      <c r="M74" s="46"/>
      <c r="N74" s="46">
        <v>270000</v>
      </c>
      <c r="P74" s="17"/>
      <c r="Q74" s="17"/>
      <c r="R74" s="17"/>
      <c r="S74" s="17"/>
      <c r="T74" s="17"/>
    </row>
    <row r="75" spans="1:20" ht="23.25" customHeight="1">
      <c r="A75" s="35" t="s">
        <v>54</v>
      </c>
      <c r="B75" s="23"/>
      <c r="C75" s="40"/>
      <c r="D75" s="46"/>
      <c r="E75" s="46"/>
      <c r="F75" s="46"/>
      <c r="G75" s="46"/>
      <c r="H75" s="46"/>
      <c r="I75" s="46"/>
      <c r="J75" s="46"/>
      <c r="L75" s="46"/>
      <c r="M75" s="46"/>
      <c r="N75" s="46"/>
      <c r="P75" s="17"/>
      <c r="Q75" s="17"/>
      <c r="R75" s="17"/>
      <c r="S75" s="17"/>
      <c r="T75" s="17"/>
    </row>
    <row r="76" spans="1:20" ht="23.25" customHeight="1">
      <c r="A76" s="35" t="s">
        <v>64</v>
      </c>
      <c r="B76" s="23"/>
      <c r="C76" s="40"/>
      <c r="D76" s="46"/>
      <c r="E76" s="46"/>
      <c r="F76" s="46"/>
      <c r="G76" s="46"/>
      <c r="H76" s="46"/>
      <c r="I76" s="46"/>
      <c r="J76" s="46"/>
      <c r="L76" s="46"/>
      <c r="M76" s="46"/>
      <c r="N76" s="46"/>
      <c r="P76" s="17"/>
      <c r="Q76" s="17"/>
      <c r="R76" s="17"/>
      <c r="S76" s="17"/>
      <c r="T76" s="17"/>
    </row>
    <row r="77" spans="1:20" ht="23.25" customHeight="1">
      <c r="A77" s="35" t="s">
        <v>65</v>
      </c>
      <c r="B77" s="23"/>
      <c r="C77" s="41"/>
      <c r="D77" s="46">
        <v>27000</v>
      </c>
      <c r="E77" s="46"/>
      <c r="F77" s="46">
        <v>27000</v>
      </c>
      <c r="G77" s="46"/>
      <c r="H77" s="46">
        <v>27000</v>
      </c>
      <c r="I77" s="46"/>
      <c r="J77" s="46">
        <v>27000</v>
      </c>
      <c r="L77" s="46">
        <v>27000</v>
      </c>
      <c r="M77" s="46"/>
      <c r="N77" s="46">
        <v>27000</v>
      </c>
      <c r="P77" s="17"/>
      <c r="Q77" s="17"/>
      <c r="R77" s="17"/>
      <c r="S77" s="17"/>
      <c r="T77" s="17"/>
    </row>
    <row r="78" spans="1:20" ht="23.25" customHeight="1">
      <c r="A78" s="35" t="s">
        <v>55</v>
      </c>
      <c r="B78" s="23"/>
      <c r="C78" s="41"/>
      <c r="D78" s="46"/>
      <c r="E78" s="46"/>
      <c r="F78" s="46">
        <v>922027.83299999998</v>
      </c>
      <c r="G78" s="46"/>
      <c r="H78" s="46">
        <f>0+(ROUND(L78/1000,0))</f>
        <v>510574</v>
      </c>
      <c r="I78" s="46"/>
      <c r="J78" s="46">
        <v>542357.03899999999</v>
      </c>
      <c r="L78" s="46">
        <v>510574273.28342468</v>
      </c>
      <c r="M78" s="46"/>
      <c r="N78" s="46">
        <v>542357.03899999999</v>
      </c>
      <c r="P78" s="17"/>
      <c r="Q78" s="17"/>
      <c r="R78" s="17"/>
      <c r="S78" s="17"/>
      <c r="T78" s="17"/>
    </row>
    <row r="79" spans="1:20" ht="23.25" customHeight="1">
      <c r="A79" s="63" t="s">
        <v>81</v>
      </c>
      <c r="B79" s="23"/>
      <c r="C79" s="41"/>
      <c r="D79" s="44"/>
      <c r="E79" s="46"/>
      <c r="F79" s="44">
        <v>304988</v>
      </c>
      <c r="G79" s="46"/>
      <c r="H79" s="44">
        <f>0+(ROUND(L79/1000,0))</f>
        <v>205809</v>
      </c>
      <c r="I79" s="46"/>
      <c r="J79" s="44">
        <v>205858.144</v>
      </c>
      <c r="L79" s="44">
        <v>205809196.6287784</v>
      </c>
      <c r="M79" s="46"/>
      <c r="N79" s="44">
        <v>205858.144</v>
      </c>
      <c r="P79" s="17"/>
      <c r="Q79" s="17"/>
      <c r="R79" s="17"/>
      <c r="S79" s="17"/>
      <c r="T79" s="17"/>
    </row>
    <row r="80" spans="1:20" ht="23.25" customHeight="1">
      <c r="A80" s="79" t="s">
        <v>122</v>
      </c>
      <c r="B80" s="42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67</v>
      </c>
      <c r="B81" s="23"/>
      <c r="C81" s="12"/>
      <c r="D81" s="44"/>
      <c r="E81" s="36"/>
      <c r="F81" s="44">
        <v>568354</v>
      </c>
      <c r="G81" s="46"/>
      <c r="H81" s="78" t="s">
        <v>22</v>
      </c>
      <c r="I81" s="55"/>
      <c r="J81" s="78" t="s">
        <v>22</v>
      </c>
      <c r="L81" s="78"/>
      <c r="M81" s="55"/>
      <c r="N81" s="78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95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6"/>
      <c r="E83" s="36"/>
      <c r="F83" s="36"/>
      <c r="G83" s="36"/>
      <c r="H83" s="36"/>
      <c r="I83" s="36"/>
      <c r="J83" s="36"/>
      <c r="K83" s="18"/>
      <c r="L83" s="36"/>
      <c r="M83" s="36"/>
      <c r="N83" s="36"/>
      <c r="P83" s="17"/>
      <c r="Q83" s="17"/>
      <c r="R83" s="17"/>
      <c r="S83" s="17"/>
      <c r="T83" s="17"/>
    </row>
    <row r="84" spans="1:20" ht="23.25" customHeight="1" thickBot="1">
      <c r="A84" s="22" t="s">
        <v>96</v>
      </c>
      <c r="B84" s="23"/>
      <c r="C84" s="18"/>
      <c r="D84" s="39">
        <f>SUM(D59+D82)</f>
        <v>0</v>
      </c>
      <c r="E84" s="18"/>
      <c r="F84" s="39">
        <f>F59+F82</f>
        <v>3187733.8330000001</v>
      </c>
      <c r="G84" s="18"/>
      <c r="H84" s="39">
        <f>SUM(H59+H82)</f>
        <v>1537233</v>
      </c>
      <c r="I84" s="18"/>
      <c r="J84" s="39">
        <f>J59+J82</f>
        <v>1542465.183</v>
      </c>
      <c r="K84" s="106">
        <f>D31-D84</f>
        <v>0</v>
      </c>
      <c r="L84" s="39">
        <f>SUM(L59+L82)</f>
        <v>253850701.73000002</v>
      </c>
      <c r="M84" s="18"/>
      <c r="N84" s="39">
        <f>N59+N82</f>
        <v>1542465.183</v>
      </c>
      <c r="P84" s="119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N68"/>
  <sheetViews>
    <sheetView view="pageBreakPreview" topLeftCell="A81" zoomScaleNormal="100" zoomScaleSheetLayoutView="100" workbookViewId="0">
      <selection activeCell="E43" sqref="E43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2.69921875" style="16" customWidth="1"/>
    <col min="6" max="6" width="1.09765625" style="16" customWidth="1"/>
    <col min="7" max="7" width="12.69921875" style="16" customWidth="1"/>
    <col min="8" max="8" width="1.3984375" style="16" customWidth="1"/>
    <col min="9" max="9" width="13.09765625" style="16" customWidth="1"/>
    <col min="10" max="10" width="13.3984375" style="16" bestFit="1" customWidth="1"/>
    <col min="11" max="11" width="14.3984375" style="67" bestFit="1" customWidth="1"/>
    <col min="12" max="12" width="10.8984375" style="67" bestFit="1" customWidth="1"/>
    <col min="13" max="13" width="16.199218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168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</row>
    <row r="3" spans="1:14" s="488" customFormat="1" ht="16" customHeight="1">
      <c r="A3" s="486"/>
      <c r="B3" s="487"/>
      <c r="K3" s="489"/>
      <c r="L3" s="489"/>
    </row>
    <row r="4" spans="1:14" ht="23.15" customHeight="1">
      <c r="A4" s="22"/>
      <c r="B4" s="23"/>
      <c r="C4" s="514" t="s">
        <v>1</v>
      </c>
      <c r="D4" s="514"/>
      <c r="E4" s="514"/>
      <c r="F4" s="470"/>
      <c r="G4" s="514" t="s">
        <v>48</v>
      </c>
      <c r="H4" s="514"/>
      <c r="I4" s="514"/>
    </row>
    <row r="5" spans="1:14" ht="23.15" customHeight="1">
      <c r="A5" s="73"/>
      <c r="B5" s="23"/>
      <c r="C5" s="516" t="s">
        <v>104</v>
      </c>
      <c r="D5" s="517"/>
      <c r="E5" s="517"/>
      <c r="F5" s="471"/>
      <c r="G5" s="516" t="s">
        <v>104</v>
      </c>
      <c r="H5" s="517"/>
      <c r="I5" s="517"/>
    </row>
    <row r="6" spans="1:14" ht="23.15" customHeight="1">
      <c r="A6" s="73"/>
      <c r="B6" s="23"/>
      <c r="C6" s="516" t="s">
        <v>153</v>
      </c>
      <c r="D6" s="517"/>
      <c r="E6" s="517"/>
      <c r="F6" s="471"/>
      <c r="G6" s="516" t="s">
        <v>153</v>
      </c>
      <c r="H6" s="517"/>
      <c r="I6" s="517"/>
    </row>
    <row r="7" spans="1:14" ht="23.15" customHeight="1">
      <c r="A7" s="22"/>
      <c r="B7" s="23" t="s">
        <v>2</v>
      </c>
      <c r="C7" s="471">
        <v>2563</v>
      </c>
      <c r="D7" s="26"/>
      <c r="E7" s="471">
        <v>2562</v>
      </c>
      <c r="F7" s="26"/>
      <c r="G7" s="26">
        <v>2563</v>
      </c>
      <c r="H7" s="26"/>
      <c r="I7" s="26">
        <v>2562</v>
      </c>
    </row>
    <row r="8" spans="1:14" ht="21" customHeight="1">
      <c r="A8" s="22"/>
      <c r="B8" s="23"/>
      <c r="C8" s="515" t="s">
        <v>42</v>
      </c>
      <c r="D8" s="515"/>
      <c r="E8" s="515"/>
      <c r="F8" s="515"/>
      <c r="G8" s="515"/>
      <c r="H8" s="515"/>
      <c r="I8" s="515"/>
    </row>
    <row r="9" spans="1:14" ht="23.15" customHeight="1">
      <c r="A9" s="31" t="s">
        <v>15</v>
      </c>
      <c r="B9" s="23"/>
      <c r="C9" s="66"/>
      <c r="D9" s="36"/>
      <c r="E9" s="36"/>
      <c r="F9" s="36"/>
      <c r="G9" s="36"/>
      <c r="H9" s="36"/>
      <c r="I9" s="36"/>
    </row>
    <row r="10" spans="1:14" ht="23.15" customHeight="1">
      <c r="A10" s="73" t="s">
        <v>226</v>
      </c>
      <c r="B10" s="23" t="s">
        <v>108</v>
      </c>
      <c r="C10" s="124">
        <v>491173</v>
      </c>
      <c r="D10" s="36"/>
      <c r="E10" s="124">
        <v>653827</v>
      </c>
      <c r="F10" s="66"/>
      <c r="G10" s="124">
        <v>67713</v>
      </c>
      <c r="H10" s="66"/>
      <c r="I10" s="124">
        <v>122683</v>
      </c>
      <c r="K10" s="208"/>
      <c r="L10" s="307"/>
      <c r="M10" s="208"/>
      <c r="N10" s="308"/>
    </row>
    <row r="11" spans="1:14" ht="23.15" customHeight="1">
      <c r="A11" s="73" t="s">
        <v>256</v>
      </c>
      <c r="B11" s="23"/>
      <c r="C11" s="124">
        <v>2004</v>
      </c>
      <c r="D11" s="36"/>
      <c r="E11" s="124">
        <v>218</v>
      </c>
      <c r="F11" s="66"/>
      <c r="G11" s="124">
        <v>1953</v>
      </c>
      <c r="H11" s="66"/>
      <c r="I11" s="124">
        <v>234</v>
      </c>
      <c r="K11" s="208"/>
      <c r="L11" s="307"/>
      <c r="M11" s="208"/>
      <c r="N11" s="308"/>
    </row>
    <row r="12" spans="1:14" ht="23.15" customHeight="1">
      <c r="A12" s="35" t="s">
        <v>16</v>
      </c>
      <c r="B12" s="23"/>
      <c r="C12" s="152">
        <v>6662</v>
      </c>
      <c r="D12" s="36"/>
      <c r="E12" s="152">
        <v>5934</v>
      </c>
      <c r="F12" s="66"/>
      <c r="G12" s="152">
        <v>10700</v>
      </c>
      <c r="H12" s="66">
        <v>98678</v>
      </c>
      <c r="I12" s="152">
        <v>12450</v>
      </c>
    </row>
    <row r="13" spans="1:14" ht="23.15" customHeight="1">
      <c r="A13" s="22" t="s">
        <v>17</v>
      </c>
      <c r="B13" s="23"/>
      <c r="C13" s="33">
        <f>SUM(C10:C12)</f>
        <v>499839</v>
      </c>
      <c r="D13" s="18"/>
      <c r="E13" s="33">
        <f>SUM(E10:E12)</f>
        <v>659979</v>
      </c>
      <c r="F13" s="18"/>
      <c r="G13" s="33">
        <f>SUM(G10:G12)</f>
        <v>80366</v>
      </c>
      <c r="H13" s="18">
        <v>10538</v>
      </c>
      <c r="I13" s="33">
        <f>SUM(I10:I12)</f>
        <v>135367</v>
      </c>
    </row>
    <row r="14" spans="1:14" ht="6" customHeight="1">
      <c r="A14" s="22"/>
      <c r="B14" s="23"/>
      <c r="C14" s="66"/>
      <c r="D14" s="36"/>
      <c r="E14" s="36"/>
      <c r="F14" s="36"/>
      <c r="G14" s="36"/>
      <c r="H14" s="36"/>
      <c r="I14" s="36"/>
    </row>
    <row r="15" spans="1:14" ht="23.15" customHeight="1">
      <c r="A15" s="31" t="s">
        <v>18</v>
      </c>
      <c r="B15" s="23"/>
      <c r="C15" s="66"/>
      <c r="D15" s="36"/>
      <c r="E15" s="36"/>
      <c r="F15" s="36"/>
      <c r="G15" s="36"/>
      <c r="H15" s="36"/>
      <c r="I15" s="36"/>
      <c r="M15" s="349"/>
    </row>
    <row r="16" spans="1:14" ht="23.15" customHeight="1">
      <c r="A16" s="73" t="s">
        <v>227</v>
      </c>
      <c r="B16" s="268"/>
      <c r="C16" s="124">
        <v>384815</v>
      </c>
      <c r="D16" s="36"/>
      <c r="E16" s="124">
        <v>490189</v>
      </c>
      <c r="F16" s="155"/>
      <c r="G16" s="124">
        <v>61929</v>
      </c>
      <c r="H16" s="124"/>
      <c r="I16" s="124">
        <v>102838</v>
      </c>
      <c r="J16" s="349"/>
      <c r="L16" s="309"/>
      <c r="M16" s="67"/>
      <c r="N16" s="309"/>
    </row>
    <row r="17" spans="1:14" ht="23.15" customHeight="1">
      <c r="A17" s="73" t="s">
        <v>157</v>
      </c>
      <c r="B17" s="268"/>
      <c r="C17" s="124">
        <v>29621</v>
      </c>
      <c r="D17" s="36"/>
      <c r="E17" s="124">
        <v>26536</v>
      </c>
      <c r="F17" s="155"/>
      <c r="G17" s="124">
        <v>1018</v>
      </c>
      <c r="H17" s="124"/>
      <c r="I17" s="124">
        <v>759</v>
      </c>
    </row>
    <row r="18" spans="1:14" ht="23.15" customHeight="1">
      <c r="A18" s="35" t="s">
        <v>58</v>
      </c>
      <c r="B18" s="268"/>
      <c r="C18" s="152">
        <v>80965</v>
      </c>
      <c r="D18" s="36"/>
      <c r="E18" s="152">
        <v>68944</v>
      </c>
      <c r="F18" s="155"/>
      <c r="G18" s="152">
        <v>10812</v>
      </c>
      <c r="H18" s="124"/>
      <c r="I18" s="152">
        <v>10546</v>
      </c>
      <c r="L18" s="279"/>
      <c r="N18" s="279"/>
    </row>
    <row r="19" spans="1:14" ht="23.25" customHeight="1">
      <c r="A19" s="22" t="s">
        <v>20</v>
      </c>
      <c r="B19" s="23"/>
      <c r="C19" s="33">
        <f>SUM(C16:C18)</f>
        <v>495401</v>
      </c>
      <c r="D19" s="18"/>
      <c r="E19" s="33">
        <f>SUM(E16:E18)</f>
        <v>585669</v>
      </c>
      <c r="F19" s="18"/>
      <c r="G19" s="33">
        <f>SUM(G16:G18)</f>
        <v>73759</v>
      </c>
      <c r="H19" s="18">
        <v>1260872</v>
      </c>
      <c r="I19" s="33">
        <f>SUM(I16:I18)</f>
        <v>114143</v>
      </c>
      <c r="J19" s="52"/>
    </row>
    <row r="20" spans="1:14" ht="6" customHeight="1">
      <c r="A20" s="22"/>
      <c r="B20" s="23"/>
      <c r="C20" s="66"/>
      <c r="D20" s="36"/>
      <c r="E20" s="36"/>
      <c r="F20" s="36"/>
      <c r="G20" s="36"/>
      <c r="H20" s="36"/>
      <c r="I20" s="36"/>
    </row>
    <row r="21" spans="1:14" ht="21" customHeight="1">
      <c r="A21" s="22" t="s">
        <v>326</v>
      </c>
      <c r="B21" s="23"/>
      <c r="C21" s="66">
        <f>C13-C19</f>
        <v>4438</v>
      </c>
      <c r="D21" s="36"/>
      <c r="E21" s="66">
        <f>E13-E19</f>
        <v>74310</v>
      </c>
      <c r="F21" s="36"/>
      <c r="G21" s="66">
        <f>G13-G19</f>
        <v>6607</v>
      </c>
      <c r="H21" s="36"/>
      <c r="I21" s="66">
        <f>I13-I19</f>
        <v>21224</v>
      </c>
      <c r="J21" s="52"/>
    </row>
    <row r="22" spans="1:14" ht="21" customHeight="1">
      <c r="A22" s="73" t="s">
        <v>60</v>
      </c>
      <c r="B22" s="23"/>
      <c r="C22" s="289">
        <v>-9107</v>
      </c>
      <c r="D22" s="36"/>
      <c r="E22" s="289">
        <v>-7522</v>
      </c>
      <c r="F22" s="155"/>
      <c r="G22" s="155">
        <v>-4526</v>
      </c>
      <c r="H22" s="155"/>
      <c r="I22" s="155">
        <v>-4171</v>
      </c>
    </row>
    <row r="23" spans="1:14" ht="21" customHeight="1">
      <c r="A23" s="63" t="s">
        <v>369</v>
      </c>
      <c r="B23" s="23" t="s">
        <v>325</v>
      </c>
      <c r="C23" s="156">
        <v>0</v>
      </c>
      <c r="D23" s="36"/>
      <c r="E23" s="87">
        <v>0</v>
      </c>
      <c r="F23" s="36"/>
      <c r="G23" s="36">
        <v>-9301</v>
      </c>
      <c r="H23" s="36"/>
      <c r="I23" s="36">
        <v>39270</v>
      </c>
      <c r="J23" s="347"/>
    </row>
    <row r="24" spans="1:14" ht="23.25" customHeight="1">
      <c r="A24" s="63" t="s">
        <v>371</v>
      </c>
      <c r="B24" s="23" t="s">
        <v>324</v>
      </c>
      <c r="C24" s="152">
        <v>49426</v>
      </c>
      <c r="D24" s="36"/>
      <c r="E24" s="152">
        <v>68782</v>
      </c>
      <c r="F24" s="36"/>
      <c r="G24" s="38">
        <v>51141</v>
      </c>
      <c r="H24" s="36"/>
      <c r="I24" s="38">
        <v>71202</v>
      </c>
      <c r="K24" s="77"/>
      <c r="M24" s="77"/>
    </row>
    <row r="25" spans="1:14" ht="6" customHeight="1">
      <c r="A25" s="35"/>
      <c r="B25" s="23"/>
      <c r="C25" s="155"/>
      <c r="D25" s="36"/>
      <c r="E25" s="46"/>
      <c r="F25" s="36"/>
      <c r="G25" s="84"/>
      <c r="H25" s="36"/>
      <c r="I25" s="84"/>
    </row>
    <row r="26" spans="1:14" ht="22.5" customHeight="1">
      <c r="A26" s="22" t="s">
        <v>141</v>
      </c>
      <c r="B26" s="23"/>
      <c r="C26" s="258">
        <f>SUM(C21:C24)</f>
        <v>44757</v>
      </c>
      <c r="D26" s="18"/>
      <c r="E26" s="258">
        <f>SUM(E21:E24)</f>
        <v>135570</v>
      </c>
      <c r="F26" s="18"/>
      <c r="G26" s="258">
        <f>SUM(G21:G24)</f>
        <v>43921</v>
      </c>
      <c r="H26" s="18"/>
      <c r="I26" s="258">
        <f>SUM(I21:I24)</f>
        <v>127525</v>
      </c>
      <c r="K26" s="289"/>
    </row>
    <row r="27" spans="1:14" ht="22.5" customHeight="1">
      <c r="A27" s="63" t="s">
        <v>154</v>
      </c>
      <c r="B27" s="268"/>
      <c r="C27" s="485">
        <v>1298</v>
      </c>
      <c r="D27" s="36"/>
      <c r="E27" s="485">
        <v>5233</v>
      </c>
      <c r="F27" s="155"/>
      <c r="G27" s="167">
        <v>547</v>
      </c>
      <c r="H27" s="124"/>
      <c r="I27" s="167">
        <f>-535</f>
        <v>-535</v>
      </c>
    </row>
    <row r="28" spans="1:14" ht="9.75" customHeight="1">
      <c r="A28" s="35"/>
      <c r="B28" s="23"/>
      <c r="C28" s="66"/>
      <c r="D28" s="50"/>
      <c r="E28" s="36"/>
      <c r="F28" s="50"/>
      <c r="G28" s="50"/>
      <c r="H28" s="50">
        <v>7889</v>
      </c>
      <c r="I28" s="50"/>
    </row>
    <row r="29" spans="1:14" ht="22.5" customHeight="1">
      <c r="A29" s="22" t="s">
        <v>124</v>
      </c>
      <c r="B29" s="23"/>
      <c r="C29" s="286">
        <f>C26-C27</f>
        <v>43459</v>
      </c>
      <c r="D29" s="18"/>
      <c r="E29" s="33">
        <f>E26-E27</f>
        <v>130337</v>
      </c>
      <c r="F29" s="18"/>
      <c r="G29" s="33">
        <f>G26-G27</f>
        <v>43374</v>
      </c>
      <c r="H29" s="18">
        <v>633</v>
      </c>
      <c r="I29" s="33">
        <f>I26-I27</f>
        <v>128060</v>
      </c>
      <c r="K29" s="306"/>
      <c r="M29" s="52"/>
    </row>
    <row r="30" spans="1:14" ht="6" customHeight="1">
      <c r="A30" s="22"/>
      <c r="B30" s="23"/>
      <c r="C30" s="18"/>
      <c r="D30" s="18"/>
      <c r="E30" s="18"/>
      <c r="F30" s="18"/>
      <c r="G30" s="18"/>
      <c r="H30" s="18"/>
      <c r="I30" s="18"/>
      <c r="K30" s="77"/>
      <c r="L30" s="77"/>
    </row>
    <row r="31" spans="1:14" ht="22.5" customHeight="1">
      <c r="A31" s="22" t="s">
        <v>85</v>
      </c>
      <c r="B31" s="23"/>
      <c r="C31" s="156"/>
      <c r="D31" s="55"/>
      <c r="E31" s="156"/>
      <c r="F31" s="55"/>
      <c r="G31" s="156"/>
      <c r="H31" s="55"/>
      <c r="I31" s="156"/>
    </row>
    <row r="32" spans="1:14" ht="22.5" customHeight="1">
      <c r="A32" s="31" t="s">
        <v>375</v>
      </c>
      <c r="B32" s="23"/>
      <c r="C32" s="156"/>
      <c r="D32" s="55"/>
      <c r="E32" s="156"/>
      <c r="F32" s="55"/>
      <c r="G32" s="156"/>
      <c r="H32" s="55"/>
      <c r="I32" s="156"/>
    </row>
    <row r="33" spans="1:13" ht="22.5" customHeight="1">
      <c r="A33" s="63" t="s">
        <v>374</v>
      </c>
      <c r="B33" s="23"/>
      <c r="C33" s="156"/>
      <c r="D33" s="55"/>
      <c r="E33" s="156"/>
      <c r="F33" s="55"/>
      <c r="G33" s="156"/>
      <c r="H33" s="55"/>
      <c r="I33" s="156"/>
    </row>
    <row r="34" spans="1:13" ht="22.5" customHeight="1">
      <c r="A34" s="63" t="s">
        <v>373</v>
      </c>
      <c r="B34" s="23"/>
      <c r="C34" s="156"/>
      <c r="D34" s="55"/>
      <c r="E34" s="156"/>
      <c r="F34" s="55"/>
      <c r="G34" s="156"/>
      <c r="H34" s="55"/>
      <c r="I34" s="156"/>
    </row>
    <row r="35" spans="1:13" ht="21.5">
      <c r="A35" s="51" t="s">
        <v>345</v>
      </c>
      <c r="B35" s="23" t="s">
        <v>121</v>
      </c>
      <c r="C35" s="151">
        <v>-3373</v>
      </c>
      <c r="D35" s="36"/>
      <c r="E35" s="151">
        <v>-2526</v>
      </c>
      <c r="F35" s="155"/>
      <c r="G35" s="151">
        <v>-3373</v>
      </c>
      <c r="H35" s="155"/>
      <c r="I35" s="151">
        <v>-2526</v>
      </c>
      <c r="L35" s="279">
        <f>G35*20%</f>
        <v>-674.6</v>
      </c>
      <c r="M35" s="279">
        <f>G35-L35</f>
        <v>-2698.4</v>
      </c>
    </row>
    <row r="36" spans="1:13" ht="21.5" hidden="1">
      <c r="A36" s="63" t="s">
        <v>158</v>
      </c>
      <c r="B36" s="23"/>
      <c r="C36" s="151"/>
      <c r="D36" s="36"/>
      <c r="E36" s="151">
        <v>0</v>
      </c>
      <c r="F36" s="155"/>
      <c r="G36" s="151"/>
      <c r="H36" s="155"/>
      <c r="I36" s="151">
        <v>0</v>
      </c>
    </row>
    <row r="37" spans="1:13" s="400" customFormat="1" ht="21.5" hidden="1">
      <c r="A37" s="399" t="s">
        <v>306</v>
      </c>
      <c r="B37" s="23"/>
      <c r="C37" s="151"/>
      <c r="D37" s="36"/>
      <c r="E37" s="151"/>
      <c r="F37" s="155"/>
      <c r="G37" s="151"/>
      <c r="H37" s="155"/>
      <c r="I37" s="151"/>
      <c r="J37" s="16"/>
      <c r="K37" s="398"/>
      <c r="L37" s="398"/>
    </row>
    <row r="38" spans="1:13" s="400" customFormat="1" ht="22.5" hidden="1" customHeight="1">
      <c r="A38" s="399" t="s">
        <v>307</v>
      </c>
      <c r="B38" s="23" t="s">
        <v>325</v>
      </c>
      <c r="C38" s="151">
        <v>0</v>
      </c>
      <c r="D38" s="36"/>
      <c r="E38" s="151">
        <v>0</v>
      </c>
      <c r="F38" s="155"/>
      <c r="G38" s="151">
        <v>0</v>
      </c>
      <c r="H38" s="155"/>
      <c r="I38" s="151">
        <v>0</v>
      </c>
      <c r="J38" s="16"/>
      <c r="K38" s="398"/>
      <c r="L38" s="398"/>
    </row>
    <row r="39" spans="1:13" ht="22.5" customHeight="1">
      <c r="A39" s="63" t="s">
        <v>346</v>
      </c>
      <c r="B39" s="23"/>
      <c r="C39" s="151"/>
      <c r="D39" s="36"/>
      <c r="E39" s="151"/>
      <c r="F39" s="155"/>
      <c r="G39" s="151"/>
      <c r="H39" s="155"/>
      <c r="I39" s="151"/>
    </row>
    <row r="40" spans="1:13" ht="22.5" customHeight="1">
      <c r="A40" s="63" t="s">
        <v>308</v>
      </c>
      <c r="B40" s="23" t="s">
        <v>324</v>
      </c>
      <c r="C40" s="298">
        <f>-3365</f>
        <v>-3365</v>
      </c>
      <c r="D40" s="36"/>
      <c r="E40" s="298">
        <v>1812</v>
      </c>
      <c r="F40" s="155"/>
      <c r="G40" s="298">
        <f>-3365</f>
        <v>-3365</v>
      </c>
      <c r="H40" s="155"/>
      <c r="I40" s="298">
        <v>1812</v>
      </c>
      <c r="L40" s="279">
        <f>G40*20%</f>
        <v>-673</v>
      </c>
      <c r="M40" s="279">
        <f>G40-L40</f>
        <v>-2692</v>
      </c>
    </row>
    <row r="41" spans="1:13" ht="22.5" customHeight="1">
      <c r="A41" s="63" t="s">
        <v>378</v>
      </c>
      <c r="B41" s="23"/>
      <c r="C41" s="298"/>
      <c r="D41" s="36"/>
      <c r="E41" s="298"/>
      <c r="F41" s="155"/>
      <c r="G41" s="298"/>
      <c r="H41" s="155"/>
      <c r="I41" s="298"/>
    </row>
    <row r="42" spans="1:13" ht="22.5" customHeight="1">
      <c r="A42" s="63" t="s">
        <v>348</v>
      </c>
      <c r="B42" s="23"/>
      <c r="C42" s="166">
        <v>1348</v>
      </c>
      <c r="D42" s="36"/>
      <c r="E42" s="166">
        <v>-179</v>
      </c>
      <c r="F42" s="155"/>
      <c r="G42" s="166">
        <v>1348</v>
      </c>
      <c r="H42" s="155"/>
      <c r="I42" s="166">
        <v>-178.60000000000008</v>
      </c>
    </row>
    <row r="43" spans="1:13" ht="22.5" customHeight="1">
      <c r="A43" s="22" t="s">
        <v>372</v>
      </c>
      <c r="B43" s="23"/>
      <c r="C43" s="298"/>
      <c r="D43" s="36"/>
      <c r="E43" s="462"/>
      <c r="F43" s="155"/>
      <c r="G43" s="298"/>
      <c r="H43" s="155"/>
      <c r="I43" s="462"/>
    </row>
    <row r="44" spans="1:13" ht="22.5" customHeight="1">
      <c r="A44" s="79" t="s">
        <v>360</v>
      </c>
      <c r="B44" s="23"/>
      <c r="C44" s="159">
        <f>SUM(C35:C42)</f>
        <v>-5390</v>
      </c>
      <c r="D44" s="18"/>
      <c r="E44" s="159">
        <f>SUM(E35:E42)</f>
        <v>-893</v>
      </c>
      <c r="F44" s="341"/>
      <c r="G44" s="311">
        <f>SUM(G35:G42)</f>
        <v>-5390</v>
      </c>
      <c r="H44" s="342"/>
      <c r="I44" s="343">
        <f>SUM(I35:I42)</f>
        <v>-892.60000000000014</v>
      </c>
    </row>
    <row r="45" spans="1:13" ht="9.75" hidden="1" customHeight="1">
      <c r="A45" s="79"/>
      <c r="B45" s="23"/>
      <c r="C45" s="154"/>
      <c r="D45" s="68"/>
      <c r="E45" s="154"/>
      <c r="F45" s="68"/>
      <c r="G45" s="154"/>
      <c r="H45" s="68"/>
      <c r="I45" s="154"/>
    </row>
    <row r="46" spans="1:13" ht="6" customHeight="1">
      <c r="A46" s="22"/>
      <c r="B46" s="23"/>
      <c r="C46" s="18"/>
      <c r="D46" s="18"/>
      <c r="E46" s="18"/>
      <c r="F46" s="18"/>
      <c r="G46" s="18"/>
      <c r="H46" s="18"/>
      <c r="I46" s="18"/>
      <c r="K46" s="77"/>
      <c r="L46" s="77"/>
    </row>
    <row r="47" spans="1:13" ht="22.5" customHeight="1" thickBot="1">
      <c r="A47" s="79" t="s">
        <v>125</v>
      </c>
      <c r="B47" s="23"/>
      <c r="C47" s="134">
        <f>SUM(C29,C44)</f>
        <v>38069</v>
      </c>
      <c r="D47" s="18"/>
      <c r="E47" s="134">
        <f>SUM(E29,E44)</f>
        <v>129444</v>
      </c>
      <c r="F47" s="18"/>
      <c r="G47" s="134">
        <f>SUM(G29,G44)</f>
        <v>37984</v>
      </c>
      <c r="H47" s="18"/>
      <c r="I47" s="134">
        <f>SUM(I29,I44)</f>
        <v>127167.4</v>
      </c>
      <c r="K47" s="306"/>
      <c r="L47" s="306"/>
    </row>
    <row r="48" spans="1:13" ht="21.5" customHeight="1" thickTop="1">
      <c r="A48" s="22"/>
      <c r="B48" s="23"/>
      <c r="C48" s="133"/>
      <c r="D48" s="94"/>
      <c r="E48" s="133"/>
      <c r="F48" s="94"/>
      <c r="G48" s="94"/>
      <c r="H48" s="94"/>
      <c r="I48" s="94"/>
    </row>
    <row r="49" spans="1:10" ht="23.15" customHeight="1" thickTop="1">
      <c r="A49" s="19" t="s">
        <v>168</v>
      </c>
      <c r="B49" s="20"/>
      <c r="C49" s="21"/>
      <c r="D49" s="21"/>
      <c r="E49" s="21"/>
      <c r="F49" s="21"/>
      <c r="G49" s="21"/>
      <c r="H49" s="21"/>
      <c r="I49" s="21"/>
    </row>
    <row r="50" spans="1:10" ht="23.15" customHeight="1">
      <c r="A50" s="19" t="s">
        <v>103</v>
      </c>
      <c r="B50" s="20"/>
      <c r="C50" s="21"/>
      <c r="D50" s="21"/>
      <c r="E50" s="21"/>
      <c r="F50" s="21"/>
      <c r="G50" s="21"/>
      <c r="H50" s="21"/>
      <c r="I50" s="21"/>
    </row>
    <row r="51" spans="1:10" ht="23.15" customHeight="1">
      <c r="A51" s="19"/>
      <c r="B51" s="20"/>
      <c r="C51" s="21"/>
      <c r="D51" s="21"/>
      <c r="E51" s="21"/>
      <c r="F51" s="21"/>
      <c r="G51" s="21"/>
      <c r="H51" s="21"/>
      <c r="I51" s="21"/>
    </row>
    <row r="52" spans="1:10" ht="23.15" customHeight="1">
      <c r="A52" s="22"/>
      <c r="B52" s="23"/>
      <c r="C52" s="514" t="s">
        <v>1</v>
      </c>
      <c r="D52" s="514"/>
      <c r="E52" s="514"/>
      <c r="F52" s="470"/>
      <c r="G52" s="514" t="s">
        <v>48</v>
      </c>
      <c r="H52" s="514"/>
      <c r="I52" s="514"/>
    </row>
    <row r="53" spans="1:10" ht="23.15" customHeight="1">
      <c r="A53" s="73"/>
      <c r="B53" s="23"/>
      <c r="C53" s="516" t="s">
        <v>104</v>
      </c>
      <c r="D53" s="517"/>
      <c r="E53" s="517"/>
      <c r="F53" s="471"/>
      <c r="G53" s="516" t="s">
        <v>104</v>
      </c>
      <c r="H53" s="517"/>
      <c r="I53" s="517"/>
    </row>
    <row r="54" spans="1:10" ht="23.15" customHeight="1">
      <c r="A54" s="73"/>
      <c r="B54" s="23"/>
      <c r="C54" s="516" t="s">
        <v>153</v>
      </c>
      <c r="D54" s="517"/>
      <c r="E54" s="517"/>
      <c r="F54" s="471"/>
      <c r="G54" s="516" t="s">
        <v>153</v>
      </c>
      <c r="H54" s="517"/>
      <c r="I54" s="517"/>
    </row>
    <row r="55" spans="1:10" ht="23.15" customHeight="1">
      <c r="A55" s="22"/>
      <c r="B55" s="23" t="s">
        <v>2</v>
      </c>
      <c r="C55" s="471">
        <v>2563</v>
      </c>
      <c r="D55" s="26"/>
      <c r="E55" s="471">
        <v>2562</v>
      </c>
      <c r="F55" s="26"/>
      <c r="G55" s="471">
        <v>2563</v>
      </c>
      <c r="H55" s="26"/>
      <c r="I55" s="471">
        <v>2562</v>
      </c>
    </row>
    <row r="56" spans="1:10" ht="23.15" customHeight="1">
      <c r="A56" s="22"/>
      <c r="B56" s="23"/>
      <c r="C56" s="515" t="s">
        <v>42</v>
      </c>
      <c r="D56" s="515"/>
      <c r="E56" s="515"/>
      <c r="F56" s="515"/>
      <c r="G56" s="515"/>
      <c r="H56" s="515"/>
      <c r="I56" s="515"/>
    </row>
    <row r="57" spans="1:10" ht="24" customHeight="1">
      <c r="A57" s="22" t="s">
        <v>262</v>
      </c>
      <c r="B57" s="23"/>
      <c r="C57" s="18"/>
      <c r="D57" s="18"/>
      <c r="E57" s="18"/>
      <c r="F57" s="18"/>
      <c r="G57" s="18"/>
      <c r="H57" s="18"/>
      <c r="I57" s="18"/>
    </row>
    <row r="58" spans="1:10" ht="24" customHeight="1">
      <c r="A58" s="71" t="s">
        <v>149</v>
      </c>
      <c r="B58" s="23"/>
      <c r="C58" s="66">
        <f>C60-C59</f>
        <v>43374</v>
      </c>
      <c r="D58" s="36"/>
      <c r="E58" s="66">
        <f>E60-E59</f>
        <v>128060</v>
      </c>
      <c r="F58" s="66"/>
      <c r="G58" s="66">
        <f>G29</f>
        <v>43374</v>
      </c>
      <c r="H58" s="344"/>
      <c r="I58" s="66">
        <f>I29</f>
        <v>128060</v>
      </c>
      <c r="J58" s="17">
        <f>C58-G58</f>
        <v>0</v>
      </c>
    </row>
    <row r="59" spans="1:10" ht="24" customHeight="1">
      <c r="A59" s="71" t="s">
        <v>97</v>
      </c>
      <c r="B59" s="23"/>
      <c r="C59" s="66">
        <v>85</v>
      </c>
      <c r="D59" s="36"/>
      <c r="E59" s="66">
        <v>2277</v>
      </c>
      <c r="F59" s="155"/>
      <c r="G59" s="157">
        <v>0</v>
      </c>
      <c r="H59" s="344"/>
      <c r="I59" s="207">
        <v>0</v>
      </c>
    </row>
    <row r="60" spans="1:10" ht="24" customHeight="1" thickBot="1">
      <c r="A60" s="22" t="s">
        <v>124</v>
      </c>
      <c r="B60" s="23"/>
      <c r="C60" s="96">
        <f>C29</f>
        <v>43459</v>
      </c>
      <c r="D60" s="18"/>
      <c r="E60" s="96">
        <f>E29</f>
        <v>130337</v>
      </c>
      <c r="F60" s="18"/>
      <c r="G60" s="45">
        <f>SUM(G58:G59)</f>
        <v>43374</v>
      </c>
      <c r="H60" s="18"/>
      <c r="I60" s="45">
        <f>SUM(I58:I59)</f>
        <v>128060</v>
      </c>
    </row>
    <row r="61" spans="1:10" ht="22.5" thickTop="1">
      <c r="A61" s="22"/>
      <c r="B61" s="23"/>
      <c r="C61" s="18"/>
      <c r="D61" s="18"/>
      <c r="E61" s="18"/>
      <c r="F61" s="18"/>
      <c r="G61" s="18"/>
      <c r="H61" s="18"/>
      <c r="I61" s="18"/>
    </row>
    <row r="62" spans="1:10" ht="24" customHeight="1">
      <c r="A62" s="22" t="s">
        <v>98</v>
      </c>
      <c r="B62" s="23"/>
      <c r="C62" s="18"/>
      <c r="D62" s="18"/>
      <c r="E62" s="18"/>
      <c r="F62" s="18"/>
      <c r="G62" s="18"/>
      <c r="H62" s="18"/>
      <c r="I62" s="18"/>
    </row>
    <row r="63" spans="1:10" ht="24" customHeight="1">
      <c r="A63" s="71" t="s">
        <v>149</v>
      </c>
      <c r="B63" s="23"/>
      <c r="C63" s="158">
        <f>C65-C64</f>
        <v>37984</v>
      </c>
      <c r="D63" s="36"/>
      <c r="E63" s="155">
        <f>E65-E64</f>
        <v>127167</v>
      </c>
      <c r="F63" s="155"/>
      <c r="G63" s="155">
        <f>G65-G64</f>
        <v>37984</v>
      </c>
      <c r="H63" s="345"/>
      <c r="I63" s="36">
        <f>I47</f>
        <v>127167.4</v>
      </c>
      <c r="J63" s="17">
        <f>C63-G63</f>
        <v>0</v>
      </c>
    </row>
    <row r="64" spans="1:10" ht="24" customHeight="1">
      <c r="A64" s="71" t="s">
        <v>97</v>
      </c>
      <c r="B64" s="23"/>
      <c r="C64" s="160">
        <v>85</v>
      </c>
      <c r="D64" s="36"/>
      <c r="E64" s="160">
        <v>2277</v>
      </c>
      <c r="F64" s="158"/>
      <c r="G64" s="157">
        <v>0</v>
      </c>
      <c r="H64" s="151"/>
      <c r="I64" s="207">
        <v>0</v>
      </c>
    </row>
    <row r="65" spans="1:9" ht="23.15" customHeight="1" thickBot="1">
      <c r="A65" s="22" t="s">
        <v>125</v>
      </c>
      <c r="B65" s="23"/>
      <c r="C65" s="96">
        <f>C47</f>
        <v>38069</v>
      </c>
      <c r="D65" s="94"/>
      <c r="E65" s="96">
        <f>E47</f>
        <v>129444</v>
      </c>
      <c r="F65" s="94"/>
      <c r="G65" s="96">
        <f>G47</f>
        <v>37984</v>
      </c>
      <c r="H65" s="94"/>
      <c r="I65" s="96">
        <f>SUM(I63:I64)</f>
        <v>127167.4</v>
      </c>
    </row>
    <row r="66" spans="1:9" ht="22.5" thickTop="1">
      <c r="A66" s="22"/>
      <c r="B66" s="23"/>
      <c r="C66" s="18"/>
      <c r="D66" s="18"/>
      <c r="E66" s="18"/>
      <c r="F66" s="18"/>
      <c r="G66" s="18"/>
      <c r="H66" s="18"/>
      <c r="I66" s="18"/>
    </row>
    <row r="67" spans="1:9" ht="27" customHeight="1" thickBot="1">
      <c r="A67" s="22" t="s">
        <v>140</v>
      </c>
      <c r="B67" s="23"/>
      <c r="C67" s="48">
        <f>+C58/462228</f>
        <v>9.3836807809133158E-2</v>
      </c>
      <c r="D67" s="47"/>
      <c r="E67" s="48">
        <f>+E58/407487</f>
        <v>0.31426769442951552</v>
      </c>
      <c r="F67" s="47"/>
      <c r="G67" s="48">
        <f>+G60/462228</f>
        <v>9.3836807809133158E-2</v>
      </c>
      <c r="H67" s="47"/>
      <c r="I67" s="48">
        <f>+I60/407487</f>
        <v>0.31426769442951552</v>
      </c>
    </row>
    <row r="68" spans="1:9" ht="23.25" customHeight="1" thickTop="1">
      <c r="A68" s="22"/>
      <c r="B68" s="23"/>
      <c r="C68" s="18"/>
      <c r="D68" s="18"/>
      <c r="E68" s="18"/>
      <c r="F68" s="18"/>
      <c r="G68" s="18"/>
      <c r="H68" s="18"/>
      <c r="I68" s="18"/>
    </row>
  </sheetData>
  <mergeCells count="14">
    <mergeCell ref="C4:E4"/>
    <mergeCell ref="G4:I4"/>
    <mergeCell ref="C5:E5"/>
    <mergeCell ref="G5:I5"/>
    <mergeCell ref="C6:E6"/>
    <mergeCell ref="G6:I6"/>
    <mergeCell ref="C56:I56"/>
    <mergeCell ref="C8:I8"/>
    <mergeCell ref="G54:I54"/>
    <mergeCell ref="G52:I52"/>
    <mergeCell ref="C53:E53"/>
    <mergeCell ref="G53:I53"/>
    <mergeCell ref="C54:E54"/>
    <mergeCell ref="C52:E52"/>
  </mergeCells>
  <pageMargins left="0.7" right="0.5" top="0.48" bottom="0.5" header="0.5" footer="0.25"/>
  <pageSetup paperSize="9" scale="86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1"/>
      <c r="D4" s="514" t="s">
        <v>1</v>
      </c>
      <c r="E4" s="514"/>
      <c r="F4" s="514"/>
      <c r="G4" s="25"/>
      <c r="H4" s="514" t="s">
        <v>48</v>
      </c>
      <c r="I4" s="514"/>
      <c r="J4" s="514"/>
      <c r="L4" s="514" t="s">
        <v>48</v>
      </c>
      <c r="M4" s="514"/>
      <c r="N4" s="514"/>
    </row>
    <row r="5" spans="1:14" ht="23.15" customHeight="1">
      <c r="A5" s="73"/>
      <c r="B5" s="23"/>
      <c r="C5" s="74"/>
      <c r="D5" s="516" t="s">
        <v>104</v>
      </c>
      <c r="E5" s="517"/>
      <c r="F5" s="517"/>
      <c r="G5" s="80"/>
      <c r="H5" s="516" t="s">
        <v>104</v>
      </c>
      <c r="I5" s="517"/>
      <c r="J5" s="517"/>
      <c r="L5" s="516" t="s">
        <v>104</v>
      </c>
      <c r="M5" s="517"/>
      <c r="N5" s="517"/>
    </row>
    <row r="6" spans="1:14" ht="23.15" customHeight="1">
      <c r="A6" s="73"/>
      <c r="B6" s="23"/>
      <c r="C6" s="74"/>
      <c r="D6" s="516" t="s">
        <v>128</v>
      </c>
      <c r="E6" s="517"/>
      <c r="F6" s="517"/>
      <c r="G6" s="80"/>
      <c r="H6" s="516" t="s">
        <v>128</v>
      </c>
      <c r="I6" s="517"/>
      <c r="J6" s="517"/>
      <c r="L6" s="516" t="s">
        <v>128</v>
      </c>
      <c r="M6" s="517"/>
      <c r="N6" s="517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1"/>
      <c r="D8" s="515" t="s">
        <v>42</v>
      </c>
      <c r="E8" s="515"/>
      <c r="F8" s="515"/>
      <c r="G8" s="515"/>
      <c r="H8" s="515"/>
      <c r="I8" s="515"/>
      <c r="J8" s="515"/>
    </row>
    <row r="9" spans="1:14" ht="23.15" customHeight="1">
      <c r="A9" s="31" t="s">
        <v>15</v>
      </c>
      <c r="B9" s="23"/>
      <c r="C9" s="36"/>
      <c r="D9" s="36"/>
      <c r="E9" s="36"/>
      <c r="F9" s="36"/>
      <c r="G9" s="36"/>
      <c r="H9" s="36"/>
      <c r="I9" s="36"/>
      <c r="J9" s="36"/>
      <c r="L9" s="36"/>
      <c r="M9" s="36"/>
      <c r="N9" s="36"/>
    </row>
    <row r="10" spans="1:14" ht="23.15" customHeight="1">
      <c r="A10" s="35" t="s">
        <v>37</v>
      </c>
      <c r="B10" s="23" t="s">
        <v>110</v>
      </c>
      <c r="C10" s="36"/>
      <c r="E10" s="36"/>
      <c r="F10" s="43">
        <v>1261102</v>
      </c>
      <c r="G10" s="36"/>
      <c r="H10" s="43">
        <f>ROUND((L10/1000),0)</f>
        <v>408924</v>
      </c>
      <c r="I10" s="36"/>
      <c r="J10" s="43">
        <v>398959</v>
      </c>
      <c r="K10" s="37"/>
      <c r="L10" s="43">
        <v>408924204.73000002</v>
      </c>
      <c r="M10" s="36"/>
      <c r="N10" s="43">
        <v>398959</v>
      </c>
    </row>
    <row r="11" spans="1:14" ht="23.15" customHeight="1">
      <c r="A11" s="35" t="s">
        <v>51</v>
      </c>
      <c r="B11" s="23"/>
      <c r="C11" s="36"/>
      <c r="E11" s="36"/>
      <c r="F11" s="82">
        <v>14287</v>
      </c>
      <c r="G11" s="36"/>
      <c r="H11" s="43">
        <f>ROUND((L11/1000),0)</f>
        <v>0</v>
      </c>
      <c r="I11" s="36"/>
      <c r="J11" s="83">
        <v>2998</v>
      </c>
      <c r="K11" s="37"/>
      <c r="L11" s="83">
        <v>0</v>
      </c>
      <c r="M11" s="36"/>
      <c r="N11" s="83">
        <v>2998</v>
      </c>
    </row>
    <row r="12" spans="1:14" s="70" customFormat="1" ht="23.15" customHeight="1">
      <c r="A12" s="63" t="s">
        <v>90</v>
      </c>
      <c r="B12" s="23" t="s">
        <v>110</v>
      </c>
      <c r="C12" s="36"/>
      <c r="D12" s="16"/>
      <c r="E12" s="36"/>
      <c r="F12" s="82">
        <v>3589</v>
      </c>
      <c r="G12" s="36"/>
      <c r="H12" s="43">
        <f>ROUND((L12/1000),0)</f>
        <v>2350</v>
      </c>
      <c r="I12" s="36"/>
      <c r="J12" s="46">
        <v>4137</v>
      </c>
      <c r="K12" s="69"/>
      <c r="L12" s="46">
        <v>2350166.41</v>
      </c>
      <c r="M12" s="36"/>
      <c r="N12" s="46">
        <v>4137</v>
      </c>
    </row>
    <row r="13" spans="1:14" s="70" customFormat="1" ht="23.15" customHeight="1">
      <c r="A13" s="35" t="s">
        <v>16</v>
      </c>
      <c r="B13" s="23" t="s">
        <v>110</v>
      </c>
      <c r="C13" s="36"/>
      <c r="D13" s="107"/>
      <c r="E13" s="36"/>
      <c r="F13" s="44">
        <v>11779</v>
      </c>
      <c r="G13" s="36"/>
      <c r="H13" s="121">
        <f>ROUND((L13/1000),0)+1</f>
        <v>6967</v>
      </c>
      <c r="I13" s="36"/>
      <c r="J13" s="44">
        <v>5627</v>
      </c>
      <c r="K13" s="69"/>
      <c r="L13" s="44">
        <v>6966352.9399999976</v>
      </c>
      <c r="M13" s="36"/>
      <c r="N13" s="44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7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6"/>
      <c r="D15" s="36"/>
      <c r="E15" s="36"/>
      <c r="F15" s="36"/>
      <c r="G15" s="36"/>
      <c r="H15" s="36"/>
      <c r="I15" s="36"/>
      <c r="J15" s="36"/>
      <c r="K15" s="37"/>
      <c r="L15" s="36"/>
      <c r="M15" s="36"/>
      <c r="N15" s="36"/>
    </row>
    <row r="16" spans="1:14" ht="23.15" customHeight="1">
      <c r="A16" s="31" t="s">
        <v>18</v>
      </c>
      <c r="B16" s="23"/>
      <c r="C16" s="36"/>
      <c r="D16" s="36"/>
      <c r="E16" s="36"/>
      <c r="F16" s="36"/>
      <c r="G16" s="36"/>
      <c r="H16" s="36"/>
      <c r="I16" s="36"/>
      <c r="J16" s="36"/>
      <c r="K16" s="37"/>
      <c r="L16" s="36"/>
      <c r="M16" s="36"/>
      <c r="N16" s="36"/>
    </row>
    <row r="17" spans="1:14" ht="23.15" customHeight="1">
      <c r="A17" s="35" t="s">
        <v>19</v>
      </c>
      <c r="B17" s="23" t="s">
        <v>110</v>
      </c>
      <c r="C17" s="36"/>
      <c r="E17" s="36"/>
      <c r="F17" s="43">
        <v>1122369</v>
      </c>
      <c r="G17" s="36"/>
      <c r="H17" s="43">
        <f>ROUND((L17/1000),0)</f>
        <v>387377</v>
      </c>
      <c r="I17" s="36"/>
      <c r="J17" s="43">
        <v>352411</v>
      </c>
      <c r="K17" s="37"/>
      <c r="L17" s="43">
        <v>387376880.49000001</v>
      </c>
      <c r="M17" s="36"/>
      <c r="N17" s="43">
        <v>352411</v>
      </c>
    </row>
    <row r="18" spans="1:14" ht="23.15" customHeight="1">
      <c r="A18" s="35" t="s">
        <v>59</v>
      </c>
      <c r="B18" s="23" t="s">
        <v>110</v>
      </c>
      <c r="C18" s="36"/>
      <c r="E18" s="36"/>
      <c r="F18" s="43">
        <v>60829</v>
      </c>
      <c r="G18" s="36"/>
      <c r="H18" s="43">
        <f>ROUND((L18/1000),0)</f>
        <v>35660</v>
      </c>
      <c r="I18" s="36"/>
      <c r="J18" s="43">
        <v>30984</v>
      </c>
      <c r="K18" s="37"/>
      <c r="L18" s="43">
        <v>35660000.719999984</v>
      </c>
      <c r="M18" s="36"/>
      <c r="N18" s="43">
        <v>30984</v>
      </c>
    </row>
    <row r="19" spans="1:14" ht="23.15" customHeight="1">
      <c r="A19" s="35" t="s">
        <v>58</v>
      </c>
      <c r="B19" s="23" t="s">
        <v>110</v>
      </c>
      <c r="C19" s="36"/>
      <c r="E19" s="36"/>
      <c r="F19" s="43">
        <v>33288</v>
      </c>
      <c r="G19" s="36"/>
      <c r="H19" s="43">
        <f>ROUND((L19/1000),0)</f>
        <v>30648</v>
      </c>
      <c r="I19" s="36"/>
      <c r="J19" s="43">
        <f>27396</f>
        <v>27396</v>
      </c>
      <c r="K19" s="37"/>
      <c r="L19" s="43">
        <v>30647577.119999994</v>
      </c>
      <c r="M19" s="36"/>
      <c r="N19" s="43">
        <f>27396</f>
        <v>27396</v>
      </c>
    </row>
    <row r="20" spans="1:14" ht="23.15" customHeight="1">
      <c r="A20" s="35" t="s">
        <v>61</v>
      </c>
      <c r="B20" s="23"/>
      <c r="C20" s="36"/>
      <c r="E20" s="36"/>
      <c r="F20" s="84">
        <v>0</v>
      </c>
      <c r="G20" s="36"/>
      <c r="H20" s="43">
        <f>ROUND((L20/1000),0)</f>
        <v>2640</v>
      </c>
      <c r="I20" s="36"/>
      <c r="J20" s="85">
        <v>0</v>
      </c>
      <c r="K20" s="37"/>
      <c r="L20" s="43">
        <v>2640027.6800000002</v>
      </c>
      <c r="M20" s="36"/>
      <c r="N20" s="85">
        <v>0</v>
      </c>
    </row>
    <row r="21" spans="1:14" ht="23.15" customHeight="1">
      <c r="A21" s="35" t="s">
        <v>60</v>
      </c>
      <c r="B21" s="23"/>
      <c r="C21" s="36"/>
      <c r="D21" s="107"/>
      <c r="E21" s="36"/>
      <c r="F21" s="11">
        <v>2727</v>
      </c>
      <c r="G21" s="36"/>
      <c r="H21" s="11">
        <f>ROUND((L21/1000),0)</f>
        <v>111</v>
      </c>
      <c r="I21" s="36"/>
      <c r="J21" s="38">
        <v>200</v>
      </c>
      <c r="K21" s="37"/>
      <c r="L21" s="38">
        <v>111199.51999999999</v>
      </c>
      <c r="M21" s="36"/>
      <c r="N21" s="38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7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6"/>
      <c r="D23" s="36"/>
      <c r="E23" s="36"/>
      <c r="F23" s="36"/>
      <c r="G23" s="36"/>
      <c r="H23" s="36"/>
      <c r="I23" s="36"/>
      <c r="J23" s="36"/>
      <c r="K23" s="37"/>
      <c r="L23" s="36"/>
      <c r="M23" s="36"/>
      <c r="N23" s="36"/>
    </row>
    <row r="24" spans="1:14" ht="23.15" customHeight="1">
      <c r="A24" s="63" t="s">
        <v>129</v>
      </c>
      <c r="B24" s="23" t="s">
        <v>148</v>
      </c>
      <c r="C24" s="36"/>
      <c r="D24" s="107"/>
      <c r="E24" s="36"/>
      <c r="F24" s="44">
        <v>-192</v>
      </c>
      <c r="G24" s="36"/>
      <c r="H24" s="103">
        <v>0</v>
      </c>
      <c r="I24" s="36"/>
      <c r="J24" s="103" t="s">
        <v>22</v>
      </c>
      <c r="K24" s="37"/>
      <c r="L24" s="103" t="s">
        <v>22</v>
      </c>
      <c r="M24" s="36"/>
      <c r="N24" s="103" t="s">
        <v>22</v>
      </c>
    </row>
    <row r="25" spans="1:14" ht="9.75" customHeight="1">
      <c r="A25" s="35"/>
      <c r="B25" s="23"/>
      <c r="C25" s="36"/>
      <c r="D25" s="46"/>
      <c r="E25" s="36"/>
      <c r="F25" s="46"/>
      <c r="G25" s="36"/>
      <c r="H25" s="84"/>
      <c r="I25" s="36"/>
      <c r="J25" s="84"/>
      <c r="K25" s="37"/>
      <c r="L25" s="84"/>
      <c r="M25" s="36"/>
      <c r="N25" s="84"/>
    </row>
    <row r="26" spans="1:14" ht="23.15" customHeight="1">
      <c r="A26" s="22" t="s">
        <v>141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7"/>
      <c r="L26" s="18"/>
      <c r="M26" s="18"/>
      <c r="N26" s="18">
        <f>N14-N22</f>
        <v>730</v>
      </c>
    </row>
    <row r="27" spans="1:14" ht="23.15" customHeight="1">
      <c r="A27" s="63" t="s">
        <v>113</v>
      </c>
      <c r="B27" s="23" t="s">
        <v>143</v>
      </c>
      <c r="C27" s="36"/>
      <c r="D27" s="11"/>
      <c r="E27" s="36"/>
      <c r="F27" s="11">
        <v>-2590</v>
      </c>
      <c r="G27" s="11"/>
      <c r="H27" s="11">
        <v>0</v>
      </c>
      <c r="I27" s="36"/>
      <c r="J27" s="86">
        <v>1348</v>
      </c>
      <c r="K27" s="37"/>
      <c r="L27" s="86"/>
      <c r="M27" s="36"/>
      <c r="N27" s="86">
        <v>1348</v>
      </c>
    </row>
    <row r="28" spans="1:14" ht="9.75" customHeight="1">
      <c r="A28" s="35"/>
      <c r="B28" s="23"/>
      <c r="C28" s="50"/>
      <c r="D28" s="36"/>
      <c r="E28" s="50"/>
      <c r="F28" s="36"/>
      <c r="G28" s="36"/>
      <c r="H28" s="36"/>
      <c r="I28" s="50"/>
      <c r="J28" s="50"/>
      <c r="K28" s="37"/>
      <c r="L28" s="50"/>
      <c r="M28" s="50"/>
      <c r="N28" s="50"/>
    </row>
    <row r="29" spans="1:14" ht="23.15" customHeight="1">
      <c r="A29" s="22" t="s">
        <v>124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7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7"/>
      <c r="L30" s="18"/>
      <c r="M30" s="18"/>
      <c r="N30" s="18"/>
    </row>
    <row r="31" spans="1:14" ht="22.5" customHeight="1">
      <c r="A31" s="22" t="s">
        <v>85</v>
      </c>
      <c r="B31" s="23"/>
      <c r="C31" s="18"/>
      <c r="D31" s="87"/>
      <c r="E31" s="55"/>
      <c r="F31" s="87"/>
      <c r="G31" s="87"/>
      <c r="H31" s="87"/>
      <c r="I31" s="55"/>
      <c r="J31" s="87"/>
      <c r="K31" s="37"/>
      <c r="L31" s="87"/>
      <c r="M31" s="55"/>
      <c r="N31" s="87"/>
    </row>
    <row r="32" spans="1:14" ht="22.5" customHeight="1">
      <c r="A32" s="22" t="s">
        <v>133</v>
      </c>
      <c r="B32" s="23"/>
      <c r="C32" s="18"/>
      <c r="D32" s="87"/>
      <c r="E32" s="55"/>
      <c r="F32" s="87"/>
      <c r="G32" s="87"/>
      <c r="H32" s="87"/>
      <c r="I32" s="55"/>
      <c r="J32" s="87"/>
      <c r="K32" s="37"/>
      <c r="L32" s="87"/>
      <c r="M32" s="55"/>
      <c r="N32" s="87"/>
    </row>
    <row r="33" spans="1:14" ht="22.5" customHeight="1">
      <c r="A33" s="22" t="s">
        <v>134</v>
      </c>
      <c r="B33" s="23"/>
      <c r="C33" s="18"/>
      <c r="D33" s="87"/>
      <c r="E33" s="55"/>
      <c r="F33" s="87"/>
      <c r="G33" s="87"/>
      <c r="H33" s="87"/>
      <c r="I33" s="55"/>
      <c r="J33" s="87"/>
      <c r="K33" s="37"/>
      <c r="L33" s="87"/>
      <c r="M33" s="55"/>
      <c r="N33" s="87"/>
    </row>
    <row r="34" spans="1:14" ht="22.5" customHeight="1">
      <c r="A34" s="102" t="s">
        <v>135</v>
      </c>
      <c r="B34" s="23"/>
      <c r="C34" s="18"/>
      <c r="D34" s="87"/>
      <c r="E34" s="55"/>
      <c r="F34" s="87"/>
      <c r="G34" s="87"/>
      <c r="H34" s="87"/>
      <c r="I34" s="55"/>
      <c r="J34" s="87"/>
      <c r="K34" s="37"/>
      <c r="L34" s="87"/>
      <c r="M34" s="55"/>
      <c r="N34" s="87"/>
    </row>
    <row r="35" spans="1:14" ht="22.5" customHeight="1">
      <c r="A35" s="102" t="s">
        <v>136</v>
      </c>
      <c r="B35" s="23"/>
      <c r="C35" s="66"/>
      <c r="D35" s="107"/>
      <c r="E35" s="62"/>
      <c r="F35" s="88">
        <v>-136</v>
      </c>
      <c r="G35" s="88"/>
      <c r="H35" s="122">
        <f>H94-137</f>
        <v>-149</v>
      </c>
      <c r="I35" s="62"/>
      <c r="J35" s="88">
        <v>-136</v>
      </c>
      <c r="K35" s="67"/>
      <c r="L35" s="86"/>
      <c r="M35" s="62"/>
      <c r="N35" s="88">
        <v>-136</v>
      </c>
    </row>
    <row r="36" spans="1:14" ht="22.5" hidden="1" customHeight="1">
      <c r="A36" s="63" t="s">
        <v>130</v>
      </c>
      <c r="B36" s="23"/>
      <c r="C36" s="66"/>
      <c r="D36" s="89">
        <v>0</v>
      </c>
      <c r="E36" s="62"/>
      <c r="F36" s="89">
        <v>0</v>
      </c>
      <c r="G36" s="89"/>
      <c r="H36" s="89">
        <v>0</v>
      </c>
      <c r="I36" s="62"/>
      <c r="J36" s="90">
        <v>0</v>
      </c>
      <c r="K36" s="67"/>
      <c r="L36" s="90">
        <v>0</v>
      </c>
      <c r="M36" s="62"/>
      <c r="N36" s="90">
        <v>0</v>
      </c>
    </row>
    <row r="37" spans="1:14" ht="22.5" customHeight="1">
      <c r="A37" s="79" t="s">
        <v>137</v>
      </c>
      <c r="B37" s="23"/>
      <c r="C37" s="18"/>
      <c r="D37" s="92">
        <f>SUM(D35:D36)</f>
        <v>0</v>
      </c>
      <c r="E37" s="68"/>
      <c r="F37" s="92">
        <f>SUM(F35:F36)</f>
        <v>-136</v>
      </c>
      <c r="G37" s="92"/>
      <c r="H37" s="92">
        <f>SUM(H35:H36)</f>
        <v>-149</v>
      </c>
      <c r="I37" s="68"/>
      <c r="J37" s="92">
        <f>SUM(J35:J36)</f>
        <v>-136</v>
      </c>
      <c r="K37" s="37"/>
      <c r="L37" s="92">
        <f>SUM(L35:L36)</f>
        <v>0</v>
      </c>
      <c r="M37" s="68"/>
      <c r="N37" s="92">
        <f>SUM(N35:N36)</f>
        <v>-136</v>
      </c>
    </row>
    <row r="38" spans="1:14" ht="22.5" customHeight="1" thickBot="1">
      <c r="A38" s="22" t="s">
        <v>125</v>
      </c>
      <c r="B38" s="23"/>
      <c r="C38" s="18"/>
      <c r="D38" s="93">
        <f>SUM(D29,D37)</f>
        <v>0</v>
      </c>
      <c r="E38" s="94"/>
      <c r="F38" s="93">
        <f>SUM(F29,F37)</f>
        <v>68626</v>
      </c>
      <c r="G38" s="93"/>
      <c r="H38" s="93">
        <f>SUM(H29,H37)</f>
        <v>-38344</v>
      </c>
      <c r="I38" s="94"/>
      <c r="J38" s="93">
        <f>SUM(J29,J37)</f>
        <v>1942</v>
      </c>
      <c r="K38" s="37"/>
      <c r="L38" s="93">
        <f>SUM(L29,L37)</f>
        <v>0</v>
      </c>
      <c r="M38" s="94"/>
      <c r="N38" s="93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103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1"/>
      <c r="D42" s="514" t="s">
        <v>1</v>
      </c>
      <c r="E42" s="514"/>
      <c r="F42" s="514"/>
      <c r="G42" s="25"/>
      <c r="H42" s="514" t="s">
        <v>48</v>
      </c>
      <c r="I42" s="514"/>
      <c r="J42" s="514"/>
      <c r="L42" s="514" t="s">
        <v>48</v>
      </c>
      <c r="M42" s="514"/>
      <c r="N42" s="514"/>
    </row>
    <row r="43" spans="1:14" ht="23.15" customHeight="1">
      <c r="A43" s="73"/>
      <c r="B43" s="23"/>
      <c r="C43" s="74"/>
      <c r="D43" s="516" t="s">
        <v>104</v>
      </c>
      <c r="E43" s="517"/>
      <c r="F43" s="517"/>
      <c r="G43" s="80"/>
      <c r="H43" s="516" t="s">
        <v>104</v>
      </c>
      <c r="I43" s="517"/>
      <c r="J43" s="517"/>
      <c r="L43" s="516" t="s">
        <v>104</v>
      </c>
      <c r="M43" s="517"/>
      <c r="N43" s="517"/>
    </row>
    <row r="44" spans="1:14" ht="23.15" customHeight="1">
      <c r="A44" s="73"/>
      <c r="B44" s="23"/>
      <c r="C44" s="74"/>
      <c r="D44" s="516" t="s">
        <v>128</v>
      </c>
      <c r="E44" s="517"/>
      <c r="F44" s="517"/>
      <c r="G44" s="80"/>
      <c r="H44" s="516" t="s">
        <v>128</v>
      </c>
      <c r="I44" s="517"/>
      <c r="J44" s="517"/>
      <c r="L44" s="516" t="s">
        <v>128</v>
      </c>
      <c r="M44" s="517"/>
      <c r="N44" s="517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1"/>
      <c r="D46" s="515" t="s">
        <v>42</v>
      </c>
      <c r="E46" s="515"/>
      <c r="F46" s="515"/>
      <c r="G46" s="515"/>
      <c r="H46" s="515"/>
      <c r="I46" s="515"/>
      <c r="J46" s="515"/>
    </row>
    <row r="47" spans="1:14" ht="23.15" customHeight="1">
      <c r="A47" s="22" t="s">
        <v>138</v>
      </c>
      <c r="B47" s="23"/>
      <c r="C47" s="18"/>
      <c r="D47" s="18"/>
      <c r="E47" s="18"/>
      <c r="F47" s="18"/>
      <c r="G47" s="18"/>
      <c r="H47" s="18"/>
      <c r="I47" s="18"/>
      <c r="J47" s="18"/>
      <c r="K47" s="37"/>
      <c r="L47" s="18"/>
      <c r="M47" s="18"/>
      <c r="N47" s="18"/>
    </row>
    <row r="48" spans="1:14" ht="23.15" customHeight="1">
      <c r="A48" s="102" t="s">
        <v>139</v>
      </c>
      <c r="B48" s="23"/>
      <c r="C48" s="18"/>
      <c r="E48" s="36"/>
      <c r="F48" s="36">
        <f>32311+236-3</f>
        <v>32544</v>
      </c>
      <c r="G48" s="36"/>
      <c r="H48" s="36">
        <f>H29</f>
        <v>-38195</v>
      </c>
      <c r="I48" s="95"/>
      <c r="J48" s="36">
        <f>J29</f>
        <v>2078</v>
      </c>
      <c r="K48" s="37"/>
      <c r="L48" s="36">
        <f>L29</f>
        <v>0</v>
      </c>
      <c r="M48" s="95"/>
      <c r="N48" s="36">
        <f>N29</f>
        <v>2078</v>
      </c>
    </row>
    <row r="49" spans="1:17" ht="23.15" customHeight="1">
      <c r="A49" s="71" t="s">
        <v>97</v>
      </c>
      <c r="B49" s="23"/>
      <c r="C49" s="18"/>
      <c r="E49" s="36"/>
      <c r="F49" s="36">
        <v>36218</v>
      </c>
      <c r="G49" s="36"/>
      <c r="H49" s="104" t="s">
        <v>22</v>
      </c>
      <c r="I49" s="36"/>
      <c r="J49" s="104" t="s">
        <v>22</v>
      </c>
      <c r="K49" s="37"/>
      <c r="L49" s="104" t="s">
        <v>22</v>
      </c>
      <c r="M49" s="36"/>
      <c r="N49" s="104" t="s">
        <v>22</v>
      </c>
    </row>
    <row r="50" spans="1:17" ht="23.15" customHeight="1" thickBot="1">
      <c r="A50" s="22" t="s">
        <v>124</v>
      </c>
      <c r="B50" s="23"/>
      <c r="C50" s="18"/>
      <c r="D50" s="45"/>
      <c r="E50" s="18"/>
      <c r="F50" s="45">
        <f>SUM(F48:F49)</f>
        <v>68762</v>
      </c>
      <c r="G50" s="18"/>
      <c r="H50" s="45">
        <f>SUM(H48:H49)</f>
        <v>-38195</v>
      </c>
      <c r="I50" s="18"/>
      <c r="J50" s="45">
        <f>SUM(J48:J49)</f>
        <v>2078</v>
      </c>
      <c r="K50" s="118">
        <f>D50-D29</f>
        <v>0</v>
      </c>
      <c r="L50" s="45">
        <f>SUM(L48:L49)</f>
        <v>0</v>
      </c>
      <c r="M50" s="18"/>
      <c r="N50" s="45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8"/>
      <c r="L51" s="18"/>
      <c r="M51" s="18"/>
      <c r="N51" s="18"/>
    </row>
    <row r="52" spans="1:17" ht="23.15" customHeight="1">
      <c r="A52" s="22" t="s">
        <v>98</v>
      </c>
      <c r="B52" s="23"/>
      <c r="C52" s="18"/>
      <c r="D52" s="18"/>
      <c r="E52" s="18"/>
      <c r="F52" s="18"/>
      <c r="G52" s="18"/>
      <c r="H52" s="18"/>
      <c r="I52" s="18"/>
      <c r="J52" s="18"/>
      <c r="K52" s="118"/>
      <c r="L52" s="18"/>
      <c r="M52" s="18"/>
      <c r="N52" s="18"/>
    </row>
    <row r="53" spans="1:17" ht="23.15" customHeight="1">
      <c r="A53" s="102" t="s">
        <v>139</v>
      </c>
      <c r="B53" s="23"/>
      <c r="C53" s="18"/>
      <c r="E53" s="36"/>
      <c r="F53" s="36">
        <f>F35+F48</f>
        <v>32408</v>
      </c>
      <c r="G53" s="36"/>
      <c r="H53" s="36">
        <f>H38</f>
        <v>-38344</v>
      </c>
      <c r="I53" s="95"/>
      <c r="J53" s="36">
        <f>J38</f>
        <v>1942</v>
      </c>
      <c r="K53" s="118"/>
      <c r="L53" s="36">
        <f>L38</f>
        <v>0</v>
      </c>
      <c r="M53" s="95"/>
      <c r="N53" s="36">
        <f>N38</f>
        <v>1942</v>
      </c>
    </row>
    <row r="54" spans="1:17" ht="23.15" customHeight="1">
      <c r="A54" s="71" t="s">
        <v>97</v>
      </c>
      <c r="B54" s="23"/>
      <c r="C54" s="18"/>
      <c r="E54" s="36"/>
      <c r="F54" s="36">
        <f>F49</f>
        <v>36218</v>
      </c>
      <c r="G54" s="36"/>
      <c r="H54" s="104" t="s">
        <v>22</v>
      </c>
      <c r="I54" s="36"/>
      <c r="J54" s="104" t="s">
        <v>22</v>
      </c>
      <c r="K54" s="118"/>
      <c r="L54" s="104" t="s">
        <v>22</v>
      </c>
      <c r="M54" s="36"/>
      <c r="N54" s="104" t="s">
        <v>22</v>
      </c>
    </row>
    <row r="55" spans="1:17" ht="23.15" customHeight="1" thickBot="1">
      <c r="A55" s="22" t="s">
        <v>125</v>
      </c>
      <c r="B55" s="23"/>
      <c r="C55" s="18"/>
      <c r="D55" s="96"/>
      <c r="E55" s="94"/>
      <c r="F55" s="96">
        <f>SUM(F53:F54)</f>
        <v>68626</v>
      </c>
      <c r="G55" s="94"/>
      <c r="H55" s="96">
        <f>SUM(H53:H54)</f>
        <v>-38344</v>
      </c>
      <c r="I55" s="94"/>
      <c r="J55" s="96">
        <f>SUM(J53:J54)</f>
        <v>1942</v>
      </c>
      <c r="K55" s="118">
        <f>D55-D38</f>
        <v>0</v>
      </c>
      <c r="L55" s="96">
        <f>SUM(L53:L54)</f>
        <v>0</v>
      </c>
      <c r="M55" s="94"/>
      <c r="N55" s="96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7"/>
      <c r="L56" s="18"/>
      <c r="M56" s="18"/>
      <c r="N56" s="18"/>
    </row>
    <row r="57" spans="1:17" ht="23.15" customHeight="1" thickBot="1">
      <c r="A57" s="22" t="s">
        <v>140</v>
      </c>
      <c r="B57" s="23" t="s">
        <v>142</v>
      </c>
      <c r="C57" s="47"/>
      <c r="D57" s="48"/>
      <c r="E57" s="47"/>
      <c r="F57" s="48">
        <v>0.12</v>
      </c>
      <c r="G57" s="47"/>
      <c r="H57" s="48">
        <v>-0.14146348690180335</v>
      </c>
      <c r="I57" s="47"/>
      <c r="J57" s="48">
        <f>+J50/269999</f>
        <v>7.6963248012029677E-3</v>
      </c>
      <c r="K57" s="101">
        <f>D55-D38</f>
        <v>0</v>
      </c>
      <c r="L57" s="48"/>
      <c r="M57" s="47"/>
      <c r="N57" s="48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7"/>
      <c r="L58" s="18"/>
      <c r="M58" s="18"/>
      <c r="N58" s="18"/>
      <c r="P58" s="123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103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1"/>
      <c r="D62" s="514" t="s">
        <v>1</v>
      </c>
      <c r="E62" s="514"/>
      <c r="F62" s="514"/>
      <c r="G62" s="25"/>
      <c r="H62" s="514" t="s">
        <v>48</v>
      </c>
      <c r="I62" s="514"/>
      <c r="J62" s="514"/>
      <c r="L62" s="514" t="s">
        <v>48</v>
      </c>
      <c r="M62" s="514"/>
      <c r="N62" s="514"/>
    </row>
    <row r="63" spans="1:17" ht="23.15" customHeight="1">
      <c r="A63" s="73"/>
      <c r="B63" s="23"/>
      <c r="C63" s="74"/>
      <c r="D63" s="516" t="s">
        <v>131</v>
      </c>
      <c r="E63" s="517"/>
      <c r="F63" s="517"/>
      <c r="G63" s="80"/>
      <c r="H63" s="516" t="s">
        <v>131</v>
      </c>
      <c r="I63" s="517"/>
      <c r="J63" s="517"/>
      <c r="L63" s="516" t="s">
        <v>131</v>
      </c>
      <c r="M63" s="517"/>
      <c r="N63" s="517"/>
    </row>
    <row r="64" spans="1:17" ht="23.15" customHeight="1">
      <c r="A64" s="73"/>
      <c r="B64" s="23"/>
      <c r="C64" s="74"/>
      <c r="D64" s="516" t="s">
        <v>128</v>
      </c>
      <c r="E64" s="517"/>
      <c r="F64" s="517"/>
      <c r="G64" s="80"/>
      <c r="H64" s="516" t="s">
        <v>128</v>
      </c>
      <c r="I64" s="517"/>
      <c r="J64" s="517"/>
      <c r="L64" s="516" t="s">
        <v>128</v>
      </c>
      <c r="M64" s="517"/>
      <c r="N64" s="517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1"/>
      <c r="D66" s="515" t="s">
        <v>42</v>
      </c>
      <c r="E66" s="515"/>
      <c r="F66" s="515"/>
      <c r="G66" s="515"/>
      <c r="H66" s="515"/>
      <c r="I66" s="515"/>
      <c r="J66" s="515"/>
    </row>
    <row r="67" spans="1:14" ht="23.15" customHeight="1">
      <c r="A67" s="31" t="s">
        <v>15</v>
      </c>
      <c r="B67" s="23"/>
      <c r="C67" s="36"/>
      <c r="D67" s="36"/>
      <c r="E67" s="36"/>
      <c r="F67" s="36"/>
      <c r="G67" s="36"/>
      <c r="H67" s="36"/>
      <c r="I67" s="36"/>
      <c r="J67" s="36"/>
      <c r="L67" s="36"/>
      <c r="M67" s="36"/>
      <c r="N67" s="36"/>
    </row>
    <row r="68" spans="1:14" ht="23.15" customHeight="1">
      <c r="A68" s="35" t="s">
        <v>37</v>
      </c>
      <c r="B68" s="23" t="s">
        <v>110</v>
      </c>
      <c r="C68" s="36"/>
      <c r="E68" s="36"/>
      <c r="F68" s="43">
        <v>2320903</v>
      </c>
      <c r="G68" s="36"/>
      <c r="H68" s="43">
        <f>ROUND((L68/1000),0)</f>
        <v>756941</v>
      </c>
      <c r="I68" s="36"/>
      <c r="J68" s="43">
        <v>759505</v>
      </c>
      <c r="K68" s="37"/>
      <c r="L68" s="43">
        <v>756941205.74000001</v>
      </c>
      <c r="M68" s="36"/>
      <c r="N68" s="43">
        <v>759505</v>
      </c>
    </row>
    <row r="69" spans="1:14" ht="23.15" customHeight="1">
      <c r="A69" s="35" t="s">
        <v>51</v>
      </c>
      <c r="B69" s="23"/>
      <c r="C69" s="36"/>
      <c r="E69" s="36"/>
      <c r="F69" s="82">
        <v>42735</v>
      </c>
      <c r="G69" s="36"/>
      <c r="H69" s="82">
        <f>ROUND((L69/1000),0)</f>
        <v>0</v>
      </c>
      <c r="I69" s="36"/>
      <c r="J69" s="105">
        <v>6424</v>
      </c>
      <c r="K69" s="37"/>
      <c r="L69" s="105">
        <v>0</v>
      </c>
      <c r="M69" s="36"/>
      <c r="N69" s="105">
        <v>6424</v>
      </c>
    </row>
    <row r="70" spans="1:14" s="128" customFormat="1" ht="23.15" customHeight="1">
      <c r="A70" s="125" t="s">
        <v>53</v>
      </c>
      <c r="B70" s="126"/>
      <c r="C70" s="127"/>
      <c r="E70" s="127"/>
      <c r="F70" s="129"/>
      <c r="G70" s="127"/>
      <c r="H70" s="130">
        <f>ROUND((L70/1000),0)</f>
        <v>165603</v>
      </c>
      <c r="I70" s="127"/>
      <c r="J70" s="129"/>
      <c r="K70" s="131"/>
      <c r="L70" s="130">
        <v>165603100</v>
      </c>
      <c r="M70" s="127"/>
      <c r="N70" s="130"/>
    </row>
    <row r="71" spans="1:14" s="70" customFormat="1" ht="23.15" customHeight="1">
      <c r="A71" s="63" t="s">
        <v>90</v>
      </c>
      <c r="B71" s="23" t="s">
        <v>110</v>
      </c>
      <c r="C71" s="36"/>
      <c r="D71" s="16"/>
      <c r="E71" s="36"/>
      <c r="F71" s="82">
        <v>8631</v>
      </c>
      <c r="G71" s="36"/>
      <c r="H71" s="82">
        <f>ROUND((L71/1000),0)</f>
        <v>4161</v>
      </c>
      <c r="I71" s="36"/>
      <c r="J71" s="82">
        <v>159942</v>
      </c>
      <c r="K71" s="69"/>
      <c r="L71" s="82">
        <v>4161193.43</v>
      </c>
      <c r="M71" s="36"/>
      <c r="N71" s="82">
        <v>159942</v>
      </c>
    </row>
    <row r="72" spans="1:14" s="70" customFormat="1" ht="23.15" customHeight="1">
      <c r="A72" s="35" t="s">
        <v>16</v>
      </c>
      <c r="B72" s="23" t="s">
        <v>110</v>
      </c>
      <c r="C72" s="36"/>
      <c r="D72" s="107"/>
      <c r="E72" s="36"/>
      <c r="F72" s="44">
        <v>26713</v>
      </c>
      <c r="G72" s="36"/>
      <c r="H72" s="44">
        <f>ROUND((L72/1000),0)</f>
        <v>12453</v>
      </c>
      <c r="I72" s="36"/>
      <c r="J72" s="44">
        <v>11467</v>
      </c>
      <c r="K72" s="69"/>
      <c r="L72" s="44">
        <v>12452551.779999999</v>
      </c>
      <c r="M72" s="36"/>
      <c r="N72" s="44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7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6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/>
    </row>
    <row r="75" spans="1:14" ht="23.15" customHeight="1">
      <c r="A75" s="31" t="s">
        <v>18</v>
      </c>
      <c r="B75" s="23"/>
      <c r="C75" s="36"/>
      <c r="D75" s="36"/>
      <c r="E75" s="36"/>
      <c r="F75" s="36"/>
      <c r="G75" s="36"/>
      <c r="H75" s="36"/>
      <c r="I75" s="36"/>
      <c r="J75" s="36"/>
      <c r="K75" s="37"/>
      <c r="L75" s="36"/>
      <c r="M75" s="36"/>
      <c r="N75" s="36"/>
    </row>
    <row r="76" spans="1:14" ht="23.15" customHeight="1">
      <c r="A76" s="35" t="s">
        <v>19</v>
      </c>
      <c r="B76" s="23" t="s">
        <v>110</v>
      </c>
      <c r="C76" s="36"/>
      <c r="E76" s="36"/>
      <c r="F76" s="43">
        <v>2096342</v>
      </c>
      <c r="G76" s="36"/>
      <c r="H76" s="43">
        <f>ROUND((L76/1000),0)</f>
        <v>720398</v>
      </c>
      <c r="I76" s="36"/>
      <c r="J76" s="97">
        <v>671105</v>
      </c>
      <c r="K76" s="37"/>
      <c r="L76" s="97">
        <v>720398184.47000003</v>
      </c>
      <c r="M76" s="36"/>
      <c r="N76" s="97">
        <v>671105</v>
      </c>
    </row>
    <row r="77" spans="1:14" ht="23.15" customHeight="1">
      <c r="A77" s="35" t="s">
        <v>59</v>
      </c>
      <c r="B77" s="23" t="s">
        <v>110</v>
      </c>
      <c r="C77" s="36"/>
      <c r="E77" s="36"/>
      <c r="F77" s="43">
        <v>118319</v>
      </c>
      <c r="G77" s="36"/>
      <c r="H77" s="43">
        <f>ROUND((L77/1000),0)</f>
        <v>74666</v>
      </c>
      <c r="I77" s="36"/>
      <c r="J77" s="43">
        <v>62996</v>
      </c>
      <c r="K77" s="37"/>
      <c r="L77" s="43">
        <v>74666372.339999989</v>
      </c>
      <c r="M77" s="36"/>
      <c r="N77" s="43">
        <v>62996</v>
      </c>
    </row>
    <row r="78" spans="1:14" ht="23.15" customHeight="1">
      <c r="A78" s="35" t="s">
        <v>58</v>
      </c>
      <c r="B78" s="23" t="s">
        <v>110</v>
      </c>
      <c r="C78" s="36"/>
      <c r="E78" s="36"/>
      <c r="F78" s="43">
        <v>76958</v>
      </c>
      <c r="G78" s="36"/>
      <c r="H78" s="43">
        <f>ROUND((L78/1000),0)</f>
        <v>56672</v>
      </c>
      <c r="I78" s="36"/>
      <c r="J78" s="43">
        <f>57029</f>
        <v>57029</v>
      </c>
      <c r="K78" s="37"/>
      <c r="L78" s="43">
        <v>56672209.509999998</v>
      </c>
      <c r="M78" s="36"/>
      <c r="N78" s="43">
        <f>57029</f>
        <v>57029</v>
      </c>
    </row>
    <row r="79" spans="1:14" ht="23.15" customHeight="1">
      <c r="A79" s="35" t="s">
        <v>61</v>
      </c>
      <c r="B79" s="23"/>
      <c r="C79" s="36"/>
      <c r="E79" s="36"/>
      <c r="F79" s="84"/>
      <c r="G79" s="36"/>
      <c r="H79" s="43">
        <f>ROUND((L79/1000),0)</f>
        <v>2332</v>
      </c>
      <c r="I79" s="36"/>
      <c r="J79" s="43">
        <v>0</v>
      </c>
      <c r="K79" s="37"/>
      <c r="L79" s="43">
        <v>2331655.260000003</v>
      </c>
      <c r="M79" s="36"/>
      <c r="N79" s="124">
        <v>0</v>
      </c>
    </row>
    <row r="80" spans="1:14" ht="23.15" customHeight="1">
      <c r="A80" s="35" t="s">
        <v>60</v>
      </c>
      <c r="B80" s="23"/>
      <c r="C80" s="36"/>
      <c r="D80" s="107"/>
      <c r="E80" s="36"/>
      <c r="F80" s="11">
        <v>4934</v>
      </c>
      <c r="G80" s="36"/>
      <c r="H80" s="11">
        <f>ROUND((L80/1000),0)</f>
        <v>244</v>
      </c>
      <c r="I80" s="36"/>
      <c r="J80" s="38">
        <v>418</v>
      </c>
      <c r="K80" s="37"/>
      <c r="L80" s="38">
        <v>243654.09</v>
      </c>
      <c r="M80" s="36"/>
      <c r="N80" s="38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7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6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/>
    </row>
    <row r="83" spans="1:14" ht="23.15" customHeight="1">
      <c r="A83" s="63" t="s">
        <v>119</v>
      </c>
      <c r="B83" s="23" t="s">
        <v>132</v>
      </c>
      <c r="C83" s="36"/>
      <c r="D83" s="44"/>
      <c r="E83" s="36"/>
      <c r="F83" s="44">
        <v>47</v>
      </c>
      <c r="G83" s="36"/>
      <c r="H83" s="44">
        <v>0</v>
      </c>
      <c r="I83" s="36"/>
      <c r="J83" s="86" t="s">
        <v>22</v>
      </c>
      <c r="K83" s="37"/>
      <c r="L83" s="86" t="s">
        <v>22</v>
      </c>
      <c r="M83" s="36"/>
      <c r="N83" s="86" t="s">
        <v>22</v>
      </c>
    </row>
    <row r="84" spans="1:14" ht="9.75" customHeight="1">
      <c r="A84" s="35"/>
      <c r="B84" s="23"/>
      <c r="C84" s="36"/>
      <c r="D84" s="46"/>
      <c r="E84" s="36"/>
      <c r="F84" s="46"/>
      <c r="G84" s="36"/>
      <c r="H84" s="46"/>
      <c r="I84" s="36"/>
      <c r="J84" s="84"/>
      <c r="K84" s="37"/>
      <c r="L84" s="84"/>
      <c r="M84" s="36"/>
      <c r="N84" s="84"/>
    </row>
    <row r="85" spans="1:14" ht="23.15" customHeight="1">
      <c r="A85" s="22" t="s">
        <v>141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7"/>
      <c r="L85" s="18"/>
      <c r="M85" s="18"/>
      <c r="N85" s="18">
        <f>N73-N81</f>
        <v>145790</v>
      </c>
    </row>
    <row r="86" spans="1:14" ht="23.15" customHeight="1">
      <c r="A86" s="63" t="s">
        <v>113</v>
      </c>
      <c r="B86" s="23" t="s">
        <v>143</v>
      </c>
      <c r="C86" s="36"/>
      <c r="D86" s="44"/>
      <c r="E86" s="36"/>
      <c r="F86" s="44">
        <v>-4576</v>
      </c>
      <c r="G86" s="36"/>
      <c r="H86" s="44">
        <f>ROUND((L86/1000),0)</f>
        <v>-529</v>
      </c>
      <c r="I86" s="36"/>
      <c r="J86" s="88">
        <v>1796</v>
      </c>
      <c r="K86" s="37"/>
      <c r="L86" s="88">
        <v>-529171.524416</v>
      </c>
      <c r="M86" s="36"/>
      <c r="N86" s="88">
        <v>1796</v>
      </c>
    </row>
    <row r="87" spans="1:14" ht="9.75" customHeight="1">
      <c r="A87" s="35"/>
      <c r="B87" s="23"/>
      <c r="C87" s="50"/>
      <c r="D87" s="36"/>
      <c r="E87" s="50"/>
      <c r="F87" s="36"/>
      <c r="G87" s="50"/>
      <c r="H87" s="36"/>
      <c r="I87" s="50"/>
      <c r="J87" s="50"/>
      <c r="K87" s="37"/>
      <c r="L87" s="50"/>
      <c r="M87" s="50"/>
      <c r="N87" s="50"/>
    </row>
    <row r="88" spans="1:14" ht="23.15" customHeight="1">
      <c r="A88" s="22" t="s">
        <v>124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7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7"/>
      <c r="L89" s="18"/>
      <c r="M89" s="18"/>
      <c r="N89" s="18"/>
    </row>
    <row r="90" spans="1:14" ht="22.5" customHeight="1">
      <c r="A90" s="22" t="s">
        <v>85</v>
      </c>
      <c r="B90" s="23"/>
      <c r="C90" s="18"/>
      <c r="D90" s="87"/>
      <c r="E90" s="55"/>
      <c r="F90" s="87"/>
      <c r="G90" s="55"/>
      <c r="H90" s="87"/>
      <c r="I90" s="55"/>
      <c r="J90" s="87"/>
      <c r="K90" s="37"/>
      <c r="L90" s="87"/>
      <c r="M90" s="55"/>
      <c r="N90" s="87"/>
    </row>
    <row r="91" spans="1:14" ht="22.5" customHeight="1">
      <c r="A91" s="22" t="s">
        <v>133</v>
      </c>
      <c r="B91" s="23"/>
      <c r="C91" s="18"/>
      <c r="D91" s="87"/>
      <c r="E91" s="55"/>
      <c r="F91" s="87"/>
      <c r="G91" s="55"/>
      <c r="H91" s="87"/>
      <c r="I91" s="55"/>
      <c r="J91" s="87"/>
      <c r="K91" s="37"/>
      <c r="L91" s="87"/>
      <c r="M91" s="55"/>
      <c r="N91" s="87"/>
    </row>
    <row r="92" spans="1:14" ht="22.5" customHeight="1">
      <c r="A92" s="22" t="s">
        <v>134</v>
      </c>
      <c r="B92" s="23"/>
      <c r="C92" s="18"/>
      <c r="D92" s="87"/>
      <c r="E92" s="55"/>
      <c r="F92" s="87"/>
      <c r="G92" s="55"/>
      <c r="H92" s="87"/>
      <c r="I92" s="55"/>
      <c r="J92" s="87"/>
      <c r="K92" s="37"/>
      <c r="L92" s="87"/>
      <c r="M92" s="55"/>
      <c r="N92" s="87"/>
    </row>
    <row r="93" spans="1:14" ht="22.5" customHeight="1">
      <c r="A93" s="102" t="s">
        <v>135</v>
      </c>
      <c r="B93" s="23"/>
      <c r="C93" s="18"/>
      <c r="D93" s="87"/>
      <c r="E93" s="55"/>
      <c r="F93" s="87"/>
      <c r="G93" s="55"/>
      <c r="H93" s="87"/>
      <c r="I93" s="55"/>
      <c r="J93" s="87"/>
      <c r="K93" s="37"/>
      <c r="L93" s="87"/>
      <c r="M93" s="55"/>
      <c r="N93" s="87"/>
    </row>
    <row r="94" spans="1:14" ht="22.5" customHeight="1">
      <c r="A94" s="102" t="s">
        <v>136</v>
      </c>
      <c r="B94" s="23"/>
      <c r="C94" s="66"/>
      <c r="D94" s="107"/>
      <c r="E94" s="62"/>
      <c r="F94" s="88">
        <v>-283</v>
      </c>
      <c r="G94" s="62"/>
      <c r="H94" s="122">
        <f>ROUND((L94/1000),0)</f>
        <v>-12</v>
      </c>
      <c r="I94" s="62"/>
      <c r="J94" s="88">
        <v>-283</v>
      </c>
      <c r="K94" s="67"/>
      <c r="L94" s="88">
        <v>-11838.272000000008</v>
      </c>
      <c r="M94" s="62"/>
      <c r="N94" s="88">
        <v>-283</v>
      </c>
    </row>
    <row r="95" spans="1:14" ht="22.5" hidden="1" customHeight="1">
      <c r="A95" s="63" t="s">
        <v>130</v>
      </c>
      <c r="B95" s="23"/>
      <c r="C95" s="66"/>
      <c r="D95" s="89">
        <v>0</v>
      </c>
      <c r="E95" s="62"/>
      <c r="F95" s="89">
        <v>0</v>
      </c>
      <c r="G95" s="62"/>
      <c r="H95" s="89">
        <v>0</v>
      </c>
      <c r="I95" s="62"/>
      <c r="J95" s="91">
        <v>0</v>
      </c>
      <c r="K95" s="67"/>
      <c r="L95" s="91">
        <v>0</v>
      </c>
      <c r="M95" s="62"/>
      <c r="N95" s="91">
        <v>0</v>
      </c>
    </row>
    <row r="96" spans="1:14" ht="22.5" customHeight="1">
      <c r="A96" s="79" t="s">
        <v>137</v>
      </c>
      <c r="B96" s="23"/>
      <c r="C96" s="18"/>
      <c r="D96" s="92">
        <f>SUM(D94:D95)</f>
        <v>0</v>
      </c>
      <c r="E96" s="68"/>
      <c r="F96" s="92">
        <f>SUM(F94:F95)</f>
        <v>-283</v>
      </c>
      <c r="G96" s="68"/>
      <c r="H96" s="92">
        <f>SUM(H94:H95)</f>
        <v>-12</v>
      </c>
      <c r="I96" s="68"/>
      <c r="J96" s="92">
        <f>SUM(J94:J95)</f>
        <v>-283</v>
      </c>
      <c r="K96" s="37"/>
      <c r="L96" s="92">
        <f>SUM(L94:L95)</f>
        <v>-11838.272000000008</v>
      </c>
      <c r="M96" s="68"/>
      <c r="N96" s="92">
        <f>SUM(N94:N95)</f>
        <v>-283</v>
      </c>
    </row>
    <row r="97" spans="1:17" ht="22.5" customHeight="1" thickBot="1">
      <c r="A97" s="22" t="s">
        <v>125</v>
      </c>
      <c r="B97" s="23"/>
      <c r="C97" s="18"/>
      <c r="D97" s="93"/>
      <c r="E97" s="94"/>
      <c r="F97" s="93">
        <f>SUM(F88,F96)</f>
        <v>97617</v>
      </c>
      <c r="G97" s="94"/>
      <c r="H97" s="93">
        <f>SUM(H88,H96)</f>
        <v>84305</v>
      </c>
      <c r="I97" s="94"/>
      <c r="J97" s="93">
        <f>SUM(J88,J96)</f>
        <v>147303</v>
      </c>
      <c r="K97" s="37"/>
      <c r="L97" s="93"/>
      <c r="M97" s="94"/>
      <c r="N97" s="93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103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1"/>
      <c r="D101" s="514" t="s">
        <v>1</v>
      </c>
      <c r="E101" s="514"/>
      <c r="F101" s="514"/>
      <c r="G101" s="25"/>
      <c r="H101" s="514" t="s">
        <v>48</v>
      </c>
      <c r="I101" s="514"/>
      <c r="J101" s="514"/>
      <c r="L101" s="514" t="s">
        <v>48</v>
      </c>
      <c r="M101" s="514"/>
      <c r="N101" s="514"/>
    </row>
    <row r="102" spans="1:17" ht="23.15" customHeight="1">
      <c r="A102" s="73"/>
      <c r="B102" s="23"/>
      <c r="C102" s="74"/>
      <c r="D102" s="516" t="s">
        <v>131</v>
      </c>
      <c r="E102" s="517"/>
      <c r="F102" s="517"/>
      <c r="G102" s="80"/>
      <c r="H102" s="516" t="s">
        <v>131</v>
      </c>
      <c r="I102" s="517"/>
      <c r="J102" s="517"/>
      <c r="L102" s="516" t="s">
        <v>131</v>
      </c>
      <c r="M102" s="517"/>
      <c r="N102" s="517"/>
    </row>
    <row r="103" spans="1:17" ht="23.15" customHeight="1">
      <c r="A103" s="73"/>
      <c r="B103" s="23"/>
      <c r="C103" s="74"/>
      <c r="D103" s="516" t="s">
        <v>128</v>
      </c>
      <c r="E103" s="517"/>
      <c r="F103" s="517"/>
      <c r="G103" s="80"/>
      <c r="H103" s="516" t="s">
        <v>128</v>
      </c>
      <c r="I103" s="517"/>
      <c r="J103" s="517"/>
      <c r="L103" s="516" t="s">
        <v>128</v>
      </c>
      <c r="M103" s="517"/>
      <c r="N103" s="517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1"/>
      <c r="D105" s="515" t="s">
        <v>42</v>
      </c>
      <c r="E105" s="515"/>
      <c r="F105" s="515"/>
      <c r="G105" s="515"/>
      <c r="H105" s="515"/>
      <c r="I105" s="515"/>
      <c r="J105" s="515"/>
    </row>
    <row r="106" spans="1:17" ht="23.15" customHeight="1">
      <c r="A106" s="22" t="s">
        <v>138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7"/>
      <c r="L106" s="18"/>
      <c r="M106" s="18"/>
      <c r="N106" s="18"/>
    </row>
    <row r="107" spans="1:17" ht="23.15" customHeight="1">
      <c r="A107" s="102" t="s">
        <v>139</v>
      </c>
      <c r="B107" s="23"/>
      <c r="C107" s="18"/>
      <c r="E107" s="36"/>
      <c r="F107" s="36">
        <f>45095+236-3</f>
        <v>45328</v>
      </c>
      <c r="G107" s="36"/>
      <c r="H107" s="36">
        <f>H88</f>
        <v>84317</v>
      </c>
      <c r="I107" s="95"/>
      <c r="J107" s="36">
        <f>J88</f>
        <v>147586</v>
      </c>
      <c r="K107" s="37"/>
      <c r="L107" s="36">
        <f>L88</f>
        <v>0</v>
      </c>
      <c r="M107" s="95"/>
      <c r="N107" s="36">
        <f>N88</f>
        <v>147586</v>
      </c>
    </row>
    <row r="108" spans="1:17" ht="23.15" customHeight="1">
      <c r="A108" s="71" t="s">
        <v>97</v>
      </c>
      <c r="B108" s="23"/>
      <c r="C108" s="18"/>
      <c r="E108" s="36"/>
      <c r="F108" s="36">
        <v>52572</v>
      </c>
      <c r="G108" s="36"/>
      <c r="H108" s="36" t="s">
        <v>22</v>
      </c>
      <c r="I108" s="36"/>
      <c r="J108" s="104" t="s">
        <v>22</v>
      </c>
      <c r="K108" s="37"/>
      <c r="L108" s="104" t="s">
        <v>22</v>
      </c>
      <c r="M108" s="36"/>
      <c r="N108" s="104" t="s">
        <v>22</v>
      </c>
    </row>
    <row r="109" spans="1:17" ht="23.15" customHeight="1" thickBot="1">
      <c r="A109" s="22" t="s">
        <v>124</v>
      </c>
      <c r="B109" s="23"/>
      <c r="C109" s="18"/>
      <c r="D109" s="45"/>
      <c r="E109" s="18"/>
      <c r="F109" s="45">
        <f>SUM(F107:F108)</f>
        <v>97900</v>
      </c>
      <c r="G109" s="18"/>
      <c r="H109" s="45">
        <f>SUM(H107:H108)</f>
        <v>84317</v>
      </c>
      <c r="I109" s="18"/>
      <c r="J109" s="45">
        <f>SUM(J107:J108)</f>
        <v>147586</v>
      </c>
      <c r="K109" s="50">
        <f>D109-D88</f>
        <v>0</v>
      </c>
      <c r="L109" s="45">
        <f>SUM(L107:L108)</f>
        <v>0</v>
      </c>
      <c r="M109" s="18"/>
      <c r="N109" s="45">
        <f>SUM(N107:N108)</f>
        <v>147586</v>
      </c>
      <c r="O109" s="50">
        <f>H109-H88</f>
        <v>0</v>
      </c>
      <c r="P109" s="50">
        <f>I109-I88</f>
        <v>0</v>
      </c>
      <c r="Q109" s="50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7"/>
      <c r="L110" s="18"/>
      <c r="M110" s="18"/>
      <c r="N110" s="18"/>
    </row>
    <row r="111" spans="1:17" ht="23.15" customHeight="1">
      <c r="A111" s="22" t="s">
        <v>98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7"/>
      <c r="L111" s="18"/>
      <c r="M111" s="18"/>
      <c r="N111" s="18"/>
    </row>
    <row r="112" spans="1:17" ht="23.15" customHeight="1">
      <c r="A112" s="102" t="s">
        <v>139</v>
      </c>
      <c r="B112" s="23"/>
      <c r="C112" s="18"/>
      <c r="E112" s="36"/>
      <c r="F112" s="36">
        <f>45045</f>
        <v>45045</v>
      </c>
      <c r="G112" s="36"/>
      <c r="H112" s="36">
        <f>H97</f>
        <v>84305</v>
      </c>
      <c r="I112" s="95"/>
      <c r="J112" s="36">
        <v>147303</v>
      </c>
      <c r="K112" s="37"/>
      <c r="L112" s="36">
        <f>L97</f>
        <v>0</v>
      </c>
      <c r="M112" s="95"/>
      <c r="N112" s="36">
        <v>147303</v>
      </c>
    </row>
    <row r="113" spans="1:17" ht="23.15" customHeight="1">
      <c r="A113" s="71" t="s">
        <v>97</v>
      </c>
      <c r="B113" s="23"/>
      <c r="C113" s="18"/>
      <c r="E113" s="36"/>
      <c r="F113" s="36">
        <f>F108</f>
        <v>52572</v>
      </c>
      <c r="G113" s="36"/>
      <c r="H113" s="36">
        <v>0</v>
      </c>
      <c r="I113" s="36"/>
      <c r="J113" s="104" t="s">
        <v>22</v>
      </c>
      <c r="K113" s="37"/>
      <c r="L113" s="104"/>
      <c r="M113" s="36"/>
      <c r="N113" s="104" t="s">
        <v>22</v>
      </c>
    </row>
    <row r="114" spans="1:17" ht="23.15" customHeight="1" thickBot="1">
      <c r="A114" s="22" t="s">
        <v>125</v>
      </c>
      <c r="B114" s="23"/>
      <c r="C114" s="18"/>
      <c r="D114" s="96"/>
      <c r="E114" s="94"/>
      <c r="F114" s="96">
        <f>SUM(F112:F113)</f>
        <v>97617</v>
      </c>
      <c r="G114" s="94"/>
      <c r="H114" s="96">
        <f>SUM(H112:H113)</f>
        <v>84305</v>
      </c>
      <c r="I114" s="94"/>
      <c r="J114" s="96">
        <f>SUM(J112:J113)</f>
        <v>147303</v>
      </c>
      <c r="K114" s="37"/>
      <c r="L114" s="96">
        <f>SUM(L112:L113)</f>
        <v>0</v>
      </c>
      <c r="M114" s="94"/>
      <c r="N114" s="96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7"/>
      <c r="L115" s="18"/>
      <c r="M115" s="18"/>
      <c r="N115" s="18"/>
    </row>
    <row r="116" spans="1:17" ht="23.15" customHeight="1" thickBot="1">
      <c r="A116" s="22" t="s">
        <v>140</v>
      </c>
      <c r="B116" s="23" t="s">
        <v>142</v>
      </c>
      <c r="C116" s="47"/>
      <c r="D116" s="48"/>
      <c r="E116" s="47"/>
      <c r="F116" s="48">
        <f>F107/269999</f>
        <v>0.16788210326704914</v>
      </c>
      <c r="G116" s="47"/>
      <c r="H116" s="48">
        <v>0.31228634180126591</v>
      </c>
      <c r="I116" s="47"/>
      <c r="J116" s="48">
        <f>+J109/269999</f>
        <v>0.54661683932162708</v>
      </c>
      <c r="K116" s="37"/>
      <c r="L116" s="48"/>
      <c r="M116" s="47"/>
      <c r="N116" s="48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7"/>
      <c r="L117" s="18"/>
      <c r="M117" s="18"/>
      <c r="N117" s="18"/>
      <c r="P117" s="123">
        <v>269999</v>
      </c>
    </row>
    <row r="118" spans="1:17" ht="23.25" customHeight="1">
      <c r="D118" s="98">
        <f>D114-D97</f>
        <v>0</v>
      </c>
      <c r="F118" s="98">
        <f>F114-F97</f>
        <v>0</v>
      </c>
      <c r="H118" s="98">
        <f>H114-H97</f>
        <v>0</v>
      </c>
      <c r="J118" s="98">
        <f>J114-J97</f>
        <v>0</v>
      </c>
      <c r="L118" s="98">
        <f>L114-L97</f>
        <v>0</v>
      </c>
      <c r="N118" s="98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IZ120"/>
  <sheetViews>
    <sheetView showGridLines="0" view="pageBreakPreview" zoomScale="70" zoomScaleNormal="100" zoomScaleSheetLayoutView="70" workbookViewId="0">
      <selection activeCell="J12" sqref="J12"/>
    </sheetView>
  </sheetViews>
  <sheetFormatPr defaultColWidth="9.09765625" defaultRowHeight="23.25" customHeight="1"/>
  <cols>
    <col min="1" max="1" width="53.8984375" style="57" customWidth="1"/>
    <col min="2" max="2" width="8.09765625" style="8" hidden="1" customWidth="1"/>
    <col min="3" max="3" width="0.699218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5" customWidth="1"/>
    <col min="12" max="12" width="12.59765625" style="57" customWidth="1"/>
    <col min="13" max="13" width="0.69921875" style="135" customWidth="1"/>
    <col min="14" max="14" width="14.69921875" style="132" customWidth="1"/>
    <col min="15" max="15" width="2" style="132" customWidth="1"/>
    <col min="16" max="16" width="16.09765625" style="132" customWidth="1"/>
    <col min="17" max="17" width="1.69921875" style="67" customWidth="1"/>
    <col min="18" max="18" width="17.3984375" style="67" customWidth="1"/>
    <col min="19" max="19" width="1.69921875" style="67" customWidth="1"/>
    <col min="20" max="20" width="17.3984375" style="132" customWidth="1"/>
    <col min="21" max="21" width="1.69921875" style="67" customWidth="1"/>
    <col min="22" max="22" width="14.69921875" style="132" customWidth="1"/>
    <col min="23" max="23" width="1.09765625" style="135" customWidth="1"/>
    <col min="24" max="24" width="14.3984375" style="57" customWidth="1"/>
    <col min="25" max="25" width="1" style="135" customWidth="1"/>
    <col min="26" max="26" width="14.0976562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168</v>
      </c>
      <c r="B1" s="7"/>
      <c r="D1" s="4"/>
      <c r="X1" s="519"/>
      <c r="Y1" s="519"/>
      <c r="Z1" s="519"/>
    </row>
    <row r="2" spans="1:260" ht="23.25" customHeight="1">
      <c r="A2" s="4" t="s">
        <v>105</v>
      </c>
      <c r="B2" s="7"/>
      <c r="C2" s="4"/>
      <c r="D2" s="4"/>
      <c r="E2" s="4"/>
      <c r="F2" s="4"/>
      <c r="G2" s="4"/>
      <c r="X2" s="520"/>
      <c r="Y2" s="520"/>
      <c r="Z2" s="520"/>
    </row>
    <row r="3" spans="1:260" s="2" customFormat="1" ht="23.25" customHeight="1">
      <c r="A3" s="173"/>
      <c r="B3" s="6"/>
      <c r="C3" s="136"/>
      <c r="D3" s="173"/>
      <c r="E3" s="173"/>
      <c r="F3" s="173"/>
      <c r="G3" s="173"/>
      <c r="H3" s="136"/>
      <c r="I3" s="173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37"/>
      <c r="V3" s="137"/>
      <c r="W3" s="173"/>
      <c r="X3" s="173"/>
      <c r="Y3" s="173"/>
      <c r="Z3" s="173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</row>
    <row r="4" spans="1:260" s="2" customFormat="1" ht="23.25" customHeight="1">
      <c r="A4" s="173"/>
      <c r="B4" s="6"/>
      <c r="C4" s="136"/>
      <c r="D4" s="521" t="s">
        <v>29</v>
      </c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</row>
    <row r="5" spans="1:260" s="2" customFormat="1" ht="23.25" customHeight="1">
      <c r="A5" s="173"/>
      <c r="B5" s="6"/>
      <c r="C5" s="136"/>
      <c r="D5" s="173"/>
      <c r="E5" s="136"/>
      <c r="F5" s="136"/>
      <c r="G5" s="136"/>
      <c r="H5" s="136"/>
      <c r="I5" s="136"/>
      <c r="J5" s="522" t="s">
        <v>28</v>
      </c>
      <c r="K5" s="522"/>
      <c r="L5" s="522"/>
      <c r="M5" s="135"/>
      <c r="N5" s="524" t="s">
        <v>81</v>
      </c>
      <c r="O5" s="524"/>
      <c r="P5" s="524"/>
      <c r="Q5" s="524"/>
      <c r="R5" s="524"/>
      <c r="S5" s="524"/>
      <c r="T5" s="524"/>
      <c r="U5" s="350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</row>
    <row r="6" spans="1:260" s="2" customFormat="1" ht="23.25" hidden="1" customHeight="1">
      <c r="A6" s="294"/>
      <c r="B6" s="6"/>
      <c r="C6" s="136"/>
      <c r="D6" s="294"/>
      <c r="E6" s="136"/>
      <c r="F6" s="136"/>
      <c r="G6" s="136"/>
      <c r="H6" s="136"/>
      <c r="I6" s="136"/>
      <c r="J6" s="136"/>
      <c r="K6" s="136"/>
      <c r="L6" s="136"/>
      <c r="M6" s="135"/>
      <c r="N6" s="523" t="s">
        <v>85</v>
      </c>
      <c r="O6" s="523"/>
      <c r="P6" s="523"/>
      <c r="Q6" s="136"/>
      <c r="R6" s="136"/>
      <c r="S6" s="136"/>
      <c r="T6" s="292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</row>
    <row r="7" spans="1:260" s="2" customFormat="1" ht="23.25" customHeight="1">
      <c r="A7" s="173"/>
      <c r="B7" s="6"/>
      <c r="C7" s="136"/>
      <c r="D7" s="173"/>
      <c r="E7" s="136"/>
      <c r="F7" s="136"/>
      <c r="G7" s="136"/>
      <c r="H7" s="136"/>
      <c r="I7" s="136"/>
      <c r="J7" s="136"/>
      <c r="K7" s="136"/>
      <c r="L7" s="136"/>
      <c r="M7" s="135"/>
      <c r="N7" s="464" t="s">
        <v>376</v>
      </c>
      <c r="O7" s="464"/>
      <c r="P7" s="464"/>
      <c r="Q7" s="169"/>
      <c r="R7" s="292"/>
      <c r="S7" s="292"/>
      <c r="T7" s="292"/>
      <c r="U7" s="287"/>
      <c r="V7" s="169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</row>
    <row r="8" spans="1:260" s="2" customFormat="1" ht="23.25" customHeight="1">
      <c r="A8" s="173"/>
      <c r="B8" s="6"/>
      <c r="C8" s="136"/>
      <c r="D8" s="136"/>
      <c r="E8" s="136"/>
      <c r="F8" s="136"/>
      <c r="G8" s="136"/>
      <c r="I8" s="136"/>
      <c r="J8" s="136"/>
      <c r="K8" s="136"/>
      <c r="L8" s="136"/>
      <c r="M8" s="136"/>
      <c r="N8" s="464" t="s">
        <v>314</v>
      </c>
      <c r="O8" s="464"/>
      <c r="P8" s="464"/>
      <c r="Q8" s="169"/>
      <c r="R8" s="292"/>
      <c r="S8" s="292"/>
      <c r="T8" s="292"/>
      <c r="U8" s="287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</row>
    <row r="9" spans="1:260" s="2" customFormat="1" ht="23.25" customHeight="1">
      <c r="A9" s="136"/>
      <c r="B9" s="170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464" t="s">
        <v>349</v>
      </c>
      <c r="O9" s="464"/>
      <c r="P9" s="464" t="s">
        <v>234</v>
      </c>
      <c r="Q9" s="169"/>
      <c r="R9" s="292"/>
      <c r="S9" s="292"/>
      <c r="T9" s="292"/>
      <c r="U9" s="287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</row>
    <row r="10" spans="1:260" s="2" customFormat="1" ht="23.25" customHeight="1">
      <c r="A10" s="136"/>
      <c r="B10" s="382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464" t="s">
        <v>315</v>
      </c>
      <c r="O10" s="464"/>
      <c r="P10" s="464" t="s">
        <v>235</v>
      </c>
      <c r="Q10" s="381"/>
      <c r="R10" s="381"/>
      <c r="S10" s="381"/>
      <c r="T10" s="381"/>
      <c r="U10" s="381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</row>
    <row r="11" spans="1:260" s="2" customFormat="1" ht="23.25" customHeight="1">
      <c r="A11" s="136"/>
      <c r="B11" s="382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464" t="s">
        <v>316</v>
      </c>
      <c r="O11" s="464"/>
      <c r="P11" s="464" t="s">
        <v>311</v>
      </c>
      <c r="Q11" s="381"/>
      <c r="R11" s="381" t="s">
        <v>268</v>
      </c>
      <c r="S11" s="381"/>
      <c r="T11" s="381" t="s">
        <v>101</v>
      </c>
      <c r="U11" s="381"/>
      <c r="V11" s="381" t="s">
        <v>101</v>
      </c>
      <c r="W11" s="136"/>
      <c r="X11" s="136" t="s">
        <v>23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</row>
    <row r="12" spans="1:260" s="2" customFormat="1" ht="23.25" customHeight="1">
      <c r="A12" s="136"/>
      <c r="B12" s="382"/>
      <c r="C12" s="136"/>
      <c r="D12" s="136" t="s">
        <v>35</v>
      </c>
      <c r="E12" s="136"/>
      <c r="F12" s="136"/>
      <c r="G12" s="136"/>
      <c r="I12" s="136"/>
      <c r="J12" s="136"/>
      <c r="K12" s="136"/>
      <c r="L12" s="136"/>
      <c r="M12" s="136"/>
      <c r="N12" s="464" t="s">
        <v>317</v>
      </c>
      <c r="O12" s="464"/>
      <c r="P12" s="464" t="s">
        <v>233</v>
      </c>
      <c r="Q12" s="381"/>
      <c r="R12" s="381" t="s">
        <v>269</v>
      </c>
      <c r="S12" s="381"/>
      <c r="T12" s="381" t="s">
        <v>69</v>
      </c>
      <c r="U12" s="381"/>
      <c r="V12" s="136" t="s">
        <v>100</v>
      </c>
      <c r="W12" s="136"/>
      <c r="X12" s="136" t="s">
        <v>70</v>
      </c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</row>
    <row r="13" spans="1:260" s="2" customFormat="1" ht="23.25" customHeight="1">
      <c r="A13" s="136"/>
      <c r="B13" s="382"/>
      <c r="C13" s="136"/>
      <c r="D13" s="136" t="s">
        <v>38</v>
      </c>
      <c r="E13" s="136"/>
      <c r="F13" s="136" t="s">
        <v>309</v>
      </c>
      <c r="G13" s="136"/>
      <c r="H13" s="136" t="s">
        <v>310</v>
      </c>
      <c r="I13" s="136"/>
      <c r="J13" s="136" t="s">
        <v>73</v>
      </c>
      <c r="K13" s="136"/>
      <c r="L13" s="136"/>
      <c r="M13" s="136"/>
      <c r="N13" s="464" t="s">
        <v>318</v>
      </c>
      <c r="O13" s="464"/>
      <c r="P13" s="464" t="s">
        <v>312</v>
      </c>
      <c r="Q13" s="381"/>
      <c r="R13" s="381" t="s">
        <v>270</v>
      </c>
      <c r="S13" s="381"/>
      <c r="T13" s="381" t="s">
        <v>102</v>
      </c>
      <c r="U13" s="381"/>
      <c r="V13" s="136" t="s">
        <v>102</v>
      </c>
      <c r="W13" s="136"/>
      <c r="X13" s="136" t="s">
        <v>72</v>
      </c>
      <c r="Y13" s="136"/>
      <c r="Z13" s="136" t="s">
        <v>40</v>
      </c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</row>
    <row r="14" spans="1:260" s="2" customFormat="1" ht="23.25" customHeight="1">
      <c r="A14" s="136"/>
      <c r="B14" s="75" t="s">
        <v>2</v>
      </c>
      <c r="C14" s="136"/>
      <c r="D14" s="136" t="s">
        <v>39</v>
      </c>
      <c r="E14" s="136"/>
      <c r="F14" s="136" t="s">
        <v>362</v>
      </c>
      <c r="G14" s="136"/>
      <c r="H14" s="136" t="s">
        <v>230</v>
      </c>
      <c r="I14" s="136"/>
      <c r="J14" s="136" t="s">
        <v>74</v>
      </c>
      <c r="K14" s="136"/>
      <c r="L14" s="136" t="s">
        <v>32</v>
      </c>
      <c r="M14" s="136"/>
      <c r="N14" s="464" t="s">
        <v>377</v>
      </c>
      <c r="O14" s="464"/>
      <c r="P14" s="464" t="s">
        <v>313</v>
      </c>
      <c r="Q14" s="169"/>
      <c r="R14" s="292" t="s">
        <v>31</v>
      </c>
      <c r="S14" s="292"/>
      <c r="T14" s="292" t="s">
        <v>100</v>
      </c>
      <c r="U14" s="287"/>
      <c r="V14" s="136" t="s">
        <v>265</v>
      </c>
      <c r="W14" s="136"/>
      <c r="X14" s="136" t="s">
        <v>71</v>
      </c>
      <c r="Y14" s="136"/>
      <c r="Z14" s="136" t="s">
        <v>31</v>
      </c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</row>
    <row r="15" spans="1:260" s="2" customFormat="1" ht="23.25" customHeight="1">
      <c r="A15" s="136"/>
      <c r="B15" s="170"/>
      <c r="C15" s="136"/>
      <c r="D15" s="518" t="s">
        <v>42</v>
      </c>
      <c r="E15" s="518"/>
      <c r="F15" s="518"/>
      <c r="G15" s="518"/>
      <c r="H15" s="518"/>
      <c r="I15" s="518"/>
      <c r="J15" s="518"/>
      <c r="K15" s="518"/>
      <c r="L15" s="518"/>
      <c r="M15" s="518"/>
      <c r="N15" s="518"/>
      <c r="O15" s="518"/>
      <c r="P15" s="518"/>
      <c r="Q15" s="518"/>
      <c r="R15" s="518"/>
      <c r="S15" s="518"/>
      <c r="T15" s="518"/>
      <c r="U15" s="518"/>
      <c r="V15" s="518"/>
      <c r="W15" s="518"/>
      <c r="X15" s="518"/>
      <c r="Y15" s="518"/>
      <c r="Z15" s="518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</row>
    <row r="16" spans="1:260" s="2" customFormat="1" ht="23.25" customHeight="1">
      <c r="A16" s="79" t="s">
        <v>228</v>
      </c>
      <c r="B16" s="170"/>
      <c r="C16" s="136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93"/>
      <c r="S16" s="293"/>
      <c r="T16" s="291"/>
      <c r="U16" s="288"/>
      <c r="V16" s="170"/>
      <c r="W16" s="170"/>
      <c r="X16" s="170"/>
      <c r="Y16" s="170"/>
      <c r="Z16" s="170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  <c r="IX16" s="136"/>
      <c r="IY16" s="136"/>
      <c r="IZ16" s="136"/>
    </row>
    <row r="17" spans="1:260" s="2" customFormat="1" ht="22">
      <c r="A17" s="472" t="s">
        <v>361</v>
      </c>
      <c r="B17" s="170"/>
      <c r="C17" s="136"/>
      <c r="D17" s="235">
        <v>420207</v>
      </c>
      <c r="E17" s="235"/>
      <c r="F17" s="235">
        <v>694969</v>
      </c>
      <c r="G17" s="235"/>
      <c r="H17" s="235">
        <v>44033</v>
      </c>
      <c r="I17" s="235"/>
      <c r="J17" s="235">
        <v>36021</v>
      </c>
      <c r="K17" s="235"/>
      <c r="L17" s="235">
        <v>1303191</v>
      </c>
      <c r="M17" s="235"/>
      <c r="N17" s="143">
        <v>-13314</v>
      </c>
      <c r="O17" s="143"/>
      <c r="P17" s="143">
        <v>8121</v>
      </c>
      <c r="Q17" s="143"/>
      <c r="R17" s="210">
        <v>0</v>
      </c>
      <c r="S17" s="143"/>
      <c r="T17" s="143">
        <f>SUM(N17:R17)</f>
        <v>-5193</v>
      </c>
      <c r="U17" s="143"/>
      <c r="V17" s="143">
        <f>SUM(D17:L17)+T17</f>
        <v>2493228</v>
      </c>
      <c r="W17" s="235"/>
      <c r="X17" s="236">
        <v>168381</v>
      </c>
      <c r="Y17" s="235"/>
      <c r="Z17" s="235">
        <f>V17+X17</f>
        <v>2661609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</row>
    <row r="18" spans="1:260" s="2" customFormat="1" ht="22">
      <c r="A18" s="473" t="s">
        <v>327</v>
      </c>
      <c r="B18" s="469"/>
      <c r="C18" s="136"/>
      <c r="D18" s="474">
        <v>0</v>
      </c>
      <c r="E18" s="235"/>
      <c r="F18" s="474">
        <v>0</v>
      </c>
      <c r="G18" s="235"/>
      <c r="H18" s="474">
        <v>0</v>
      </c>
      <c r="I18" s="235"/>
      <c r="J18" s="474">
        <v>0</v>
      </c>
      <c r="K18" s="235"/>
      <c r="L18" s="475">
        <v>-19990</v>
      </c>
      <c r="M18" s="235"/>
      <c r="N18" s="474">
        <v>0</v>
      </c>
      <c r="O18" s="143"/>
      <c r="P18" s="474">
        <v>0</v>
      </c>
      <c r="Q18" s="143"/>
      <c r="R18" s="474">
        <v>0</v>
      </c>
      <c r="S18" s="143"/>
      <c r="T18" s="474">
        <v>0</v>
      </c>
      <c r="U18" s="143"/>
      <c r="V18" s="475">
        <v>-19990</v>
      </c>
      <c r="W18" s="235"/>
      <c r="X18" s="474">
        <v>0</v>
      </c>
      <c r="Y18" s="235"/>
      <c r="Z18" s="475">
        <v>-19990</v>
      </c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</row>
    <row r="19" spans="1:260" s="2" customFormat="1" ht="22">
      <c r="A19" s="472" t="s">
        <v>355</v>
      </c>
      <c r="B19" s="469"/>
      <c r="C19" s="136"/>
      <c r="D19" s="490">
        <f>D17+D18</f>
        <v>420207</v>
      </c>
      <c r="E19" s="235"/>
      <c r="F19" s="490">
        <f>F17+F18</f>
        <v>694969</v>
      </c>
      <c r="G19" s="235"/>
      <c r="H19" s="490">
        <f>H17+H18</f>
        <v>44033</v>
      </c>
      <c r="I19" s="235"/>
      <c r="J19" s="490">
        <f>J17+J18</f>
        <v>36021</v>
      </c>
      <c r="K19" s="235"/>
      <c r="L19" s="490">
        <f>L17+L18</f>
        <v>1283201</v>
      </c>
      <c r="M19" s="235"/>
      <c r="N19" s="490">
        <f>N17+N18</f>
        <v>-13314</v>
      </c>
      <c r="O19" s="143"/>
      <c r="P19" s="490">
        <f>P17+P18</f>
        <v>8121</v>
      </c>
      <c r="Q19" s="143"/>
      <c r="R19" s="491">
        <f>R17+R18</f>
        <v>0</v>
      </c>
      <c r="S19" s="143"/>
      <c r="T19" s="490">
        <f>T17+T18</f>
        <v>-5193</v>
      </c>
      <c r="U19" s="143"/>
      <c r="V19" s="490">
        <f>V17+V18</f>
        <v>2473238</v>
      </c>
      <c r="W19" s="235"/>
      <c r="X19" s="490">
        <f>X17+X18</f>
        <v>168381</v>
      </c>
      <c r="Y19" s="235"/>
      <c r="Z19" s="490">
        <f>Z17+Z18</f>
        <v>2641619</v>
      </c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</row>
    <row r="20" spans="1:260" s="2" customFormat="1" ht="22">
      <c r="A20" s="79"/>
      <c r="B20" s="170"/>
      <c r="C20" s="136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143"/>
      <c r="O20" s="143"/>
      <c r="P20" s="143"/>
      <c r="Q20" s="143"/>
      <c r="R20" s="143"/>
      <c r="S20" s="143"/>
      <c r="T20" s="143"/>
      <c r="U20" s="143"/>
      <c r="V20" s="143"/>
      <c r="W20" s="235"/>
      <c r="X20" s="235"/>
      <c r="Y20" s="235"/>
      <c r="Z20" s="235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  <c r="IX20" s="136"/>
      <c r="IY20" s="136"/>
      <c r="IZ20" s="136"/>
    </row>
    <row r="21" spans="1:260" ht="22">
      <c r="A21" s="4" t="s">
        <v>91</v>
      </c>
      <c r="B21" s="9"/>
      <c r="C21" s="111"/>
      <c r="D21" s="237"/>
      <c r="E21" s="237"/>
      <c r="F21" s="237"/>
      <c r="G21" s="237"/>
      <c r="H21" s="237"/>
      <c r="I21" s="238"/>
      <c r="J21" s="237"/>
      <c r="K21" s="238"/>
      <c r="L21" s="239"/>
      <c r="M21" s="237"/>
      <c r="N21" s="240"/>
      <c r="O21" s="240"/>
      <c r="P21" s="240"/>
      <c r="Q21" s="240"/>
      <c r="R21" s="240"/>
      <c r="S21" s="240"/>
      <c r="T21" s="240"/>
      <c r="U21" s="240"/>
      <c r="V21" s="240"/>
      <c r="W21" s="238"/>
      <c r="X21" s="238"/>
      <c r="Y21" s="238"/>
      <c r="Z21" s="239"/>
    </row>
    <row r="22" spans="1:260" s="315" customFormat="1" ht="22" hidden="1">
      <c r="A22" s="313" t="s">
        <v>114</v>
      </c>
      <c r="B22" s="314"/>
      <c r="D22" s="316"/>
      <c r="E22" s="317"/>
      <c r="F22" s="317"/>
      <c r="G22" s="317"/>
      <c r="H22" s="316"/>
      <c r="I22" s="317"/>
      <c r="J22" s="316"/>
      <c r="K22" s="316"/>
      <c r="L22" s="316"/>
      <c r="M22" s="316"/>
      <c r="N22" s="318"/>
      <c r="O22" s="318"/>
      <c r="P22" s="319"/>
      <c r="Q22" s="319"/>
      <c r="R22" s="319"/>
      <c r="S22" s="319"/>
      <c r="T22" s="320"/>
      <c r="U22" s="319"/>
      <c r="V22" s="319"/>
      <c r="W22" s="319"/>
      <c r="X22" s="318"/>
      <c r="Y22" s="318"/>
      <c r="Z22" s="316"/>
      <c r="AA22" s="321"/>
    </row>
    <row r="23" spans="1:260" s="315" customFormat="1" ht="22" hidden="1">
      <c r="A23" s="322" t="s">
        <v>236</v>
      </c>
      <c r="B23" s="314"/>
      <c r="D23" s="323"/>
      <c r="E23" s="324"/>
      <c r="F23" s="323"/>
      <c r="G23" s="325"/>
      <c r="H23" s="326"/>
      <c r="I23" s="325"/>
      <c r="J23" s="326"/>
      <c r="K23" s="327"/>
      <c r="L23" s="328"/>
      <c r="M23" s="327"/>
      <c r="N23" s="323"/>
      <c r="O23" s="328"/>
      <c r="P23" s="323"/>
      <c r="Q23" s="319"/>
      <c r="R23" s="340"/>
      <c r="S23" s="319"/>
      <c r="T23" s="329">
        <f>SUM(B23:N23)</f>
        <v>0</v>
      </c>
      <c r="U23" s="319"/>
      <c r="V23" s="323">
        <f>SUM(D23:P23)</f>
        <v>0</v>
      </c>
      <c r="W23" s="319"/>
      <c r="X23" s="329">
        <v>0</v>
      </c>
      <c r="Y23" s="330"/>
      <c r="Z23" s="327">
        <f>V23+X23</f>
        <v>0</v>
      </c>
      <c r="AA23" s="321"/>
    </row>
    <row r="24" spans="1:260" s="315" customFormat="1" ht="22" hidden="1">
      <c r="A24" s="313" t="s">
        <v>115</v>
      </c>
      <c r="B24" s="314"/>
      <c r="D24" s="331">
        <f>D23</f>
        <v>0</v>
      </c>
      <c r="E24" s="332"/>
      <c r="F24" s="331">
        <f>F23</f>
        <v>0</v>
      </c>
      <c r="G24" s="332"/>
      <c r="H24" s="333">
        <f>H23</f>
        <v>0</v>
      </c>
      <c r="I24" s="332"/>
      <c r="J24" s="333">
        <f>J23</f>
        <v>0</v>
      </c>
      <c r="K24" s="334"/>
      <c r="L24" s="335">
        <f>L23</f>
        <v>0</v>
      </c>
      <c r="M24" s="334"/>
      <c r="N24" s="333">
        <f>N23</f>
        <v>0</v>
      </c>
      <c r="O24" s="336"/>
      <c r="P24" s="333">
        <f>P23</f>
        <v>0</v>
      </c>
      <c r="Q24" s="337"/>
      <c r="R24" s="339"/>
      <c r="S24" s="337"/>
      <c r="T24" s="333">
        <f>SUM(B24:N24)</f>
        <v>0</v>
      </c>
      <c r="U24" s="337"/>
      <c r="V24" s="333">
        <f>SUM(D24:P24)</f>
        <v>0</v>
      </c>
      <c r="W24" s="337"/>
      <c r="X24" s="333">
        <f>X23</f>
        <v>0</v>
      </c>
      <c r="Y24" s="318"/>
      <c r="Z24" s="338">
        <f>V24+X24</f>
        <v>0</v>
      </c>
      <c r="AA24" s="321"/>
    </row>
    <row r="25" spans="1:260" ht="22">
      <c r="A25" s="7" t="s">
        <v>82</v>
      </c>
      <c r="B25" s="9"/>
      <c r="C25" s="111"/>
      <c r="D25" s="215"/>
      <c r="E25" s="215"/>
      <c r="F25" s="215"/>
      <c r="G25" s="215"/>
      <c r="H25" s="215"/>
      <c r="I25" s="260"/>
      <c r="J25" s="215"/>
      <c r="K25" s="238"/>
      <c r="L25" s="244"/>
      <c r="M25" s="237"/>
      <c r="N25" s="245"/>
      <c r="O25" s="245"/>
      <c r="P25" s="245"/>
      <c r="Q25" s="240"/>
      <c r="R25" s="240"/>
      <c r="S25" s="240"/>
      <c r="T25" s="240"/>
      <c r="U25" s="240"/>
      <c r="V25" s="240"/>
      <c r="W25" s="238"/>
      <c r="X25" s="246"/>
      <c r="Y25" s="246"/>
      <c r="Z25" s="239"/>
    </row>
    <row r="26" spans="1:260" ht="21.5">
      <c r="A26" s="56" t="s">
        <v>271</v>
      </c>
      <c r="B26" s="9">
        <v>7</v>
      </c>
      <c r="C26" s="111"/>
      <c r="AA26" s="310"/>
    </row>
    <row r="27" spans="1:260" ht="21.5">
      <c r="A27" s="56" t="s">
        <v>272</v>
      </c>
      <c r="B27" s="9"/>
      <c r="C27" s="111"/>
      <c r="D27" s="218">
        <v>0</v>
      </c>
      <c r="E27" s="215"/>
      <c r="F27" s="218">
        <v>0</v>
      </c>
      <c r="G27" s="215"/>
      <c r="H27" s="206">
        <v>0</v>
      </c>
      <c r="I27" s="215"/>
      <c r="J27" s="218">
        <v>0</v>
      </c>
      <c r="K27" s="237"/>
      <c r="L27" s="218">
        <v>0</v>
      </c>
      <c r="M27" s="238"/>
      <c r="N27" s="296">
        <v>0</v>
      </c>
      <c r="O27" s="296"/>
      <c r="P27" s="296">
        <v>0</v>
      </c>
      <c r="Q27" s="296"/>
      <c r="R27" s="296">
        <v>-13510</v>
      </c>
      <c r="S27" s="296"/>
      <c r="T27" s="296">
        <f>SUM(N27:R27)</f>
        <v>-13510</v>
      </c>
      <c r="U27" s="296"/>
      <c r="V27" s="296">
        <f>SUM(D27:L27)+T27</f>
        <v>-13510</v>
      </c>
      <c r="W27" s="297"/>
      <c r="X27" s="296">
        <v>-16410</v>
      </c>
      <c r="Y27" s="281"/>
      <c r="Z27" s="296">
        <f>V27+X27</f>
        <v>-29920</v>
      </c>
      <c r="AA27" s="310"/>
    </row>
    <row r="28" spans="1:260" ht="23.25" customHeight="1">
      <c r="A28" s="7" t="s">
        <v>84</v>
      </c>
      <c r="B28" s="9"/>
      <c r="C28" s="111"/>
      <c r="D28" s="266">
        <f>SUM(D27:D27)</f>
        <v>0</v>
      </c>
      <c r="E28" s="228"/>
      <c r="F28" s="266">
        <f>SUM(F27:F27)</f>
        <v>0</v>
      </c>
      <c r="G28" s="228"/>
      <c r="H28" s="266">
        <f>SUM(H27:H27)</f>
        <v>0</v>
      </c>
      <c r="I28" s="228"/>
      <c r="J28" s="266">
        <f>SUM(J27:J27)</f>
        <v>0</v>
      </c>
      <c r="K28" s="142"/>
      <c r="L28" s="266">
        <f>SUM(L27:L27)</f>
        <v>0</v>
      </c>
      <c r="M28" s="142"/>
      <c r="N28" s="305">
        <f>SUM(N27:N27)</f>
        <v>0</v>
      </c>
      <c r="O28" s="154"/>
      <c r="P28" s="305">
        <f>SUM(P27:P27)</f>
        <v>0</v>
      </c>
      <c r="Q28" s="154"/>
      <c r="R28" s="305">
        <f>SUM(R27:R27)</f>
        <v>-13510</v>
      </c>
      <c r="S28" s="154"/>
      <c r="T28" s="305">
        <f>SUM(N28:R28)</f>
        <v>-13510</v>
      </c>
      <c r="U28" s="154"/>
      <c r="V28" s="346">
        <f>SUM(V27:V27)</f>
        <v>-13510</v>
      </c>
      <c r="W28" s="299"/>
      <c r="X28" s="305">
        <f>SUM(X27:X27)</f>
        <v>-16410</v>
      </c>
      <c r="Y28" s="300"/>
      <c r="Z28" s="305">
        <f>V28+X28</f>
        <v>-29920</v>
      </c>
    </row>
    <row r="29" spans="1:260" ht="18" customHeight="1">
      <c r="A29" s="7"/>
      <c r="B29" s="9"/>
      <c r="C29" s="111"/>
      <c r="D29" s="216"/>
      <c r="E29" s="228"/>
      <c r="F29" s="220"/>
      <c r="G29" s="228"/>
      <c r="H29" s="216"/>
      <c r="I29" s="228"/>
      <c r="J29" s="216"/>
      <c r="K29" s="142"/>
      <c r="L29" s="247"/>
      <c r="M29" s="142"/>
      <c r="N29" s="154"/>
      <c r="O29" s="154"/>
      <c r="P29" s="154"/>
      <c r="Q29" s="154"/>
      <c r="R29" s="154"/>
      <c r="S29" s="154"/>
      <c r="T29" s="154"/>
      <c r="U29" s="154"/>
      <c r="V29" s="154"/>
      <c r="W29" s="299"/>
      <c r="X29" s="133"/>
      <c r="Y29" s="300"/>
      <c r="Z29" s="133"/>
    </row>
    <row r="30" spans="1:260" s="234" customFormat="1" ht="23.25" customHeight="1">
      <c r="A30" s="232" t="s">
        <v>92</v>
      </c>
      <c r="B30" s="233"/>
      <c r="D30" s="265">
        <f>D24+D28</f>
        <v>0</v>
      </c>
      <c r="E30" s="229"/>
      <c r="F30" s="230">
        <f>F24+F28</f>
        <v>0</v>
      </c>
      <c r="G30" s="229"/>
      <c r="H30" s="213">
        <f>H24+H28</f>
        <v>0</v>
      </c>
      <c r="I30" s="229"/>
      <c r="J30" s="213">
        <f>J24+J28</f>
        <v>0</v>
      </c>
      <c r="K30" s="249"/>
      <c r="L30" s="213">
        <f>L24+L28</f>
        <v>0</v>
      </c>
      <c r="M30" s="249"/>
      <c r="N30" s="301">
        <f>N24+N28</f>
        <v>0</v>
      </c>
      <c r="O30" s="299"/>
      <c r="P30" s="301">
        <f>P24+P28</f>
        <v>0</v>
      </c>
      <c r="Q30" s="299"/>
      <c r="R30" s="301">
        <f>R24+R28</f>
        <v>-13510</v>
      </c>
      <c r="S30" s="299"/>
      <c r="T30" s="301">
        <f>SUM(N30:R30)</f>
        <v>-13510</v>
      </c>
      <c r="U30" s="299"/>
      <c r="V30" s="301">
        <f>V24+V28</f>
        <v>-13510</v>
      </c>
      <c r="W30" s="302"/>
      <c r="X30" s="286">
        <f>X24+X28</f>
        <v>-16410</v>
      </c>
      <c r="Y30" s="133"/>
      <c r="Z30" s="303">
        <f>V30+X30</f>
        <v>-29920</v>
      </c>
    </row>
    <row r="31" spans="1:260" s="4" customFormat="1" ht="23.25" customHeight="1">
      <c r="A31" s="139"/>
      <c r="B31" s="75"/>
      <c r="C31" s="100"/>
      <c r="D31" s="220"/>
      <c r="E31" s="228"/>
      <c r="F31" s="228"/>
      <c r="G31" s="228"/>
      <c r="H31" s="220"/>
      <c r="I31" s="228"/>
      <c r="J31" s="220"/>
      <c r="K31" s="142"/>
      <c r="L31" s="140"/>
      <c r="M31" s="142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133"/>
      <c r="Y31" s="133"/>
      <c r="Z31" s="133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  <c r="IW31" s="57"/>
      <c r="IX31" s="57"/>
      <c r="IY31" s="57"/>
      <c r="IZ31" s="57"/>
    </row>
    <row r="32" spans="1:260" ht="23.25" customHeight="1">
      <c r="A32" s="139" t="s">
        <v>77</v>
      </c>
      <c r="B32" s="145"/>
      <c r="C32" s="146"/>
      <c r="D32" s="220"/>
      <c r="E32" s="220"/>
      <c r="F32" s="220"/>
      <c r="G32" s="220"/>
      <c r="H32" s="220"/>
      <c r="I32" s="295"/>
      <c r="J32" s="220"/>
      <c r="K32" s="248"/>
      <c r="L32" s="143"/>
      <c r="M32" s="142"/>
      <c r="N32" s="299"/>
      <c r="O32" s="299"/>
      <c r="P32" s="299"/>
      <c r="Q32" s="299"/>
      <c r="R32" s="299"/>
      <c r="S32" s="299"/>
      <c r="T32" s="299"/>
      <c r="U32" s="299"/>
      <c r="V32" s="299"/>
      <c r="W32" s="300"/>
      <c r="X32" s="300"/>
      <c r="Y32" s="300"/>
      <c r="Z32" s="133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</row>
    <row r="33" spans="1:260" ht="23.25" customHeight="1">
      <c r="A33" s="132" t="s">
        <v>75</v>
      </c>
      <c r="B33" s="75"/>
      <c r="C33" s="100"/>
      <c r="D33" s="206">
        <v>0</v>
      </c>
      <c r="E33" s="206"/>
      <c r="F33" s="206">
        <v>0</v>
      </c>
      <c r="G33" s="206"/>
      <c r="H33" s="206">
        <v>0</v>
      </c>
      <c r="I33" s="206"/>
      <c r="J33" s="206">
        <v>0</v>
      </c>
      <c r="K33" s="246"/>
      <c r="L33" s="243">
        <v>128060</v>
      </c>
      <c r="M33" s="240"/>
      <c r="N33" s="298">
        <v>0</v>
      </c>
      <c r="O33" s="298"/>
      <c r="P33" s="298">
        <v>0</v>
      </c>
      <c r="Q33" s="304"/>
      <c r="R33" s="298">
        <v>0</v>
      </c>
      <c r="S33" s="304"/>
      <c r="T33" s="160">
        <f>SUM(N33:R33)</f>
        <v>0</v>
      </c>
      <c r="U33" s="304"/>
      <c r="V33" s="160">
        <f>SUM(D33:L33)+T33</f>
        <v>128060</v>
      </c>
      <c r="W33" s="281"/>
      <c r="X33" s="298">
        <v>2277</v>
      </c>
      <c r="Y33" s="281"/>
      <c r="Z33" s="160">
        <f>V33+X33</f>
        <v>130337</v>
      </c>
      <c r="AA33" s="148"/>
    </row>
    <row r="34" spans="1:260" s="4" customFormat="1" ht="23.25" customHeight="1">
      <c r="A34" s="132" t="s">
        <v>76</v>
      </c>
      <c r="B34" s="75"/>
      <c r="C34" s="100"/>
      <c r="D34" s="206">
        <v>0</v>
      </c>
      <c r="E34" s="206"/>
      <c r="F34" s="206">
        <v>0</v>
      </c>
      <c r="G34" s="206"/>
      <c r="H34" s="206">
        <v>0</v>
      </c>
      <c r="I34" s="206"/>
      <c r="J34" s="206">
        <v>0</v>
      </c>
      <c r="K34" s="246"/>
      <c r="L34" s="206">
        <v>0</v>
      </c>
      <c r="M34" s="240"/>
      <c r="N34" s="298">
        <v>-3157</v>
      </c>
      <c r="O34" s="298"/>
      <c r="P34" s="298">
        <v>2264</v>
      </c>
      <c r="Q34" s="298"/>
      <c r="R34" s="312">
        <v>0</v>
      </c>
      <c r="S34" s="298"/>
      <c r="T34" s="312">
        <f>SUM(N34:R34)</f>
        <v>-893</v>
      </c>
      <c r="U34" s="298"/>
      <c r="V34" s="212">
        <f>SUM(D34:L34)+T34</f>
        <v>-893</v>
      </c>
      <c r="W34" s="281"/>
      <c r="X34" s="298">
        <v>0</v>
      </c>
      <c r="Y34" s="281"/>
      <c r="Z34" s="158">
        <f>V34+X34</f>
        <v>-893</v>
      </c>
      <c r="AA34" s="148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  <c r="IX34" s="57"/>
      <c r="IY34" s="57"/>
      <c r="IZ34" s="57"/>
    </row>
    <row r="35" spans="1:260" ht="23.25" customHeight="1">
      <c r="A35" s="139" t="s">
        <v>125</v>
      </c>
      <c r="B35" s="145"/>
      <c r="C35" s="146"/>
      <c r="D35" s="266">
        <f>D34+D33</f>
        <v>0</v>
      </c>
      <c r="E35" s="220"/>
      <c r="F35" s="266">
        <f>F34+F33</f>
        <v>0</v>
      </c>
      <c r="G35" s="220"/>
      <c r="H35" s="266">
        <f>H34+H33</f>
        <v>0</v>
      </c>
      <c r="I35" s="220"/>
      <c r="J35" s="266">
        <f>J34+J33</f>
        <v>0</v>
      </c>
      <c r="K35" s="248"/>
      <c r="L35" s="253">
        <f>L34+L33</f>
        <v>128060</v>
      </c>
      <c r="M35" s="142"/>
      <c r="N35" s="305">
        <f>N34+N33</f>
        <v>-3157</v>
      </c>
      <c r="O35" s="299"/>
      <c r="P35" s="305">
        <f>P34+P33</f>
        <v>2264</v>
      </c>
      <c r="Q35" s="299"/>
      <c r="R35" s="301">
        <f>R34+R33</f>
        <v>0</v>
      </c>
      <c r="S35" s="299"/>
      <c r="T35" s="305">
        <f>SUM(N35:R35)</f>
        <v>-893</v>
      </c>
      <c r="U35" s="299"/>
      <c r="V35" s="305">
        <f>V34+V33</f>
        <v>127167</v>
      </c>
      <c r="W35" s="300"/>
      <c r="X35" s="305">
        <f>X34+X33</f>
        <v>2277</v>
      </c>
      <c r="Y35" s="300"/>
      <c r="Z35" s="305">
        <f>V35+X35</f>
        <v>129444</v>
      </c>
      <c r="AA35" s="153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</row>
    <row r="36" spans="1:260" s="10" customFormat="1" ht="23.25" customHeight="1">
      <c r="A36" s="132"/>
      <c r="B36" s="75"/>
      <c r="C36" s="100"/>
      <c r="D36" s="240"/>
      <c r="E36" s="240"/>
      <c r="F36" s="240"/>
      <c r="G36" s="240"/>
      <c r="H36" s="240"/>
      <c r="I36" s="246"/>
      <c r="J36" s="240"/>
      <c r="K36" s="246"/>
      <c r="L36" s="243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6"/>
      <c r="X36" s="246"/>
      <c r="Y36" s="246"/>
      <c r="Z36" s="243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  <c r="IW36" s="57"/>
      <c r="IX36" s="57"/>
      <c r="IY36" s="57"/>
      <c r="IZ36" s="57"/>
    </row>
    <row r="37" spans="1:260" s="132" customFormat="1" ht="23.25" customHeight="1" thickBot="1">
      <c r="A37" s="149" t="s">
        <v>229</v>
      </c>
      <c r="B37" s="150"/>
      <c r="C37" s="100"/>
      <c r="D37" s="256">
        <f>SUM(D17,D30,D35)</f>
        <v>420207</v>
      </c>
      <c r="E37" s="257"/>
      <c r="F37" s="256">
        <f>SUM(F17,F30,F35)</f>
        <v>694969</v>
      </c>
      <c r="G37" s="257"/>
      <c r="H37" s="256">
        <f>SUM(H17,H30,H35)</f>
        <v>44033</v>
      </c>
      <c r="I37" s="257"/>
      <c r="J37" s="256">
        <f>SUM(J17,J30,J35)</f>
        <v>36021</v>
      </c>
      <c r="K37" s="143"/>
      <c r="L37" s="256">
        <f>SUM(L19,L30,L35)</f>
        <v>1411261</v>
      </c>
      <c r="M37" s="143"/>
      <c r="N37" s="256">
        <f>SUM(N17,N30,N35)</f>
        <v>-16471</v>
      </c>
      <c r="O37" s="143"/>
      <c r="P37" s="256">
        <f>SUM(P17,P30,P35)</f>
        <v>10385</v>
      </c>
      <c r="Q37" s="143"/>
      <c r="R37" s="256">
        <f>SUM(R17,R30,R35)</f>
        <v>-13510</v>
      </c>
      <c r="S37" s="143"/>
      <c r="T37" s="256">
        <f>SUM(T17,T30,T35)</f>
        <v>-19596</v>
      </c>
      <c r="U37" s="143"/>
      <c r="V37" s="256">
        <f>SUM(V19,V30,V35)</f>
        <v>2586895</v>
      </c>
      <c r="W37" s="143"/>
      <c r="X37" s="256">
        <f>SUM(X19,X30,X35)</f>
        <v>154248</v>
      </c>
      <c r="Y37" s="143"/>
      <c r="Z37" s="256">
        <f>V37+X37</f>
        <v>2741143</v>
      </c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  <c r="IQ37" s="100"/>
      <c r="IR37" s="100"/>
      <c r="IS37" s="100"/>
      <c r="IT37" s="100"/>
      <c r="IU37" s="100"/>
      <c r="IV37" s="100"/>
      <c r="IW37" s="100"/>
      <c r="IX37" s="100"/>
      <c r="IY37" s="100"/>
      <c r="IZ37" s="100"/>
    </row>
    <row r="38" spans="1:260" ht="23.25" customHeight="1" thickTop="1">
      <c r="L38" s="148"/>
      <c r="T38" s="147"/>
      <c r="V38" s="147"/>
      <c r="X38" s="148"/>
      <c r="Z38" s="148"/>
    </row>
    <row r="39" spans="1:260" ht="23.25" customHeight="1">
      <c r="D39" s="272"/>
      <c r="F39" s="272"/>
      <c r="H39" s="272"/>
      <c r="J39" s="272"/>
      <c r="L39" s="274"/>
      <c r="T39" s="304"/>
      <c r="V39" s="304"/>
      <c r="W39" s="297"/>
      <c r="X39" s="234"/>
      <c r="Y39" s="297"/>
      <c r="Z39" s="234">
        <f>Z37-[1]SH9!$Z$31</f>
        <v>-19990</v>
      </c>
    </row>
    <row r="57" spans="1:260" s="49" customFormat="1" ht="23.25" customHeight="1">
      <c r="A57" s="57"/>
      <c r="B57" s="8"/>
      <c r="C57" s="57"/>
      <c r="D57" s="57"/>
      <c r="E57" s="57"/>
      <c r="F57" s="57"/>
      <c r="G57" s="57"/>
      <c r="H57" s="57"/>
      <c r="I57" s="57"/>
      <c r="J57" s="57"/>
      <c r="K57" s="135"/>
      <c r="L57" s="57"/>
      <c r="M57" s="135"/>
      <c r="N57" s="132"/>
      <c r="O57" s="132"/>
      <c r="P57" s="132"/>
      <c r="Q57" s="67"/>
      <c r="R57" s="67"/>
      <c r="S57" s="67"/>
      <c r="T57" s="132"/>
      <c r="U57" s="67"/>
      <c r="V57" s="132"/>
      <c r="W57" s="135"/>
      <c r="X57" s="57"/>
      <c r="Y57" s="135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  <c r="IW57" s="57"/>
      <c r="IX57" s="57"/>
      <c r="IY57" s="57"/>
      <c r="IZ57" s="57"/>
    </row>
    <row r="58" spans="1:260" ht="23.25" customHeight="1">
      <c r="M58" s="135">
        <f>D58-H58</f>
        <v>0</v>
      </c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/>
      <c r="BO58" s="132"/>
      <c r="BP58" s="132"/>
      <c r="BQ58" s="132"/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132"/>
      <c r="CG58" s="132"/>
      <c r="CH58" s="132"/>
      <c r="CI58" s="132"/>
      <c r="CJ58" s="132"/>
      <c r="CK58" s="132"/>
      <c r="CL58" s="132"/>
      <c r="CM58" s="132"/>
      <c r="CN58" s="132"/>
      <c r="CO58" s="132"/>
      <c r="CP58" s="132"/>
      <c r="CQ58" s="132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/>
      <c r="DE58" s="132"/>
      <c r="DF58" s="132"/>
      <c r="DG58" s="132"/>
      <c r="DH58" s="132"/>
      <c r="DI58" s="132"/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  <c r="FE58" s="132"/>
      <c r="FF58" s="132"/>
      <c r="FG58" s="132"/>
      <c r="FH58" s="132"/>
      <c r="FI58" s="132"/>
      <c r="FJ58" s="132"/>
      <c r="FK58" s="132"/>
      <c r="FL58" s="132"/>
      <c r="FM58" s="132"/>
      <c r="FN58" s="132"/>
      <c r="FO58" s="132"/>
      <c r="FP58" s="132"/>
      <c r="FQ58" s="132"/>
      <c r="FR58" s="132"/>
      <c r="FS58" s="132"/>
      <c r="FT58" s="132"/>
      <c r="FU58" s="132"/>
      <c r="FV58" s="132"/>
      <c r="FW58" s="132"/>
      <c r="FX58" s="132"/>
      <c r="FY58" s="132"/>
      <c r="FZ58" s="132"/>
      <c r="GA58" s="132"/>
      <c r="GB58" s="132"/>
      <c r="GC58" s="132"/>
      <c r="GD58" s="132"/>
      <c r="GE58" s="132"/>
      <c r="GF58" s="132"/>
      <c r="GG58" s="132"/>
      <c r="GH58" s="132"/>
      <c r="GI58" s="132"/>
      <c r="GJ58" s="132"/>
      <c r="GK58" s="132"/>
      <c r="GL58" s="132"/>
      <c r="GM58" s="132"/>
      <c r="GN58" s="132"/>
      <c r="GO58" s="132"/>
      <c r="GP58" s="132"/>
      <c r="GQ58" s="132"/>
      <c r="GR58" s="132"/>
      <c r="GS58" s="132"/>
      <c r="GT58" s="132"/>
      <c r="GU58" s="132"/>
      <c r="GV58" s="132"/>
      <c r="GW58" s="132"/>
      <c r="GX58" s="132"/>
      <c r="GY58" s="132"/>
      <c r="GZ58" s="132"/>
      <c r="HA58" s="132"/>
      <c r="HB58" s="132"/>
      <c r="HC58" s="132"/>
      <c r="HD58" s="132"/>
      <c r="HE58" s="132"/>
      <c r="HF58" s="132"/>
      <c r="HG58" s="132"/>
      <c r="HH58" s="132"/>
      <c r="HI58" s="132"/>
      <c r="HJ58" s="132"/>
      <c r="HK58" s="132"/>
      <c r="HL58" s="132"/>
      <c r="HM58" s="132"/>
      <c r="HN58" s="132"/>
      <c r="HO58" s="132"/>
      <c r="HP58" s="132"/>
      <c r="HQ58" s="132"/>
      <c r="HR58" s="132"/>
      <c r="HS58" s="132"/>
      <c r="HT58" s="132"/>
      <c r="HU58" s="132"/>
      <c r="HV58" s="132"/>
      <c r="HW58" s="132"/>
      <c r="HX58" s="132"/>
      <c r="HY58" s="132"/>
      <c r="HZ58" s="132"/>
      <c r="IA58" s="132"/>
      <c r="IB58" s="132"/>
      <c r="IC58" s="132"/>
      <c r="ID58" s="132"/>
      <c r="IE58" s="132"/>
      <c r="IF58" s="132"/>
      <c r="IG58" s="132"/>
      <c r="IH58" s="132"/>
      <c r="II58" s="132"/>
      <c r="IJ58" s="132"/>
      <c r="IK58" s="132"/>
      <c r="IL58" s="132"/>
      <c r="IM58" s="132"/>
      <c r="IN58" s="132"/>
      <c r="IO58" s="132"/>
      <c r="IP58" s="132"/>
      <c r="IQ58" s="132"/>
      <c r="IR58" s="132"/>
      <c r="IS58" s="132"/>
      <c r="IT58" s="132"/>
      <c r="IU58" s="132"/>
      <c r="IV58" s="132"/>
      <c r="IW58" s="132"/>
      <c r="IX58" s="132"/>
      <c r="IY58" s="132"/>
      <c r="IZ58" s="132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7">
    <mergeCell ref="D15:Z15"/>
    <mergeCell ref="X1:Z1"/>
    <mergeCell ref="X2:Z2"/>
    <mergeCell ref="D4:Z4"/>
    <mergeCell ref="J5:L5"/>
    <mergeCell ref="N6:P6"/>
    <mergeCell ref="N5:T5"/>
  </mergeCells>
  <pageMargins left="0.7" right="0.5" top="0.48" bottom="0.5" header="0.5" footer="0.5"/>
  <pageSetup paperSize="9" scale="63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IZ121"/>
  <sheetViews>
    <sheetView showGridLines="0" view="pageBreakPreview" topLeftCell="A3" zoomScale="85" zoomScaleNormal="100" zoomScaleSheetLayoutView="85" workbookViewId="0">
      <selection activeCell="J12" sqref="J12"/>
    </sheetView>
  </sheetViews>
  <sheetFormatPr defaultColWidth="9.09765625" defaultRowHeight="23.25" customHeight="1"/>
  <cols>
    <col min="1" max="1" width="54.3984375" style="57" customWidth="1"/>
    <col min="2" max="2" width="8.09765625" style="8" hidden="1" customWidth="1"/>
    <col min="3" max="3" width="8.09765625" style="8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5" customWidth="1"/>
    <col min="12" max="12" width="13.296875" style="57" customWidth="1"/>
    <col min="13" max="13" width="0.69921875" style="135" customWidth="1"/>
    <col min="14" max="14" width="14.69921875" style="132" customWidth="1"/>
    <col min="15" max="15" width="2" style="132" customWidth="1"/>
    <col min="16" max="16" width="16.09765625" style="132" customWidth="1"/>
    <col min="17" max="17" width="1.69921875" style="67" customWidth="1"/>
    <col min="18" max="18" width="14.69921875" style="132" customWidth="1"/>
    <col min="19" max="19" width="1.69921875" style="67" customWidth="1"/>
    <col min="20" max="20" width="14.69921875" style="132" customWidth="1"/>
    <col min="21" max="21" width="1.69921875" style="67" customWidth="1"/>
    <col min="22" max="22" width="14.69921875" style="132" customWidth="1"/>
    <col min="23" max="23" width="1.09765625" style="135" customWidth="1"/>
    <col min="24" max="24" width="14.3984375" style="57" customWidth="1"/>
    <col min="25" max="25" width="1" style="135" customWidth="1"/>
    <col min="26" max="26" width="14.0976562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168</v>
      </c>
      <c r="B1" s="7"/>
      <c r="C1" s="7"/>
      <c r="D1" s="4"/>
      <c r="X1" s="519"/>
      <c r="Y1" s="519"/>
      <c r="Z1" s="519"/>
    </row>
    <row r="2" spans="1:260" ht="23.25" customHeight="1">
      <c r="A2" s="4" t="s">
        <v>105</v>
      </c>
      <c r="B2" s="7"/>
      <c r="C2" s="7"/>
      <c r="D2" s="4"/>
      <c r="E2" s="4"/>
      <c r="F2" s="4"/>
      <c r="G2" s="4"/>
      <c r="X2" s="520"/>
      <c r="Y2" s="520"/>
      <c r="Z2" s="520"/>
    </row>
    <row r="3" spans="1:260" s="2" customFormat="1" ht="23.25" customHeight="1">
      <c r="A3" s="163"/>
      <c r="B3" s="6"/>
      <c r="C3" s="6"/>
      <c r="D3" s="163"/>
      <c r="E3" s="163"/>
      <c r="F3" s="173"/>
      <c r="G3" s="173"/>
      <c r="H3" s="136"/>
      <c r="I3" s="163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37"/>
      <c r="V3" s="137"/>
      <c r="W3" s="163"/>
      <c r="X3" s="163"/>
      <c r="Y3" s="163"/>
      <c r="Z3" s="163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</row>
    <row r="4" spans="1:260" s="2" customFormat="1" ht="23.25" customHeight="1">
      <c r="A4" s="163"/>
      <c r="B4" s="6"/>
      <c r="C4" s="6"/>
      <c r="D4" s="521" t="s">
        <v>29</v>
      </c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</row>
    <row r="5" spans="1:260" s="2" customFormat="1" ht="23.25" customHeight="1">
      <c r="A5" s="163"/>
      <c r="B5" s="6"/>
      <c r="C5" s="6"/>
      <c r="D5" s="163"/>
      <c r="E5" s="136"/>
      <c r="F5" s="136"/>
      <c r="G5" s="136"/>
      <c r="H5" s="136"/>
      <c r="I5" s="136"/>
      <c r="J5" s="522" t="s">
        <v>28</v>
      </c>
      <c r="K5" s="522"/>
      <c r="L5" s="522"/>
      <c r="M5" s="135"/>
      <c r="N5" s="524" t="s">
        <v>81</v>
      </c>
      <c r="O5" s="524"/>
      <c r="P5" s="524"/>
      <c r="Q5" s="524"/>
      <c r="R5" s="524"/>
      <c r="S5" s="524"/>
      <c r="T5" s="524"/>
      <c r="U5" s="350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</row>
    <row r="6" spans="1:260" s="2" customFormat="1" ht="23.25" customHeight="1">
      <c r="A6" s="163"/>
      <c r="B6" s="6"/>
      <c r="C6" s="6"/>
      <c r="D6" s="383"/>
      <c r="E6" s="136"/>
      <c r="F6" s="136"/>
      <c r="G6" s="136"/>
      <c r="H6" s="136"/>
      <c r="I6" s="136"/>
      <c r="J6" s="136"/>
      <c r="K6" s="136"/>
      <c r="L6" s="136"/>
      <c r="M6" s="135"/>
      <c r="N6" s="513" t="s">
        <v>376</v>
      </c>
      <c r="O6" s="465"/>
      <c r="P6" s="465"/>
      <c r="Q6" s="378"/>
      <c r="R6" s="378"/>
      <c r="S6" s="161"/>
      <c r="T6" s="287"/>
      <c r="U6" s="287"/>
      <c r="V6" s="161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</row>
    <row r="7" spans="1:260" s="2" customFormat="1" ht="23.25" customHeight="1">
      <c r="A7" s="163"/>
      <c r="B7" s="6"/>
      <c r="C7" s="6"/>
      <c r="D7" s="136"/>
      <c r="E7" s="136"/>
      <c r="F7" s="136"/>
      <c r="G7" s="136"/>
      <c r="I7" s="136"/>
      <c r="J7" s="136"/>
      <c r="K7" s="136"/>
      <c r="L7" s="136"/>
      <c r="M7" s="136"/>
      <c r="N7" s="465" t="s">
        <v>314</v>
      </c>
      <c r="O7" s="465"/>
      <c r="P7" s="465"/>
      <c r="Q7" s="378"/>
      <c r="R7" s="136"/>
      <c r="S7" s="161"/>
      <c r="T7" s="136"/>
      <c r="U7" s="287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</row>
    <row r="8" spans="1:260" s="2" customFormat="1" ht="23.25" customHeight="1">
      <c r="A8" s="136"/>
      <c r="B8" s="162"/>
      <c r="C8" s="503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465" t="s">
        <v>349</v>
      </c>
      <c r="O8" s="465"/>
      <c r="P8" s="465" t="s">
        <v>234</v>
      </c>
      <c r="Q8" s="378"/>
      <c r="R8" s="136"/>
      <c r="S8" s="161"/>
      <c r="T8" s="136"/>
      <c r="U8" s="287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</row>
    <row r="9" spans="1:260" s="2" customFormat="1" ht="23.25" customHeight="1">
      <c r="A9" s="136"/>
      <c r="B9" s="382"/>
      <c r="C9" s="503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465" t="s">
        <v>315</v>
      </c>
      <c r="O9" s="465"/>
      <c r="P9" s="465" t="s">
        <v>235</v>
      </c>
      <c r="Q9" s="381"/>
      <c r="R9" s="136"/>
      <c r="S9" s="381"/>
      <c r="T9" s="136"/>
      <c r="U9" s="381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</row>
    <row r="10" spans="1:260" s="2" customFormat="1" ht="23.25" customHeight="1">
      <c r="A10" s="136"/>
      <c r="B10" s="382"/>
      <c r="C10" s="503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465" t="s">
        <v>316</v>
      </c>
      <c r="O10" s="465"/>
      <c r="P10" s="465" t="s">
        <v>311</v>
      </c>
      <c r="Q10" s="381"/>
      <c r="R10" s="381" t="s">
        <v>298</v>
      </c>
      <c r="S10" s="381"/>
      <c r="T10" s="381"/>
      <c r="U10" s="381"/>
      <c r="V10" s="381"/>
      <c r="W10" s="136"/>
      <c r="X10" s="136" t="s">
        <v>23</v>
      </c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</row>
    <row r="11" spans="1:260" s="2" customFormat="1" ht="23.25" customHeight="1">
      <c r="A11" s="136"/>
      <c r="B11" s="382"/>
      <c r="C11" s="503"/>
      <c r="D11" s="136" t="s">
        <v>35</v>
      </c>
      <c r="E11" s="136"/>
      <c r="F11" s="136"/>
      <c r="G11" s="136"/>
      <c r="I11" s="136"/>
      <c r="J11" s="136"/>
      <c r="K11" s="136"/>
      <c r="L11" s="136"/>
      <c r="M11" s="136"/>
      <c r="N11" s="465" t="s">
        <v>317</v>
      </c>
      <c r="O11" s="465"/>
      <c r="P11" s="465" t="s">
        <v>233</v>
      </c>
      <c r="Q11" s="381"/>
      <c r="R11" s="136" t="s">
        <v>299</v>
      </c>
      <c r="S11" s="381"/>
      <c r="T11" s="381" t="s">
        <v>101</v>
      </c>
      <c r="U11" s="381"/>
      <c r="V11" s="381" t="s">
        <v>101</v>
      </c>
      <c r="W11" s="136"/>
      <c r="X11" s="136" t="s">
        <v>70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</row>
    <row r="12" spans="1:260" s="2" customFormat="1" ht="23.25" customHeight="1">
      <c r="A12" s="136"/>
      <c r="B12" s="382"/>
      <c r="C12" s="503"/>
      <c r="D12" s="136" t="s">
        <v>38</v>
      </c>
      <c r="E12" s="136"/>
      <c r="F12" s="136" t="s">
        <v>309</v>
      </c>
      <c r="G12" s="136"/>
      <c r="H12" s="136" t="s">
        <v>310</v>
      </c>
      <c r="I12" s="136"/>
      <c r="J12" s="136" t="s">
        <v>73</v>
      </c>
      <c r="K12" s="136"/>
      <c r="L12" s="136"/>
      <c r="M12" s="136"/>
      <c r="N12" s="465" t="s">
        <v>318</v>
      </c>
      <c r="O12" s="465"/>
      <c r="P12" s="465" t="s">
        <v>312</v>
      </c>
      <c r="Q12" s="381"/>
      <c r="R12" s="136" t="s">
        <v>300</v>
      </c>
      <c r="S12" s="381"/>
      <c r="T12" s="136" t="s">
        <v>69</v>
      </c>
      <c r="U12" s="381"/>
      <c r="V12" s="136" t="s">
        <v>100</v>
      </c>
      <c r="W12" s="136"/>
      <c r="X12" s="136" t="s">
        <v>72</v>
      </c>
      <c r="Y12" s="136"/>
      <c r="Z12" s="136" t="s">
        <v>40</v>
      </c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</row>
    <row r="13" spans="1:260" s="2" customFormat="1" ht="23.25" customHeight="1">
      <c r="A13" s="136"/>
      <c r="B13" s="75" t="s">
        <v>2</v>
      </c>
      <c r="C13" s="75" t="s">
        <v>2</v>
      </c>
      <c r="D13" s="136" t="s">
        <v>39</v>
      </c>
      <c r="E13" s="136"/>
      <c r="F13" s="136" t="s">
        <v>362</v>
      </c>
      <c r="G13" s="136"/>
      <c r="H13" s="136" t="s">
        <v>230</v>
      </c>
      <c r="I13" s="136"/>
      <c r="J13" s="136" t="s">
        <v>74</v>
      </c>
      <c r="K13" s="136"/>
      <c r="L13" s="136" t="s">
        <v>32</v>
      </c>
      <c r="M13" s="136"/>
      <c r="N13" s="513" t="s">
        <v>377</v>
      </c>
      <c r="O13" s="465"/>
      <c r="P13" s="465" t="s">
        <v>313</v>
      </c>
      <c r="Q13" s="378"/>
      <c r="R13" s="136" t="s">
        <v>301</v>
      </c>
      <c r="S13" s="161"/>
      <c r="T13" s="136" t="s">
        <v>319</v>
      </c>
      <c r="U13" s="287"/>
      <c r="V13" s="136" t="s">
        <v>320</v>
      </c>
      <c r="W13" s="136"/>
      <c r="X13" s="136" t="s">
        <v>71</v>
      </c>
      <c r="Y13" s="136"/>
      <c r="Z13" s="136" t="s">
        <v>31</v>
      </c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</row>
    <row r="14" spans="1:260" s="2" customFormat="1" ht="23.25" customHeight="1">
      <c r="A14" s="136"/>
      <c r="B14" s="162"/>
      <c r="C14" s="503"/>
      <c r="D14" s="518" t="s">
        <v>42</v>
      </c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  <c r="S14" s="518"/>
      <c r="T14" s="518"/>
      <c r="U14" s="518"/>
      <c r="V14" s="518"/>
      <c r="W14" s="518"/>
      <c r="X14" s="518"/>
      <c r="Y14" s="518"/>
      <c r="Z14" s="518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</row>
    <row r="15" spans="1:260" s="2" customFormat="1" ht="23.25" customHeight="1">
      <c r="A15" s="79" t="s">
        <v>295</v>
      </c>
      <c r="B15" s="162"/>
      <c r="C15" s="503"/>
      <c r="D15" s="396"/>
      <c r="E15" s="162"/>
      <c r="F15" s="396"/>
      <c r="G15" s="170"/>
      <c r="H15" s="396"/>
      <c r="I15" s="162"/>
      <c r="J15" s="396"/>
      <c r="K15" s="162"/>
      <c r="L15" s="396"/>
      <c r="M15" s="162"/>
      <c r="N15" s="396"/>
      <c r="O15" s="162"/>
      <c r="P15" s="396"/>
      <c r="Q15" s="379"/>
      <c r="R15" s="396"/>
      <c r="S15" s="162"/>
      <c r="T15" s="396"/>
      <c r="U15" s="288"/>
      <c r="V15" s="396"/>
      <c r="W15" s="162"/>
      <c r="X15" s="396"/>
      <c r="Y15" s="162"/>
      <c r="Z15" s="39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</row>
    <row r="16" spans="1:260" s="2" customFormat="1" ht="22">
      <c r="A16" s="472" t="s">
        <v>363</v>
      </c>
      <c r="B16" s="162"/>
      <c r="C16" s="503"/>
      <c r="D16" s="235">
        <v>462226</v>
      </c>
      <c r="E16" s="235"/>
      <c r="F16" s="235">
        <v>694969</v>
      </c>
      <c r="G16" s="235"/>
      <c r="H16" s="235">
        <v>44033</v>
      </c>
      <c r="I16" s="235"/>
      <c r="J16" s="235">
        <v>46223</v>
      </c>
      <c r="K16" s="235"/>
      <c r="L16" s="235">
        <v>1373797</v>
      </c>
      <c r="M16" s="235"/>
      <c r="N16" s="143">
        <v>-17985</v>
      </c>
      <c r="O16" s="143"/>
      <c r="P16" s="143">
        <v>5368</v>
      </c>
      <c r="Q16" s="143"/>
      <c r="R16" s="143">
        <v>-139614</v>
      </c>
      <c r="S16" s="143"/>
      <c r="T16" s="143">
        <f>SUM(N16:R16)</f>
        <v>-152231</v>
      </c>
      <c r="U16" s="143"/>
      <c r="V16" s="143">
        <f>T16+L16+J16+H16+F16+D16</f>
        <v>2469017</v>
      </c>
      <c r="W16" s="235"/>
      <c r="X16" s="236">
        <v>24636</v>
      </c>
      <c r="Y16" s="235"/>
      <c r="Z16" s="235">
        <f>X16+V16</f>
        <v>2493653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  <c r="IX16" s="136"/>
      <c r="IY16" s="136"/>
      <c r="IZ16" s="136"/>
    </row>
    <row r="17" spans="1:260" s="2" customFormat="1" ht="22">
      <c r="A17" s="495" t="s">
        <v>341</v>
      </c>
      <c r="B17" s="494"/>
      <c r="C17" s="503">
        <v>3</v>
      </c>
      <c r="D17" s="387">
        <v>0</v>
      </c>
      <c r="E17" s="210"/>
      <c r="F17" s="387">
        <v>0</v>
      </c>
      <c r="G17" s="210"/>
      <c r="H17" s="387">
        <v>0</v>
      </c>
      <c r="I17" s="210"/>
      <c r="J17" s="387">
        <v>0</v>
      </c>
      <c r="K17" s="235"/>
      <c r="L17" s="496">
        <v>-5467</v>
      </c>
      <c r="M17" s="235"/>
      <c r="N17" s="231">
        <v>0</v>
      </c>
      <c r="O17" s="106"/>
      <c r="P17" s="231">
        <v>0</v>
      </c>
      <c r="Q17" s="106"/>
      <c r="R17" s="231">
        <v>0</v>
      </c>
      <c r="S17" s="106"/>
      <c r="T17" s="231">
        <f>SUM(N17:R17)</f>
        <v>0</v>
      </c>
      <c r="U17" s="143"/>
      <c r="V17" s="504">
        <f>T17+L17+J17+H17+F17+D17</f>
        <v>-5467</v>
      </c>
      <c r="W17" s="235"/>
      <c r="X17" s="387">
        <v>0</v>
      </c>
      <c r="Y17" s="235"/>
      <c r="Z17" s="496">
        <f>X17+V17</f>
        <v>-5467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</row>
    <row r="18" spans="1:260" s="2" customFormat="1" ht="22">
      <c r="A18" s="472" t="s">
        <v>356</v>
      </c>
      <c r="B18" s="494"/>
      <c r="C18" s="503"/>
      <c r="D18" s="490">
        <f>D17+D16</f>
        <v>462226</v>
      </c>
      <c r="E18" s="235"/>
      <c r="F18" s="490">
        <f>F17+F16</f>
        <v>694969</v>
      </c>
      <c r="G18" s="235"/>
      <c r="H18" s="490">
        <f>H17+H16</f>
        <v>44033</v>
      </c>
      <c r="I18" s="235"/>
      <c r="J18" s="490">
        <f>J17+J16</f>
        <v>46223</v>
      </c>
      <c r="K18" s="235"/>
      <c r="L18" s="490">
        <f>L17+L16</f>
        <v>1368330</v>
      </c>
      <c r="M18" s="235"/>
      <c r="N18" s="490">
        <f>N17+N16</f>
        <v>-17985</v>
      </c>
      <c r="O18" s="143"/>
      <c r="P18" s="490">
        <f>P17+P16</f>
        <v>5368</v>
      </c>
      <c r="Q18" s="143"/>
      <c r="R18" s="490">
        <f>R17+R16</f>
        <v>-139614</v>
      </c>
      <c r="S18" s="143"/>
      <c r="T18" s="490">
        <f>T17+T16</f>
        <v>-152231</v>
      </c>
      <c r="U18" s="143"/>
      <c r="V18" s="490">
        <f>V17+V16</f>
        <v>2463550</v>
      </c>
      <c r="W18" s="235"/>
      <c r="X18" s="490">
        <f>X17+X16</f>
        <v>24636</v>
      </c>
      <c r="Y18" s="235"/>
      <c r="Z18" s="490">
        <f>Z17+Z16</f>
        <v>2488186</v>
      </c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</row>
    <row r="19" spans="1:260" s="2" customFormat="1" ht="22">
      <c r="A19" s="79"/>
      <c r="B19" s="162"/>
      <c r="C19" s="503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143"/>
      <c r="O19" s="143"/>
      <c r="P19" s="143"/>
      <c r="Q19" s="143"/>
      <c r="R19" s="143"/>
      <c r="S19" s="143"/>
      <c r="T19" s="143"/>
      <c r="U19" s="143"/>
      <c r="V19" s="143"/>
      <c r="W19" s="235"/>
      <c r="X19" s="235"/>
      <c r="Y19" s="235"/>
      <c r="Z19" s="235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</row>
    <row r="20" spans="1:260" s="413" customFormat="1" ht="22" hidden="1">
      <c r="A20" s="408" t="s">
        <v>91</v>
      </c>
      <c r="B20" s="409"/>
      <c r="C20" s="409"/>
      <c r="D20" s="410"/>
      <c r="E20" s="410"/>
      <c r="F20" s="410"/>
      <c r="G20" s="410"/>
      <c r="H20" s="410"/>
      <c r="I20" s="411"/>
      <c r="J20" s="410"/>
      <c r="K20" s="411"/>
      <c r="L20" s="412"/>
      <c r="M20" s="410"/>
      <c r="N20" s="410"/>
      <c r="O20" s="410"/>
      <c r="P20" s="410"/>
      <c r="Q20" s="410"/>
      <c r="R20" s="410"/>
      <c r="S20" s="410"/>
      <c r="T20" s="410"/>
      <c r="U20" s="410"/>
      <c r="V20" s="410"/>
      <c r="W20" s="411"/>
      <c r="X20" s="411"/>
      <c r="Y20" s="411"/>
      <c r="Z20" s="412"/>
    </row>
    <row r="21" spans="1:260" s="418" customFormat="1" ht="22" hidden="1">
      <c r="A21" s="414" t="s">
        <v>266</v>
      </c>
      <c r="B21" s="402"/>
      <c r="C21" s="402"/>
      <c r="D21" s="415"/>
      <c r="E21" s="416"/>
      <c r="F21" s="416"/>
      <c r="G21" s="416"/>
      <c r="H21" s="415"/>
      <c r="I21" s="416"/>
      <c r="J21" s="415"/>
      <c r="K21" s="415"/>
      <c r="L21" s="415"/>
      <c r="M21" s="415"/>
      <c r="N21" s="415"/>
      <c r="O21" s="415"/>
      <c r="P21" s="410"/>
      <c r="Q21" s="410"/>
      <c r="R21" s="410"/>
      <c r="S21" s="410"/>
      <c r="T21" s="410"/>
      <c r="U21" s="410"/>
      <c r="V21" s="410"/>
      <c r="W21" s="410"/>
      <c r="X21" s="415"/>
      <c r="Y21" s="415"/>
      <c r="Z21" s="415"/>
      <c r="AA21" s="417"/>
      <c r="AB21" s="401"/>
      <c r="AC21" s="401"/>
      <c r="AD21" s="401"/>
      <c r="AE21" s="401"/>
      <c r="AF21" s="401"/>
      <c r="AG21" s="401"/>
      <c r="AH21" s="401"/>
      <c r="AI21" s="401"/>
      <c r="AJ21" s="401"/>
      <c r="AK21" s="401"/>
      <c r="AL21" s="401"/>
      <c r="AM21" s="401"/>
      <c r="AN21" s="401"/>
      <c r="AO21" s="401"/>
      <c r="AP21" s="401"/>
      <c r="AQ21" s="401"/>
      <c r="AR21" s="401"/>
      <c r="AS21" s="401"/>
      <c r="AT21" s="401"/>
      <c r="AU21" s="401"/>
      <c r="AV21" s="401"/>
      <c r="AW21" s="401"/>
      <c r="AX21" s="401"/>
      <c r="AY21" s="401"/>
      <c r="AZ21" s="401"/>
      <c r="BA21" s="401"/>
      <c r="BB21" s="401"/>
      <c r="BC21" s="401"/>
      <c r="BD21" s="401"/>
      <c r="BE21" s="401"/>
      <c r="BF21" s="401"/>
      <c r="BG21" s="401"/>
      <c r="BH21" s="401"/>
      <c r="BI21" s="401"/>
      <c r="BJ21" s="401"/>
      <c r="BK21" s="401"/>
      <c r="BL21" s="401"/>
      <c r="BM21" s="401"/>
      <c r="BN21" s="401"/>
      <c r="BO21" s="401"/>
      <c r="BP21" s="401"/>
      <c r="BQ21" s="401"/>
      <c r="BR21" s="401"/>
      <c r="BS21" s="401"/>
      <c r="BT21" s="401"/>
      <c r="BU21" s="401"/>
      <c r="BV21" s="401"/>
      <c r="BW21" s="401"/>
      <c r="BX21" s="401"/>
      <c r="BY21" s="401"/>
      <c r="BZ21" s="401"/>
      <c r="CA21" s="401"/>
      <c r="CB21" s="401"/>
      <c r="CC21" s="401"/>
      <c r="CD21" s="401"/>
      <c r="CE21" s="401"/>
      <c r="CF21" s="401"/>
      <c r="CG21" s="401"/>
      <c r="CH21" s="401"/>
      <c r="CI21" s="401"/>
      <c r="CJ21" s="401"/>
      <c r="CK21" s="401"/>
      <c r="CL21" s="401"/>
      <c r="CM21" s="401"/>
      <c r="CN21" s="401"/>
      <c r="CO21" s="401"/>
      <c r="CP21" s="401"/>
      <c r="CQ21" s="401"/>
      <c r="CR21" s="401"/>
      <c r="CS21" s="401"/>
      <c r="CT21" s="401"/>
      <c r="CU21" s="401"/>
      <c r="CV21" s="401"/>
      <c r="CW21" s="401"/>
      <c r="CX21" s="401"/>
      <c r="CY21" s="401"/>
      <c r="CZ21" s="401"/>
      <c r="DA21" s="401"/>
      <c r="DB21" s="401"/>
      <c r="DC21" s="401"/>
      <c r="DD21" s="401"/>
      <c r="DE21" s="401"/>
      <c r="DF21" s="401"/>
      <c r="DG21" s="401"/>
      <c r="DH21" s="401"/>
      <c r="DI21" s="401"/>
      <c r="DJ21" s="401"/>
      <c r="DK21" s="401"/>
      <c r="DL21" s="401"/>
      <c r="DM21" s="401"/>
      <c r="DN21" s="401"/>
      <c r="DO21" s="401"/>
      <c r="DP21" s="401"/>
      <c r="DQ21" s="401"/>
      <c r="DR21" s="401"/>
      <c r="DS21" s="401"/>
      <c r="DT21" s="401"/>
      <c r="DU21" s="401"/>
      <c r="DV21" s="401"/>
      <c r="DW21" s="401"/>
      <c r="DX21" s="401"/>
      <c r="DY21" s="401"/>
      <c r="DZ21" s="401"/>
      <c r="EA21" s="401"/>
      <c r="EB21" s="401"/>
      <c r="EC21" s="401"/>
      <c r="ED21" s="401"/>
      <c r="EE21" s="401"/>
      <c r="EF21" s="401"/>
      <c r="EG21" s="401"/>
      <c r="EH21" s="401"/>
      <c r="EI21" s="401"/>
      <c r="EJ21" s="401"/>
      <c r="EK21" s="401"/>
      <c r="EL21" s="401"/>
      <c r="EM21" s="401"/>
      <c r="EN21" s="401"/>
      <c r="EO21" s="401"/>
      <c r="EP21" s="401"/>
      <c r="EQ21" s="401"/>
      <c r="ER21" s="401"/>
      <c r="ES21" s="401"/>
      <c r="ET21" s="401"/>
      <c r="EU21" s="401"/>
      <c r="EV21" s="401"/>
      <c r="EW21" s="401"/>
      <c r="EX21" s="401"/>
      <c r="EY21" s="401"/>
      <c r="EZ21" s="401"/>
      <c r="FA21" s="401"/>
      <c r="FB21" s="401"/>
      <c r="FC21" s="401"/>
      <c r="FD21" s="401"/>
      <c r="FE21" s="401"/>
      <c r="FF21" s="401"/>
      <c r="FG21" s="401"/>
      <c r="FH21" s="401"/>
      <c r="FI21" s="401"/>
      <c r="FJ21" s="401"/>
      <c r="FK21" s="401"/>
      <c r="FL21" s="401"/>
      <c r="FM21" s="401"/>
      <c r="FN21" s="401"/>
      <c r="FO21" s="401"/>
      <c r="FP21" s="401"/>
      <c r="FQ21" s="401"/>
      <c r="FR21" s="401"/>
      <c r="FS21" s="401"/>
      <c r="FT21" s="401"/>
      <c r="FU21" s="401"/>
      <c r="FV21" s="401"/>
      <c r="FW21" s="401"/>
      <c r="FX21" s="401"/>
      <c r="FY21" s="401"/>
      <c r="FZ21" s="401"/>
      <c r="GA21" s="401"/>
      <c r="GB21" s="401"/>
      <c r="GC21" s="401"/>
      <c r="GD21" s="401"/>
      <c r="GE21" s="401"/>
      <c r="GF21" s="401"/>
      <c r="GG21" s="401"/>
      <c r="GH21" s="401"/>
      <c r="GI21" s="401"/>
      <c r="GJ21" s="401"/>
      <c r="GK21" s="401"/>
      <c r="GL21" s="401"/>
      <c r="GM21" s="401"/>
      <c r="GN21" s="401"/>
      <c r="GO21" s="401"/>
      <c r="GP21" s="401"/>
      <c r="GQ21" s="401"/>
      <c r="GR21" s="401"/>
      <c r="GS21" s="401"/>
      <c r="GT21" s="401"/>
      <c r="GU21" s="401"/>
      <c r="GV21" s="401"/>
      <c r="GW21" s="401"/>
      <c r="GX21" s="401"/>
      <c r="GY21" s="401"/>
      <c r="GZ21" s="401"/>
      <c r="HA21" s="401"/>
      <c r="HB21" s="401"/>
      <c r="HC21" s="401"/>
      <c r="HD21" s="401"/>
      <c r="HE21" s="401"/>
      <c r="HF21" s="401"/>
      <c r="HG21" s="401"/>
      <c r="HH21" s="401"/>
      <c r="HI21" s="401"/>
      <c r="HJ21" s="401"/>
      <c r="HK21" s="401"/>
      <c r="HL21" s="401"/>
      <c r="HM21" s="401"/>
      <c r="HN21" s="401"/>
      <c r="HO21" s="401"/>
      <c r="HP21" s="401"/>
      <c r="HQ21" s="401"/>
      <c r="HR21" s="401"/>
      <c r="HS21" s="401"/>
      <c r="HT21" s="401"/>
      <c r="HU21" s="401"/>
      <c r="HV21" s="401"/>
      <c r="HW21" s="401"/>
      <c r="HX21" s="401"/>
      <c r="HY21" s="401"/>
      <c r="HZ21" s="401"/>
      <c r="IA21" s="401"/>
      <c r="IB21" s="401"/>
      <c r="IC21" s="401"/>
      <c r="ID21" s="401"/>
      <c r="IE21" s="401"/>
      <c r="IF21" s="401"/>
      <c r="IG21" s="401"/>
      <c r="IH21" s="401"/>
      <c r="II21" s="401"/>
      <c r="IJ21" s="401"/>
      <c r="IK21" s="401"/>
      <c r="IL21" s="401"/>
      <c r="IM21" s="401"/>
      <c r="IN21" s="401"/>
      <c r="IO21" s="401"/>
      <c r="IP21" s="401"/>
      <c r="IQ21" s="401"/>
      <c r="IR21" s="401"/>
      <c r="IS21" s="401"/>
      <c r="IT21" s="401"/>
      <c r="IU21" s="401"/>
      <c r="IV21" s="401"/>
      <c r="IW21" s="401"/>
      <c r="IX21" s="401"/>
      <c r="IY21" s="401"/>
      <c r="IZ21" s="401"/>
    </row>
    <row r="22" spans="1:260" s="418" customFormat="1" ht="22" hidden="1">
      <c r="A22" s="419" t="s">
        <v>267</v>
      </c>
      <c r="B22" s="402"/>
      <c r="C22" s="402"/>
      <c r="D22" s="420"/>
      <c r="E22" s="421"/>
      <c r="F22" s="420"/>
      <c r="G22" s="410"/>
      <c r="H22" s="422"/>
      <c r="I22" s="410"/>
      <c r="J22" s="422"/>
      <c r="K22" s="412"/>
      <c r="L22" s="422"/>
      <c r="M22" s="412"/>
      <c r="N22" s="420"/>
      <c r="O22" s="423"/>
      <c r="P22" s="420"/>
      <c r="Q22" s="410"/>
      <c r="R22" s="424"/>
      <c r="S22" s="410"/>
      <c r="T22" s="424"/>
      <c r="U22" s="410"/>
      <c r="V22" s="424"/>
      <c r="W22" s="410"/>
      <c r="X22" s="420"/>
      <c r="Y22" s="412"/>
      <c r="Z22" s="412"/>
      <c r="AA22" s="417"/>
      <c r="AB22" s="401"/>
      <c r="AC22" s="401"/>
      <c r="AD22" s="401"/>
      <c r="AE22" s="401"/>
      <c r="AF22" s="401"/>
      <c r="AG22" s="401"/>
      <c r="AH22" s="401"/>
      <c r="AI22" s="401"/>
      <c r="AJ22" s="401"/>
      <c r="AK22" s="401"/>
      <c r="AL22" s="401"/>
      <c r="AM22" s="401"/>
      <c r="AN22" s="401"/>
      <c r="AO22" s="401"/>
      <c r="AP22" s="401"/>
      <c r="AQ22" s="401"/>
      <c r="AR22" s="401"/>
      <c r="AS22" s="401"/>
      <c r="AT22" s="401"/>
      <c r="AU22" s="401"/>
      <c r="AV22" s="401"/>
      <c r="AW22" s="401"/>
      <c r="AX22" s="401"/>
      <c r="AY22" s="401"/>
      <c r="AZ22" s="401"/>
      <c r="BA22" s="401"/>
      <c r="BB22" s="401"/>
      <c r="BC22" s="401"/>
      <c r="BD22" s="401"/>
      <c r="BE22" s="401"/>
      <c r="BF22" s="401"/>
      <c r="BG22" s="401"/>
      <c r="BH22" s="401"/>
      <c r="BI22" s="401"/>
      <c r="BJ22" s="401"/>
      <c r="BK22" s="401"/>
      <c r="BL22" s="401"/>
      <c r="BM22" s="401"/>
      <c r="BN22" s="401"/>
      <c r="BO22" s="401"/>
      <c r="BP22" s="401"/>
      <c r="BQ22" s="401"/>
      <c r="BR22" s="401"/>
      <c r="BS22" s="401"/>
      <c r="BT22" s="401"/>
      <c r="BU22" s="401"/>
      <c r="BV22" s="401"/>
      <c r="BW22" s="401"/>
      <c r="BX22" s="401"/>
      <c r="BY22" s="401"/>
      <c r="BZ22" s="401"/>
      <c r="CA22" s="401"/>
      <c r="CB22" s="401"/>
      <c r="CC22" s="401"/>
      <c r="CD22" s="401"/>
      <c r="CE22" s="401"/>
      <c r="CF22" s="401"/>
      <c r="CG22" s="401"/>
      <c r="CH22" s="401"/>
      <c r="CI22" s="401"/>
      <c r="CJ22" s="401"/>
      <c r="CK22" s="401"/>
      <c r="CL22" s="401"/>
      <c r="CM22" s="401"/>
      <c r="CN22" s="401"/>
      <c r="CO22" s="401"/>
      <c r="CP22" s="401"/>
      <c r="CQ22" s="401"/>
      <c r="CR22" s="401"/>
      <c r="CS22" s="401"/>
      <c r="CT22" s="401"/>
      <c r="CU22" s="401"/>
      <c r="CV22" s="401"/>
      <c r="CW22" s="401"/>
      <c r="CX22" s="401"/>
      <c r="CY22" s="401"/>
      <c r="CZ22" s="401"/>
      <c r="DA22" s="401"/>
      <c r="DB22" s="401"/>
      <c r="DC22" s="401"/>
      <c r="DD22" s="401"/>
      <c r="DE22" s="401"/>
      <c r="DF22" s="401"/>
      <c r="DG22" s="401"/>
      <c r="DH22" s="401"/>
      <c r="DI22" s="401"/>
      <c r="DJ22" s="401"/>
      <c r="DK22" s="401"/>
      <c r="DL22" s="401"/>
      <c r="DM22" s="401"/>
      <c r="DN22" s="401"/>
      <c r="DO22" s="401"/>
      <c r="DP22" s="401"/>
      <c r="DQ22" s="401"/>
      <c r="DR22" s="401"/>
      <c r="DS22" s="401"/>
      <c r="DT22" s="401"/>
      <c r="DU22" s="401"/>
      <c r="DV22" s="401"/>
      <c r="DW22" s="401"/>
      <c r="DX22" s="401"/>
      <c r="DY22" s="401"/>
      <c r="DZ22" s="401"/>
      <c r="EA22" s="401"/>
      <c r="EB22" s="401"/>
      <c r="EC22" s="401"/>
      <c r="ED22" s="401"/>
      <c r="EE22" s="401"/>
      <c r="EF22" s="401"/>
      <c r="EG22" s="401"/>
      <c r="EH22" s="401"/>
      <c r="EI22" s="401"/>
      <c r="EJ22" s="401"/>
      <c r="EK22" s="401"/>
      <c r="EL22" s="401"/>
      <c r="EM22" s="401"/>
      <c r="EN22" s="401"/>
      <c r="EO22" s="401"/>
      <c r="EP22" s="401"/>
      <c r="EQ22" s="401"/>
      <c r="ER22" s="401"/>
      <c r="ES22" s="401"/>
      <c r="ET22" s="401"/>
      <c r="EU22" s="401"/>
      <c r="EV22" s="401"/>
      <c r="EW22" s="401"/>
      <c r="EX22" s="401"/>
      <c r="EY22" s="401"/>
      <c r="EZ22" s="401"/>
      <c r="FA22" s="401"/>
      <c r="FB22" s="401"/>
      <c r="FC22" s="401"/>
      <c r="FD22" s="401"/>
      <c r="FE22" s="401"/>
      <c r="FF22" s="401"/>
      <c r="FG22" s="401"/>
      <c r="FH22" s="401"/>
      <c r="FI22" s="401"/>
      <c r="FJ22" s="401"/>
      <c r="FK22" s="401"/>
      <c r="FL22" s="401"/>
      <c r="FM22" s="401"/>
      <c r="FN22" s="401"/>
      <c r="FO22" s="401"/>
      <c r="FP22" s="401"/>
      <c r="FQ22" s="401"/>
      <c r="FR22" s="401"/>
      <c r="FS22" s="401"/>
      <c r="FT22" s="401"/>
      <c r="FU22" s="401"/>
      <c r="FV22" s="401"/>
      <c r="FW22" s="401"/>
      <c r="FX22" s="401"/>
      <c r="FY22" s="401"/>
      <c r="FZ22" s="401"/>
      <c r="GA22" s="401"/>
      <c r="GB22" s="401"/>
      <c r="GC22" s="401"/>
      <c r="GD22" s="401"/>
      <c r="GE22" s="401"/>
      <c r="GF22" s="401"/>
      <c r="GG22" s="401"/>
      <c r="GH22" s="401"/>
      <c r="GI22" s="401"/>
      <c r="GJ22" s="401"/>
      <c r="GK22" s="401"/>
      <c r="GL22" s="401"/>
      <c r="GM22" s="401"/>
      <c r="GN22" s="401"/>
      <c r="GO22" s="401"/>
      <c r="GP22" s="401"/>
      <c r="GQ22" s="401"/>
      <c r="GR22" s="401"/>
      <c r="GS22" s="401"/>
      <c r="GT22" s="401"/>
      <c r="GU22" s="401"/>
      <c r="GV22" s="401"/>
      <c r="GW22" s="401"/>
      <c r="GX22" s="401"/>
      <c r="GY22" s="401"/>
      <c r="GZ22" s="401"/>
      <c r="HA22" s="401"/>
      <c r="HB22" s="401"/>
      <c r="HC22" s="401"/>
      <c r="HD22" s="401"/>
      <c r="HE22" s="401"/>
      <c r="HF22" s="401"/>
      <c r="HG22" s="401"/>
      <c r="HH22" s="401"/>
      <c r="HI22" s="401"/>
      <c r="HJ22" s="401"/>
      <c r="HK22" s="401"/>
      <c r="HL22" s="401"/>
      <c r="HM22" s="401"/>
      <c r="HN22" s="401"/>
      <c r="HO22" s="401"/>
      <c r="HP22" s="401"/>
      <c r="HQ22" s="401"/>
      <c r="HR22" s="401"/>
      <c r="HS22" s="401"/>
      <c r="HT22" s="401"/>
      <c r="HU22" s="401"/>
      <c r="HV22" s="401"/>
      <c r="HW22" s="401"/>
      <c r="HX22" s="401"/>
      <c r="HY22" s="401"/>
      <c r="HZ22" s="401"/>
      <c r="IA22" s="401"/>
      <c r="IB22" s="401"/>
      <c r="IC22" s="401"/>
      <c r="ID22" s="401"/>
      <c r="IE22" s="401"/>
      <c r="IF22" s="401"/>
      <c r="IG22" s="401"/>
      <c r="IH22" s="401"/>
      <c r="II22" s="401"/>
      <c r="IJ22" s="401"/>
      <c r="IK22" s="401"/>
      <c r="IL22" s="401"/>
      <c r="IM22" s="401"/>
      <c r="IN22" s="401"/>
      <c r="IO22" s="401"/>
      <c r="IP22" s="401"/>
      <c r="IQ22" s="401"/>
      <c r="IR22" s="401"/>
      <c r="IS22" s="401"/>
      <c r="IT22" s="401"/>
      <c r="IU22" s="401"/>
      <c r="IV22" s="401"/>
      <c r="IW22" s="401"/>
      <c r="IX22" s="401"/>
      <c r="IY22" s="401"/>
      <c r="IZ22" s="401"/>
    </row>
    <row r="23" spans="1:260" s="418" customFormat="1" ht="22" hidden="1">
      <c r="A23" s="414" t="s">
        <v>266</v>
      </c>
      <c r="B23" s="402"/>
      <c r="C23" s="402"/>
      <c r="D23" s="425"/>
      <c r="E23" s="426"/>
      <c r="F23" s="425"/>
      <c r="G23" s="426"/>
      <c r="H23" s="425"/>
      <c r="I23" s="426"/>
      <c r="J23" s="425"/>
      <c r="K23" s="415"/>
      <c r="L23" s="425"/>
      <c r="M23" s="415"/>
      <c r="N23" s="427"/>
      <c r="O23" s="428"/>
      <c r="P23" s="427"/>
      <c r="Q23" s="410"/>
      <c r="R23" s="424"/>
      <c r="S23" s="410"/>
      <c r="T23" s="424"/>
      <c r="U23" s="410"/>
      <c r="V23" s="429"/>
      <c r="W23" s="410"/>
      <c r="X23" s="427"/>
      <c r="Y23" s="415"/>
      <c r="Z23" s="430"/>
      <c r="AA23" s="417"/>
      <c r="AB23" s="401"/>
      <c r="AC23" s="401"/>
      <c r="AD23" s="401"/>
      <c r="AE23" s="401"/>
      <c r="AF23" s="401"/>
      <c r="AG23" s="401"/>
      <c r="AH23" s="401"/>
      <c r="AI23" s="401"/>
      <c r="AJ23" s="401"/>
      <c r="AK23" s="401"/>
      <c r="AL23" s="401"/>
      <c r="AM23" s="401"/>
      <c r="AN23" s="401"/>
      <c r="AO23" s="401"/>
      <c r="AP23" s="401"/>
      <c r="AQ23" s="401"/>
      <c r="AR23" s="401"/>
      <c r="AS23" s="401"/>
      <c r="AT23" s="401"/>
      <c r="AU23" s="401"/>
      <c r="AV23" s="401"/>
      <c r="AW23" s="401"/>
      <c r="AX23" s="401"/>
      <c r="AY23" s="401"/>
      <c r="AZ23" s="401"/>
      <c r="BA23" s="401"/>
      <c r="BB23" s="401"/>
      <c r="BC23" s="401"/>
      <c r="BD23" s="401"/>
      <c r="BE23" s="401"/>
      <c r="BF23" s="401"/>
      <c r="BG23" s="401"/>
      <c r="BH23" s="401"/>
      <c r="BI23" s="401"/>
      <c r="BJ23" s="401"/>
      <c r="BK23" s="401"/>
      <c r="BL23" s="401"/>
      <c r="BM23" s="401"/>
      <c r="BN23" s="401"/>
      <c r="BO23" s="401"/>
      <c r="BP23" s="401"/>
      <c r="BQ23" s="401"/>
      <c r="BR23" s="401"/>
      <c r="BS23" s="401"/>
      <c r="BT23" s="401"/>
      <c r="BU23" s="401"/>
      <c r="BV23" s="401"/>
      <c r="BW23" s="401"/>
      <c r="BX23" s="401"/>
      <c r="BY23" s="401"/>
      <c r="BZ23" s="401"/>
      <c r="CA23" s="401"/>
      <c r="CB23" s="401"/>
      <c r="CC23" s="401"/>
      <c r="CD23" s="401"/>
      <c r="CE23" s="401"/>
      <c r="CF23" s="401"/>
      <c r="CG23" s="401"/>
      <c r="CH23" s="401"/>
      <c r="CI23" s="401"/>
      <c r="CJ23" s="401"/>
      <c r="CK23" s="401"/>
      <c r="CL23" s="401"/>
      <c r="CM23" s="401"/>
      <c r="CN23" s="401"/>
      <c r="CO23" s="401"/>
      <c r="CP23" s="401"/>
      <c r="CQ23" s="401"/>
      <c r="CR23" s="401"/>
      <c r="CS23" s="401"/>
      <c r="CT23" s="401"/>
      <c r="CU23" s="401"/>
      <c r="CV23" s="401"/>
      <c r="CW23" s="401"/>
      <c r="CX23" s="401"/>
      <c r="CY23" s="401"/>
      <c r="CZ23" s="401"/>
      <c r="DA23" s="401"/>
      <c r="DB23" s="401"/>
      <c r="DC23" s="401"/>
      <c r="DD23" s="401"/>
      <c r="DE23" s="401"/>
      <c r="DF23" s="401"/>
      <c r="DG23" s="401"/>
      <c r="DH23" s="401"/>
      <c r="DI23" s="401"/>
      <c r="DJ23" s="401"/>
      <c r="DK23" s="401"/>
      <c r="DL23" s="401"/>
      <c r="DM23" s="401"/>
      <c r="DN23" s="401"/>
      <c r="DO23" s="401"/>
      <c r="DP23" s="401"/>
      <c r="DQ23" s="401"/>
      <c r="DR23" s="401"/>
      <c r="DS23" s="401"/>
      <c r="DT23" s="401"/>
      <c r="DU23" s="401"/>
      <c r="DV23" s="401"/>
      <c r="DW23" s="401"/>
      <c r="DX23" s="401"/>
      <c r="DY23" s="401"/>
      <c r="DZ23" s="401"/>
      <c r="EA23" s="401"/>
      <c r="EB23" s="401"/>
      <c r="EC23" s="401"/>
      <c r="ED23" s="401"/>
      <c r="EE23" s="401"/>
      <c r="EF23" s="401"/>
      <c r="EG23" s="401"/>
      <c r="EH23" s="401"/>
      <c r="EI23" s="401"/>
      <c r="EJ23" s="401"/>
      <c r="EK23" s="401"/>
      <c r="EL23" s="401"/>
      <c r="EM23" s="401"/>
      <c r="EN23" s="401"/>
      <c r="EO23" s="401"/>
      <c r="EP23" s="401"/>
      <c r="EQ23" s="401"/>
      <c r="ER23" s="401"/>
      <c r="ES23" s="401"/>
      <c r="ET23" s="401"/>
      <c r="EU23" s="401"/>
      <c r="EV23" s="401"/>
      <c r="EW23" s="401"/>
      <c r="EX23" s="401"/>
      <c r="EY23" s="401"/>
      <c r="EZ23" s="401"/>
      <c r="FA23" s="401"/>
      <c r="FB23" s="401"/>
      <c r="FC23" s="401"/>
      <c r="FD23" s="401"/>
      <c r="FE23" s="401"/>
      <c r="FF23" s="401"/>
      <c r="FG23" s="401"/>
      <c r="FH23" s="401"/>
      <c r="FI23" s="401"/>
      <c r="FJ23" s="401"/>
      <c r="FK23" s="401"/>
      <c r="FL23" s="401"/>
      <c r="FM23" s="401"/>
      <c r="FN23" s="401"/>
      <c r="FO23" s="401"/>
      <c r="FP23" s="401"/>
      <c r="FQ23" s="401"/>
      <c r="FR23" s="401"/>
      <c r="FS23" s="401"/>
      <c r="FT23" s="401"/>
      <c r="FU23" s="401"/>
      <c r="FV23" s="401"/>
      <c r="FW23" s="401"/>
      <c r="FX23" s="401"/>
      <c r="FY23" s="401"/>
      <c r="FZ23" s="401"/>
      <c r="GA23" s="401"/>
      <c r="GB23" s="401"/>
      <c r="GC23" s="401"/>
      <c r="GD23" s="401"/>
      <c r="GE23" s="401"/>
      <c r="GF23" s="401"/>
      <c r="GG23" s="401"/>
      <c r="GH23" s="401"/>
      <c r="GI23" s="401"/>
      <c r="GJ23" s="401"/>
      <c r="GK23" s="401"/>
      <c r="GL23" s="401"/>
      <c r="GM23" s="401"/>
      <c r="GN23" s="401"/>
      <c r="GO23" s="401"/>
      <c r="GP23" s="401"/>
      <c r="GQ23" s="401"/>
      <c r="GR23" s="401"/>
      <c r="GS23" s="401"/>
      <c r="GT23" s="401"/>
      <c r="GU23" s="401"/>
      <c r="GV23" s="401"/>
      <c r="GW23" s="401"/>
      <c r="GX23" s="401"/>
      <c r="GY23" s="401"/>
      <c r="GZ23" s="401"/>
      <c r="HA23" s="401"/>
      <c r="HB23" s="401"/>
      <c r="HC23" s="401"/>
      <c r="HD23" s="401"/>
      <c r="HE23" s="401"/>
      <c r="HF23" s="401"/>
      <c r="HG23" s="401"/>
      <c r="HH23" s="401"/>
      <c r="HI23" s="401"/>
      <c r="HJ23" s="401"/>
      <c r="HK23" s="401"/>
      <c r="HL23" s="401"/>
      <c r="HM23" s="401"/>
      <c r="HN23" s="401"/>
      <c r="HO23" s="401"/>
      <c r="HP23" s="401"/>
      <c r="HQ23" s="401"/>
      <c r="HR23" s="401"/>
      <c r="HS23" s="401"/>
      <c r="HT23" s="401"/>
      <c r="HU23" s="401"/>
      <c r="HV23" s="401"/>
      <c r="HW23" s="401"/>
      <c r="HX23" s="401"/>
      <c r="HY23" s="401"/>
      <c r="HZ23" s="401"/>
      <c r="IA23" s="401"/>
      <c r="IB23" s="401"/>
      <c r="IC23" s="401"/>
      <c r="ID23" s="401"/>
      <c r="IE23" s="401"/>
      <c r="IF23" s="401"/>
      <c r="IG23" s="401"/>
      <c r="IH23" s="401"/>
      <c r="II23" s="401"/>
      <c r="IJ23" s="401"/>
      <c r="IK23" s="401"/>
      <c r="IL23" s="401"/>
      <c r="IM23" s="401"/>
      <c r="IN23" s="401"/>
      <c r="IO23" s="401"/>
      <c r="IP23" s="401"/>
      <c r="IQ23" s="401"/>
      <c r="IR23" s="401"/>
      <c r="IS23" s="401"/>
      <c r="IT23" s="401"/>
      <c r="IU23" s="401"/>
      <c r="IV23" s="401"/>
      <c r="IW23" s="401"/>
      <c r="IX23" s="401"/>
      <c r="IY23" s="401"/>
      <c r="IZ23" s="401"/>
    </row>
    <row r="24" spans="1:260" s="413" customFormat="1" ht="22" hidden="1">
      <c r="A24" s="414" t="s">
        <v>82</v>
      </c>
      <c r="B24" s="409"/>
      <c r="C24" s="409"/>
      <c r="D24" s="410"/>
      <c r="E24" s="410"/>
      <c r="F24" s="410"/>
      <c r="G24" s="410"/>
      <c r="H24" s="423"/>
      <c r="I24" s="411"/>
      <c r="J24" s="423"/>
      <c r="K24" s="411"/>
      <c r="L24" s="423"/>
      <c r="M24" s="410"/>
      <c r="N24" s="421"/>
      <c r="O24" s="421"/>
      <c r="P24" s="421"/>
      <c r="Q24" s="410"/>
      <c r="R24" s="410"/>
      <c r="S24" s="410"/>
      <c r="T24" s="410"/>
      <c r="U24" s="410"/>
      <c r="V24" s="410"/>
      <c r="W24" s="411"/>
      <c r="X24" s="411"/>
      <c r="Y24" s="411"/>
      <c r="Z24" s="412"/>
    </row>
    <row r="25" spans="1:260" s="413" customFormat="1" ht="21.5" hidden="1">
      <c r="A25" s="431" t="s">
        <v>144</v>
      </c>
      <c r="B25" s="409">
        <v>7</v>
      </c>
      <c r="C25" s="409"/>
      <c r="D25" s="410" t="s">
        <v>22</v>
      </c>
      <c r="E25" s="410"/>
      <c r="F25" s="410"/>
      <c r="G25" s="410"/>
      <c r="H25" s="421" t="s">
        <v>22</v>
      </c>
      <c r="I25" s="410"/>
      <c r="J25" s="421" t="s">
        <v>22</v>
      </c>
      <c r="K25" s="410"/>
      <c r="L25" s="421" t="s">
        <v>22</v>
      </c>
      <c r="M25" s="411"/>
      <c r="N25" s="432" t="s">
        <v>22</v>
      </c>
      <c r="O25" s="432"/>
      <c r="P25" s="432" t="s">
        <v>22</v>
      </c>
      <c r="Q25" s="433"/>
      <c r="R25" s="433"/>
      <c r="S25" s="433"/>
      <c r="T25" s="433"/>
      <c r="U25" s="433"/>
      <c r="V25" s="433" t="s">
        <v>22</v>
      </c>
      <c r="W25" s="411"/>
      <c r="X25" s="434"/>
      <c r="Y25" s="411"/>
      <c r="Z25" s="412">
        <v>0</v>
      </c>
    </row>
    <row r="26" spans="1:260" s="413" customFormat="1" ht="21.75" hidden="1" customHeight="1">
      <c r="A26" s="431" t="s">
        <v>150</v>
      </c>
      <c r="B26" s="409"/>
      <c r="C26" s="409"/>
      <c r="D26" s="410"/>
      <c r="E26" s="410"/>
      <c r="F26" s="410"/>
      <c r="G26" s="410"/>
      <c r="H26" s="421"/>
      <c r="I26" s="410"/>
      <c r="J26" s="421"/>
      <c r="K26" s="410"/>
      <c r="L26" s="421"/>
      <c r="M26" s="411"/>
      <c r="N26" s="432"/>
      <c r="O26" s="432"/>
      <c r="P26" s="432"/>
      <c r="Q26" s="433"/>
      <c r="R26" s="433"/>
      <c r="S26" s="433"/>
      <c r="T26" s="433"/>
      <c r="U26" s="433"/>
      <c r="V26" s="433"/>
      <c r="W26" s="411"/>
      <c r="X26" s="434"/>
      <c r="Y26" s="411"/>
      <c r="Z26" s="412"/>
    </row>
    <row r="27" spans="1:260" s="413" customFormat="1" ht="21.5" hidden="1">
      <c r="A27" s="431" t="s">
        <v>151</v>
      </c>
      <c r="B27" s="409">
        <v>7</v>
      </c>
      <c r="C27" s="409"/>
      <c r="D27" s="410" t="s">
        <v>22</v>
      </c>
      <c r="E27" s="410"/>
      <c r="F27" s="410"/>
      <c r="G27" s="410"/>
      <c r="H27" s="421" t="s">
        <v>22</v>
      </c>
      <c r="I27" s="410"/>
      <c r="J27" s="421" t="s">
        <v>22</v>
      </c>
      <c r="K27" s="410"/>
      <c r="L27" s="421" t="s">
        <v>22</v>
      </c>
      <c r="M27" s="410"/>
      <c r="N27" s="421" t="s">
        <v>22</v>
      </c>
      <c r="O27" s="421"/>
      <c r="P27" s="421" t="s">
        <v>22</v>
      </c>
      <c r="Q27" s="410"/>
      <c r="R27" s="410"/>
      <c r="S27" s="410"/>
      <c r="T27" s="410"/>
      <c r="U27" s="410"/>
      <c r="V27" s="410" t="s">
        <v>22</v>
      </c>
      <c r="W27" s="410"/>
      <c r="X27" s="435"/>
      <c r="Y27" s="411"/>
      <c r="Z27" s="412">
        <v>0</v>
      </c>
    </row>
    <row r="28" spans="1:260" s="413" customFormat="1" ht="23.25" hidden="1" customHeight="1">
      <c r="A28" s="431" t="s">
        <v>83</v>
      </c>
      <c r="B28" s="409">
        <v>3</v>
      </c>
      <c r="C28" s="409"/>
      <c r="D28" s="436" t="s">
        <v>22</v>
      </c>
      <c r="E28" s="437"/>
      <c r="F28" s="437"/>
      <c r="G28" s="437"/>
      <c r="H28" s="438" t="s">
        <v>22</v>
      </c>
      <c r="I28" s="437"/>
      <c r="J28" s="438" t="s">
        <v>22</v>
      </c>
      <c r="K28" s="410"/>
      <c r="L28" s="438" t="s">
        <v>22</v>
      </c>
      <c r="M28" s="410"/>
      <c r="N28" s="438" t="s">
        <v>22</v>
      </c>
      <c r="O28" s="421"/>
      <c r="P28" s="438" t="s">
        <v>22</v>
      </c>
      <c r="Q28" s="410"/>
      <c r="R28" s="436"/>
      <c r="S28" s="410"/>
      <c r="T28" s="436"/>
      <c r="U28" s="410"/>
      <c r="V28" s="436" t="s">
        <v>22</v>
      </c>
      <c r="W28" s="410"/>
      <c r="X28" s="422"/>
      <c r="Y28" s="411"/>
      <c r="Z28" s="439">
        <v>0</v>
      </c>
    </row>
    <row r="29" spans="1:260" s="413" customFormat="1" ht="23.25" hidden="1" customHeight="1">
      <c r="A29" s="414" t="s">
        <v>84</v>
      </c>
      <c r="B29" s="409"/>
      <c r="C29" s="409"/>
      <c r="D29" s="429" t="s">
        <v>22</v>
      </c>
      <c r="E29" s="426"/>
      <c r="F29" s="426"/>
      <c r="G29" s="426"/>
      <c r="H29" s="427" t="s">
        <v>22</v>
      </c>
      <c r="I29" s="426"/>
      <c r="J29" s="427" t="s">
        <v>22</v>
      </c>
      <c r="K29" s="440"/>
      <c r="L29" s="427" t="s">
        <v>22</v>
      </c>
      <c r="M29" s="440"/>
      <c r="N29" s="427" t="s">
        <v>22</v>
      </c>
      <c r="O29" s="441"/>
      <c r="P29" s="427" t="s">
        <v>22</v>
      </c>
      <c r="Q29" s="442"/>
      <c r="R29" s="429"/>
      <c r="S29" s="442"/>
      <c r="T29" s="429"/>
      <c r="U29" s="442"/>
      <c r="V29" s="429" t="s">
        <v>22</v>
      </c>
      <c r="W29" s="440"/>
      <c r="X29" s="443">
        <v>0</v>
      </c>
      <c r="Y29" s="444"/>
      <c r="Z29" s="445">
        <v>0</v>
      </c>
    </row>
    <row r="30" spans="1:260" s="413" customFormat="1" ht="18" hidden="1" customHeight="1">
      <c r="A30" s="414"/>
      <c r="B30" s="409"/>
      <c r="C30" s="409"/>
      <c r="D30" s="442"/>
      <c r="E30" s="426"/>
      <c r="F30" s="440"/>
      <c r="G30" s="426"/>
      <c r="H30" s="441"/>
      <c r="I30" s="426"/>
      <c r="J30" s="441"/>
      <c r="K30" s="440"/>
      <c r="L30" s="441"/>
      <c r="M30" s="440"/>
      <c r="N30" s="441"/>
      <c r="O30" s="441"/>
      <c r="P30" s="441"/>
      <c r="Q30" s="442"/>
      <c r="R30" s="442"/>
      <c r="S30" s="442"/>
      <c r="T30" s="442"/>
      <c r="U30" s="442"/>
      <c r="V30" s="442"/>
      <c r="W30" s="440"/>
      <c r="X30" s="428"/>
      <c r="Y30" s="444"/>
      <c r="Z30" s="415"/>
    </row>
    <row r="31" spans="1:260" s="413" customFormat="1" ht="23.25" hidden="1" customHeight="1">
      <c r="A31" s="408" t="s">
        <v>92</v>
      </c>
      <c r="B31" s="409"/>
      <c r="C31" s="409"/>
      <c r="D31" s="425"/>
      <c r="E31" s="440"/>
      <c r="F31" s="446"/>
      <c r="G31" s="440"/>
      <c r="H31" s="427"/>
      <c r="I31" s="440"/>
      <c r="J31" s="427"/>
      <c r="K31" s="440"/>
      <c r="L31" s="427"/>
      <c r="M31" s="440"/>
      <c r="N31" s="447"/>
      <c r="O31" s="448"/>
      <c r="P31" s="447"/>
      <c r="Q31" s="440"/>
      <c r="R31" s="446"/>
      <c r="S31" s="440"/>
      <c r="T31" s="446"/>
      <c r="U31" s="440"/>
      <c r="V31" s="446"/>
      <c r="W31" s="440"/>
      <c r="X31" s="449"/>
      <c r="Y31" s="415"/>
      <c r="Z31" s="449"/>
    </row>
    <row r="32" spans="1:260" s="4" customFormat="1" ht="23.25" hidden="1" customHeight="1">
      <c r="A32" s="139"/>
      <c r="B32" s="75"/>
      <c r="C32" s="75"/>
      <c r="D32" s="140"/>
      <c r="E32" s="141"/>
      <c r="F32" s="141"/>
      <c r="G32" s="141"/>
      <c r="H32" s="140"/>
      <c r="I32" s="141"/>
      <c r="J32" s="140"/>
      <c r="K32" s="142"/>
      <c r="L32" s="140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4"/>
      <c r="Y32" s="143"/>
      <c r="Z32" s="144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</row>
    <row r="33" spans="1:260" ht="23.25" customHeight="1">
      <c r="A33" s="139" t="s">
        <v>77</v>
      </c>
      <c r="B33" s="145"/>
      <c r="C33" s="145"/>
      <c r="D33" s="142"/>
      <c r="E33" s="142"/>
      <c r="F33" s="142"/>
      <c r="G33" s="142"/>
      <c r="H33" s="142"/>
      <c r="I33" s="248"/>
      <c r="J33" s="142"/>
      <c r="K33" s="248"/>
      <c r="L33" s="143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248"/>
      <c r="X33" s="248"/>
      <c r="Y33" s="248"/>
      <c r="Z33" s="143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ht="23.25" customHeight="1">
      <c r="A34" s="132" t="s">
        <v>75</v>
      </c>
      <c r="B34" s="75"/>
      <c r="C34" s="75"/>
      <c r="D34" s="208">
        <v>0</v>
      </c>
      <c r="E34" s="206"/>
      <c r="F34" s="208">
        <v>0</v>
      </c>
      <c r="G34" s="206"/>
      <c r="H34" s="208">
        <v>0</v>
      </c>
      <c r="I34" s="206"/>
      <c r="J34" s="208">
        <v>0</v>
      </c>
      <c r="K34" s="208"/>
      <c r="L34" s="243">
        <f>'PL6-7'!C58</f>
        <v>43374</v>
      </c>
      <c r="M34" s="240"/>
      <c r="N34" s="206">
        <v>0</v>
      </c>
      <c r="O34" s="240"/>
      <c r="P34" s="261">
        <v>0</v>
      </c>
      <c r="Q34" s="273"/>
      <c r="R34" s="206">
        <v>0</v>
      </c>
      <c r="S34" s="273"/>
      <c r="T34" s="206">
        <v>0</v>
      </c>
      <c r="U34" s="250"/>
      <c r="V34" s="263">
        <f>T34+L34</f>
        <v>43374</v>
      </c>
      <c r="W34" s="246"/>
      <c r="X34" s="251">
        <f>'PL6-7'!C64</f>
        <v>85</v>
      </c>
      <c r="Y34" s="251"/>
      <c r="Z34" s="242">
        <f>V34+X34</f>
        <v>43459</v>
      </c>
      <c r="AA34" s="148"/>
    </row>
    <row r="35" spans="1:260" s="4" customFormat="1" ht="23.25" customHeight="1">
      <c r="A35" s="132" t="s">
        <v>76</v>
      </c>
      <c r="B35" s="75"/>
      <c r="C35" s="75"/>
      <c r="D35" s="206">
        <v>0</v>
      </c>
      <c r="E35" s="206"/>
      <c r="F35" s="206">
        <v>0</v>
      </c>
      <c r="G35" s="206"/>
      <c r="H35" s="206">
        <v>0</v>
      </c>
      <c r="I35" s="206"/>
      <c r="J35" s="206">
        <v>0</v>
      </c>
      <c r="K35" s="208"/>
      <c r="L35" s="206">
        <v>0</v>
      </c>
      <c r="M35" s="240"/>
      <c r="N35" s="240">
        <f>'SH11'!O35</f>
        <v>-2698</v>
      </c>
      <c r="O35" s="240"/>
      <c r="P35" s="252">
        <f>'SH11'!S35</f>
        <v>-2692</v>
      </c>
      <c r="Q35" s="240"/>
      <c r="R35" s="157">
        <v>0</v>
      </c>
      <c r="S35" s="240"/>
      <c r="T35" s="252">
        <f>N35+P35</f>
        <v>-5390</v>
      </c>
      <c r="U35" s="240"/>
      <c r="V35" s="252">
        <f>T35+L35</f>
        <v>-5390</v>
      </c>
      <c r="W35" s="246"/>
      <c r="X35" s="206">
        <v>0</v>
      </c>
      <c r="Y35" s="251"/>
      <c r="Z35" s="242">
        <f>V35+X35</f>
        <v>-5390</v>
      </c>
      <c r="AA35" s="148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  <c r="IY35" s="57"/>
      <c r="IZ35" s="57"/>
    </row>
    <row r="36" spans="1:260" ht="24" customHeight="1">
      <c r="A36" s="139" t="s">
        <v>125</v>
      </c>
      <c r="B36" s="145"/>
      <c r="C36" s="145"/>
      <c r="D36" s="505">
        <f>SUM(D34:D35)</f>
        <v>0</v>
      </c>
      <c r="E36" s="220"/>
      <c r="F36" s="505">
        <f>SUM(F34:F35)</f>
        <v>0</v>
      </c>
      <c r="G36" s="220"/>
      <c r="H36" s="505">
        <f>SUM(H34:H35)</f>
        <v>0</v>
      </c>
      <c r="I36" s="220"/>
      <c r="J36" s="505">
        <f>SUM(J34:J35)</f>
        <v>0</v>
      </c>
      <c r="K36" s="295"/>
      <c r="L36" s="254">
        <f>SUM(L34:L35)</f>
        <v>43374</v>
      </c>
      <c r="M36" s="142"/>
      <c r="N36" s="254">
        <f>SUM(N34:N35)</f>
        <v>-2698</v>
      </c>
      <c r="O36" s="140"/>
      <c r="P36" s="254">
        <f>SUM(P34:P35)</f>
        <v>-2692</v>
      </c>
      <c r="Q36" s="140"/>
      <c r="R36" s="505">
        <f>SUM(R34:R35)</f>
        <v>0</v>
      </c>
      <c r="S36" s="140"/>
      <c r="T36" s="254">
        <f>SUM(T34:T35)</f>
        <v>-5390</v>
      </c>
      <c r="U36" s="140"/>
      <c r="V36" s="254">
        <f>SUM(V34:V35)</f>
        <v>37984</v>
      </c>
      <c r="W36" s="248"/>
      <c r="X36" s="254">
        <f>SUM(X34:X35)</f>
        <v>85</v>
      </c>
      <c r="Y36" s="255"/>
      <c r="Z36" s="254">
        <f>SUM(Z34:Z35)</f>
        <v>38069</v>
      </c>
      <c r="AA36" s="153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</row>
    <row r="37" spans="1:260" s="10" customFormat="1" ht="23.25" customHeight="1">
      <c r="A37" s="132"/>
      <c r="B37" s="75"/>
      <c r="C37" s="75"/>
      <c r="D37" s="240"/>
      <c r="E37" s="240"/>
      <c r="F37" s="240"/>
      <c r="G37" s="240"/>
      <c r="H37" s="240"/>
      <c r="I37" s="246"/>
      <c r="J37" s="240"/>
      <c r="K37" s="246"/>
      <c r="L37" s="243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6"/>
      <c r="X37" s="246"/>
      <c r="Y37" s="246"/>
      <c r="Z37" s="243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</row>
    <row r="38" spans="1:260" ht="23.25" customHeight="1" thickBot="1">
      <c r="A38" s="149" t="s">
        <v>296</v>
      </c>
      <c r="B38" s="150"/>
      <c r="C38" s="150"/>
      <c r="D38" s="256">
        <f>D16+D31+D36</f>
        <v>462226</v>
      </c>
      <c r="E38" s="257"/>
      <c r="F38" s="256">
        <f>F16+F31+F36</f>
        <v>694969</v>
      </c>
      <c r="G38" s="257"/>
      <c r="H38" s="256">
        <f>H16+H31+H36</f>
        <v>44033</v>
      </c>
      <c r="I38" s="257"/>
      <c r="J38" s="256">
        <f>J16+J31+J36</f>
        <v>46223</v>
      </c>
      <c r="K38" s="143"/>
      <c r="L38" s="256">
        <f>L18+L31+L36</f>
        <v>1411704</v>
      </c>
      <c r="M38" s="143"/>
      <c r="N38" s="256">
        <f>N16+N31+N36</f>
        <v>-20683</v>
      </c>
      <c r="O38" s="143"/>
      <c r="P38" s="256">
        <f>P16+P31+P36</f>
        <v>2676</v>
      </c>
      <c r="Q38" s="143"/>
      <c r="R38" s="256">
        <f>R16+R31+R36</f>
        <v>-139614</v>
      </c>
      <c r="S38" s="143"/>
      <c r="T38" s="256">
        <f>T16+T31+T36</f>
        <v>-157621</v>
      </c>
      <c r="U38" s="143"/>
      <c r="V38" s="256">
        <f>V18+V31+V36</f>
        <v>2501534</v>
      </c>
      <c r="W38" s="143"/>
      <c r="X38" s="256">
        <f>X16+X31+X36</f>
        <v>24721</v>
      </c>
      <c r="Y38" s="143"/>
      <c r="Z38" s="256">
        <f>Z18+Z31+Z36</f>
        <v>2526255</v>
      </c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  <c r="FF38" s="111"/>
      <c r="FG38" s="111"/>
      <c r="FH38" s="111"/>
      <c r="FI38" s="111"/>
      <c r="FJ38" s="111"/>
      <c r="FK38" s="111"/>
      <c r="FL38" s="111"/>
      <c r="FM38" s="111"/>
      <c r="FN38" s="111"/>
      <c r="FO38" s="111"/>
      <c r="FP38" s="111"/>
      <c r="FQ38" s="111"/>
      <c r="FR38" s="111"/>
      <c r="FS38" s="11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111"/>
      <c r="GH38" s="111"/>
      <c r="GI38" s="11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  <c r="HO38" s="111"/>
      <c r="HP38" s="111"/>
      <c r="HQ38" s="111"/>
      <c r="HR38" s="111"/>
      <c r="HS38" s="111"/>
      <c r="HT38" s="111"/>
      <c r="HU38" s="111"/>
      <c r="HV38" s="111"/>
      <c r="HW38" s="111"/>
      <c r="HX38" s="111"/>
      <c r="HY38" s="111"/>
      <c r="HZ38" s="111"/>
      <c r="IA38" s="111"/>
      <c r="IB38" s="111"/>
      <c r="IC38" s="111"/>
      <c r="ID38" s="111"/>
      <c r="IE38" s="111"/>
      <c r="IF38" s="111"/>
      <c r="IG38" s="111"/>
      <c r="IH38" s="111"/>
      <c r="II38" s="111"/>
      <c r="IJ38" s="111"/>
      <c r="IK38" s="111"/>
      <c r="IL38" s="111"/>
      <c r="IM38" s="111"/>
      <c r="IN38" s="111"/>
      <c r="IO38" s="111"/>
      <c r="IP38" s="111"/>
      <c r="IQ38" s="111"/>
      <c r="IR38" s="111"/>
      <c r="IS38" s="111"/>
      <c r="IT38" s="111"/>
      <c r="IU38" s="111"/>
      <c r="IV38" s="111"/>
      <c r="IW38" s="111"/>
      <c r="IX38" s="111"/>
      <c r="IY38" s="111"/>
      <c r="IZ38" s="111"/>
    </row>
    <row r="39" spans="1:260" ht="23.25" customHeight="1" thickTop="1">
      <c r="L39" s="148"/>
      <c r="R39" s="147"/>
      <c r="T39" s="147"/>
      <c r="V39" s="147"/>
      <c r="X39" s="148"/>
      <c r="Z39" s="148"/>
    </row>
    <row r="40" spans="1:260" ht="23.25" customHeight="1">
      <c r="D40" s="272">
        <f>BL!D86-D38</f>
        <v>0</v>
      </c>
      <c r="F40" s="272">
        <f>F38-BL!D87</f>
        <v>0</v>
      </c>
      <c r="H40" s="272">
        <f>H38-BL!D88</f>
        <v>0</v>
      </c>
      <c r="J40" s="272">
        <f>J38-BL!D90</f>
        <v>0</v>
      </c>
      <c r="L40" s="148">
        <f>L38-BL!D91</f>
        <v>0</v>
      </c>
      <c r="N40" s="250"/>
      <c r="R40" s="147"/>
      <c r="T40" s="147">
        <f>T38-BL!D92</f>
        <v>0</v>
      </c>
      <c r="V40" s="147">
        <f>V38-BL!D93</f>
        <v>0</v>
      </c>
      <c r="X40" s="148">
        <f>X38-BL!D94</f>
        <v>0</v>
      </c>
      <c r="Z40" s="148">
        <f>Z38-BL!D95</f>
        <v>0</v>
      </c>
    </row>
    <row r="58" spans="1:260" s="49" customFormat="1" ht="23.25" customHeight="1">
      <c r="A58" s="57"/>
      <c r="B58" s="8"/>
      <c r="C58" s="8"/>
      <c r="D58" s="57"/>
      <c r="E58" s="57"/>
      <c r="F58" s="57"/>
      <c r="G58" s="57"/>
      <c r="H58" s="57"/>
      <c r="I58" s="57"/>
      <c r="J58" s="57"/>
      <c r="K58" s="135"/>
      <c r="L58" s="57"/>
      <c r="M58" s="135"/>
      <c r="N58" s="132"/>
      <c r="O58" s="132"/>
      <c r="P58" s="132"/>
      <c r="Q58" s="67"/>
      <c r="R58" s="132"/>
      <c r="S58" s="67"/>
      <c r="T58" s="132"/>
      <c r="U58" s="67"/>
      <c r="V58" s="132"/>
      <c r="W58" s="135"/>
      <c r="X58" s="57"/>
      <c r="Y58" s="135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  <c r="IW58" s="57"/>
      <c r="IX58" s="57"/>
      <c r="IY58" s="57"/>
      <c r="IZ58" s="57"/>
    </row>
    <row r="59" spans="1:260" ht="23.25" customHeight="1">
      <c r="M59" s="135">
        <f>D59-H59</f>
        <v>0</v>
      </c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/>
      <c r="BO59" s="132"/>
      <c r="BP59" s="132"/>
      <c r="BQ59" s="132"/>
      <c r="BR59" s="132"/>
      <c r="BS59" s="132"/>
      <c r="BT59" s="132"/>
      <c r="BU59" s="132"/>
      <c r="BV59" s="132"/>
      <c r="BW59" s="132"/>
      <c r="BX59" s="132"/>
      <c r="BY59" s="132"/>
      <c r="BZ59" s="132"/>
      <c r="CA59" s="132"/>
      <c r="CB59" s="132"/>
      <c r="CC59" s="132"/>
      <c r="CD59" s="132"/>
      <c r="CE59" s="132"/>
      <c r="CF59" s="132"/>
      <c r="CG59" s="132"/>
      <c r="CH59" s="132"/>
      <c r="CI59" s="132"/>
      <c r="CJ59" s="132"/>
      <c r="CK59" s="132"/>
      <c r="CL59" s="132"/>
      <c r="CM59" s="132"/>
      <c r="CN59" s="132"/>
      <c r="CO59" s="132"/>
      <c r="CP59" s="132"/>
      <c r="CQ59" s="132"/>
      <c r="CR59" s="132"/>
      <c r="CS59" s="132"/>
      <c r="CT59" s="132"/>
      <c r="CU59" s="132"/>
      <c r="CV59" s="132"/>
      <c r="CW59" s="132"/>
      <c r="CX59" s="132"/>
      <c r="CY59" s="132"/>
      <c r="CZ59" s="132"/>
      <c r="DA59" s="132"/>
      <c r="DB59" s="132"/>
      <c r="DC59" s="132"/>
      <c r="DD59" s="132"/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2"/>
      <c r="DT59" s="132"/>
      <c r="DU59" s="132"/>
      <c r="DV59" s="132"/>
      <c r="DW59" s="132"/>
      <c r="DX59" s="132"/>
      <c r="DY59" s="132"/>
      <c r="DZ59" s="132"/>
      <c r="EA59" s="132"/>
      <c r="EB59" s="132"/>
      <c r="EC59" s="132"/>
      <c r="ED59" s="132"/>
      <c r="EE59" s="132"/>
      <c r="EF59" s="132"/>
      <c r="EG59" s="132"/>
      <c r="EH59" s="132"/>
      <c r="EI59" s="132"/>
      <c r="EJ59" s="132"/>
      <c r="EK59" s="132"/>
      <c r="EL59" s="132"/>
      <c r="EM59" s="132"/>
      <c r="EN59" s="132"/>
      <c r="EO59" s="132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32"/>
      <c r="FA59" s="132"/>
      <c r="FB59" s="132"/>
      <c r="FC59" s="132"/>
      <c r="FD59" s="132"/>
      <c r="FE59" s="132"/>
      <c r="FF59" s="132"/>
      <c r="FG59" s="132"/>
      <c r="FH59" s="132"/>
      <c r="FI59" s="132"/>
      <c r="FJ59" s="132"/>
      <c r="FK59" s="132"/>
      <c r="FL59" s="132"/>
      <c r="FM59" s="132"/>
      <c r="FN59" s="132"/>
      <c r="FO59" s="132"/>
      <c r="FP59" s="132"/>
      <c r="FQ59" s="132"/>
      <c r="FR59" s="132"/>
      <c r="FS59" s="132"/>
      <c r="FT59" s="132"/>
      <c r="FU59" s="132"/>
      <c r="FV59" s="132"/>
      <c r="FW59" s="132"/>
      <c r="FX59" s="132"/>
      <c r="FY59" s="132"/>
      <c r="FZ59" s="132"/>
      <c r="GA59" s="132"/>
      <c r="GB59" s="132"/>
      <c r="GC59" s="132"/>
      <c r="GD59" s="132"/>
      <c r="GE59" s="132"/>
      <c r="GF59" s="132"/>
      <c r="GG59" s="132"/>
      <c r="GH59" s="132"/>
      <c r="GI59" s="132"/>
      <c r="GJ59" s="132"/>
      <c r="GK59" s="132"/>
      <c r="GL59" s="132"/>
      <c r="GM59" s="132"/>
      <c r="GN59" s="132"/>
      <c r="GO59" s="132"/>
      <c r="GP59" s="132"/>
      <c r="GQ59" s="132"/>
      <c r="GR59" s="132"/>
      <c r="GS59" s="132"/>
      <c r="GT59" s="132"/>
      <c r="GU59" s="132"/>
      <c r="GV59" s="132"/>
      <c r="GW59" s="132"/>
      <c r="GX59" s="132"/>
      <c r="GY59" s="132"/>
      <c r="GZ59" s="132"/>
      <c r="HA59" s="132"/>
      <c r="HB59" s="132"/>
      <c r="HC59" s="132"/>
      <c r="HD59" s="132"/>
      <c r="HE59" s="132"/>
      <c r="HF59" s="132"/>
      <c r="HG59" s="132"/>
      <c r="HH59" s="132"/>
      <c r="HI59" s="132"/>
      <c r="HJ59" s="132"/>
      <c r="HK59" s="132"/>
      <c r="HL59" s="132"/>
      <c r="HM59" s="132"/>
      <c r="HN59" s="132"/>
      <c r="HO59" s="132"/>
      <c r="HP59" s="132"/>
      <c r="HQ59" s="132"/>
      <c r="HR59" s="132"/>
      <c r="HS59" s="132"/>
      <c r="HT59" s="132"/>
      <c r="HU59" s="132"/>
      <c r="HV59" s="132"/>
      <c r="HW59" s="132"/>
      <c r="HX59" s="132"/>
      <c r="HY59" s="132"/>
      <c r="HZ59" s="132"/>
      <c r="IA59" s="132"/>
      <c r="IB59" s="132"/>
      <c r="IC59" s="132"/>
      <c r="ID59" s="132"/>
      <c r="IE59" s="132"/>
      <c r="IF59" s="132"/>
      <c r="IG59" s="132"/>
      <c r="IH59" s="132"/>
      <c r="II59" s="132"/>
      <c r="IJ59" s="132"/>
      <c r="IK59" s="132"/>
      <c r="IL59" s="132"/>
      <c r="IM59" s="132"/>
      <c r="IN59" s="132"/>
      <c r="IO59" s="132"/>
      <c r="IP59" s="132"/>
      <c r="IQ59" s="132"/>
      <c r="IR59" s="132"/>
      <c r="IS59" s="132"/>
      <c r="IT59" s="132"/>
      <c r="IU59" s="132"/>
      <c r="IV59" s="132"/>
      <c r="IW59" s="132"/>
      <c r="IX59" s="132"/>
      <c r="IY59" s="132"/>
      <c r="IZ59" s="132"/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D14:Z14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2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IV114"/>
  <sheetViews>
    <sheetView showGridLines="0" view="pageBreakPreview" topLeftCell="A4" zoomScale="85" zoomScaleNormal="100" zoomScaleSheetLayoutView="85" zoomScalePageLayoutView="78" workbookViewId="0">
      <selection activeCell="J12" sqref="J12"/>
    </sheetView>
  </sheetViews>
  <sheetFormatPr defaultColWidth="9.09765625" defaultRowHeight="23.25" customHeight="1"/>
  <cols>
    <col min="1" max="1" width="52" style="57" customWidth="1"/>
    <col min="2" max="2" width="8.09765625" style="8" hidden="1" customWidth="1"/>
    <col min="3" max="3" width="0.699218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5" customWidth="1"/>
    <col min="12" max="12" width="12.59765625" style="57" customWidth="1"/>
    <col min="13" max="13" width="0.69921875" style="135" customWidth="1"/>
    <col min="14" max="14" width="14.69921875" style="132" customWidth="1"/>
    <col min="15" max="15" width="2" style="132" customWidth="1"/>
    <col min="16" max="16" width="14.69921875" style="132" customWidth="1"/>
    <col min="17" max="17" width="2" style="132" customWidth="1"/>
    <col min="18" max="18" width="16.09765625" style="132" customWidth="1"/>
    <col min="19" max="19" width="1.69921875" style="67" customWidth="1"/>
    <col min="20" max="20" width="14.69921875" style="132" customWidth="1"/>
    <col min="21" max="21" width="1.09765625" style="135" customWidth="1"/>
    <col min="22" max="22" width="14.09765625" style="57" customWidth="1"/>
    <col min="23" max="23" width="14.09765625" style="57" bestFit="1" customWidth="1"/>
    <col min="24" max="16384" width="9.09765625" style="57"/>
  </cols>
  <sheetData>
    <row r="1" spans="1:256" ht="23.25" customHeight="1">
      <c r="A1" s="19" t="s">
        <v>168</v>
      </c>
      <c r="B1" s="7"/>
      <c r="D1" s="4"/>
      <c r="V1" s="171"/>
    </row>
    <row r="2" spans="1:256" ht="23.25" customHeight="1">
      <c r="A2" s="4" t="s">
        <v>105</v>
      </c>
      <c r="B2" s="7"/>
      <c r="C2" s="4"/>
      <c r="D2" s="4"/>
      <c r="E2" s="4"/>
      <c r="F2" s="4"/>
      <c r="G2" s="4"/>
      <c r="V2" s="172"/>
    </row>
    <row r="3" spans="1:256" s="2" customFormat="1" ht="23.25" customHeight="1">
      <c r="A3" s="173"/>
      <c r="B3" s="6"/>
      <c r="C3" s="136"/>
      <c r="D3" s="173"/>
      <c r="E3" s="173"/>
      <c r="F3" s="173"/>
      <c r="G3" s="173"/>
      <c r="H3" s="136"/>
      <c r="I3" s="173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73"/>
      <c r="V3" s="173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</row>
    <row r="4" spans="1:256" s="2" customFormat="1" ht="23.25" customHeight="1">
      <c r="A4" s="173"/>
      <c r="B4" s="6"/>
      <c r="C4" s="136"/>
      <c r="D4" s="521" t="s">
        <v>48</v>
      </c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</row>
    <row r="5" spans="1:256" s="2" customFormat="1" ht="23.25" customHeight="1">
      <c r="A5" s="173"/>
      <c r="B5" s="6"/>
      <c r="C5" s="136"/>
      <c r="D5" s="173"/>
      <c r="E5" s="136"/>
      <c r="F5" s="136"/>
      <c r="G5" s="136"/>
      <c r="H5" s="136"/>
      <c r="I5" s="136"/>
      <c r="J5" s="522" t="s">
        <v>28</v>
      </c>
      <c r="K5" s="522"/>
      <c r="L5" s="522"/>
      <c r="M5" s="135"/>
      <c r="N5" s="524" t="s">
        <v>81</v>
      </c>
      <c r="O5" s="522"/>
      <c r="P5" s="522"/>
      <c r="Q5" s="522"/>
      <c r="R5" s="522"/>
      <c r="S5" s="522"/>
      <c r="T5" s="522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</row>
    <row r="6" spans="1:256" s="2" customFormat="1" ht="23.25" customHeight="1">
      <c r="A6" s="173"/>
      <c r="B6" s="6"/>
      <c r="C6" s="136"/>
      <c r="D6" s="173"/>
      <c r="E6" s="136"/>
      <c r="F6" s="136"/>
      <c r="G6" s="136"/>
      <c r="H6" s="136"/>
      <c r="I6" s="136"/>
      <c r="J6" s="136"/>
      <c r="K6" s="136"/>
      <c r="L6" s="136"/>
      <c r="M6" s="135"/>
      <c r="N6" s="512" t="s">
        <v>376</v>
      </c>
      <c r="O6" s="465"/>
      <c r="P6" s="26"/>
      <c r="Q6" s="465"/>
      <c r="R6" s="465"/>
      <c r="S6" s="169"/>
      <c r="T6" s="169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</row>
    <row r="7" spans="1:256" s="2" customFormat="1" ht="23.25" customHeight="1">
      <c r="A7" s="173"/>
      <c r="B7" s="6"/>
      <c r="C7" s="136"/>
      <c r="D7" s="169"/>
      <c r="E7" s="136"/>
      <c r="F7" s="136"/>
      <c r="G7" s="136"/>
      <c r="I7" s="136"/>
      <c r="J7" s="136"/>
      <c r="K7" s="136"/>
      <c r="L7" s="136"/>
      <c r="M7" s="136"/>
      <c r="N7" s="465" t="s">
        <v>314</v>
      </c>
      <c r="O7" s="465"/>
      <c r="P7" s="465"/>
      <c r="Q7" s="465"/>
      <c r="R7" s="465"/>
      <c r="S7" s="169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</row>
    <row r="8" spans="1:256" s="2" customFormat="1" ht="23.25" customHeight="1">
      <c r="A8" s="136"/>
      <c r="B8" s="170"/>
      <c r="C8" s="136"/>
      <c r="D8" s="136"/>
      <c r="E8" s="136"/>
      <c r="F8" s="136"/>
      <c r="G8" s="136"/>
      <c r="H8" s="136"/>
      <c r="I8" s="136"/>
      <c r="J8" s="136"/>
      <c r="K8" s="136"/>
      <c r="L8" s="136" t="s">
        <v>30</v>
      </c>
      <c r="M8" s="136"/>
      <c r="N8" s="465" t="s">
        <v>349</v>
      </c>
      <c r="O8" s="465"/>
      <c r="P8" s="465"/>
      <c r="Q8" s="465"/>
      <c r="R8" s="465" t="s">
        <v>234</v>
      </c>
      <c r="S8" s="169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</row>
    <row r="9" spans="1:256" s="2" customFormat="1" ht="23.25" customHeight="1">
      <c r="A9" s="136"/>
      <c r="B9" s="382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465" t="s">
        <v>315</v>
      </c>
      <c r="O9" s="465"/>
      <c r="P9" s="465" t="s">
        <v>234</v>
      </c>
      <c r="Q9" s="465"/>
      <c r="R9" s="465" t="s">
        <v>235</v>
      </c>
      <c r="S9" s="381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</row>
    <row r="10" spans="1:256" s="2" customFormat="1" ht="23.25" customHeight="1">
      <c r="A10" s="136"/>
      <c r="B10" s="382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465" t="s">
        <v>316</v>
      </c>
      <c r="O10" s="465"/>
      <c r="P10" s="465" t="s">
        <v>235</v>
      </c>
      <c r="Q10" s="465"/>
      <c r="R10" s="465" t="s">
        <v>311</v>
      </c>
      <c r="S10" s="381"/>
      <c r="T10" s="381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</row>
    <row r="11" spans="1:256" s="2" customFormat="1" ht="23.25" customHeight="1">
      <c r="A11" s="136"/>
      <c r="B11" s="382"/>
      <c r="C11" s="136"/>
      <c r="D11" s="381" t="s">
        <v>35</v>
      </c>
      <c r="E11" s="136"/>
      <c r="F11" s="136"/>
      <c r="G11" s="136"/>
      <c r="I11" s="136"/>
      <c r="J11" s="136"/>
      <c r="K11" s="136"/>
      <c r="L11" s="136"/>
      <c r="M11" s="136"/>
      <c r="N11" s="465" t="s">
        <v>317</v>
      </c>
      <c r="O11" s="465"/>
      <c r="P11" s="465" t="s">
        <v>321</v>
      </c>
      <c r="Q11" s="465"/>
      <c r="R11" s="465" t="s">
        <v>233</v>
      </c>
      <c r="S11" s="381"/>
      <c r="T11" s="381" t="s">
        <v>101</v>
      </c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</row>
    <row r="12" spans="1:256" s="2" customFormat="1" ht="23.25" customHeight="1">
      <c r="A12" s="136"/>
      <c r="B12" s="382"/>
      <c r="C12" s="136"/>
      <c r="D12" s="136" t="s">
        <v>38</v>
      </c>
      <c r="E12" s="136"/>
      <c r="F12" s="136" t="s">
        <v>231</v>
      </c>
      <c r="G12" s="136"/>
      <c r="H12" s="136" t="s">
        <v>310</v>
      </c>
      <c r="I12" s="136"/>
      <c r="J12" s="136" t="s">
        <v>73</v>
      </c>
      <c r="K12" s="136"/>
      <c r="L12" s="136"/>
      <c r="M12" s="136"/>
      <c r="N12" s="465" t="s">
        <v>318</v>
      </c>
      <c r="O12" s="465"/>
      <c r="P12" s="465" t="s">
        <v>312</v>
      </c>
      <c r="Q12" s="465"/>
      <c r="R12" s="465" t="s">
        <v>312</v>
      </c>
      <c r="S12" s="381"/>
      <c r="T12" s="136" t="s">
        <v>69</v>
      </c>
      <c r="U12" s="136"/>
      <c r="V12" s="136" t="s">
        <v>40</v>
      </c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</row>
    <row r="13" spans="1:256" s="2" customFormat="1" ht="23.25" customHeight="1">
      <c r="A13" s="136"/>
      <c r="B13" s="75" t="s">
        <v>2</v>
      </c>
      <c r="C13" s="136"/>
      <c r="D13" s="136" t="s">
        <v>39</v>
      </c>
      <c r="E13" s="136"/>
      <c r="F13" s="136" t="s">
        <v>232</v>
      </c>
      <c r="G13" s="136"/>
      <c r="H13" s="136" t="s">
        <v>230</v>
      </c>
      <c r="I13" s="136"/>
      <c r="J13" s="136" t="s">
        <v>74</v>
      </c>
      <c r="K13" s="136"/>
      <c r="L13" s="136" t="s">
        <v>32</v>
      </c>
      <c r="M13" s="136"/>
      <c r="N13" s="513" t="s">
        <v>377</v>
      </c>
      <c r="O13" s="465"/>
      <c r="P13" s="465" t="s">
        <v>313</v>
      </c>
      <c r="Q13" s="465"/>
      <c r="R13" s="465" t="s">
        <v>313</v>
      </c>
      <c r="S13" s="169"/>
      <c r="T13" s="136" t="s">
        <v>319</v>
      </c>
      <c r="U13" s="136"/>
      <c r="V13" s="136" t="s">
        <v>31</v>
      </c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</row>
    <row r="14" spans="1:256" s="2" customFormat="1" ht="23.25" customHeight="1">
      <c r="A14" s="136"/>
      <c r="B14" s="170"/>
      <c r="C14" s="136"/>
      <c r="D14" s="515" t="s">
        <v>42</v>
      </c>
      <c r="E14" s="515"/>
      <c r="F14" s="515"/>
      <c r="G14" s="515"/>
      <c r="H14" s="515"/>
      <c r="I14" s="515"/>
      <c r="J14" s="515"/>
      <c r="K14" s="515"/>
      <c r="L14" s="515"/>
      <c r="M14" s="515"/>
      <c r="N14" s="515"/>
      <c r="O14" s="515"/>
      <c r="P14" s="515"/>
      <c r="Q14" s="515"/>
      <c r="R14" s="515"/>
      <c r="S14" s="515"/>
      <c r="T14" s="515"/>
      <c r="U14" s="515"/>
      <c r="V14" s="515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</row>
    <row r="15" spans="1:256" s="2" customFormat="1" ht="23.25" customHeight="1">
      <c r="A15" s="79" t="s">
        <v>228</v>
      </c>
      <c r="B15" s="170"/>
      <c r="C15" s="136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</row>
    <row r="16" spans="1:256" s="2" customFormat="1" ht="22">
      <c r="A16" s="79" t="s">
        <v>361</v>
      </c>
      <c r="B16" s="170"/>
      <c r="C16" s="136"/>
      <c r="D16" s="5">
        <v>420207</v>
      </c>
      <c r="E16" s="5"/>
      <c r="F16" s="5">
        <v>694969</v>
      </c>
      <c r="G16" s="5"/>
      <c r="H16" s="5">
        <v>44033</v>
      </c>
      <c r="I16" s="5"/>
      <c r="J16" s="5">
        <v>36021</v>
      </c>
      <c r="K16" s="5"/>
      <c r="L16" s="5">
        <v>1303191</v>
      </c>
      <c r="M16" s="5"/>
      <c r="N16" s="5">
        <v>-13314</v>
      </c>
      <c r="O16" s="18"/>
      <c r="P16" s="269">
        <v>-59</v>
      </c>
      <c r="Q16" s="18"/>
      <c r="R16" s="5">
        <v>8180</v>
      </c>
      <c r="S16" s="18"/>
      <c r="T16" s="18">
        <f>SUM(R16,P16,N16)</f>
        <v>-5193</v>
      </c>
      <c r="U16" s="5"/>
      <c r="V16" s="5">
        <f>SUM(T16,L16,J16,H16,F16,D16)</f>
        <v>2493228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</row>
    <row r="17" spans="1:256" s="2" customFormat="1" ht="22">
      <c r="A17" s="476" t="s">
        <v>328</v>
      </c>
      <c r="B17" s="469"/>
      <c r="C17" s="136"/>
      <c r="D17" s="477">
        <v>0</v>
      </c>
      <c r="E17" s="5"/>
      <c r="F17" s="477">
        <v>0</v>
      </c>
      <c r="G17" s="5"/>
      <c r="H17" s="477">
        <v>0</v>
      </c>
      <c r="I17" s="5"/>
      <c r="J17" s="477">
        <v>0</v>
      </c>
      <c r="K17" s="5"/>
      <c r="L17" s="478">
        <v>-19990</v>
      </c>
      <c r="M17" s="5"/>
      <c r="N17" s="477">
        <v>0</v>
      </c>
      <c r="O17" s="18"/>
      <c r="P17" s="477">
        <v>0</v>
      </c>
      <c r="Q17" s="18"/>
      <c r="R17" s="477">
        <v>0</v>
      </c>
      <c r="S17" s="18"/>
      <c r="T17" s="477">
        <v>0</v>
      </c>
      <c r="U17" s="5"/>
      <c r="V17" s="478">
        <v>-19990</v>
      </c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</row>
    <row r="18" spans="1:256" s="2" customFormat="1" ht="22">
      <c r="A18" s="79" t="s">
        <v>355</v>
      </c>
      <c r="B18" s="469"/>
      <c r="C18" s="136"/>
      <c r="D18" s="490">
        <f>SUM(D16:D17)</f>
        <v>420207</v>
      </c>
      <c r="E18" s="5"/>
      <c r="F18" s="490">
        <f>SUM(F16:F17)</f>
        <v>694969</v>
      </c>
      <c r="G18" s="5"/>
      <c r="H18" s="490">
        <f>SUM(H16:H17)</f>
        <v>44033</v>
      </c>
      <c r="I18" s="5"/>
      <c r="J18" s="490">
        <f>SUM(J16:J17)</f>
        <v>36021</v>
      </c>
      <c r="K18" s="5"/>
      <c r="L18" s="490">
        <f>SUM(L16:L17)</f>
        <v>1283201</v>
      </c>
      <c r="M18" s="5"/>
      <c r="N18" s="490">
        <f>SUM(N16:N17)</f>
        <v>-13314</v>
      </c>
      <c r="O18" s="18"/>
      <c r="P18" s="490">
        <f>SUM(P16:P17)</f>
        <v>-59</v>
      </c>
      <c r="Q18" s="18"/>
      <c r="R18" s="490">
        <f>SUM(R16:R17)</f>
        <v>8180</v>
      </c>
      <c r="S18" s="18"/>
      <c r="T18" s="490">
        <f>SUM(T16:T17)</f>
        <v>-5193</v>
      </c>
      <c r="U18" s="5"/>
      <c r="V18" s="490">
        <f>SUM(V16:V17)</f>
        <v>2473238</v>
      </c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</row>
    <row r="19" spans="1:256" s="2" customFormat="1" ht="22">
      <c r="A19" s="79"/>
      <c r="B19" s="469"/>
      <c r="C19" s="13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8"/>
      <c r="P19" s="269"/>
      <c r="Q19" s="18"/>
      <c r="R19" s="5"/>
      <c r="S19" s="18"/>
      <c r="T19" s="18"/>
      <c r="U19" s="5"/>
      <c r="V19" s="5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</row>
    <row r="20" spans="1:256" ht="22" hidden="1">
      <c r="A20" s="4" t="s">
        <v>91</v>
      </c>
      <c r="B20" s="9"/>
      <c r="C20" s="111"/>
      <c r="D20" s="59"/>
      <c r="E20" s="59"/>
      <c r="F20" s="59"/>
      <c r="G20" s="59"/>
      <c r="H20" s="59"/>
      <c r="I20" s="60"/>
      <c r="J20" s="59"/>
      <c r="K20" s="60"/>
      <c r="L20" s="61"/>
      <c r="M20" s="59"/>
      <c r="N20" s="62"/>
      <c r="O20" s="62"/>
      <c r="P20" s="62"/>
      <c r="Q20" s="62"/>
      <c r="R20" s="62"/>
      <c r="S20" s="62"/>
      <c r="T20" s="62"/>
      <c r="U20" s="60"/>
      <c r="V20" s="61"/>
    </row>
    <row r="21" spans="1:256" s="2" customFormat="1" ht="22" hidden="1">
      <c r="A21" s="7" t="s">
        <v>114</v>
      </c>
      <c r="B21" s="170"/>
      <c r="C21" s="136"/>
      <c r="D21" s="5"/>
      <c r="E21" s="13"/>
      <c r="F21" s="13"/>
      <c r="G21" s="13"/>
      <c r="H21" s="5"/>
      <c r="I21" s="13"/>
      <c r="J21" s="5"/>
      <c r="K21" s="5"/>
      <c r="L21" s="5"/>
      <c r="M21" s="5"/>
      <c r="N21" s="18"/>
      <c r="O21" s="18"/>
      <c r="P21" s="18"/>
      <c r="Q21" s="18"/>
      <c r="R21" s="136"/>
      <c r="S21" s="136"/>
      <c r="T21" s="136"/>
      <c r="U21" s="136"/>
      <c r="V21" s="5"/>
      <c r="W21" s="5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</row>
    <row r="22" spans="1:256" s="2" customFormat="1" ht="22" hidden="1">
      <c r="A22" s="56" t="s">
        <v>236</v>
      </c>
      <c r="B22" s="170"/>
      <c r="C22" s="136"/>
      <c r="D22" s="211">
        <v>0</v>
      </c>
      <c r="E22" s="259"/>
      <c r="F22" s="211">
        <v>0</v>
      </c>
      <c r="G22" s="259"/>
      <c r="H22" s="211">
        <v>0</v>
      </c>
      <c r="I22" s="259"/>
      <c r="J22" s="211" t="s">
        <v>22</v>
      </c>
      <c r="K22" s="209"/>
      <c r="L22" s="217">
        <v>0</v>
      </c>
      <c r="M22" s="209"/>
      <c r="N22" s="211">
        <v>0</v>
      </c>
      <c r="O22" s="217"/>
      <c r="P22" s="211">
        <v>0</v>
      </c>
      <c r="Q22" s="217"/>
      <c r="R22" s="211">
        <v>0</v>
      </c>
      <c r="S22" s="215"/>
      <c r="T22" s="211">
        <f>SUM(N22:R22)</f>
        <v>0</v>
      </c>
      <c r="U22" s="215"/>
      <c r="V22" s="209">
        <f>SUM(D22:L22)+T22</f>
        <v>0</v>
      </c>
      <c r="W22" s="5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</row>
    <row r="23" spans="1:256" s="2" customFormat="1" ht="22" hidden="1">
      <c r="A23" s="7" t="s">
        <v>115</v>
      </c>
      <c r="B23" s="170"/>
      <c r="C23" s="136"/>
      <c r="D23" s="214">
        <f>D22</f>
        <v>0</v>
      </c>
      <c r="E23" s="228"/>
      <c r="F23" s="214">
        <f>F22</f>
        <v>0</v>
      </c>
      <c r="G23" s="228"/>
      <c r="H23" s="214">
        <f>H22</f>
        <v>0</v>
      </c>
      <c r="I23" s="228"/>
      <c r="J23" s="213" t="str">
        <f>J22</f>
        <v>-</v>
      </c>
      <c r="K23" s="210"/>
      <c r="L23" s="214">
        <f>L22</f>
        <v>0</v>
      </c>
      <c r="M23" s="210"/>
      <c r="N23" s="213">
        <f>N22</f>
        <v>0</v>
      </c>
      <c r="O23" s="106"/>
      <c r="P23" s="213">
        <f>P22</f>
        <v>0</v>
      </c>
      <c r="Q23" s="106"/>
      <c r="R23" s="213">
        <f>R22</f>
        <v>0</v>
      </c>
      <c r="S23" s="215"/>
      <c r="T23" s="213">
        <f>SUM(N23:R23)</f>
        <v>0</v>
      </c>
      <c r="U23" s="215"/>
      <c r="V23" s="214">
        <f>SUM(D23:L23)+T23</f>
        <v>0</v>
      </c>
      <c r="W23" s="5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</row>
    <row r="24" spans="1:256" ht="22" hidden="1">
      <c r="A24" s="7" t="s">
        <v>82</v>
      </c>
      <c r="B24" s="9"/>
      <c r="C24" s="111"/>
      <c r="D24" s="215"/>
      <c r="E24" s="215"/>
      <c r="F24" s="215"/>
      <c r="G24" s="215"/>
      <c r="H24" s="215"/>
      <c r="I24" s="260"/>
      <c r="J24" s="215"/>
      <c r="K24" s="260"/>
      <c r="L24" s="209"/>
      <c r="M24" s="215"/>
      <c r="N24" s="206"/>
      <c r="O24" s="206"/>
      <c r="P24" s="206"/>
      <c r="Q24" s="206"/>
      <c r="R24" s="206"/>
      <c r="S24" s="206"/>
      <c r="T24" s="206"/>
      <c r="U24" s="260"/>
      <c r="V24" s="209"/>
    </row>
    <row r="25" spans="1:256" ht="21.5" hidden="1">
      <c r="A25" s="56" t="s">
        <v>144</v>
      </c>
      <c r="B25" s="9">
        <v>7</v>
      </c>
      <c r="C25" s="111"/>
      <c r="D25" s="215" t="s">
        <v>22</v>
      </c>
      <c r="E25" s="215"/>
      <c r="F25" s="215"/>
      <c r="G25" s="215"/>
      <c r="H25" s="206">
        <v>1260872</v>
      </c>
      <c r="I25" s="215"/>
      <c r="J25" s="215" t="s">
        <v>22</v>
      </c>
      <c r="K25" s="215"/>
      <c r="L25" s="215" t="s">
        <v>22</v>
      </c>
      <c r="M25" s="260"/>
      <c r="N25" s="218" t="s">
        <v>22</v>
      </c>
      <c r="O25" s="218"/>
      <c r="P25" s="218" t="s">
        <v>22</v>
      </c>
      <c r="Q25" s="218"/>
      <c r="R25" s="218" t="s">
        <v>22</v>
      </c>
      <c r="S25" s="218"/>
      <c r="T25" s="218" t="s">
        <v>22</v>
      </c>
      <c r="U25" s="260"/>
      <c r="V25" s="209" t="e">
        <f>SUM(#REF!)</f>
        <v>#REF!</v>
      </c>
    </row>
    <row r="26" spans="1:256" ht="21.5" hidden="1">
      <c r="A26" s="56" t="s">
        <v>150</v>
      </c>
      <c r="B26" s="9"/>
      <c r="C26" s="111"/>
      <c r="D26" s="215"/>
      <c r="E26" s="215"/>
      <c r="F26" s="215"/>
      <c r="G26" s="215"/>
      <c r="H26" s="215"/>
      <c r="I26" s="215"/>
      <c r="J26" s="215"/>
      <c r="K26" s="215"/>
      <c r="L26" s="215"/>
      <c r="M26" s="260"/>
      <c r="N26" s="218"/>
      <c r="O26" s="218"/>
      <c r="P26" s="218"/>
      <c r="Q26" s="218"/>
      <c r="R26" s="218"/>
      <c r="S26" s="218"/>
      <c r="T26" s="218"/>
      <c r="U26" s="260"/>
      <c r="V26" s="209"/>
    </row>
    <row r="27" spans="1:256" ht="21.5" hidden="1">
      <c r="A27" s="56" t="s">
        <v>151</v>
      </c>
      <c r="B27" s="9">
        <v>7</v>
      </c>
      <c r="C27" s="111"/>
      <c r="D27" s="206" t="s">
        <v>22</v>
      </c>
      <c r="E27" s="206"/>
      <c r="F27" s="206"/>
      <c r="G27" s="206"/>
      <c r="H27" s="206" t="s">
        <v>22</v>
      </c>
      <c r="I27" s="206"/>
      <c r="J27" s="206" t="s">
        <v>22</v>
      </c>
      <c r="K27" s="206"/>
      <c r="L27" s="206" t="s">
        <v>22</v>
      </c>
      <c r="M27" s="206"/>
      <c r="N27" s="206" t="s">
        <v>22</v>
      </c>
      <c r="O27" s="206"/>
      <c r="P27" s="206" t="s">
        <v>22</v>
      </c>
      <c r="Q27" s="206"/>
      <c r="R27" s="206" t="s">
        <v>22</v>
      </c>
      <c r="S27" s="206"/>
      <c r="T27" s="206" t="s">
        <v>22</v>
      </c>
      <c r="U27" s="206"/>
      <c r="V27" s="209" t="e">
        <f>SUM(#REF!)</f>
        <v>#REF!</v>
      </c>
    </row>
    <row r="28" spans="1:256" ht="21.5" hidden="1">
      <c r="A28" s="56" t="s">
        <v>83</v>
      </c>
      <c r="B28" s="9">
        <v>3</v>
      </c>
      <c r="C28" s="111"/>
      <c r="D28" s="157" t="s">
        <v>22</v>
      </c>
      <c r="E28" s="261"/>
      <c r="F28" s="261"/>
      <c r="G28" s="261"/>
      <c r="H28" s="157" t="s">
        <v>22</v>
      </c>
      <c r="I28" s="261"/>
      <c r="J28" s="157" t="s">
        <v>22</v>
      </c>
      <c r="K28" s="206"/>
      <c r="L28" s="157" t="s">
        <v>22</v>
      </c>
      <c r="M28" s="206"/>
      <c r="N28" s="157" t="s">
        <v>22</v>
      </c>
      <c r="O28" s="206"/>
      <c r="P28" s="157" t="s">
        <v>22</v>
      </c>
      <c r="Q28" s="206"/>
      <c r="R28" s="157" t="s">
        <v>22</v>
      </c>
      <c r="S28" s="206"/>
      <c r="T28" s="157" t="s">
        <v>22</v>
      </c>
      <c r="U28" s="206"/>
      <c r="V28" s="262" t="e">
        <f>#REF!</f>
        <v>#REF!</v>
      </c>
    </row>
    <row r="29" spans="1:256" ht="22" hidden="1">
      <c r="A29" s="7" t="s">
        <v>84</v>
      </c>
      <c r="B29" s="9"/>
      <c r="C29" s="111"/>
      <c r="D29" s="213" t="s">
        <v>22</v>
      </c>
      <c r="E29" s="228"/>
      <c r="F29" s="228"/>
      <c r="G29" s="228"/>
      <c r="H29" s="213" t="s">
        <v>22</v>
      </c>
      <c r="I29" s="228"/>
      <c r="J29" s="213" t="s">
        <v>22</v>
      </c>
      <c r="K29" s="220"/>
      <c r="L29" s="213" t="s">
        <v>22</v>
      </c>
      <c r="M29" s="220"/>
      <c r="N29" s="213" t="s">
        <v>22</v>
      </c>
      <c r="O29" s="216"/>
      <c r="P29" s="213" t="s">
        <v>22</v>
      </c>
      <c r="Q29" s="216"/>
      <c r="R29" s="213" t="s">
        <v>22</v>
      </c>
      <c r="S29" s="216"/>
      <c r="T29" s="213" t="s">
        <v>22</v>
      </c>
      <c r="U29" s="220"/>
      <c r="V29" s="231" t="e">
        <f>SUM(V25:V28)</f>
        <v>#REF!</v>
      </c>
    </row>
    <row r="30" spans="1:256" ht="22" hidden="1">
      <c r="A30" s="7"/>
      <c r="B30" s="9"/>
      <c r="C30" s="111"/>
      <c r="D30" s="216"/>
      <c r="E30" s="228"/>
      <c r="F30" s="220"/>
      <c r="G30" s="228"/>
      <c r="H30" s="216"/>
      <c r="I30" s="228"/>
      <c r="J30" s="216"/>
      <c r="K30" s="220"/>
      <c r="L30" s="216"/>
      <c r="M30" s="220"/>
      <c r="N30" s="216"/>
      <c r="O30" s="216"/>
      <c r="P30" s="216"/>
      <c r="Q30" s="216"/>
      <c r="R30" s="216"/>
      <c r="S30" s="216"/>
      <c r="T30" s="216"/>
      <c r="U30" s="220"/>
      <c r="V30" s="106"/>
    </row>
    <row r="31" spans="1:256" ht="22" hidden="1">
      <c r="A31" s="4" t="s">
        <v>92</v>
      </c>
      <c r="B31" s="9"/>
      <c r="C31" s="111"/>
      <c r="D31" s="213">
        <f>D23</f>
        <v>0</v>
      </c>
      <c r="E31" s="229"/>
      <c r="F31" s="213">
        <f>F23</f>
        <v>0</v>
      </c>
      <c r="G31" s="229"/>
      <c r="H31" s="213">
        <f>H23</f>
        <v>0</v>
      </c>
      <c r="I31" s="229"/>
      <c r="J31" s="213" t="str">
        <f>J23</f>
        <v>-</v>
      </c>
      <c r="K31" s="229"/>
      <c r="L31" s="213">
        <f>L23</f>
        <v>0</v>
      </c>
      <c r="M31" s="229"/>
      <c r="N31" s="213">
        <f>N23</f>
        <v>0</v>
      </c>
      <c r="O31" s="220"/>
      <c r="P31" s="219">
        <f>P23</f>
        <v>0</v>
      </c>
      <c r="Q31" s="220"/>
      <c r="R31" s="219">
        <f>R23</f>
        <v>0</v>
      </c>
      <c r="S31" s="220"/>
      <c r="T31" s="219">
        <f>SUM(N31:R31)</f>
        <v>0</v>
      </c>
      <c r="U31" s="229"/>
      <c r="V31" s="230">
        <f>SUM(D31:L31)+T31</f>
        <v>0</v>
      </c>
    </row>
    <row r="32" spans="1:256" s="4" customFormat="1" ht="22" hidden="1">
      <c r="A32" s="139"/>
      <c r="B32" s="75"/>
      <c r="C32" s="100"/>
      <c r="D32" s="140"/>
      <c r="E32" s="141"/>
      <c r="F32" s="141"/>
      <c r="G32" s="141"/>
      <c r="H32" s="140"/>
      <c r="I32" s="141"/>
      <c r="J32" s="140"/>
      <c r="K32" s="142"/>
      <c r="L32" s="140"/>
      <c r="M32" s="142"/>
      <c r="N32" s="58"/>
      <c r="O32" s="58"/>
      <c r="P32" s="58"/>
      <c r="Q32" s="58"/>
      <c r="R32" s="58"/>
      <c r="S32" s="58"/>
      <c r="T32" s="58"/>
      <c r="U32" s="142"/>
      <c r="V32" s="144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</row>
    <row r="33" spans="1:256" ht="23.25" customHeight="1">
      <c r="A33" s="139" t="s">
        <v>77</v>
      </c>
      <c r="B33" s="145"/>
      <c r="C33" s="146"/>
      <c r="D33" s="58"/>
      <c r="E33" s="58"/>
      <c r="F33" s="58"/>
      <c r="G33" s="58"/>
      <c r="H33" s="58"/>
      <c r="I33" s="15"/>
      <c r="J33" s="58"/>
      <c r="K33" s="15"/>
      <c r="L33" s="18"/>
      <c r="M33" s="58"/>
      <c r="N33" s="58"/>
      <c r="O33" s="58"/>
      <c r="P33" s="58"/>
      <c r="Q33" s="58"/>
      <c r="R33" s="58"/>
      <c r="S33" s="58"/>
      <c r="T33" s="58"/>
      <c r="U33" s="15"/>
      <c r="V33" s="18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23.25" customHeight="1">
      <c r="A34" s="132" t="s">
        <v>75</v>
      </c>
      <c r="B34" s="75"/>
      <c r="C34" s="100"/>
      <c r="D34" s="506">
        <v>0</v>
      </c>
      <c r="E34" s="206"/>
      <c r="F34" s="506">
        <v>0</v>
      </c>
      <c r="G34" s="206"/>
      <c r="H34" s="506">
        <v>0</v>
      </c>
      <c r="I34" s="206"/>
      <c r="J34" s="506">
        <v>0</v>
      </c>
      <c r="K34" s="246"/>
      <c r="L34" s="243">
        <v>128060</v>
      </c>
      <c r="M34" s="240"/>
      <c r="N34" s="506">
        <v>0</v>
      </c>
      <c r="O34" s="206"/>
      <c r="P34" s="506">
        <v>0</v>
      </c>
      <c r="Q34" s="206"/>
      <c r="R34" s="506" t="s">
        <v>22</v>
      </c>
      <c r="S34" s="273"/>
      <c r="T34" s="206">
        <v>0</v>
      </c>
      <c r="U34" s="246"/>
      <c r="V34" s="242">
        <f t="shared" ref="V34" si="0">SUM(T34,L34,J34,H34,F34,D34)</f>
        <v>128060</v>
      </c>
      <c r="W34" s="148"/>
    </row>
    <row r="35" spans="1:256" s="4" customFormat="1" ht="23.25" customHeight="1">
      <c r="A35" s="132" t="s">
        <v>76</v>
      </c>
      <c r="B35" s="75"/>
      <c r="C35" s="100"/>
      <c r="D35" s="211">
        <v>0</v>
      </c>
      <c r="E35" s="206"/>
      <c r="F35" s="211">
        <v>0</v>
      </c>
      <c r="G35" s="206"/>
      <c r="H35" s="211">
        <v>0</v>
      </c>
      <c r="I35" s="206"/>
      <c r="J35" s="211">
        <v>0</v>
      </c>
      <c r="K35" s="246"/>
      <c r="L35" s="264">
        <v>0</v>
      </c>
      <c r="M35" s="240"/>
      <c r="N35" s="245">
        <v>-3157</v>
      </c>
      <c r="O35" s="240"/>
      <c r="P35" s="211">
        <v>0</v>
      </c>
      <c r="Q35" s="240"/>
      <c r="R35" s="241">
        <v>2264</v>
      </c>
      <c r="S35" s="240"/>
      <c r="T35" s="252">
        <f>SUM(R35,P35,N35)</f>
        <v>-893</v>
      </c>
      <c r="U35" s="246"/>
      <c r="V35" s="242">
        <f>SUM(T35,L35,J35,H35,F35,D35)</f>
        <v>-893</v>
      </c>
      <c r="W35" s="148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</row>
    <row r="36" spans="1:256" ht="23.25" customHeight="1">
      <c r="A36" s="139" t="s">
        <v>125</v>
      </c>
      <c r="B36" s="145"/>
      <c r="C36" s="146"/>
      <c r="D36" s="266">
        <f>SUM(D34:D35)</f>
        <v>0</v>
      </c>
      <c r="E36" s="220"/>
      <c r="F36" s="266">
        <f>SUM(F34:F35)</f>
        <v>0</v>
      </c>
      <c r="G36" s="220"/>
      <c r="H36" s="266">
        <f>SUM(H34:H35)</f>
        <v>0</v>
      </c>
      <c r="I36" s="220"/>
      <c r="J36" s="266">
        <f>SUM(J34:J35)</f>
        <v>0</v>
      </c>
      <c r="K36" s="248"/>
      <c r="L36" s="253">
        <f>SUM(L34:L35)</f>
        <v>128060</v>
      </c>
      <c r="M36" s="142"/>
      <c r="N36" s="253">
        <f>SUM(N34:N35)</f>
        <v>-3157</v>
      </c>
      <c r="O36" s="140"/>
      <c r="P36" s="266">
        <f>SUM(P34:P35)</f>
        <v>0</v>
      </c>
      <c r="Q36" s="140"/>
      <c r="R36" s="253">
        <f>SUM(R34:R35)</f>
        <v>2264</v>
      </c>
      <c r="S36" s="140"/>
      <c r="T36" s="253">
        <f>SUM(T34:T35)</f>
        <v>-893</v>
      </c>
      <c r="U36" s="248"/>
      <c r="V36" s="254">
        <f>V34+V35</f>
        <v>127167</v>
      </c>
      <c r="W36" s="153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s="10" customFormat="1" ht="23.25" customHeight="1">
      <c r="A37" s="132"/>
      <c r="B37" s="75"/>
      <c r="C37" s="100"/>
      <c r="D37" s="240"/>
      <c r="E37" s="240"/>
      <c r="F37" s="240"/>
      <c r="G37" s="240"/>
      <c r="H37" s="240"/>
      <c r="I37" s="246"/>
      <c r="J37" s="240"/>
      <c r="K37" s="246"/>
      <c r="L37" s="243"/>
      <c r="M37" s="240"/>
      <c r="N37" s="240"/>
      <c r="O37" s="240"/>
      <c r="P37" s="240"/>
      <c r="Q37" s="240"/>
      <c r="R37" s="240"/>
      <c r="S37" s="240"/>
      <c r="T37" s="240"/>
      <c r="U37" s="246"/>
      <c r="V37" s="243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</row>
    <row r="38" spans="1:256" ht="23.25" customHeight="1" thickBot="1">
      <c r="A38" s="149" t="s">
        <v>229</v>
      </c>
      <c r="B38" s="150"/>
      <c r="C38" s="100"/>
      <c r="D38" s="256">
        <f>SUM(D16,D31,D36)</f>
        <v>420207</v>
      </c>
      <c r="E38" s="257"/>
      <c r="F38" s="256">
        <f>SUM(F16,F31,F36)</f>
        <v>694969</v>
      </c>
      <c r="G38" s="257"/>
      <c r="H38" s="256">
        <f>SUM(H16,H31,H36)</f>
        <v>44033</v>
      </c>
      <c r="I38" s="257"/>
      <c r="J38" s="256">
        <f>SUM(J16,J31,J36)</f>
        <v>36021</v>
      </c>
      <c r="K38" s="143"/>
      <c r="L38" s="256">
        <f>SUM(L18,L36)</f>
        <v>1411261</v>
      </c>
      <c r="M38" s="143"/>
      <c r="N38" s="256">
        <f>SUM(N16,N31,N36)</f>
        <v>-16471</v>
      </c>
      <c r="O38" s="143"/>
      <c r="P38" s="256">
        <f>SUM(P16,P31,P36)</f>
        <v>-59</v>
      </c>
      <c r="Q38" s="143"/>
      <c r="R38" s="256">
        <f>SUM(R16,R31,R36)</f>
        <v>10444</v>
      </c>
      <c r="S38" s="143"/>
      <c r="T38" s="256">
        <f>SUM(N38:R38)</f>
        <v>-6086</v>
      </c>
      <c r="U38" s="143"/>
      <c r="V38" s="256">
        <f>SUM(T38,D38:L38)</f>
        <v>2600405</v>
      </c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  <c r="FF38" s="111"/>
      <c r="FG38" s="111"/>
      <c r="FH38" s="111"/>
      <c r="FI38" s="111"/>
      <c r="FJ38" s="111"/>
      <c r="FK38" s="111"/>
      <c r="FL38" s="111"/>
      <c r="FM38" s="111"/>
      <c r="FN38" s="111"/>
      <c r="FO38" s="111"/>
      <c r="FP38" s="111"/>
      <c r="FQ38" s="111"/>
      <c r="FR38" s="111"/>
      <c r="FS38" s="11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111"/>
      <c r="GH38" s="111"/>
      <c r="GI38" s="11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  <c r="HO38" s="111"/>
      <c r="HP38" s="111"/>
      <c r="HQ38" s="111"/>
      <c r="HR38" s="111"/>
      <c r="HS38" s="111"/>
      <c r="HT38" s="111"/>
      <c r="HU38" s="111"/>
      <c r="HV38" s="111"/>
      <c r="HW38" s="111"/>
      <c r="HX38" s="111"/>
      <c r="HY38" s="111"/>
      <c r="HZ38" s="111"/>
      <c r="IA38" s="111"/>
      <c r="IB38" s="111"/>
      <c r="IC38" s="111"/>
      <c r="ID38" s="111"/>
      <c r="IE38" s="111"/>
      <c r="IF38" s="111"/>
      <c r="IG38" s="111"/>
      <c r="IH38" s="111"/>
      <c r="II38" s="111"/>
      <c r="IJ38" s="111"/>
      <c r="IK38" s="111"/>
      <c r="IL38" s="111"/>
      <c r="IM38" s="111"/>
      <c r="IN38" s="111"/>
      <c r="IO38" s="111"/>
      <c r="IP38" s="111"/>
      <c r="IQ38" s="111"/>
      <c r="IR38" s="111"/>
      <c r="IS38" s="111"/>
      <c r="IT38" s="111"/>
      <c r="IU38" s="111"/>
      <c r="IV38" s="111"/>
    </row>
    <row r="39" spans="1:256" ht="23.25" customHeight="1" thickTop="1">
      <c r="L39" s="274"/>
      <c r="M39" s="260"/>
      <c r="N39" s="273"/>
      <c r="O39" s="273"/>
      <c r="P39" s="273"/>
      <c r="Q39" s="273"/>
      <c r="R39" s="273"/>
      <c r="S39" s="208"/>
      <c r="T39" s="273"/>
      <c r="U39" s="260"/>
      <c r="V39" s="234">
        <f>V38-[1]SH11!$V$32</f>
        <v>-19990</v>
      </c>
    </row>
    <row r="40" spans="1:256" ht="23.25" customHeight="1">
      <c r="T40" s="283"/>
    </row>
    <row r="51" spans="1:256" s="49" customFormat="1" ht="23.25" customHeight="1">
      <c r="A51" s="57"/>
      <c r="B51" s="8"/>
      <c r="C51" s="57"/>
      <c r="D51" s="57"/>
      <c r="E51" s="57"/>
      <c r="F51" s="57"/>
      <c r="G51" s="57"/>
      <c r="H51" s="57"/>
      <c r="I51" s="57"/>
      <c r="J51" s="57"/>
      <c r="K51" s="135"/>
      <c r="L51" s="57"/>
      <c r="M51" s="135"/>
      <c r="N51" s="132"/>
      <c r="O51" s="132"/>
      <c r="P51" s="132"/>
      <c r="Q51" s="132"/>
      <c r="R51" s="132"/>
      <c r="S51" s="67"/>
      <c r="T51" s="132"/>
      <c r="U51" s="135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</row>
    <row r="52" spans="1:256" ht="23.25" customHeight="1">
      <c r="M52" s="135">
        <f>D52-H52</f>
        <v>0</v>
      </c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/>
      <c r="BO52" s="132"/>
      <c r="BP52" s="132"/>
      <c r="BQ52" s="132"/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132"/>
      <c r="CW52" s="132"/>
      <c r="CX52" s="132"/>
      <c r="CY52" s="132"/>
      <c r="CZ52" s="132"/>
      <c r="DA52" s="132"/>
      <c r="DB52" s="132"/>
      <c r="DC52" s="132"/>
      <c r="DD52" s="132"/>
      <c r="DE52" s="132"/>
      <c r="DF52" s="132"/>
      <c r="DG52" s="132"/>
      <c r="DH52" s="132"/>
      <c r="DI52" s="132"/>
      <c r="DJ52" s="132"/>
      <c r="DK52" s="132"/>
      <c r="DL52" s="132"/>
      <c r="DM52" s="132"/>
      <c r="DN52" s="132"/>
      <c r="DO52" s="132"/>
      <c r="DP52" s="132"/>
      <c r="DQ52" s="132"/>
      <c r="DR52" s="132"/>
      <c r="DS52" s="132"/>
      <c r="DT52" s="132"/>
      <c r="DU52" s="132"/>
      <c r="DV52" s="132"/>
      <c r="DW52" s="132"/>
      <c r="DX52" s="132"/>
      <c r="DY52" s="132"/>
      <c r="DZ52" s="132"/>
      <c r="EA52" s="132"/>
      <c r="EB52" s="132"/>
      <c r="EC52" s="132"/>
      <c r="ED52" s="132"/>
      <c r="EE52" s="132"/>
      <c r="EF52" s="132"/>
      <c r="EG52" s="132"/>
      <c r="EH52" s="132"/>
      <c r="EI52" s="132"/>
      <c r="EJ52" s="132"/>
      <c r="EK52" s="132"/>
      <c r="EL52" s="132"/>
      <c r="EM52" s="132"/>
      <c r="EN52" s="132"/>
      <c r="EO52" s="132"/>
      <c r="EP52" s="132"/>
      <c r="EQ52" s="132"/>
      <c r="ER52" s="132"/>
      <c r="ES52" s="132"/>
      <c r="ET52" s="132"/>
      <c r="EU52" s="132"/>
      <c r="EV52" s="132"/>
      <c r="EW52" s="132"/>
      <c r="EX52" s="132"/>
      <c r="EY52" s="132"/>
      <c r="EZ52" s="132"/>
      <c r="FA52" s="132"/>
      <c r="FB52" s="132"/>
      <c r="FC52" s="132"/>
      <c r="FD52" s="132"/>
      <c r="FE52" s="132"/>
      <c r="FF52" s="132"/>
      <c r="FG52" s="132"/>
      <c r="FH52" s="132"/>
      <c r="FI52" s="132"/>
      <c r="FJ52" s="132"/>
      <c r="FK52" s="132"/>
      <c r="FL52" s="132"/>
      <c r="FM52" s="132"/>
      <c r="FN52" s="132"/>
      <c r="FO52" s="132"/>
      <c r="FP52" s="132"/>
      <c r="FQ52" s="132"/>
      <c r="FR52" s="132"/>
      <c r="FS52" s="132"/>
      <c r="FT52" s="132"/>
      <c r="FU52" s="132"/>
      <c r="FV52" s="132"/>
      <c r="FW52" s="132"/>
      <c r="FX52" s="132"/>
      <c r="FY52" s="132"/>
      <c r="FZ52" s="132"/>
      <c r="GA52" s="132"/>
      <c r="GB52" s="132"/>
      <c r="GC52" s="132"/>
      <c r="GD52" s="132"/>
      <c r="GE52" s="132"/>
      <c r="GF52" s="132"/>
      <c r="GG52" s="132"/>
      <c r="GH52" s="132"/>
      <c r="GI52" s="132"/>
      <c r="GJ52" s="132"/>
      <c r="GK52" s="132"/>
      <c r="GL52" s="132"/>
      <c r="GM52" s="132"/>
      <c r="GN52" s="132"/>
      <c r="GO52" s="132"/>
      <c r="GP52" s="132"/>
      <c r="GQ52" s="132"/>
      <c r="GR52" s="132"/>
      <c r="GS52" s="132"/>
      <c r="GT52" s="132"/>
      <c r="GU52" s="132"/>
      <c r="GV52" s="132"/>
      <c r="GW52" s="132"/>
      <c r="GX52" s="132"/>
      <c r="GY52" s="132"/>
      <c r="GZ52" s="132"/>
      <c r="HA52" s="132"/>
      <c r="HB52" s="132"/>
      <c r="HC52" s="132"/>
      <c r="HD52" s="132"/>
      <c r="HE52" s="132"/>
      <c r="HF52" s="132"/>
      <c r="HG52" s="132"/>
      <c r="HH52" s="132"/>
      <c r="HI52" s="132"/>
      <c r="HJ52" s="132"/>
      <c r="HK52" s="132"/>
      <c r="HL52" s="132"/>
      <c r="HM52" s="132"/>
      <c r="HN52" s="132"/>
      <c r="HO52" s="132"/>
      <c r="HP52" s="132"/>
      <c r="HQ52" s="132"/>
      <c r="HR52" s="132"/>
      <c r="HS52" s="132"/>
      <c r="HT52" s="132"/>
      <c r="HU52" s="132"/>
      <c r="HV52" s="132"/>
      <c r="HW52" s="132"/>
      <c r="HX52" s="132"/>
      <c r="HY52" s="132"/>
      <c r="HZ52" s="132"/>
      <c r="IA52" s="132"/>
      <c r="IB52" s="132"/>
      <c r="IC52" s="132"/>
      <c r="ID52" s="132"/>
      <c r="IE52" s="132"/>
      <c r="IF52" s="132"/>
      <c r="IG52" s="132"/>
      <c r="IH52" s="132"/>
      <c r="II52" s="132"/>
      <c r="IJ52" s="132"/>
      <c r="IK52" s="132"/>
      <c r="IL52" s="132"/>
      <c r="IM52" s="132"/>
      <c r="IN52" s="132"/>
      <c r="IO52" s="132"/>
      <c r="IP52" s="132"/>
      <c r="IQ52" s="132"/>
      <c r="IR52" s="132"/>
      <c r="IS52" s="132"/>
      <c r="IT52" s="132"/>
      <c r="IU52" s="132"/>
      <c r="IV52" s="132"/>
    </row>
    <row r="94" ht="17.25" customHeight="1"/>
    <row r="101" ht="16.5" customHeight="1"/>
    <row r="107" ht="17.25" customHeight="1"/>
    <row r="109" ht="17.25" customHeight="1"/>
    <row r="114" ht="15.75" customHeight="1"/>
  </sheetData>
  <mergeCells count="4">
    <mergeCell ref="D4:V4"/>
    <mergeCell ref="J5:L5"/>
    <mergeCell ref="N5:T5"/>
    <mergeCell ref="D14:V14"/>
  </mergeCells>
  <pageMargins left="0.7" right="0.5" top="0.48" bottom="0.5" header="0.5" footer="0.5"/>
  <pageSetup paperSize="9" scale="7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W123"/>
  <sheetViews>
    <sheetView showGridLines="0" view="pageBreakPreview" topLeftCell="A4" zoomScale="85" zoomScaleNormal="100" zoomScaleSheetLayoutView="85" workbookViewId="0">
      <selection activeCell="J12" sqref="J12"/>
    </sheetView>
  </sheetViews>
  <sheetFormatPr defaultColWidth="9.09765625" defaultRowHeight="23.25" customHeight="1"/>
  <cols>
    <col min="1" max="1" width="53" style="57" customWidth="1"/>
    <col min="2" max="2" width="8.09765625" style="8" hidden="1" customWidth="1"/>
    <col min="3" max="3" width="0.69921875" style="57" customWidth="1"/>
    <col min="4" max="4" width="9.796875" style="57" customWidth="1"/>
    <col min="5" max="5" width="12.8984375" style="57" customWidth="1"/>
    <col min="6" max="6" width="0.8984375" style="57" customWidth="1"/>
    <col min="7" max="7" width="13.3984375" style="57" customWidth="1"/>
    <col min="8" max="8" width="0.8984375" style="57" customWidth="1"/>
    <col min="9" max="9" width="12.59765625" style="57" customWidth="1"/>
    <col min="10" max="10" width="0.69921875" style="57" customWidth="1"/>
    <col min="11" max="11" width="13.09765625" style="57" customWidth="1"/>
    <col min="12" max="12" width="0.69921875" style="135" customWidth="1"/>
    <col min="13" max="13" width="12.59765625" style="57" customWidth="1"/>
    <col min="14" max="14" width="0.69921875" style="135" customWidth="1"/>
    <col min="15" max="15" width="14.69921875" style="132" customWidth="1"/>
    <col min="16" max="16" width="2" style="132" customWidth="1"/>
    <col min="17" max="17" width="14.69921875" style="132" hidden="1" customWidth="1"/>
    <col min="18" max="18" width="2" style="132" hidden="1" customWidth="1"/>
    <col min="19" max="19" width="16.09765625" style="132" customWidth="1"/>
    <col min="20" max="20" width="1.69921875" style="67" customWidth="1"/>
    <col min="21" max="21" width="16" style="132" customWidth="1"/>
    <col min="22" max="22" width="1.09765625" style="135" customWidth="1"/>
    <col min="23" max="23" width="14.09765625" style="57" customWidth="1"/>
    <col min="24" max="24" width="14.09765625" style="57" bestFit="1" customWidth="1"/>
    <col min="25" max="16384" width="9.09765625" style="57"/>
  </cols>
  <sheetData>
    <row r="1" spans="1:257" ht="23.25" customHeight="1">
      <c r="A1" s="19" t="s">
        <v>168</v>
      </c>
      <c r="B1" s="7"/>
      <c r="E1" s="4"/>
      <c r="W1" s="171"/>
    </row>
    <row r="2" spans="1:257" ht="23.25" customHeight="1">
      <c r="A2" s="4" t="s">
        <v>105</v>
      </c>
      <c r="B2" s="7"/>
      <c r="C2" s="4"/>
      <c r="D2" s="4"/>
      <c r="E2" s="4"/>
      <c r="F2" s="4"/>
      <c r="G2" s="4"/>
      <c r="H2" s="4"/>
      <c r="W2" s="172"/>
    </row>
    <row r="3" spans="1:257" s="2" customFormat="1" ht="23.25" customHeight="1">
      <c r="A3" s="173"/>
      <c r="B3" s="6"/>
      <c r="C3" s="136"/>
      <c r="D3" s="136"/>
      <c r="E3" s="173"/>
      <c r="F3" s="173"/>
      <c r="G3" s="173"/>
      <c r="H3" s="173"/>
      <c r="I3" s="136"/>
      <c r="J3" s="173"/>
      <c r="K3" s="1"/>
      <c r="L3" s="1"/>
      <c r="M3" s="1"/>
      <c r="N3" s="1"/>
      <c r="O3" s="137"/>
      <c r="P3" s="137"/>
      <c r="Q3" s="137"/>
      <c r="R3" s="137"/>
      <c r="S3" s="137"/>
      <c r="T3" s="137"/>
      <c r="U3" s="137"/>
      <c r="V3" s="173"/>
      <c r="W3" s="173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</row>
    <row r="4" spans="1:257" s="2" customFormat="1" ht="23.25" customHeight="1">
      <c r="A4" s="173"/>
      <c r="B4" s="6"/>
      <c r="C4" s="136"/>
      <c r="D4" s="136"/>
      <c r="E4" s="521" t="s">
        <v>48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</row>
    <row r="5" spans="1:257" s="2" customFormat="1" ht="23.25" customHeight="1">
      <c r="A5" s="173"/>
      <c r="B5" s="6"/>
      <c r="C5" s="136"/>
      <c r="D5" s="136"/>
      <c r="E5" s="173"/>
      <c r="F5" s="136"/>
      <c r="G5" s="136"/>
      <c r="H5" s="136"/>
      <c r="I5" s="136"/>
      <c r="J5" s="136"/>
      <c r="K5" s="522" t="s">
        <v>28</v>
      </c>
      <c r="L5" s="522"/>
      <c r="M5" s="522"/>
      <c r="N5" s="135"/>
      <c r="O5" s="524" t="s">
        <v>81</v>
      </c>
      <c r="P5" s="524"/>
      <c r="Q5" s="524"/>
      <c r="R5" s="524"/>
      <c r="S5" s="524"/>
      <c r="T5" s="524"/>
      <c r="U5" s="524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</row>
    <row r="6" spans="1:257" s="2" customFormat="1" ht="23.25" customHeight="1">
      <c r="A6" s="173"/>
      <c r="B6" s="6"/>
      <c r="C6" s="136"/>
      <c r="D6" s="136"/>
      <c r="E6" s="173"/>
      <c r="F6" s="136"/>
      <c r="G6" s="136"/>
      <c r="H6" s="136"/>
      <c r="I6" s="136"/>
      <c r="J6" s="136"/>
      <c r="K6" s="136"/>
      <c r="L6" s="136"/>
      <c r="M6" s="136"/>
      <c r="N6" s="135"/>
      <c r="O6" s="513" t="s">
        <v>376</v>
      </c>
      <c r="P6" s="463"/>
      <c r="Q6" s="26"/>
      <c r="R6" s="463"/>
      <c r="S6" s="463"/>
      <c r="T6" s="169"/>
      <c r="U6" s="169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</row>
    <row r="7" spans="1:257" s="2" customFormat="1" ht="23.25" customHeight="1">
      <c r="A7" s="173"/>
      <c r="B7" s="6"/>
      <c r="C7" s="136"/>
      <c r="D7" s="136"/>
      <c r="E7" s="169"/>
      <c r="F7" s="136"/>
      <c r="G7" s="136"/>
      <c r="H7" s="136"/>
      <c r="J7" s="136"/>
      <c r="K7" s="136"/>
      <c r="L7" s="136"/>
      <c r="M7" s="136"/>
      <c r="N7" s="136"/>
      <c r="O7" s="463" t="s">
        <v>314</v>
      </c>
      <c r="P7" s="463"/>
      <c r="Q7" s="463"/>
      <c r="R7" s="463"/>
      <c r="S7" s="463"/>
      <c r="T7" s="169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</row>
    <row r="8" spans="1:257" s="2" customFormat="1" ht="23.25" customHeight="1">
      <c r="A8" s="136"/>
      <c r="B8" s="170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463" t="s">
        <v>349</v>
      </c>
      <c r="P8" s="463"/>
      <c r="Q8" s="463"/>
      <c r="R8" s="463"/>
      <c r="S8" s="463" t="s">
        <v>234</v>
      </c>
      <c r="T8" s="169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</row>
    <row r="9" spans="1:257" s="2" customFormat="1" ht="23.25" customHeight="1">
      <c r="A9" s="136"/>
      <c r="B9" s="382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463" t="s">
        <v>315</v>
      </c>
      <c r="P9" s="463"/>
      <c r="Q9" s="463" t="s">
        <v>234</v>
      </c>
      <c r="R9" s="463"/>
      <c r="S9" s="463" t="s">
        <v>235</v>
      </c>
      <c r="T9" s="381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</row>
    <row r="10" spans="1:257" s="2" customFormat="1" ht="23.25" customHeight="1">
      <c r="A10" s="136"/>
      <c r="B10" s="382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463" t="s">
        <v>316</v>
      </c>
      <c r="P10" s="463"/>
      <c r="Q10" s="463" t="s">
        <v>235</v>
      </c>
      <c r="R10" s="463"/>
      <c r="S10" s="463" t="s">
        <v>311</v>
      </c>
      <c r="T10" s="381"/>
      <c r="U10" s="381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</row>
    <row r="11" spans="1:257" s="2" customFormat="1" ht="23.25" customHeight="1">
      <c r="A11" s="136"/>
      <c r="B11" s="382"/>
      <c r="C11" s="136"/>
      <c r="D11" s="136"/>
      <c r="E11" s="381" t="s">
        <v>35</v>
      </c>
      <c r="F11" s="136"/>
      <c r="G11" s="136"/>
      <c r="H11" s="136"/>
      <c r="J11" s="136"/>
      <c r="K11" s="136"/>
      <c r="L11" s="136"/>
      <c r="M11" s="136"/>
      <c r="N11" s="136"/>
      <c r="O11" s="463" t="s">
        <v>317</v>
      </c>
      <c r="P11" s="463"/>
      <c r="Q11" s="463" t="s">
        <v>321</v>
      </c>
      <c r="R11" s="463"/>
      <c r="S11" s="463" t="s">
        <v>233</v>
      </c>
      <c r="T11" s="381"/>
      <c r="U11" s="381" t="s">
        <v>101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</row>
    <row r="12" spans="1:257" s="2" customFormat="1" ht="23.25" customHeight="1">
      <c r="A12" s="136"/>
      <c r="B12" s="382"/>
      <c r="C12" s="136"/>
      <c r="D12" s="136"/>
      <c r="E12" s="136" t="s">
        <v>38</v>
      </c>
      <c r="F12" s="136"/>
      <c r="G12" s="136" t="s">
        <v>231</v>
      </c>
      <c r="H12" s="136"/>
      <c r="I12" s="136" t="s">
        <v>310</v>
      </c>
      <c r="J12" s="136"/>
      <c r="K12" s="136" t="s">
        <v>73</v>
      </c>
      <c r="L12" s="136"/>
      <c r="M12" s="136"/>
      <c r="N12" s="136"/>
      <c r="O12" s="463" t="s">
        <v>318</v>
      </c>
      <c r="P12" s="463"/>
      <c r="Q12" s="463" t="s">
        <v>312</v>
      </c>
      <c r="R12" s="463"/>
      <c r="S12" s="463" t="s">
        <v>312</v>
      </c>
      <c r="T12" s="381"/>
      <c r="U12" s="136" t="s">
        <v>69</v>
      </c>
      <c r="V12" s="136"/>
      <c r="W12" s="136" t="s">
        <v>40</v>
      </c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</row>
    <row r="13" spans="1:257" s="2" customFormat="1" ht="23.25" customHeight="1">
      <c r="A13" s="136"/>
      <c r="B13" s="75" t="s">
        <v>2</v>
      </c>
      <c r="C13" s="136"/>
      <c r="D13" s="503" t="s">
        <v>2</v>
      </c>
      <c r="E13" s="136" t="s">
        <v>39</v>
      </c>
      <c r="F13" s="136"/>
      <c r="G13" s="136" t="s">
        <v>232</v>
      </c>
      <c r="H13" s="136"/>
      <c r="I13" s="136" t="s">
        <v>230</v>
      </c>
      <c r="J13" s="136"/>
      <c r="K13" s="136" t="s">
        <v>74</v>
      </c>
      <c r="L13" s="136"/>
      <c r="M13" s="136" t="s">
        <v>32</v>
      </c>
      <c r="N13" s="136"/>
      <c r="O13" s="513" t="s">
        <v>377</v>
      </c>
      <c r="P13" s="463"/>
      <c r="Q13" s="463" t="s">
        <v>313</v>
      </c>
      <c r="R13" s="463"/>
      <c r="S13" s="463" t="s">
        <v>313</v>
      </c>
      <c r="T13" s="169"/>
      <c r="U13" s="136" t="s">
        <v>319</v>
      </c>
      <c r="V13" s="136"/>
      <c r="W13" s="136" t="s">
        <v>31</v>
      </c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</row>
    <row r="14" spans="1:257" s="2" customFormat="1" ht="23.25" customHeight="1">
      <c r="A14" s="136"/>
      <c r="B14" s="170"/>
      <c r="C14" s="136"/>
      <c r="D14" s="136"/>
      <c r="E14" s="515" t="s">
        <v>42</v>
      </c>
      <c r="F14" s="515"/>
      <c r="G14" s="515"/>
      <c r="H14" s="515"/>
      <c r="I14" s="515"/>
      <c r="J14" s="515"/>
      <c r="K14" s="515"/>
      <c r="L14" s="515"/>
      <c r="M14" s="515"/>
      <c r="N14" s="515"/>
      <c r="O14" s="515"/>
      <c r="P14" s="515"/>
      <c r="Q14" s="515"/>
      <c r="R14" s="515"/>
      <c r="S14" s="515"/>
      <c r="T14" s="515"/>
      <c r="U14" s="515"/>
      <c r="V14" s="515"/>
      <c r="W14" s="515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</row>
    <row r="15" spans="1:257" s="2" customFormat="1" ht="23.25" customHeight="1">
      <c r="A15" s="79" t="s">
        <v>295</v>
      </c>
      <c r="B15" s="170"/>
      <c r="C15" s="136"/>
      <c r="D15" s="136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</row>
    <row r="16" spans="1:257" s="2" customFormat="1" ht="22">
      <c r="A16" s="79" t="s">
        <v>363</v>
      </c>
      <c r="B16" s="170"/>
      <c r="C16" s="136"/>
      <c r="D16" s="136"/>
      <c r="E16" s="5">
        <v>462226</v>
      </c>
      <c r="F16" s="5"/>
      <c r="G16" s="5">
        <v>694969</v>
      </c>
      <c r="H16" s="5"/>
      <c r="I16" s="5">
        <v>44033</v>
      </c>
      <c r="J16" s="5"/>
      <c r="K16" s="5">
        <v>46223</v>
      </c>
      <c r="L16" s="5"/>
      <c r="M16" s="5">
        <v>1373627</v>
      </c>
      <c r="N16" s="5"/>
      <c r="O16" s="18">
        <v>-17985</v>
      </c>
      <c r="P16" s="18"/>
      <c r="Q16" s="106">
        <v>0</v>
      </c>
      <c r="R16" s="18"/>
      <c r="S16" s="18">
        <v>5427</v>
      </c>
      <c r="T16" s="18"/>
      <c r="U16" s="299">
        <f>SUM(O16:T16)</f>
        <v>-12558</v>
      </c>
      <c r="V16" s="269"/>
      <c r="W16" s="269">
        <f>M16+K16+I16+G16+E16+O16+Q16+S16</f>
        <v>2608520</v>
      </c>
      <c r="X16" s="467">
        <f>W16-BL!J93</f>
        <v>0</v>
      </c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</row>
    <row r="17" spans="1:257" s="2" customFormat="1" ht="22">
      <c r="A17" s="495" t="s">
        <v>341</v>
      </c>
      <c r="B17" s="494"/>
      <c r="C17" s="136"/>
      <c r="D17" s="503">
        <v>3</v>
      </c>
      <c r="E17" s="474">
        <v>0</v>
      </c>
      <c r="F17" s="5"/>
      <c r="G17" s="474">
        <v>0</v>
      </c>
      <c r="H17" s="5"/>
      <c r="I17" s="474">
        <v>0</v>
      </c>
      <c r="J17" s="5"/>
      <c r="K17" s="474">
        <v>0</v>
      </c>
      <c r="L17" s="5"/>
      <c r="M17" s="498">
        <v>-5467</v>
      </c>
      <c r="N17" s="5"/>
      <c r="O17" s="474">
        <v>0</v>
      </c>
      <c r="P17" s="18"/>
      <c r="Q17" s="106"/>
      <c r="R17" s="18"/>
      <c r="S17" s="474">
        <v>0</v>
      </c>
      <c r="T17" s="18"/>
      <c r="U17" s="499">
        <f>SUM(O17:T17)</f>
        <v>0</v>
      </c>
      <c r="V17" s="269"/>
      <c r="W17" s="500">
        <f>M17+K17+I17+G17+E17+O17+Q17+S17</f>
        <v>-5467</v>
      </c>
      <c r="X17" s="467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</row>
    <row r="18" spans="1:257" s="2" customFormat="1" ht="22">
      <c r="A18" s="472" t="s">
        <v>356</v>
      </c>
      <c r="B18" s="494"/>
      <c r="C18" s="136"/>
      <c r="D18" s="136"/>
      <c r="E18" s="497">
        <f>E17+E16</f>
        <v>462226</v>
      </c>
      <c r="F18" s="5"/>
      <c r="G18" s="497">
        <f>G17+G16</f>
        <v>694969</v>
      </c>
      <c r="H18" s="5"/>
      <c r="I18" s="497">
        <f>I17+I16</f>
        <v>44033</v>
      </c>
      <c r="J18" s="5"/>
      <c r="K18" s="497">
        <f>K17+K16</f>
        <v>46223</v>
      </c>
      <c r="L18" s="5"/>
      <c r="M18" s="497">
        <f>M17+M16</f>
        <v>1368160</v>
      </c>
      <c r="N18" s="5"/>
      <c r="O18" s="497">
        <f>O17+O16</f>
        <v>-17985</v>
      </c>
      <c r="P18" s="18"/>
      <c r="Q18" s="106"/>
      <c r="R18" s="18"/>
      <c r="S18" s="497">
        <f>S17+S16</f>
        <v>5427</v>
      </c>
      <c r="T18" s="18"/>
      <c r="U18" s="497">
        <f>U17+U16</f>
        <v>-12558</v>
      </c>
      <c r="V18" s="269"/>
      <c r="W18" s="497">
        <f>W17+W16</f>
        <v>2603053</v>
      </c>
      <c r="X18" s="467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</row>
    <row r="19" spans="1:257" s="2" customFormat="1" ht="22">
      <c r="A19" s="79"/>
      <c r="B19" s="170"/>
      <c r="C19" s="136"/>
      <c r="D19" s="136"/>
      <c r="E19" s="5"/>
      <c r="F19" s="5"/>
      <c r="G19" s="5"/>
      <c r="H19" s="5"/>
      <c r="I19" s="5"/>
      <c r="J19" s="5"/>
      <c r="K19" s="5"/>
      <c r="L19" s="5"/>
      <c r="M19" s="5"/>
      <c r="N19" s="5"/>
      <c r="O19" s="18"/>
      <c r="P19" s="18"/>
      <c r="Q19" s="18"/>
      <c r="R19" s="18"/>
      <c r="S19" s="18"/>
      <c r="T19" s="18"/>
      <c r="U19" s="18"/>
      <c r="V19" s="5"/>
      <c r="W19" s="5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</row>
    <row r="20" spans="1:257" ht="22" hidden="1">
      <c r="A20" s="4" t="s">
        <v>91</v>
      </c>
      <c r="B20" s="9"/>
      <c r="C20" s="111"/>
      <c r="D20" s="111"/>
      <c r="E20" s="59"/>
      <c r="F20" s="59"/>
      <c r="G20" s="59"/>
      <c r="H20" s="59"/>
      <c r="I20" s="59"/>
      <c r="J20" s="60"/>
      <c r="K20" s="59"/>
      <c r="L20" s="60"/>
      <c r="M20" s="61"/>
      <c r="N20" s="59"/>
      <c r="O20" s="62"/>
      <c r="P20" s="62"/>
      <c r="Q20" s="62"/>
      <c r="R20" s="62"/>
      <c r="S20" s="62"/>
      <c r="T20" s="62"/>
      <c r="U20" s="62"/>
      <c r="V20" s="60"/>
      <c r="W20" s="209"/>
    </row>
    <row r="21" spans="1:257" s="2" customFormat="1" ht="22" hidden="1">
      <c r="A21" s="7" t="s">
        <v>266</v>
      </c>
      <c r="B21" s="170"/>
      <c r="C21" s="136"/>
      <c r="D21" s="136"/>
      <c r="E21" s="5"/>
      <c r="F21" s="13"/>
      <c r="G21" s="13"/>
      <c r="H21" s="13"/>
      <c r="I21" s="5"/>
      <c r="J21" s="13"/>
      <c r="K21" s="5"/>
      <c r="L21" s="5"/>
      <c r="M21" s="5"/>
      <c r="N21" s="5"/>
      <c r="O21" s="18"/>
      <c r="P21" s="18"/>
      <c r="Q21" s="18"/>
      <c r="R21" s="18"/>
      <c r="S21" s="136"/>
      <c r="T21" s="136"/>
      <c r="U21" s="136"/>
      <c r="V21" s="136"/>
      <c r="W21" s="210"/>
      <c r="X21" s="5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  <c r="IW21" s="136"/>
    </row>
    <row r="22" spans="1:257" s="418" customFormat="1" ht="22" hidden="1">
      <c r="A22" s="431" t="s">
        <v>267</v>
      </c>
      <c r="B22" s="402"/>
      <c r="C22" s="401"/>
      <c r="D22" s="401"/>
      <c r="E22" s="452"/>
      <c r="F22" s="453"/>
      <c r="G22" s="452"/>
      <c r="H22" s="454"/>
      <c r="I22" s="455"/>
      <c r="J22" s="454"/>
      <c r="K22" s="455"/>
      <c r="L22" s="456"/>
      <c r="M22" s="457"/>
      <c r="N22" s="456"/>
      <c r="O22" s="457"/>
      <c r="P22" s="458"/>
      <c r="Q22" s="457"/>
      <c r="R22" s="458"/>
      <c r="S22" s="457"/>
      <c r="T22" s="401"/>
      <c r="U22" s="457">
        <f>SUM(O22:S22)</f>
        <v>0</v>
      </c>
      <c r="V22" s="401"/>
      <c r="W22" s="459">
        <f>SUM(E22:M22)+U22</f>
        <v>0</v>
      </c>
      <c r="X22" s="417"/>
      <c r="Y22" s="401"/>
      <c r="Z22" s="401"/>
      <c r="AA22" s="401"/>
      <c r="AB22" s="401"/>
      <c r="AC22" s="401"/>
      <c r="AD22" s="401"/>
      <c r="AE22" s="401"/>
      <c r="AF22" s="401"/>
      <c r="AG22" s="401"/>
      <c r="AH22" s="401"/>
      <c r="AI22" s="401"/>
      <c r="AJ22" s="401"/>
      <c r="AK22" s="401"/>
      <c r="AL22" s="401"/>
      <c r="AM22" s="401"/>
      <c r="AN22" s="401"/>
      <c r="AO22" s="401"/>
      <c r="AP22" s="401"/>
      <c r="AQ22" s="401"/>
      <c r="AR22" s="401"/>
      <c r="AS22" s="401"/>
      <c r="AT22" s="401"/>
      <c r="AU22" s="401"/>
      <c r="AV22" s="401"/>
      <c r="AW22" s="401"/>
      <c r="AX22" s="401"/>
      <c r="AY22" s="401"/>
      <c r="AZ22" s="401"/>
      <c r="BA22" s="401"/>
      <c r="BB22" s="401"/>
      <c r="BC22" s="401"/>
      <c r="BD22" s="401"/>
      <c r="BE22" s="401"/>
      <c r="BF22" s="401"/>
      <c r="BG22" s="401"/>
      <c r="BH22" s="401"/>
      <c r="BI22" s="401"/>
      <c r="BJ22" s="401"/>
      <c r="BK22" s="401"/>
      <c r="BL22" s="401"/>
      <c r="BM22" s="401"/>
      <c r="BN22" s="401"/>
      <c r="BO22" s="401"/>
      <c r="BP22" s="401"/>
      <c r="BQ22" s="401"/>
      <c r="BR22" s="401"/>
      <c r="BS22" s="401"/>
      <c r="BT22" s="401"/>
      <c r="BU22" s="401"/>
      <c r="BV22" s="401"/>
      <c r="BW22" s="401"/>
      <c r="BX22" s="401"/>
      <c r="BY22" s="401"/>
      <c r="BZ22" s="401"/>
      <c r="CA22" s="401"/>
      <c r="CB22" s="401"/>
      <c r="CC22" s="401"/>
      <c r="CD22" s="401"/>
      <c r="CE22" s="401"/>
      <c r="CF22" s="401"/>
      <c r="CG22" s="401"/>
      <c r="CH22" s="401"/>
      <c r="CI22" s="401"/>
      <c r="CJ22" s="401"/>
      <c r="CK22" s="401"/>
      <c r="CL22" s="401"/>
      <c r="CM22" s="401"/>
      <c r="CN22" s="401"/>
      <c r="CO22" s="401"/>
      <c r="CP22" s="401"/>
      <c r="CQ22" s="401"/>
      <c r="CR22" s="401"/>
      <c r="CS22" s="401"/>
      <c r="CT22" s="401"/>
      <c r="CU22" s="401"/>
      <c r="CV22" s="401"/>
      <c r="CW22" s="401"/>
      <c r="CX22" s="401"/>
      <c r="CY22" s="401"/>
      <c r="CZ22" s="401"/>
      <c r="DA22" s="401"/>
      <c r="DB22" s="401"/>
      <c r="DC22" s="401"/>
      <c r="DD22" s="401"/>
      <c r="DE22" s="401"/>
      <c r="DF22" s="401"/>
      <c r="DG22" s="401"/>
      <c r="DH22" s="401"/>
      <c r="DI22" s="401"/>
      <c r="DJ22" s="401"/>
      <c r="DK22" s="401"/>
      <c r="DL22" s="401"/>
      <c r="DM22" s="401"/>
      <c r="DN22" s="401"/>
      <c r="DO22" s="401"/>
      <c r="DP22" s="401"/>
      <c r="DQ22" s="401"/>
      <c r="DR22" s="401"/>
      <c r="DS22" s="401"/>
      <c r="DT22" s="401"/>
      <c r="DU22" s="401"/>
      <c r="DV22" s="401"/>
      <c r="DW22" s="401"/>
      <c r="DX22" s="401"/>
      <c r="DY22" s="401"/>
      <c r="DZ22" s="401"/>
      <c r="EA22" s="401"/>
      <c r="EB22" s="401"/>
      <c r="EC22" s="401"/>
      <c r="ED22" s="401"/>
      <c r="EE22" s="401"/>
      <c r="EF22" s="401"/>
      <c r="EG22" s="401"/>
      <c r="EH22" s="401"/>
      <c r="EI22" s="401"/>
      <c r="EJ22" s="401"/>
      <c r="EK22" s="401"/>
      <c r="EL22" s="401"/>
      <c r="EM22" s="401"/>
      <c r="EN22" s="401"/>
      <c r="EO22" s="401"/>
      <c r="EP22" s="401"/>
      <c r="EQ22" s="401"/>
      <c r="ER22" s="401"/>
      <c r="ES22" s="401"/>
      <c r="ET22" s="401"/>
      <c r="EU22" s="401"/>
      <c r="EV22" s="401"/>
      <c r="EW22" s="401"/>
      <c r="EX22" s="401"/>
      <c r="EY22" s="401"/>
      <c r="EZ22" s="401"/>
      <c r="FA22" s="401"/>
      <c r="FB22" s="401"/>
      <c r="FC22" s="401"/>
      <c r="FD22" s="401"/>
      <c r="FE22" s="401"/>
      <c r="FF22" s="401"/>
      <c r="FG22" s="401"/>
      <c r="FH22" s="401"/>
      <c r="FI22" s="401"/>
      <c r="FJ22" s="401"/>
      <c r="FK22" s="401"/>
      <c r="FL22" s="401"/>
      <c r="FM22" s="401"/>
      <c r="FN22" s="401"/>
      <c r="FO22" s="401"/>
      <c r="FP22" s="401"/>
      <c r="FQ22" s="401"/>
      <c r="FR22" s="401"/>
      <c r="FS22" s="401"/>
      <c r="FT22" s="401"/>
      <c r="FU22" s="401"/>
      <c r="FV22" s="401"/>
      <c r="FW22" s="401"/>
      <c r="FX22" s="401"/>
      <c r="FY22" s="401"/>
      <c r="FZ22" s="401"/>
      <c r="GA22" s="401"/>
      <c r="GB22" s="401"/>
      <c r="GC22" s="401"/>
      <c r="GD22" s="401"/>
      <c r="GE22" s="401"/>
      <c r="GF22" s="401"/>
      <c r="GG22" s="401"/>
      <c r="GH22" s="401"/>
      <c r="GI22" s="401"/>
      <c r="GJ22" s="401"/>
      <c r="GK22" s="401"/>
      <c r="GL22" s="401"/>
      <c r="GM22" s="401"/>
      <c r="GN22" s="401"/>
      <c r="GO22" s="401"/>
      <c r="GP22" s="401"/>
      <c r="GQ22" s="401"/>
      <c r="GR22" s="401"/>
      <c r="GS22" s="401"/>
      <c r="GT22" s="401"/>
      <c r="GU22" s="401"/>
      <c r="GV22" s="401"/>
      <c r="GW22" s="401"/>
      <c r="GX22" s="401"/>
      <c r="GY22" s="401"/>
      <c r="GZ22" s="401"/>
      <c r="HA22" s="401"/>
      <c r="HB22" s="401"/>
      <c r="HC22" s="401"/>
      <c r="HD22" s="401"/>
      <c r="HE22" s="401"/>
      <c r="HF22" s="401"/>
      <c r="HG22" s="401"/>
      <c r="HH22" s="401"/>
      <c r="HI22" s="401"/>
      <c r="HJ22" s="401"/>
      <c r="HK22" s="401"/>
      <c r="HL22" s="401"/>
      <c r="HM22" s="401"/>
      <c r="HN22" s="401"/>
      <c r="HO22" s="401"/>
      <c r="HP22" s="401"/>
      <c r="HQ22" s="401"/>
      <c r="HR22" s="401"/>
      <c r="HS22" s="401"/>
      <c r="HT22" s="401"/>
      <c r="HU22" s="401"/>
      <c r="HV22" s="401"/>
      <c r="HW22" s="401"/>
      <c r="HX22" s="401"/>
      <c r="HY22" s="401"/>
      <c r="HZ22" s="401"/>
      <c r="IA22" s="401"/>
      <c r="IB22" s="401"/>
      <c r="IC22" s="401"/>
      <c r="ID22" s="401"/>
      <c r="IE22" s="401"/>
      <c r="IF22" s="401"/>
      <c r="IG22" s="401"/>
      <c r="IH22" s="401"/>
      <c r="II22" s="401"/>
      <c r="IJ22" s="401"/>
      <c r="IK22" s="401"/>
      <c r="IL22" s="401"/>
      <c r="IM22" s="401"/>
      <c r="IN22" s="401"/>
      <c r="IO22" s="401"/>
      <c r="IP22" s="401"/>
      <c r="IQ22" s="401"/>
      <c r="IR22" s="401"/>
      <c r="IS22" s="401"/>
      <c r="IT22" s="401"/>
      <c r="IU22" s="401"/>
      <c r="IV22" s="401"/>
      <c r="IW22" s="401"/>
    </row>
    <row r="23" spans="1:257" s="2" customFormat="1" ht="22" hidden="1">
      <c r="A23" s="7" t="s">
        <v>266</v>
      </c>
      <c r="B23" s="170"/>
      <c r="C23" s="136"/>
      <c r="D23" s="136"/>
      <c r="E23" s="265">
        <f>E22</f>
        <v>0</v>
      </c>
      <c r="F23" s="228"/>
      <c r="G23" s="265">
        <f>G22</f>
        <v>0</v>
      </c>
      <c r="H23" s="228"/>
      <c r="I23" s="213">
        <f>I22</f>
        <v>0</v>
      </c>
      <c r="J23" s="228"/>
      <c r="K23" s="213">
        <f>K22</f>
        <v>0</v>
      </c>
      <c r="L23" s="210"/>
      <c r="M23" s="265">
        <f>M22</f>
        <v>0</v>
      </c>
      <c r="N23" s="210"/>
      <c r="O23" s="213">
        <f>O22</f>
        <v>0</v>
      </c>
      <c r="P23" s="106"/>
      <c r="Q23" s="213">
        <f>Q22</f>
        <v>0</v>
      </c>
      <c r="R23" s="106"/>
      <c r="S23" s="213">
        <f>S22</f>
        <v>0</v>
      </c>
      <c r="T23" s="136"/>
      <c r="U23" s="213">
        <f>SUM(O23:S23)</f>
        <v>0</v>
      </c>
      <c r="V23" s="136"/>
      <c r="W23" s="387">
        <f>SUM(E23:M23)+U23</f>
        <v>0</v>
      </c>
      <c r="X23" s="5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  <c r="IW23" s="136"/>
    </row>
    <row r="24" spans="1:257" ht="22" hidden="1">
      <c r="A24" s="7" t="s">
        <v>82</v>
      </c>
      <c r="B24" s="9"/>
      <c r="C24" s="111"/>
      <c r="D24" s="111"/>
      <c r="E24" s="215"/>
      <c r="F24" s="215"/>
      <c r="G24" s="215"/>
      <c r="H24" s="215"/>
      <c r="I24" s="215"/>
      <c r="J24" s="260"/>
      <c r="K24" s="215"/>
      <c r="L24" s="260"/>
      <c r="M24" s="209"/>
      <c r="N24" s="215"/>
      <c r="O24" s="206"/>
      <c r="P24" s="206"/>
      <c r="Q24" s="206"/>
      <c r="R24" s="206"/>
      <c r="S24" s="206"/>
      <c r="T24" s="62"/>
      <c r="U24" s="206"/>
      <c r="V24" s="60"/>
      <c r="W24" s="209"/>
    </row>
    <row r="25" spans="1:257" ht="21.5" hidden="1">
      <c r="A25" s="56" t="s">
        <v>144</v>
      </c>
      <c r="B25" s="9">
        <v>7</v>
      </c>
      <c r="C25" s="111"/>
      <c r="D25" s="111"/>
      <c r="E25" s="215" t="s">
        <v>22</v>
      </c>
      <c r="F25" s="215"/>
      <c r="G25" s="215"/>
      <c r="H25" s="215"/>
      <c r="I25" s="206"/>
      <c r="J25" s="215"/>
      <c r="K25" s="215" t="s">
        <v>22</v>
      </c>
      <c r="L25" s="215"/>
      <c r="M25" s="215" t="s">
        <v>22</v>
      </c>
      <c r="N25" s="260"/>
      <c r="O25" s="218" t="s">
        <v>22</v>
      </c>
      <c r="P25" s="218"/>
      <c r="Q25" s="218" t="s">
        <v>22</v>
      </c>
      <c r="R25" s="218"/>
      <c r="S25" s="218" t="s">
        <v>22</v>
      </c>
      <c r="T25" s="138"/>
      <c r="U25" s="218" t="s">
        <v>22</v>
      </c>
      <c r="V25" s="60"/>
      <c r="W25" s="209"/>
    </row>
    <row r="26" spans="1:257" ht="21.5" hidden="1">
      <c r="A26" s="56" t="s">
        <v>150</v>
      </c>
      <c r="B26" s="9"/>
      <c r="C26" s="111"/>
      <c r="D26" s="111"/>
      <c r="E26" s="215"/>
      <c r="F26" s="215"/>
      <c r="G26" s="215"/>
      <c r="H26" s="215"/>
      <c r="I26" s="215"/>
      <c r="J26" s="215"/>
      <c r="K26" s="215"/>
      <c r="L26" s="215"/>
      <c r="M26" s="215"/>
      <c r="N26" s="260"/>
      <c r="O26" s="218"/>
      <c r="P26" s="218"/>
      <c r="Q26" s="218"/>
      <c r="R26" s="218"/>
      <c r="S26" s="218"/>
      <c r="T26" s="138"/>
      <c r="U26" s="218"/>
      <c r="V26" s="60"/>
      <c r="W26" s="209"/>
    </row>
    <row r="27" spans="1:257" ht="21.5" hidden="1">
      <c r="A27" s="56" t="s">
        <v>151</v>
      </c>
      <c r="B27" s="9">
        <v>7</v>
      </c>
      <c r="C27" s="111"/>
      <c r="D27" s="111"/>
      <c r="E27" s="206" t="s">
        <v>22</v>
      </c>
      <c r="F27" s="206"/>
      <c r="G27" s="206"/>
      <c r="H27" s="206"/>
      <c r="I27" s="206" t="s">
        <v>22</v>
      </c>
      <c r="J27" s="206"/>
      <c r="K27" s="206" t="s">
        <v>22</v>
      </c>
      <c r="L27" s="206"/>
      <c r="M27" s="206" t="s">
        <v>22</v>
      </c>
      <c r="N27" s="206"/>
      <c r="O27" s="206" t="s">
        <v>22</v>
      </c>
      <c r="P27" s="206"/>
      <c r="Q27" s="206" t="s">
        <v>22</v>
      </c>
      <c r="R27" s="206"/>
      <c r="S27" s="206" t="s">
        <v>22</v>
      </c>
      <c r="T27" s="62"/>
      <c r="U27" s="206" t="s">
        <v>22</v>
      </c>
      <c r="V27" s="62"/>
      <c r="W27" s="209"/>
    </row>
    <row r="28" spans="1:257" ht="21.5" hidden="1">
      <c r="A28" s="56" t="s">
        <v>83</v>
      </c>
      <c r="B28" s="9">
        <v>3</v>
      </c>
      <c r="C28" s="111"/>
      <c r="D28" s="111"/>
      <c r="E28" s="157" t="s">
        <v>22</v>
      </c>
      <c r="F28" s="261"/>
      <c r="G28" s="261"/>
      <c r="H28" s="261"/>
      <c r="I28" s="157" t="s">
        <v>22</v>
      </c>
      <c r="J28" s="261"/>
      <c r="K28" s="157" t="s">
        <v>22</v>
      </c>
      <c r="L28" s="206"/>
      <c r="M28" s="157" t="s">
        <v>22</v>
      </c>
      <c r="N28" s="206"/>
      <c r="O28" s="157" t="s">
        <v>22</v>
      </c>
      <c r="P28" s="206"/>
      <c r="Q28" s="157" t="s">
        <v>22</v>
      </c>
      <c r="R28" s="206"/>
      <c r="S28" s="157" t="s">
        <v>22</v>
      </c>
      <c r="T28" s="62"/>
      <c r="U28" s="157" t="s">
        <v>22</v>
      </c>
      <c r="V28" s="62"/>
      <c r="W28" s="262"/>
    </row>
    <row r="29" spans="1:257" ht="22" hidden="1">
      <c r="A29" s="7" t="s">
        <v>84</v>
      </c>
      <c r="B29" s="9"/>
      <c r="C29" s="111"/>
      <c r="D29" s="111"/>
      <c r="E29" s="213" t="s">
        <v>22</v>
      </c>
      <c r="F29" s="228"/>
      <c r="G29" s="228"/>
      <c r="H29" s="228"/>
      <c r="I29" s="213" t="s">
        <v>22</v>
      </c>
      <c r="J29" s="228"/>
      <c r="K29" s="213" t="s">
        <v>22</v>
      </c>
      <c r="L29" s="220"/>
      <c r="M29" s="213" t="s">
        <v>22</v>
      </c>
      <c r="N29" s="220"/>
      <c r="O29" s="213" t="s">
        <v>22</v>
      </c>
      <c r="P29" s="216"/>
      <c r="Q29" s="213" t="s">
        <v>22</v>
      </c>
      <c r="R29" s="216"/>
      <c r="S29" s="213" t="s">
        <v>22</v>
      </c>
      <c r="T29" s="65"/>
      <c r="U29" s="213" t="s">
        <v>22</v>
      </c>
      <c r="V29" s="58"/>
      <c r="W29" s="231">
        <f>SUM(W25:W28)</f>
        <v>0</v>
      </c>
    </row>
    <row r="30" spans="1:257" ht="22" hidden="1">
      <c r="A30" s="7"/>
      <c r="B30" s="9"/>
      <c r="C30" s="111"/>
      <c r="D30" s="111"/>
      <c r="E30" s="216"/>
      <c r="F30" s="228"/>
      <c r="G30" s="220"/>
      <c r="H30" s="228"/>
      <c r="I30" s="216"/>
      <c r="J30" s="228"/>
      <c r="K30" s="216"/>
      <c r="L30" s="220"/>
      <c r="M30" s="216"/>
      <c r="N30" s="220"/>
      <c r="O30" s="216"/>
      <c r="P30" s="216"/>
      <c r="Q30" s="216"/>
      <c r="R30" s="216"/>
      <c r="S30" s="216"/>
      <c r="T30" s="65"/>
      <c r="U30" s="216"/>
      <c r="V30" s="58"/>
      <c r="W30" s="106"/>
    </row>
    <row r="31" spans="1:257" ht="22" hidden="1">
      <c r="A31" s="4" t="s">
        <v>92</v>
      </c>
      <c r="B31" s="9"/>
      <c r="C31" s="111"/>
      <c r="D31" s="111"/>
      <c r="E31" s="265">
        <f>E23</f>
        <v>0</v>
      </c>
      <c r="F31" s="229"/>
      <c r="G31" s="230">
        <f>G23</f>
        <v>0</v>
      </c>
      <c r="H31" s="229"/>
      <c r="I31" s="213">
        <f>I23</f>
        <v>0</v>
      </c>
      <c r="J31" s="229"/>
      <c r="K31" s="213">
        <f>K23</f>
        <v>0</v>
      </c>
      <c r="L31" s="229"/>
      <c r="M31" s="213">
        <f>M23</f>
        <v>0</v>
      </c>
      <c r="N31" s="229"/>
      <c r="O31" s="219">
        <f>O23</f>
        <v>0</v>
      </c>
      <c r="P31" s="220"/>
      <c r="Q31" s="219">
        <f>Q23</f>
        <v>0</v>
      </c>
      <c r="R31" s="220"/>
      <c r="S31" s="219">
        <f>S23</f>
        <v>0</v>
      </c>
      <c r="T31" s="58"/>
      <c r="U31" s="219">
        <f>SUM(O31:S31)</f>
        <v>0</v>
      </c>
      <c r="V31" s="64"/>
      <c r="W31" s="387">
        <f>SUM(E31:M31)+U31</f>
        <v>0</v>
      </c>
    </row>
    <row r="32" spans="1:257" s="4" customFormat="1" ht="22" hidden="1">
      <c r="A32" s="139"/>
      <c r="B32" s="75"/>
      <c r="C32" s="100"/>
      <c r="D32" s="100"/>
      <c r="E32" s="140"/>
      <c r="F32" s="141"/>
      <c r="G32" s="141"/>
      <c r="H32" s="141"/>
      <c r="I32" s="140"/>
      <c r="J32" s="141"/>
      <c r="K32" s="140"/>
      <c r="L32" s="142"/>
      <c r="M32" s="140"/>
      <c r="N32" s="142"/>
      <c r="O32" s="58"/>
      <c r="P32" s="58"/>
      <c r="Q32" s="58"/>
      <c r="R32" s="58"/>
      <c r="S32" s="58"/>
      <c r="T32" s="58"/>
      <c r="U32" s="58"/>
      <c r="V32" s="142"/>
      <c r="W32" s="106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</row>
    <row r="33" spans="1:257" ht="22">
      <c r="A33" s="139" t="s">
        <v>77</v>
      </c>
      <c r="B33" s="145"/>
      <c r="C33" s="146"/>
      <c r="D33" s="146"/>
      <c r="E33" s="58"/>
      <c r="F33" s="58"/>
      <c r="G33" s="58"/>
      <c r="H33" s="58"/>
      <c r="I33" s="58"/>
      <c r="J33" s="15"/>
      <c r="K33" s="58"/>
      <c r="L33" s="15"/>
      <c r="M33" s="18"/>
      <c r="N33" s="58"/>
      <c r="O33" s="58"/>
      <c r="P33" s="58"/>
      <c r="Q33" s="58"/>
      <c r="R33" s="58"/>
      <c r="S33" s="58"/>
      <c r="T33" s="58"/>
      <c r="U33" s="58"/>
      <c r="V33" s="15"/>
      <c r="W33" s="106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spans="1:257" ht="23.25" customHeight="1">
      <c r="A34" s="132" t="s">
        <v>75</v>
      </c>
      <c r="B34" s="75"/>
      <c r="C34" s="100"/>
      <c r="D34" s="100"/>
      <c r="E34" s="206">
        <v>0</v>
      </c>
      <c r="F34" s="62"/>
      <c r="G34" s="206">
        <v>0</v>
      </c>
      <c r="H34" s="62"/>
      <c r="I34" s="206">
        <v>0</v>
      </c>
      <c r="J34" s="62"/>
      <c r="K34" s="206">
        <v>0</v>
      </c>
      <c r="L34" s="77"/>
      <c r="M34" s="66">
        <f>'PL6-7'!G29</f>
        <v>43374</v>
      </c>
      <c r="N34" s="62"/>
      <c r="O34" s="206">
        <v>0</v>
      </c>
      <c r="P34" s="62"/>
      <c r="Q34" s="206">
        <v>0</v>
      </c>
      <c r="R34" s="62"/>
      <c r="S34" s="206">
        <v>0</v>
      </c>
      <c r="T34" s="147"/>
      <c r="U34" s="206">
        <f>SUM(O34:S34)</f>
        <v>0</v>
      </c>
      <c r="V34" s="77"/>
      <c r="W34" s="158">
        <f>SUM(E34:M34)+U34</f>
        <v>43374</v>
      </c>
      <c r="X34" s="148"/>
    </row>
    <row r="35" spans="1:257" s="4" customFormat="1" ht="23.25" customHeight="1">
      <c r="A35" s="132" t="s">
        <v>76</v>
      </c>
      <c r="B35" s="75"/>
      <c r="C35" s="100"/>
      <c r="D35" s="100"/>
      <c r="E35" s="211">
        <v>0</v>
      </c>
      <c r="F35" s="62"/>
      <c r="G35" s="211">
        <v>0</v>
      </c>
      <c r="H35" s="62"/>
      <c r="I35" s="211">
        <v>0</v>
      </c>
      <c r="J35" s="62"/>
      <c r="K35" s="211">
        <v>0</v>
      </c>
      <c r="L35" s="77"/>
      <c r="M35" s="211">
        <v>0</v>
      </c>
      <c r="N35" s="62"/>
      <c r="O35" s="66">
        <f>-2698</f>
        <v>-2698</v>
      </c>
      <c r="P35" s="62"/>
      <c r="Q35" s="206">
        <v>0</v>
      </c>
      <c r="R35" s="62"/>
      <c r="S35" s="99">
        <f>-2692</f>
        <v>-2692</v>
      </c>
      <c r="T35" s="62"/>
      <c r="U35" s="99">
        <f>SUM(O35:S35)</f>
        <v>-5390</v>
      </c>
      <c r="V35" s="77"/>
      <c r="W35" s="158">
        <f>SUM(E35:T35)</f>
        <v>-5390</v>
      </c>
      <c r="X35" s="148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</row>
    <row r="36" spans="1:257" ht="23.5" customHeight="1">
      <c r="A36" s="139" t="s">
        <v>125</v>
      </c>
      <c r="B36" s="145"/>
      <c r="C36" s="146"/>
      <c r="D36" s="146"/>
      <c r="E36" s="266">
        <f>SUM(E34:E35)</f>
        <v>0</v>
      </c>
      <c r="F36" s="220"/>
      <c r="G36" s="266">
        <f>SUM(G34:G35)</f>
        <v>0</v>
      </c>
      <c r="H36" s="220"/>
      <c r="I36" s="266">
        <f>SUM(I34:I35)</f>
        <v>0</v>
      </c>
      <c r="J36" s="220"/>
      <c r="K36" s="266">
        <f>SUM(K34:K35)</f>
        <v>0</v>
      </c>
      <c r="L36" s="295"/>
      <c r="M36" s="450">
        <f>SUM(M34:M35)</f>
        <v>43374</v>
      </c>
      <c r="N36" s="220"/>
      <c r="O36" s="451">
        <f>SUM(O34:O35)</f>
        <v>-2698</v>
      </c>
      <c r="P36" s="220"/>
      <c r="Q36" s="384">
        <f>SUM(Q34:Q35)</f>
        <v>0</v>
      </c>
      <c r="R36" s="220"/>
      <c r="S36" s="450">
        <f>SUM(S34:S35)</f>
        <v>-2692</v>
      </c>
      <c r="T36" s="220"/>
      <c r="U36" s="450">
        <f>SUM(O36:S36)</f>
        <v>-5390</v>
      </c>
      <c r="V36" s="295"/>
      <c r="W36" s="450">
        <f>W34+W35</f>
        <v>37984</v>
      </c>
      <c r="X36" s="153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</row>
    <row r="37" spans="1:257" s="2" customFormat="1" ht="22">
      <c r="A37" s="79"/>
      <c r="B37" s="509"/>
      <c r="C37" s="136"/>
      <c r="D37" s="136"/>
      <c r="E37" s="5"/>
      <c r="F37" s="5"/>
      <c r="G37" s="5"/>
      <c r="H37" s="5"/>
      <c r="I37" s="5"/>
      <c r="J37" s="5"/>
      <c r="K37" s="5"/>
      <c r="L37" s="5"/>
      <c r="M37" s="5"/>
      <c r="N37" s="5"/>
      <c r="O37" s="18"/>
      <c r="P37" s="18"/>
      <c r="Q37" s="18"/>
      <c r="R37" s="18"/>
      <c r="S37" s="18"/>
      <c r="T37" s="18"/>
      <c r="U37" s="18"/>
      <c r="V37" s="5"/>
      <c r="W37" s="5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6"/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6"/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36"/>
      <c r="HX37" s="136"/>
      <c r="HY37" s="136"/>
      <c r="HZ37" s="136"/>
      <c r="IA37" s="136"/>
      <c r="IB37" s="136"/>
      <c r="IC37" s="136"/>
      <c r="ID37" s="136"/>
      <c r="IE37" s="136"/>
      <c r="IF37" s="136"/>
      <c r="IG37" s="136"/>
      <c r="IH37" s="136"/>
      <c r="II37" s="136"/>
      <c r="IJ37" s="136"/>
      <c r="IK37" s="136"/>
      <c r="IL37" s="136"/>
      <c r="IM37" s="136"/>
      <c r="IN37" s="136"/>
      <c r="IO37" s="136"/>
      <c r="IP37" s="136"/>
      <c r="IQ37" s="136"/>
      <c r="IR37" s="136"/>
      <c r="IS37" s="136"/>
      <c r="IT37" s="136"/>
      <c r="IU37" s="136"/>
      <c r="IV37" s="136"/>
      <c r="IW37" s="136"/>
    </row>
    <row r="38" spans="1:257" s="10" customFormat="1" ht="23.25" hidden="1" customHeight="1">
      <c r="A38" s="132" t="s">
        <v>254</v>
      </c>
      <c r="B38" s="75"/>
      <c r="C38" s="100"/>
      <c r="D38" s="100"/>
      <c r="E38" s="157"/>
      <c r="F38" s="206"/>
      <c r="G38" s="157"/>
      <c r="H38" s="206"/>
      <c r="I38" s="157"/>
      <c r="J38" s="206"/>
      <c r="K38" s="157"/>
      <c r="L38" s="208"/>
      <c r="M38" s="282"/>
      <c r="N38" s="206"/>
      <c r="O38" s="282"/>
      <c r="P38" s="206"/>
      <c r="Q38" s="282"/>
      <c r="R38" s="206"/>
      <c r="S38" s="157"/>
      <c r="T38" s="206"/>
      <c r="U38" s="157"/>
      <c r="V38" s="208"/>
      <c r="W38" s="282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  <c r="IW38" s="57"/>
    </row>
    <row r="39" spans="1:257" s="10" customFormat="1" ht="7.5" hidden="1" customHeight="1">
      <c r="A39" s="132"/>
      <c r="B39" s="75"/>
      <c r="C39" s="100"/>
      <c r="D39" s="100"/>
      <c r="E39" s="206"/>
      <c r="F39" s="206"/>
      <c r="G39" s="206"/>
      <c r="H39" s="206"/>
      <c r="I39" s="206"/>
      <c r="J39" s="208"/>
      <c r="K39" s="206"/>
      <c r="L39" s="208"/>
      <c r="M39" s="217"/>
      <c r="N39" s="206"/>
      <c r="O39" s="217"/>
      <c r="P39" s="206"/>
      <c r="Q39" s="206"/>
      <c r="R39" s="206"/>
      <c r="S39" s="206"/>
      <c r="T39" s="206"/>
      <c r="U39" s="206"/>
      <c r="V39" s="208"/>
      <c r="W39" s="21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  <c r="IW39" s="57"/>
    </row>
    <row r="40" spans="1:257" ht="23.25" customHeight="1" thickBot="1">
      <c r="A40" s="149" t="s">
        <v>296</v>
      </c>
      <c r="B40" s="150"/>
      <c r="C40" s="100"/>
      <c r="D40" s="100"/>
      <c r="E40" s="134">
        <f>SUM(E18,E31,E36)</f>
        <v>462226</v>
      </c>
      <c r="F40" s="386"/>
      <c r="G40" s="134">
        <f>SUM(G18,G31,G36)</f>
        <v>694969</v>
      </c>
      <c r="H40" s="386"/>
      <c r="I40" s="134">
        <f>SUM(I18,I31,I36)</f>
        <v>44033</v>
      </c>
      <c r="J40" s="386"/>
      <c r="K40" s="134">
        <f>SUM(K18,K31,K36)</f>
        <v>46223</v>
      </c>
      <c r="L40" s="106"/>
      <c r="M40" s="134">
        <f>SUM(M18,M31,M36)</f>
        <v>1411534</v>
      </c>
      <c r="N40" s="106"/>
      <c r="O40" s="134">
        <f>SUM(O18,O31,O36)</f>
        <v>-20683</v>
      </c>
      <c r="P40" s="106"/>
      <c r="Q40" s="385">
        <f>SUM(Q16,Q31,Q36,Q38)</f>
        <v>0</v>
      </c>
      <c r="R40" s="385"/>
      <c r="S40" s="134">
        <f>SUM(S18,S31,S36)</f>
        <v>2735</v>
      </c>
      <c r="T40" s="106"/>
      <c r="U40" s="134">
        <f>SUM(U18,U31,U36)</f>
        <v>-17948</v>
      </c>
      <c r="V40" s="106"/>
      <c r="W40" s="134">
        <f>SUM(W18,W31,W36)</f>
        <v>2641037</v>
      </c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1"/>
      <c r="ER40" s="111"/>
      <c r="ES40" s="111"/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11"/>
      <c r="FH40" s="111"/>
      <c r="FI40" s="111"/>
      <c r="FJ40" s="111"/>
      <c r="FK40" s="111"/>
      <c r="FL40" s="111"/>
      <c r="FM40" s="111"/>
      <c r="FN40" s="111"/>
      <c r="FO40" s="111"/>
      <c r="FP40" s="111"/>
      <c r="FQ40" s="111"/>
      <c r="FR40" s="111"/>
      <c r="FS40" s="111"/>
      <c r="FT40" s="111"/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111"/>
      <c r="GH40" s="111"/>
      <c r="GI40" s="111"/>
      <c r="GJ40" s="111"/>
      <c r="GK40" s="111"/>
      <c r="GL40" s="111"/>
      <c r="GM40" s="111"/>
      <c r="GN40" s="111"/>
      <c r="GO40" s="111"/>
      <c r="GP40" s="111"/>
      <c r="GQ40" s="111"/>
      <c r="GR40" s="111"/>
      <c r="GS40" s="111"/>
      <c r="GT40" s="111"/>
      <c r="GU40" s="111"/>
      <c r="GV40" s="111"/>
      <c r="GW40" s="111"/>
      <c r="GX40" s="111"/>
      <c r="GY40" s="111"/>
      <c r="GZ40" s="111"/>
      <c r="HA40" s="111"/>
      <c r="HB40" s="111"/>
      <c r="HC40" s="111"/>
      <c r="HD40" s="111"/>
      <c r="HE40" s="111"/>
      <c r="HF40" s="111"/>
      <c r="HG40" s="111"/>
      <c r="HH40" s="111"/>
      <c r="HI40" s="111"/>
      <c r="HJ40" s="111"/>
      <c r="HK40" s="111"/>
      <c r="HL40" s="111"/>
      <c r="HM40" s="111"/>
      <c r="HN40" s="111"/>
      <c r="HO40" s="111"/>
      <c r="HP40" s="111"/>
      <c r="HQ40" s="111"/>
      <c r="HR40" s="111"/>
      <c r="HS40" s="111"/>
      <c r="HT40" s="111"/>
      <c r="HU40" s="111"/>
      <c r="HV40" s="111"/>
      <c r="HW40" s="111"/>
      <c r="HX40" s="111"/>
      <c r="HY40" s="111"/>
      <c r="HZ40" s="111"/>
      <c r="IA40" s="111"/>
      <c r="IB40" s="111"/>
      <c r="IC40" s="111"/>
      <c r="ID40" s="111"/>
      <c r="IE40" s="111"/>
      <c r="IF40" s="111"/>
      <c r="IG40" s="111"/>
      <c r="IH40" s="111"/>
      <c r="II40" s="111"/>
      <c r="IJ40" s="111"/>
      <c r="IK40" s="111"/>
      <c r="IL40" s="111"/>
      <c r="IM40" s="111"/>
      <c r="IN40" s="111"/>
      <c r="IO40" s="111"/>
      <c r="IP40" s="111"/>
      <c r="IQ40" s="111"/>
      <c r="IR40" s="111"/>
      <c r="IS40" s="111"/>
      <c r="IT40" s="111"/>
      <c r="IU40" s="111"/>
      <c r="IV40" s="111"/>
      <c r="IW40" s="111"/>
    </row>
    <row r="41" spans="1:257" ht="23.25" customHeight="1" thickTop="1">
      <c r="E41" s="310">
        <f>E40-BL!H86</f>
        <v>0</v>
      </c>
      <c r="G41" s="310">
        <f>G40-BL!H87</f>
        <v>0</v>
      </c>
      <c r="I41" s="310">
        <f>I40-BL!H88</f>
        <v>0</v>
      </c>
      <c r="K41" s="310">
        <f>K40-BL!H90</f>
        <v>0</v>
      </c>
      <c r="M41" s="148">
        <f>M40-BL!H91</f>
        <v>0</v>
      </c>
      <c r="U41" s="147">
        <f>U40-BL!H92</f>
        <v>0</v>
      </c>
      <c r="W41" s="148">
        <f>W40-BL!H93</f>
        <v>0</v>
      </c>
    </row>
    <row r="42" spans="1:257" ht="23.25" customHeight="1">
      <c r="M42" s="148"/>
      <c r="U42" s="147"/>
      <c r="W42" s="148">
        <f>W18+W36-W40</f>
        <v>0</v>
      </c>
    </row>
    <row r="60" spans="1:257" s="49" customFormat="1" ht="23.25" customHeight="1">
      <c r="A60" s="57"/>
      <c r="B60" s="8"/>
      <c r="C60" s="57"/>
      <c r="D60" s="57"/>
      <c r="E60" s="57"/>
      <c r="F60" s="57"/>
      <c r="G60" s="57"/>
      <c r="H60" s="57"/>
      <c r="I60" s="57"/>
      <c r="J60" s="57"/>
      <c r="K60" s="57"/>
      <c r="L60" s="135"/>
      <c r="M60" s="57"/>
      <c r="N60" s="135"/>
      <c r="O60" s="132"/>
      <c r="P60" s="132"/>
      <c r="Q60" s="132"/>
      <c r="R60" s="132"/>
      <c r="S60" s="132"/>
      <c r="T60" s="67"/>
      <c r="U60" s="132"/>
      <c r="V60" s="135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  <c r="IW60" s="57"/>
    </row>
    <row r="61" spans="1:257" ht="23.25" customHeight="1">
      <c r="N61" s="135">
        <f>E61-I61</f>
        <v>0</v>
      </c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2"/>
      <c r="CQ61" s="132"/>
      <c r="CR61" s="132"/>
      <c r="CS61" s="132"/>
      <c r="CT61" s="132"/>
      <c r="CU61" s="132"/>
      <c r="CV61" s="132"/>
      <c r="CW61" s="132"/>
      <c r="CX61" s="132"/>
      <c r="CY61" s="132"/>
      <c r="CZ61" s="132"/>
      <c r="DA61" s="132"/>
      <c r="DB61" s="132"/>
      <c r="DC61" s="132"/>
      <c r="DD61" s="132"/>
      <c r="DE61" s="132"/>
      <c r="DF61" s="132"/>
      <c r="DG61" s="132"/>
      <c r="DH61" s="132"/>
      <c r="DI61" s="132"/>
      <c r="DJ61" s="132"/>
      <c r="DK61" s="132"/>
      <c r="DL61" s="132"/>
      <c r="DM61" s="132"/>
      <c r="DN61" s="132"/>
      <c r="DO61" s="132"/>
      <c r="DP61" s="132"/>
      <c r="DQ61" s="132"/>
      <c r="DR61" s="132"/>
      <c r="DS61" s="132"/>
      <c r="DT61" s="132"/>
      <c r="DU61" s="132"/>
      <c r="DV61" s="132"/>
      <c r="DW61" s="132"/>
      <c r="DX61" s="132"/>
      <c r="DY61" s="132"/>
      <c r="DZ61" s="132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32"/>
      <c r="EL61" s="132"/>
      <c r="EM61" s="132"/>
      <c r="EN61" s="132"/>
      <c r="EO61" s="132"/>
      <c r="EP61" s="132"/>
      <c r="EQ61" s="132"/>
      <c r="ER61" s="132"/>
      <c r="ES61" s="132"/>
      <c r="ET61" s="132"/>
      <c r="EU61" s="132"/>
      <c r="EV61" s="132"/>
      <c r="EW61" s="132"/>
      <c r="EX61" s="132"/>
      <c r="EY61" s="132"/>
      <c r="EZ61" s="132"/>
      <c r="FA61" s="132"/>
      <c r="FB61" s="132"/>
      <c r="FC61" s="132"/>
      <c r="FD61" s="132"/>
      <c r="FE61" s="132"/>
      <c r="FF61" s="132"/>
      <c r="FG61" s="132"/>
      <c r="FH61" s="132"/>
      <c r="FI61" s="132"/>
      <c r="FJ61" s="132"/>
      <c r="FK61" s="132"/>
      <c r="FL61" s="132"/>
      <c r="FM61" s="132"/>
      <c r="FN61" s="132"/>
      <c r="FO61" s="132"/>
      <c r="FP61" s="132"/>
      <c r="FQ61" s="132"/>
      <c r="FR61" s="132"/>
      <c r="FS61" s="132"/>
      <c r="FT61" s="132"/>
      <c r="FU61" s="132"/>
      <c r="FV61" s="132"/>
      <c r="FW61" s="132"/>
      <c r="FX61" s="132"/>
      <c r="FY61" s="132"/>
      <c r="FZ61" s="132"/>
      <c r="GA61" s="132"/>
      <c r="GB61" s="132"/>
      <c r="GC61" s="132"/>
      <c r="GD61" s="132"/>
      <c r="GE61" s="132"/>
      <c r="GF61" s="132"/>
      <c r="GG61" s="132"/>
      <c r="GH61" s="132"/>
      <c r="GI61" s="132"/>
      <c r="GJ61" s="132"/>
      <c r="GK61" s="132"/>
      <c r="GL61" s="132"/>
      <c r="GM61" s="132"/>
      <c r="GN61" s="132"/>
      <c r="GO61" s="132"/>
      <c r="GP61" s="132"/>
      <c r="GQ61" s="132"/>
      <c r="GR61" s="132"/>
      <c r="GS61" s="132"/>
      <c r="GT61" s="132"/>
      <c r="GU61" s="132"/>
      <c r="GV61" s="132"/>
      <c r="GW61" s="132"/>
      <c r="GX61" s="132"/>
      <c r="GY61" s="132"/>
      <c r="GZ61" s="132"/>
      <c r="HA61" s="132"/>
      <c r="HB61" s="132"/>
      <c r="HC61" s="132"/>
      <c r="HD61" s="132"/>
      <c r="HE61" s="132"/>
      <c r="HF61" s="132"/>
      <c r="HG61" s="132"/>
      <c r="HH61" s="132"/>
      <c r="HI61" s="132"/>
      <c r="HJ61" s="132"/>
      <c r="HK61" s="132"/>
      <c r="HL61" s="132"/>
      <c r="HM61" s="132"/>
      <c r="HN61" s="132"/>
      <c r="HO61" s="132"/>
      <c r="HP61" s="132"/>
      <c r="HQ61" s="132"/>
      <c r="HR61" s="132"/>
      <c r="HS61" s="132"/>
      <c r="HT61" s="132"/>
      <c r="HU61" s="132"/>
      <c r="HV61" s="132"/>
      <c r="HW61" s="132"/>
      <c r="HX61" s="132"/>
      <c r="HY61" s="132"/>
      <c r="HZ61" s="132"/>
      <c r="IA61" s="132"/>
      <c r="IB61" s="132"/>
      <c r="IC61" s="132"/>
      <c r="ID61" s="132"/>
      <c r="IE61" s="132"/>
      <c r="IF61" s="132"/>
      <c r="IG61" s="132"/>
      <c r="IH61" s="132"/>
      <c r="II61" s="132"/>
      <c r="IJ61" s="132"/>
      <c r="IK61" s="132"/>
      <c r="IL61" s="132"/>
      <c r="IM61" s="132"/>
      <c r="IN61" s="132"/>
      <c r="IO61" s="132"/>
      <c r="IP61" s="132"/>
      <c r="IQ61" s="132"/>
      <c r="IR61" s="132"/>
      <c r="IS61" s="132"/>
      <c r="IT61" s="132"/>
      <c r="IU61" s="132"/>
      <c r="IV61" s="132"/>
      <c r="IW61" s="132"/>
    </row>
    <row r="103" ht="17.25" customHeight="1"/>
    <row r="110" ht="16.5" customHeight="1"/>
    <row r="116" ht="17.25" customHeight="1"/>
    <row r="118" ht="17.25" customHeight="1"/>
    <row r="123" ht="15.75" customHeight="1"/>
  </sheetData>
  <mergeCells count="4">
    <mergeCell ref="K5:M5"/>
    <mergeCell ref="E14:W14"/>
    <mergeCell ref="E4:W4"/>
    <mergeCell ref="O5:U5"/>
  </mergeCells>
  <pageMargins left="0.7" right="0.5" top="0.48" bottom="0.5" header="0.5" footer="0.5"/>
  <pageSetup paperSize="9" scale="77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  <pageSetUpPr fitToPage="1"/>
  </sheetPr>
  <dimension ref="A1:T105"/>
  <sheetViews>
    <sheetView showGridLines="0" tabSelected="1" view="pageBreakPreview" topLeftCell="A53" zoomScale="70" zoomScaleNormal="100" zoomScaleSheetLayoutView="70" workbookViewId="0">
      <selection activeCell="C63" sqref="C63"/>
    </sheetView>
  </sheetViews>
  <sheetFormatPr defaultColWidth="9.09765625" defaultRowHeight="23.25" customHeight="1"/>
  <cols>
    <col min="1" max="1" width="51.8984375" style="204" customWidth="1"/>
    <col min="2" max="2" width="9.59765625" style="204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7" hidden="1" customWidth="1"/>
    <col min="16" max="16" width="0.796875" style="67" customWidth="1"/>
    <col min="17" max="19" width="9.09765625" style="67"/>
    <col min="20" max="20" width="11.69921875" style="16" bestFit="1" customWidth="1"/>
    <col min="21" max="16384" width="9.09765625" style="16"/>
  </cols>
  <sheetData>
    <row r="1" spans="1:14" ht="22.5" customHeight="1">
      <c r="A1" s="19" t="s">
        <v>168</v>
      </c>
      <c r="B1" s="203"/>
      <c r="C1" s="21"/>
      <c r="E1" s="21"/>
      <c r="F1" s="21"/>
      <c r="G1" s="21"/>
      <c r="I1" s="21"/>
      <c r="J1" s="52"/>
    </row>
    <row r="2" spans="1:14" ht="22.5" customHeight="1">
      <c r="A2" s="19" t="s">
        <v>106</v>
      </c>
      <c r="B2" s="203"/>
      <c r="C2" s="21"/>
      <c r="E2" s="21"/>
      <c r="F2" s="21"/>
      <c r="G2" s="21"/>
      <c r="I2" s="21"/>
    </row>
    <row r="3" spans="1:14" ht="22.5" customHeight="1">
      <c r="A3" s="202"/>
      <c r="B3" s="202"/>
      <c r="C3" s="514" t="s">
        <v>1</v>
      </c>
      <c r="D3" s="514"/>
      <c r="E3" s="514"/>
      <c r="F3" s="371"/>
      <c r="G3" s="514" t="s">
        <v>48</v>
      </c>
      <c r="H3" s="514"/>
      <c r="I3" s="514"/>
    </row>
    <row r="4" spans="1:14" ht="22.5" customHeight="1">
      <c r="A4" s="202"/>
      <c r="B4" s="202"/>
      <c r="C4" s="517" t="s">
        <v>104</v>
      </c>
      <c r="D4" s="517"/>
      <c r="E4" s="517"/>
      <c r="F4" s="371"/>
      <c r="G4" s="517" t="s">
        <v>104</v>
      </c>
      <c r="H4" s="517"/>
      <c r="I4" s="517"/>
    </row>
    <row r="5" spans="1:14" ht="22.5" customHeight="1">
      <c r="A5" s="202"/>
      <c r="B5" s="202"/>
      <c r="C5" s="517" t="s">
        <v>153</v>
      </c>
      <c r="D5" s="517"/>
      <c r="E5" s="517"/>
      <c r="F5" s="371"/>
      <c r="G5" s="517" t="s">
        <v>153</v>
      </c>
      <c r="H5" s="517"/>
      <c r="I5" s="517"/>
    </row>
    <row r="6" spans="1:14" ht="22.5" customHeight="1">
      <c r="A6" s="202"/>
      <c r="B6" s="205"/>
      <c r="C6" s="26">
        <v>2563</v>
      </c>
      <c r="D6" s="26"/>
      <c r="E6" s="26">
        <v>2562</v>
      </c>
      <c r="F6" s="26"/>
      <c r="G6" s="26">
        <v>2563</v>
      </c>
      <c r="H6" s="26"/>
      <c r="I6" s="26">
        <v>2562</v>
      </c>
    </row>
    <row r="7" spans="1:14" ht="22.5" customHeight="1">
      <c r="A7" s="202"/>
      <c r="B7" s="16"/>
      <c r="C7" s="515" t="s">
        <v>42</v>
      </c>
      <c r="D7" s="515"/>
      <c r="E7" s="515"/>
      <c r="F7" s="515"/>
      <c r="G7" s="515"/>
      <c r="H7" s="515"/>
      <c r="I7" s="515"/>
    </row>
    <row r="8" spans="1:14" ht="8.25" customHeight="1">
      <c r="A8" s="202"/>
      <c r="B8" s="202"/>
      <c r="C8" s="36"/>
      <c r="D8" s="36"/>
      <c r="E8" s="36"/>
      <c r="F8" s="36"/>
      <c r="G8" s="36"/>
      <c r="H8" s="36"/>
      <c r="I8" s="36"/>
    </row>
    <row r="9" spans="1:14" ht="22.5" customHeight="1">
      <c r="A9" s="22" t="s">
        <v>24</v>
      </c>
      <c r="B9" s="202"/>
      <c r="C9" s="36"/>
      <c r="D9" s="36"/>
      <c r="E9" s="36"/>
      <c r="F9" s="36"/>
      <c r="G9" s="36"/>
      <c r="H9" s="36"/>
      <c r="I9" s="36"/>
    </row>
    <row r="10" spans="1:14" ht="22.5" customHeight="1">
      <c r="A10" s="73" t="s">
        <v>280</v>
      </c>
      <c r="B10" s="202"/>
      <c r="C10" s="222">
        <f>'PL6-7'!C29</f>
        <v>43459</v>
      </c>
      <c r="D10" s="36"/>
      <c r="E10" s="222">
        <v>130337</v>
      </c>
      <c r="F10" s="352"/>
      <c r="G10" s="351">
        <f>'PL6-7'!G29</f>
        <v>43374</v>
      </c>
      <c r="H10" s="352"/>
      <c r="I10" s="351">
        <v>128060</v>
      </c>
    </row>
    <row r="11" spans="1:14" ht="22.5" customHeight="1">
      <c r="A11" s="51" t="s">
        <v>281</v>
      </c>
      <c r="B11" s="202"/>
      <c r="C11" s="351"/>
      <c r="D11" s="352"/>
      <c r="E11" s="351"/>
    </row>
    <row r="12" spans="1:14" ht="22.5" customHeight="1">
      <c r="A12" s="221" t="s">
        <v>154</v>
      </c>
      <c r="B12" s="202"/>
      <c r="C12" s="351">
        <f>'PL6-7'!C27</f>
        <v>1298</v>
      </c>
      <c r="D12" s="352"/>
      <c r="E12" s="351">
        <v>5233</v>
      </c>
      <c r="F12" s="352"/>
      <c r="G12" s="351">
        <f>'PL6-7'!G27</f>
        <v>547</v>
      </c>
      <c r="H12" s="352"/>
      <c r="I12" s="351">
        <v>-535</v>
      </c>
    </row>
    <row r="13" spans="1:14" ht="22.5" customHeight="1">
      <c r="A13" s="221" t="s">
        <v>60</v>
      </c>
      <c r="B13" s="202"/>
      <c r="C13" s="351">
        <f>-'PL6-7'!C22</f>
        <v>9107</v>
      </c>
      <c r="D13" s="352"/>
      <c r="E13" s="351">
        <v>7522</v>
      </c>
      <c r="F13" s="352"/>
      <c r="G13" s="351">
        <f>-'PL6-7'!G22</f>
        <v>4526</v>
      </c>
      <c r="H13" s="352"/>
      <c r="I13" s="351">
        <v>4171</v>
      </c>
      <c r="N13" s="365"/>
    </row>
    <row r="14" spans="1:14" ht="22.5" customHeight="1">
      <c r="A14" s="221" t="s">
        <v>292</v>
      </c>
      <c r="B14" s="202"/>
      <c r="C14" s="351">
        <v>47403</v>
      </c>
      <c r="D14" s="352"/>
      <c r="E14" s="351">
        <f>42472</f>
        <v>42472</v>
      </c>
      <c r="F14" s="352"/>
      <c r="G14" s="351">
        <v>1143</v>
      </c>
      <c r="H14" s="352"/>
      <c r="I14" s="351">
        <v>937</v>
      </c>
      <c r="J14" s="52"/>
      <c r="N14" s="365"/>
    </row>
    <row r="15" spans="1:14" ht="22.5" customHeight="1">
      <c r="A15" s="221" t="s">
        <v>291</v>
      </c>
      <c r="B15" s="202"/>
      <c r="C15" s="351">
        <v>5378</v>
      </c>
      <c r="D15" s="352"/>
      <c r="E15" s="351">
        <v>2477</v>
      </c>
      <c r="F15" s="352"/>
      <c r="G15" s="351">
        <v>163</v>
      </c>
      <c r="H15" s="352"/>
      <c r="I15" s="351">
        <v>182</v>
      </c>
    </row>
    <row r="16" spans="1:14" ht="22.5" customHeight="1">
      <c r="A16" s="202" t="s">
        <v>238</v>
      </c>
      <c r="B16" s="202"/>
      <c r="C16" s="351">
        <f>-2319</f>
        <v>-2319</v>
      </c>
      <c r="D16" s="352"/>
      <c r="E16" s="351">
        <v>330</v>
      </c>
      <c r="F16" s="352"/>
      <c r="G16" s="351">
        <f>-26</f>
        <v>-26</v>
      </c>
      <c r="H16" s="352"/>
      <c r="I16" s="351">
        <v>-5</v>
      </c>
    </row>
    <row r="17" spans="1:20" ht="22.5" customHeight="1">
      <c r="A17" s="221" t="s">
        <v>369</v>
      </c>
      <c r="B17" s="468"/>
      <c r="C17" s="351">
        <v>0</v>
      </c>
      <c r="D17" s="352"/>
      <c r="E17" s="351">
        <v>0</v>
      </c>
      <c r="F17" s="352"/>
      <c r="G17" s="351">
        <f>-'PL6-7'!G23</f>
        <v>9301</v>
      </c>
      <c r="H17" s="352"/>
      <c r="I17" s="351">
        <v>-39270</v>
      </c>
    </row>
    <row r="18" spans="1:20" ht="22.5" customHeight="1">
      <c r="A18" s="221" t="s">
        <v>370</v>
      </c>
      <c r="B18" s="468"/>
      <c r="C18" s="351">
        <f>-'PL6-7'!C24</f>
        <v>-49426</v>
      </c>
      <c r="D18" s="352"/>
      <c r="E18" s="351">
        <v>-68782</v>
      </c>
      <c r="F18" s="352"/>
      <c r="G18" s="351">
        <f>-'PL6-7'!G24</f>
        <v>-51141</v>
      </c>
      <c r="H18" s="352"/>
      <c r="I18" s="351">
        <v>-71202</v>
      </c>
    </row>
    <row r="19" spans="1:20" ht="22.5" customHeight="1">
      <c r="A19" s="221" t="s">
        <v>364</v>
      </c>
      <c r="B19" s="202"/>
      <c r="C19" s="351">
        <v>1493</v>
      </c>
      <c r="D19" s="352"/>
      <c r="E19" s="351">
        <v>0</v>
      </c>
      <c r="F19" s="352"/>
      <c r="G19" s="351">
        <v>173</v>
      </c>
      <c r="H19" s="352"/>
      <c r="I19" s="351">
        <v>0</v>
      </c>
      <c r="J19" s="52"/>
      <c r="N19" s="365"/>
    </row>
    <row r="20" spans="1:20" ht="22.5" customHeight="1">
      <c r="A20" s="221" t="s">
        <v>237</v>
      </c>
      <c r="B20" s="202"/>
      <c r="C20" s="351">
        <v>-5009</v>
      </c>
      <c r="D20" s="352"/>
      <c r="E20" s="351">
        <v>2819</v>
      </c>
      <c r="F20" s="352"/>
      <c r="G20" s="351">
        <v>-88</v>
      </c>
      <c r="H20" s="352"/>
      <c r="I20" s="351">
        <v>-66</v>
      </c>
      <c r="J20" s="52"/>
    </row>
    <row r="21" spans="1:20" ht="22.5" customHeight="1">
      <c r="A21" s="221" t="s">
        <v>331</v>
      </c>
      <c r="B21" s="202"/>
      <c r="C21" s="351">
        <f>-'PL6-7'!C11</f>
        <v>-2004</v>
      </c>
      <c r="D21" s="352"/>
      <c r="E21" s="351">
        <v>-218</v>
      </c>
      <c r="F21" s="352"/>
      <c r="G21" s="351">
        <f>-'PL6-7'!G11</f>
        <v>-1953</v>
      </c>
      <c r="H21" s="352"/>
      <c r="I21" s="351">
        <v>-234</v>
      </c>
      <c r="J21" s="52"/>
    </row>
    <row r="22" spans="1:20" ht="22.5" hidden="1" customHeight="1">
      <c r="A22" s="221" t="s">
        <v>176</v>
      </c>
      <c r="B22" s="221"/>
      <c r="C22" s="351"/>
      <c r="D22" s="352"/>
      <c r="E22" s="351">
        <v>0</v>
      </c>
      <c r="F22" s="352"/>
      <c r="H22" s="352"/>
    </row>
    <row r="23" spans="1:20" ht="22.5" hidden="1" customHeight="1">
      <c r="A23" s="221" t="s">
        <v>177</v>
      </c>
      <c r="B23" s="221"/>
      <c r="C23" s="351"/>
      <c r="D23" s="352"/>
      <c r="E23" s="351">
        <v>0</v>
      </c>
      <c r="F23" s="352"/>
      <c r="H23" s="352"/>
    </row>
    <row r="24" spans="1:20" ht="22.5" hidden="1" customHeight="1">
      <c r="A24" s="221" t="s">
        <v>256</v>
      </c>
      <c r="B24" s="202"/>
      <c r="C24" s="351"/>
      <c r="D24" s="352"/>
      <c r="E24" s="351">
        <v>0</v>
      </c>
      <c r="F24" s="352"/>
      <c r="H24" s="352"/>
    </row>
    <row r="25" spans="1:20" ht="22.5" customHeight="1">
      <c r="A25" s="221" t="s">
        <v>277</v>
      </c>
      <c r="B25" s="372"/>
      <c r="C25" s="351">
        <v>0</v>
      </c>
      <c r="D25" s="352"/>
      <c r="E25" s="351">
        <v>0</v>
      </c>
      <c r="F25" s="352"/>
      <c r="G25" s="351">
        <v>7</v>
      </c>
      <c r="H25" s="352"/>
      <c r="I25" s="351">
        <v>7</v>
      </c>
    </row>
    <row r="26" spans="1:20" ht="22.5" customHeight="1">
      <c r="A26" s="221" t="s">
        <v>293</v>
      </c>
      <c r="B26" s="372"/>
      <c r="C26" s="351">
        <v>402</v>
      </c>
      <c r="D26" s="352"/>
      <c r="E26" s="351">
        <v>445</v>
      </c>
      <c r="F26" s="352"/>
      <c r="G26" s="351">
        <v>402</v>
      </c>
      <c r="H26" s="352"/>
      <c r="I26" s="351">
        <v>445</v>
      </c>
    </row>
    <row r="27" spans="1:20" ht="22.5" customHeight="1">
      <c r="A27" s="221" t="s">
        <v>294</v>
      </c>
      <c r="B27" s="221"/>
      <c r="C27" s="351">
        <v>0</v>
      </c>
      <c r="D27" s="352"/>
      <c r="E27" s="351">
        <v>528</v>
      </c>
      <c r="F27" s="352"/>
      <c r="G27" s="351">
        <v>0</v>
      </c>
      <c r="H27" s="352"/>
      <c r="I27" s="351">
        <v>0</v>
      </c>
    </row>
    <row r="28" spans="1:20" ht="22.5" hidden="1" customHeight="1">
      <c r="A28" s="67" t="s">
        <v>53</v>
      </c>
      <c r="B28" s="202"/>
      <c r="C28" s="351"/>
      <c r="D28" s="352"/>
      <c r="E28" s="351">
        <v>0</v>
      </c>
      <c r="F28" s="352"/>
      <c r="G28" s="351"/>
      <c r="H28" s="352"/>
      <c r="I28" s="351">
        <v>0</v>
      </c>
    </row>
    <row r="29" spans="1:20" ht="22.5" customHeight="1">
      <c r="A29" s="67" t="s">
        <v>239</v>
      </c>
      <c r="B29" s="202"/>
      <c r="C29" s="353">
        <f>-213</f>
        <v>-213</v>
      </c>
      <c r="D29" s="352"/>
      <c r="E29" s="353">
        <v>0</v>
      </c>
      <c r="F29" s="352"/>
      <c r="G29" s="353">
        <v>0</v>
      </c>
      <c r="H29" s="352"/>
      <c r="I29" s="353">
        <v>0</v>
      </c>
    </row>
    <row r="30" spans="1:20" ht="22.5" customHeight="1">
      <c r="A30" s="73"/>
      <c r="B30" s="202"/>
      <c r="C30" s="354">
        <f>SUM(C10:C29)</f>
        <v>49569</v>
      </c>
      <c r="D30" s="352"/>
      <c r="E30" s="354">
        <f>SUM(E10:E29)</f>
        <v>123163</v>
      </c>
      <c r="F30" s="352"/>
      <c r="G30" s="354">
        <f>SUM(G10:G29)</f>
        <v>6428</v>
      </c>
      <c r="H30" s="352"/>
      <c r="I30" s="354">
        <f>SUM(I10:I29)</f>
        <v>22490</v>
      </c>
      <c r="J30" s="278"/>
    </row>
    <row r="31" spans="1:20" ht="22.5" customHeight="1">
      <c r="A31" s="205" t="s">
        <v>240</v>
      </c>
      <c r="C31" s="355"/>
      <c r="D31" s="352"/>
      <c r="E31" s="355"/>
      <c r="F31" s="352"/>
      <c r="G31" s="355"/>
      <c r="H31" s="352"/>
      <c r="I31" s="355"/>
      <c r="J31" s="52"/>
    </row>
    <row r="32" spans="1:20" ht="22.5" customHeight="1">
      <c r="A32" s="221" t="s">
        <v>241</v>
      </c>
      <c r="C32" s="351">
        <v>64915</v>
      </c>
      <c r="D32" s="352"/>
      <c r="E32" s="351">
        <v>-148927</v>
      </c>
      <c r="F32" s="356"/>
      <c r="G32" s="351">
        <v>11777</v>
      </c>
      <c r="H32" s="356"/>
      <c r="I32" s="351">
        <v>-70932</v>
      </c>
      <c r="K32" s="270">
        <v>43190</v>
      </c>
      <c r="L32" s="270">
        <v>43100</v>
      </c>
      <c r="N32" s="77">
        <f>BL!D11-BL!F11</f>
        <v>-64533</v>
      </c>
      <c r="R32" s="77"/>
      <c r="T32" s="52">
        <f>BL!J11-'cf12'!G19-BL!H11</f>
        <v>11777</v>
      </c>
    </row>
    <row r="33" spans="1:20" ht="22.5" customHeight="1">
      <c r="A33" s="221" t="s">
        <v>336</v>
      </c>
      <c r="C33" s="351">
        <f>-1692</f>
        <v>-1692</v>
      </c>
      <c r="D33" s="352"/>
      <c r="E33" s="351">
        <f>-26754-71</f>
        <v>-26825</v>
      </c>
      <c r="F33" s="356"/>
      <c r="G33" s="351">
        <v>2815</v>
      </c>
      <c r="H33" s="356"/>
      <c r="I33" s="351">
        <v>-2140</v>
      </c>
      <c r="J33" s="16" t="s">
        <v>257</v>
      </c>
      <c r="K33" s="52">
        <v>247068</v>
      </c>
      <c r="T33" s="52">
        <f>BL!J12-BL!H12</f>
        <v>2815</v>
      </c>
    </row>
    <row r="34" spans="1:20" ht="22.5" customHeight="1">
      <c r="A34" s="202" t="s">
        <v>25</v>
      </c>
      <c r="B34" s="202"/>
      <c r="C34" s="351">
        <f>-7017</f>
        <v>-7017</v>
      </c>
      <c r="D34" s="352"/>
      <c r="E34" s="351">
        <v>-26468</v>
      </c>
      <c r="F34" s="356"/>
      <c r="G34" s="351">
        <v>2471</v>
      </c>
      <c r="H34" s="356"/>
      <c r="I34" s="351">
        <v>-7783</v>
      </c>
      <c r="J34" s="52" t="s">
        <v>258</v>
      </c>
      <c r="K34" s="366">
        <v>13996</v>
      </c>
      <c r="R34" s="365">
        <f>BL!F13-'cf12'!C20-BL!D13</f>
        <v>-7017</v>
      </c>
      <c r="T34" s="52">
        <f>BL!J13-'cf12'!G20-BL!H13</f>
        <v>2471</v>
      </c>
    </row>
    <row r="35" spans="1:20" ht="22.5" customHeight="1">
      <c r="A35" s="221" t="s">
        <v>255</v>
      </c>
      <c r="B35" s="202"/>
      <c r="C35" s="351">
        <v>683</v>
      </c>
      <c r="D35" s="352"/>
      <c r="E35" s="351">
        <v>-2370</v>
      </c>
      <c r="F35" s="356"/>
      <c r="G35" s="351">
        <f>-36</f>
        <v>-36</v>
      </c>
      <c r="H35" s="356"/>
      <c r="I35" s="351">
        <v>-30</v>
      </c>
      <c r="J35" s="52" t="s">
        <v>259</v>
      </c>
      <c r="K35" s="123">
        <v>172692</v>
      </c>
      <c r="R35" s="67">
        <f>BL!F16-BL!D16</f>
        <v>683</v>
      </c>
      <c r="T35" s="52">
        <f>BL!J16-BL!H16</f>
        <v>-36</v>
      </c>
    </row>
    <row r="36" spans="1:20" ht="22.5" customHeight="1">
      <c r="A36" s="202" t="s">
        <v>7</v>
      </c>
      <c r="B36" s="202"/>
      <c r="C36" s="351">
        <f>-4850</f>
        <v>-4850</v>
      </c>
      <c r="D36" s="352"/>
      <c r="E36" s="351">
        <v>16739</v>
      </c>
      <c r="F36" s="356"/>
      <c r="G36" s="351">
        <v>0</v>
      </c>
      <c r="H36" s="356"/>
      <c r="I36" s="351">
        <v>-64</v>
      </c>
      <c r="J36" s="52" t="s">
        <v>260</v>
      </c>
      <c r="K36" s="123">
        <v>57373</v>
      </c>
      <c r="N36" s="77"/>
      <c r="Q36" s="77"/>
      <c r="R36" s="365">
        <f>BL!F33-BL!D33</f>
        <v>-3</v>
      </c>
      <c r="T36" s="52">
        <f>BL!J33-BL!H33</f>
        <v>0</v>
      </c>
    </row>
    <row r="37" spans="1:20" ht="22.5" customHeight="1">
      <c r="A37" s="221" t="s">
        <v>162</v>
      </c>
      <c r="B37" s="202"/>
      <c r="C37" s="351">
        <f>-12882</f>
        <v>-12882</v>
      </c>
      <c r="D37" s="352"/>
      <c r="E37" s="351">
        <v>97993</v>
      </c>
      <c r="F37" s="356"/>
      <c r="G37" s="351">
        <v>2033</v>
      </c>
      <c r="H37" s="356"/>
      <c r="I37" s="351">
        <v>76650</v>
      </c>
      <c r="J37" s="52"/>
      <c r="N37" s="77">
        <f>BL!D49-BL!F49</f>
        <v>-18398</v>
      </c>
      <c r="P37" s="281">
        <v>82424</v>
      </c>
      <c r="R37" s="77">
        <f>BL!D49-BL!F49</f>
        <v>-18398</v>
      </c>
      <c r="T37" s="52">
        <f>BL!H49-BL!J49</f>
        <v>2033</v>
      </c>
    </row>
    <row r="38" spans="1:20" ht="22.5" customHeight="1">
      <c r="A38" s="221" t="s">
        <v>337</v>
      </c>
      <c r="B38" s="202"/>
      <c r="C38" s="351">
        <f>-9411</f>
        <v>-9411</v>
      </c>
      <c r="D38" s="352"/>
      <c r="E38" s="351">
        <f>-15569</f>
        <v>-15569</v>
      </c>
      <c r="F38" s="356"/>
      <c r="G38" s="351">
        <f>-1505</f>
        <v>-1505</v>
      </c>
      <c r="H38" s="356"/>
      <c r="I38" s="351">
        <v>-3457</v>
      </c>
      <c r="J38" s="52"/>
      <c r="N38" s="306">
        <f>P37-N37</f>
        <v>100822</v>
      </c>
      <c r="T38" s="16">
        <f>BL!H50-BL!J50</f>
        <v>-1485</v>
      </c>
    </row>
    <row r="39" spans="1:20" ht="22.5" customHeight="1">
      <c r="A39" s="202" t="s">
        <v>195</v>
      </c>
      <c r="B39" s="202"/>
      <c r="C39" s="351">
        <f>-6</f>
        <v>-6</v>
      </c>
      <c r="D39" s="352"/>
      <c r="E39" s="351">
        <v>0</v>
      </c>
      <c r="F39" s="356"/>
      <c r="G39" s="351">
        <f>-6</f>
        <v>-6</v>
      </c>
      <c r="H39" s="356"/>
      <c r="I39" s="351">
        <v>-1</v>
      </c>
      <c r="J39" s="52"/>
      <c r="N39" s="77">
        <f>BL!D67-BL!F67</f>
        <v>-6</v>
      </c>
      <c r="R39" s="77">
        <f>BL!D67-BL!F67</f>
        <v>-6</v>
      </c>
      <c r="T39" s="52">
        <f>BL!H67-BL!J67</f>
        <v>-6</v>
      </c>
    </row>
    <row r="40" spans="1:20" ht="22.5" customHeight="1">
      <c r="A40" s="221" t="s">
        <v>282</v>
      </c>
      <c r="B40" s="202"/>
      <c r="C40" s="353">
        <f>-3431</f>
        <v>-3431</v>
      </c>
      <c r="D40" s="352"/>
      <c r="E40" s="353">
        <v>-160</v>
      </c>
      <c r="F40" s="356"/>
      <c r="G40" s="353">
        <v>0</v>
      </c>
      <c r="H40" s="356"/>
      <c r="I40" s="353">
        <v>-53</v>
      </c>
      <c r="R40" s="77">
        <f>BL!F66+'cf12'!C15+'cf12'!C40-BL!D66</f>
        <v>0</v>
      </c>
      <c r="T40" s="52">
        <f>BL!J66+'cf12'!G15-'cf12'!G40</f>
        <v>8550</v>
      </c>
    </row>
    <row r="41" spans="1:20" ht="22.5" customHeight="1">
      <c r="A41" s="221" t="s">
        <v>283</v>
      </c>
      <c r="B41" s="202"/>
      <c r="C41" s="355">
        <f>SUM(C30:C40)</f>
        <v>75878</v>
      </c>
      <c r="D41" s="352"/>
      <c r="E41" s="355">
        <f>SUM(E30:E40)</f>
        <v>17576</v>
      </c>
      <c r="F41" s="352"/>
      <c r="G41" s="355">
        <f>SUM(G30:G40)</f>
        <v>23977</v>
      </c>
      <c r="H41" s="352"/>
      <c r="I41" s="355">
        <f>SUM(I30:I40)</f>
        <v>14680</v>
      </c>
    </row>
    <row r="42" spans="1:20" ht="22.5" customHeight="1">
      <c r="A42" s="67" t="s">
        <v>242</v>
      </c>
      <c r="B42" s="202"/>
      <c r="C42" s="353">
        <f>-9634</f>
        <v>-9634</v>
      </c>
      <c r="D42" s="352"/>
      <c r="E42" s="353">
        <v>-3883</v>
      </c>
      <c r="F42" s="356"/>
      <c r="G42" s="267">
        <f>-446</f>
        <v>-446</v>
      </c>
      <c r="H42" s="356"/>
      <c r="I42" s="267">
        <v>-709</v>
      </c>
    </row>
    <row r="43" spans="1:20" ht="22.5" customHeight="1">
      <c r="A43" s="223" t="s">
        <v>278</v>
      </c>
      <c r="B43" s="202"/>
      <c r="C43" s="358">
        <f>SUM(C41:C42)</f>
        <v>66244</v>
      </c>
      <c r="D43" s="357"/>
      <c r="E43" s="358">
        <f>SUM(E41:E42)</f>
        <v>13693</v>
      </c>
      <c r="F43" s="357"/>
      <c r="G43" s="358">
        <f>SUM(G41:G42)</f>
        <v>23531</v>
      </c>
      <c r="H43" s="357"/>
      <c r="I43" s="358">
        <f>SUM(I41:I42)</f>
        <v>13971</v>
      </c>
    </row>
    <row r="44" spans="1:20" ht="22.5" customHeight="1">
      <c r="A44" s="19" t="s">
        <v>168</v>
      </c>
      <c r="B44" s="202"/>
      <c r="C44" s="18"/>
      <c r="D44" s="18"/>
      <c r="E44" s="18"/>
      <c r="F44" s="18"/>
      <c r="G44" s="18"/>
      <c r="H44" s="18"/>
      <c r="I44" s="18"/>
      <c r="J44" s="52"/>
    </row>
    <row r="45" spans="1:20" ht="22.5" customHeight="1">
      <c r="A45" s="19" t="s">
        <v>106</v>
      </c>
      <c r="B45" s="202"/>
      <c r="C45" s="18"/>
      <c r="D45" s="18"/>
      <c r="E45" s="18"/>
      <c r="F45" s="18"/>
      <c r="G45" s="18"/>
      <c r="H45" s="18"/>
      <c r="I45" s="18"/>
      <c r="J45" s="52"/>
    </row>
    <row r="46" spans="1:20" ht="22.5" customHeight="1">
      <c r="A46" s="202"/>
      <c r="B46" s="202"/>
      <c r="C46" s="514" t="s">
        <v>1</v>
      </c>
      <c r="D46" s="514"/>
      <c r="E46" s="514"/>
      <c r="F46" s="371"/>
      <c r="G46" s="514" t="s">
        <v>48</v>
      </c>
      <c r="H46" s="514"/>
      <c r="I46" s="514"/>
    </row>
    <row r="47" spans="1:20" ht="22.5" customHeight="1">
      <c r="A47" s="202"/>
      <c r="B47" s="202"/>
      <c r="C47" s="517" t="s">
        <v>104</v>
      </c>
      <c r="D47" s="517"/>
      <c r="E47" s="517"/>
      <c r="F47" s="371"/>
      <c r="G47" s="517" t="s">
        <v>104</v>
      </c>
      <c r="H47" s="517"/>
      <c r="I47" s="517"/>
    </row>
    <row r="48" spans="1:20" ht="22.5" customHeight="1">
      <c r="A48" s="202"/>
      <c r="B48" s="202"/>
      <c r="C48" s="517" t="s">
        <v>153</v>
      </c>
      <c r="D48" s="517"/>
      <c r="E48" s="517"/>
      <c r="F48" s="371"/>
      <c r="G48" s="517" t="s">
        <v>153</v>
      </c>
      <c r="H48" s="517"/>
      <c r="I48" s="517"/>
    </row>
    <row r="49" spans="1:10" ht="22.5" customHeight="1">
      <c r="A49" s="202"/>
      <c r="B49" s="205"/>
      <c r="C49" s="26">
        <v>2563</v>
      </c>
      <c r="D49" s="26"/>
      <c r="E49" s="26">
        <v>2562</v>
      </c>
      <c r="F49" s="26"/>
      <c r="G49" s="26">
        <v>2563</v>
      </c>
      <c r="H49" s="26"/>
      <c r="I49" s="26">
        <v>2562</v>
      </c>
    </row>
    <row r="50" spans="1:10" ht="22.5" customHeight="1">
      <c r="A50" s="202"/>
      <c r="B50" s="16"/>
      <c r="C50" s="515" t="s">
        <v>42</v>
      </c>
      <c r="D50" s="515"/>
      <c r="E50" s="515"/>
      <c r="F50" s="515"/>
      <c r="G50" s="515"/>
      <c r="H50" s="515"/>
      <c r="I50" s="515"/>
    </row>
    <row r="51" spans="1:10" ht="22.5" customHeight="1">
      <c r="A51" s="224" t="s">
        <v>26</v>
      </c>
      <c r="B51" s="202"/>
      <c r="C51" s="36"/>
      <c r="D51" s="36"/>
      <c r="E51" s="36"/>
      <c r="F51" s="36"/>
      <c r="G51" s="36"/>
      <c r="H51" s="36"/>
      <c r="I51" s="36"/>
    </row>
    <row r="52" spans="1:10" ht="22.5" customHeight="1">
      <c r="A52" s="221" t="s">
        <v>353</v>
      </c>
      <c r="B52" s="16"/>
      <c r="C52" s="351">
        <v>0</v>
      </c>
      <c r="D52" s="357"/>
      <c r="E52" s="351">
        <v>100</v>
      </c>
      <c r="F52" s="357"/>
      <c r="G52" s="351">
        <v>0</v>
      </c>
      <c r="H52" s="357"/>
      <c r="I52" s="351">
        <v>0</v>
      </c>
    </row>
    <row r="53" spans="1:10" ht="22.5" customHeight="1">
      <c r="A53" s="221" t="s">
        <v>275</v>
      </c>
      <c r="B53" s="16"/>
      <c r="C53" s="351">
        <v>0</v>
      </c>
      <c r="D53" s="352"/>
      <c r="E53" s="351">
        <v>-2000</v>
      </c>
      <c r="F53" s="352"/>
      <c r="G53" s="351">
        <v>0</v>
      </c>
      <c r="H53" s="352"/>
      <c r="I53" s="351">
        <v>-2000</v>
      </c>
    </row>
    <row r="54" spans="1:10" ht="22.5" customHeight="1">
      <c r="A54" s="221" t="s">
        <v>284</v>
      </c>
      <c r="B54" s="16"/>
      <c r="C54" s="351">
        <v>0</v>
      </c>
      <c r="D54" s="352"/>
      <c r="E54" s="351">
        <v>-29920</v>
      </c>
      <c r="F54" s="352"/>
      <c r="G54" s="351">
        <v>0</v>
      </c>
      <c r="H54" s="352"/>
      <c r="I54" s="351">
        <v>-29920</v>
      </c>
    </row>
    <row r="55" spans="1:10" ht="22.5" hidden="1" customHeight="1">
      <c r="A55" s="221" t="s">
        <v>202</v>
      </c>
      <c r="B55" s="16"/>
      <c r="C55" s="351">
        <v>0</v>
      </c>
      <c r="D55" s="352"/>
      <c r="E55" s="351">
        <v>0</v>
      </c>
      <c r="F55" s="352"/>
      <c r="G55" s="351">
        <v>0</v>
      </c>
      <c r="H55" s="352"/>
      <c r="I55" s="351">
        <v>0</v>
      </c>
    </row>
    <row r="56" spans="1:10" ht="22.5" customHeight="1">
      <c r="A56" s="221" t="s">
        <v>332</v>
      </c>
      <c r="B56" s="16"/>
      <c r="C56" s="351">
        <f>-32367</f>
        <v>-32367</v>
      </c>
      <c r="D56" s="352">
        <v>-859</v>
      </c>
      <c r="E56" s="351">
        <v>-20489</v>
      </c>
      <c r="F56" s="352"/>
      <c r="G56" s="351">
        <f>-83</f>
        <v>-83</v>
      </c>
      <c r="H56" s="352"/>
      <c r="I56" s="351">
        <v>-856</v>
      </c>
    </row>
    <row r="57" spans="1:10" ht="22.5" hidden="1" customHeight="1">
      <c r="A57" s="202" t="s">
        <v>276</v>
      </c>
      <c r="B57" s="16"/>
      <c r="C57" s="351"/>
      <c r="D57" s="352"/>
      <c r="E57" s="351">
        <v>0</v>
      </c>
      <c r="F57" s="352"/>
      <c r="G57" s="351">
        <v>0</v>
      </c>
      <c r="H57" s="352"/>
      <c r="I57" s="351">
        <v>0</v>
      </c>
    </row>
    <row r="58" spans="1:10" ht="22.5" customHeight="1">
      <c r="A58" s="221" t="s">
        <v>205</v>
      </c>
      <c r="B58" s="16"/>
      <c r="C58" s="351">
        <v>2004</v>
      </c>
      <c r="D58" s="352"/>
      <c r="E58" s="351">
        <v>234</v>
      </c>
      <c r="F58" s="352"/>
      <c r="G58" s="351">
        <f>-G21</f>
        <v>1953</v>
      </c>
      <c r="H58" s="352"/>
      <c r="I58" s="351">
        <v>234</v>
      </c>
    </row>
    <row r="59" spans="1:10" ht="22.5" customHeight="1">
      <c r="A59" s="221" t="s">
        <v>365</v>
      </c>
      <c r="B59" s="16"/>
      <c r="C59" s="351">
        <f>-361</f>
        <v>-361</v>
      </c>
      <c r="D59" s="352"/>
      <c r="E59" s="351">
        <v>-1064</v>
      </c>
      <c r="F59" s="352"/>
      <c r="G59" s="351">
        <v>0</v>
      </c>
      <c r="H59" s="352"/>
      <c r="I59" s="351">
        <v>0</v>
      </c>
    </row>
    <row r="60" spans="1:10" ht="22.5" hidden="1" customHeight="1">
      <c r="A60" s="221" t="s">
        <v>340</v>
      </c>
      <c r="B60" s="16"/>
      <c r="C60" s="351">
        <v>0</v>
      </c>
      <c r="D60" s="352"/>
      <c r="E60" s="351">
        <v>0</v>
      </c>
      <c r="F60" s="352"/>
      <c r="G60" s="351">
        <v>0</v>
      </c>
      <c r="H60" s="352"/>
      <c r="I60" s="351">
        <v>0</v>
      </c>
    </row>
    <row r="61" spans="1:10" ht="22.5" customHeight="1">
      <c r="A61" s="221" t="s">
        <v>239</v>
      </c>
      <c r="B61" s="202"/>
      <c r="C61" s="353">
        <v>1</v>
      </c>
      <c r="D61" s="352"/>
      <c r="E61" s="353">
        <v>0</v>
      </c>
      <c r="F61" s="356"/>
      <c r="G61" s="353">
        <v>0</v>
      </c>
      <c r="H61" s="356"/>
      <c r="I61" s="353">
        <v>0</v>
      </c>
    </row>
    <row r="62" spans="1:10" ht="22.5" customHeight="1">
      <c r="A62" s="223" t="s">
        <v>350</v>
      </c>
      <c r="B62" s="202"/>
      <c r="C62" s="358">
        <f>SUM(C52:C61)</f>
        <v>-30723</v>
      </c>
      <c r="D62" s="357"/>
      <c r="E62" s="358">
        <f>SUM(E52:E61)</f>
        <v>-53139</v>
      </c>
      <c r="F62" s="357"/>
      <c r="G62" s="358">
        <f>SUM(G52:G59)</f>
        <v>1870</v>
      </c>
      <c r="H62" s="357"/>
      <c r="I62" s="358">
        <f>SUM(I52:I59)</f>
        <v>-32542</v>
      </c>
      <c r="J62" s="52"/>
    </row>
    <row r="63" spans="1:10" ht="22.5" customHeight="1">
      <c r="A63" s="223"/>
      <c r="B63" s="202"/>
      <c r="C63" s="359"/>
      <c r="D63" s="357"/>
      <c r="E63" s="359"/>
      <c r="F63" s="357"/>
      <c r="G63" s="359"/>
      <c r="H63" s="357"/>
      <c r="I63" s="359"/>
      <c r="J63" s="52"/>
    </row>
    <row r="64" spans="1:10" ht="22.5" customHeight="1">
      <c r="A64" s="224" t="s">
        <v>27</v>
      </c>
      <c r="B64" s="202"/>
      <c r="C64" s="357"/>
      <c r="D64" s="357"/>
      <c r="E64" s="357"/>
      <c r="F64" s="357"/>
      <c r="G64" s="357"/>
      <c r="H64" s="357"/>
      <c r="I64" s="357"/>
    </row>
    <row r="65" spans="1:17" ht="22.5" customHeight="1">
      <c r="A65" s="221" t="s">
        <v>243</v>
      </c>
      <c r="B65" s="372"/>
      <c r="C65" s="351">
        <v>239000</v>
      </c>
      <c r="D65" s="357"/>
      <c r="E65" s="351">
        <v>184000</v>
      </c>
      <c r="F65" s="357"/>
      <c r="G65" s="351">
        <v>0</v>
      </c>
      <c r="H65" s="357"/>
      <c r="I65" s="351">
        <v>40000</v>
      </c>
    </row>
    <row r="66" spans="1:17" ht="22.5" customHeight="1">
      <c r="A66" s="221" t="s">
        <v>285</v>
      </c>
      <c r="B66" s="372"/>
      <c r="C66" s="351">
        <f>-219034</f>
        <v>-219034</v>
      </c>
      <c r="D66" s="357"/>
      <c r="E66" s="351">
        <v>-99736</v>
      </c>
      <c r="F66" s="357"/>
      <c r="G66" s="351">
        <v>0</v>
      </c>
      <c r="H66" s="357"/>
      <c r="I66" s="351">
        <v>0</v>
      </c>
      <c r="J66" s="52"/>
    </row>
    <row r="67" spans="1:17" ht="22.5" customHeight="1">
      <c r="A67" s="221" t="s">
        <v>279</v>
      </c>
      <c r="B67" s="372"/>
      <c r="C67" s="351">
        <v>0</v>
      </c>
      <c r="D67" s="357"/>
      <c r="E67" s="351">
        <v>0</v>
      </c>
      <c r="F67" s="357"/>
      <c r="G67" s="351">
        <v>0</v>
      </c>
      <c r="H67" s="357"/>
      <c r="I67" s="351">
        <v>4500</v>
      </c>
      <c r="J67" s="52"/>
    </row>
    <row r="68" spans="1:17" ht="22.5" hidden="1" customHeight="1">
      <c r="A68" s="221" t="s">
        <v>263</v>
      </c>
      <c r="B68" s="16"/>
      <c r="C68" s="351"/>
      <c r="D68" s="357"/>
      <c r="E68" s="351"/>
      <c r="F68" s="357"/>
      <c r="G68" s="351"/>
      <c r="H68" s="357"/>
      <c r="I68" s="351"/>
      <c r="J68" s="52"/>
    </row>
    <row r="69" spans="1:17" ht="22.5" customHeight="1">
      <c r="A69" s="221" t="s">
        <v>286</v>
      </c>
      <c r="B69" s="372"/>
      <c r="C69" s="351">
        <v>0</v>
      </c>
      <c r="D69" s="357"/>
      <c r="E69" s="351">
        <v>0</v>
      </c>
      <c r="F69" s="357"/>
      <c r="G69" s="351">
        <v>0</v>
      </c>
      <c r="H69" s="357"/>
      <c r="I69" s="351">
        <v>-8800</v>
      </c>
      <c r="J69" s="52"/>
    </row>
    <row r="70" spans="1:17" ht="22.5" hidden="1" customHeight="1">
      <c r="A70" s="221" t="s">
        <v>289</v>
      </c>
      <c r="B70" s="372"/>
      <c r="C70" s="351">
        <v>0</v>
      </c>
      <c r="D70" s="356"/>
      <c r="E70" s="351">
        <v>0</v>
      </c>
      <c r="F70" s="352"/>
      <c r="G70" s="351">
        <v>0</v>
      </c>
      <c r="H70" s="352"/>
      <c r="I70" s="351">
        <v>0</v>
      </c>
      <c r="J70" s="52"/>
    </row>
    <row r="71" spans="1:17" ht="22.5" customHeight="1">
      <c r="A71" s="221" t="s">
        <v>290</v>
      </c>
      <c r="B71" s="372"/>
      <c r="C71" s="351">
        <f>-69009</f>
        <v>-69009</v>
      </c>
      <c r="D71" s="352"/>
      <c r="E71" s="351">
        <v>-23227</v>
      </c>
      <c r="F71" s="352"/>
      <c r="G71" s="351">
        <f>-40740</f>
        <v>-40740</v>
      </c>
      <c r="H71" s="352"/>
      <c r="I71" s="351">
        <v>-8478</v>
      </c>
      <c r="J71" s="52"/>
      <c r="N71" s="365"/>
      <c r="Q71" s="365"/>
    </row>
    <row r="72" spans="1:17" ht="22.5" customHeight="1">
      <c r="A72" s="221" t="s">
        <v>347</v>
      </c>
      <c r="B72" s="502"/>
      <c r="C72" s="351"/>
      <c r="D72" s="352"/>
      <c r="E72" s="351"/>
      <c r="F72" s="352"/>
      <c r="G72" s="351"/>
      <c r="H72" s="352"/>
      <c r="I72" s="351"/>
      <c r="J72" s="52"/>
      <c r="N72" s="365"/>
      <c r="Q72" s="365"/>
    </row>
    <row r="73" spans="1:17" ht="22.5" customHeight="1">
      <c r="A73" s="205" t="s">
        <v>366</v>
      </c>
      <c r="B73" s="510"/>
      <c r="C73" s="351"/>
      <c r="D73" s="352"/>
      <c r="E73" s="351"/>
      <c r="F73" s="352"/>
      <c r="G73" s="351"/>
      <c r="H73" s="352"/>
      <c r="I73" s="351"/>
      <c r="J73" s="52"/>
      <c r="N73" s="365"/>
      <c r="Q73" s="365"/>
    </row>
    <row r="74" spans="1:17" ht="22.5" customHeight="1">
      <c r="A74" s="205" t="s">
        <v>367</v>
      </c>
      <c r="B74" s="510"/>
      <c r="C74" s="351">
        <f>-10957</f>
        <v>-10957</v>
      </c>
      <c r="D74" s="352"/>
      <c r="E74" s="351">
        <v>-4857</v>
      </c>
      <c r="F74" s="352"/>
      <c r="G74" s="351">
        <f>-919</f>
        <v>-919</v>
      </c>
      <c r="H74" s="352"/>
      <c r="I74" s="351">
        <v>-374</v>
      </c>
      <c r="J74" s="52"/>
      <c r="N74" s="365"/>
      <c r="Q74" s="365"/>
    </row>
    <row r="75" spans="1:17" ht="22.5" customHeight="1">
      <c r="A75" s="202" t="s">
        <v>244</v>
      </c>
      <c r="B75" s="16"/>
      <c r="C75" s="351">
        <f>-7987</f>
        <v>-7987</v>
      </c>
      <c r="D75" s="352"/>
      <c r="E75" s="351">
        <f>-7842+263</f>
        <v>-7579</v>
      </c>
      <c r="F75" s="352"/>
      <c r="G75" s="351">
        <f>-4348</f>
        <v>-4348</v>
      </c>
      <c r="H75" s="352"/>
      <c r="I75" s="351">
        <v>-3971</v>
      </c>
      <c r="N75" s="365"/>
    </row>
    <row r="76" spans="1:17" ht="22.5" hidden="1" customHeight="1">
      <c r="A76" s="221" t="s">
        <v>287</v>
      </c>
      <c r="B76" s="16"/>
      <c r="C76" s="351"/>
      <c r="D76" s="352"/>
      <c r="E76" s="351">
        <v>0</v>
      </c>
      <c r="F76" s="352"/>
      <c r="G76" s="351">
        <v>0</v>
      </c>
      <c r="H76" s="352"/>
      <c r="I76" s="351">
        <v>0</v>
      </c>
    </row>
    <row r="77" spans="1:17" ht="22.5" hidden="1" customHeight="1">
      <c r="A77" s="221" t="s">
        <v>288</v>
      </c>
      <c r="B77" s="16"/>
      <c r="C77" s="351"/>
      <c r="D77" s="352"/>
      <c r="E77" s="351">
        <v>0</v>
      </c>
      <c r="F77" s="352"/>
      <c r="G77" s="351">
        <v>0</v>
      </c>
      <c r="H77" s="352"/>
      <c r="I77" s="351">
        <v>0</v>
      </c>
    </row>
    <row r="78" spans="1:17" ht="22.5" customHeight="1">
      <c r="A78" s="223" t="s">
        <v>351</v>
      </c>
      <c r="B78" s="202"/>
      <c r="C78" s="358">
        <f>SUM(C65:C77)</f>
        <v>-67987</v>
      </c>
      <c r="D78" s="357"/>
      <c r="E78" s="358">
        <f>SUM(E65:E77)</f>
        <v>48601</v>
      </c>
      <c r="F78" s="357"/>
      <c r="G78" s="358">
        <f>SUM(G65:G77)</f>
        <v>-46007</v>
      </c>
      <c r="H78" s="357"/>
      <c r="I78" s="358">
        <f>SUM(I65:I77)</f>
        <v>22877</v>
      </c>
    </row>
    <row r="79" spans="1:17" ht="22.5" customHeight="1">
      <c r="A79" s="223"/>
      <c r="B79" s="202"/>
      <c r="C79" s="360"/>
      <c r="D79" s="357"/>
      <c r="E79" s="360"/>
      <c r="F79" s="357"/>
      <c r="G79" s="360"/>
      <c r="H79" s="357"/>
      <c r="I79" s="360"/>
    </row>
    <row r="80" spans="1:17" ht="22.5" customHeight="1">
      <c r="A80" s="67" t="s">
        <v>245</v>
      </c>
      <c r="B80" s="221"/>
    </row>
    <row r="81" spans="1:14" ht="22.5" customHeight="1">
      <c r="A81" s="67" t="s">
        <v>352</v>
      </c>
      <c r="B81" s="221"/>
      <c r="C81" s="351">
        <f>C43+C62+C78</f>
        <v>-32466</v>
      </c>
      <c r="D81" s="352"/>
      <c r="E81" s="351">
        <f>E43+E62+E78</f>
        <v>9155</v>
      </c>
      <c r="F81" s="352"/>
      <c r="G81" s="351">
        <f>G43+G62+G78</f>
        <v>-20606</v>
      </c>
      <c r="H81" s="352"/>
      <c r="I81" s="351">
        <f>I43+I62+I78</f>
        <v>4306</v>
      </c>
    </row>
    <row r="82" spans="1:14" ht="22.5" customHeight="1">
      <c r="A82" s="67" t="s">
        <v>329</v>
      </c>
      <c r="B82" s="202"/>
      <c r="C82" s="354"/>
      <c r="D82" s="357"/>
      <c r="E82" s="354"/>
      <c r="F82" s="357"/>
      <c r="G82" s="354"/>
      <c r="H82" s="357"/>
      <c r="I82" s="354"/>
    </row>
    <row r="83" spans="1:14" ht="22.5" customHeight="1">
      <c r="A83" s="67" t="s">
        <v>330</v>
      </c>
      <c r="B83" s="202"/>
      <c r="C83" s="353">
        <v>180</v>
      </c>
      <c r="D83" s="357"/>
      <c r="E83" s="511">
        <v>0</v>
      </c>
      <c r="F83" s="357"/>
      <c r="G83" s="353">
        <v>26</v>
      </c>
      <c r="H83" s="357"/>
      <c r="I83" s="511">
        <v>0</v>
      </c>
    </row>
    <row r="84" spans="1:14" ht="22.5" customHeight="1">
      <c r="A84" s="472" t="s">
        <v>245</v>
      </c>
      <c r="B84" s="202"/>
      <c r="C84" s="354">
        <f>SUM(C81:C83)</f>
        <v>-32286</v>
      </c>
      <c r="D84" s="357"/>
      <c r="E84" s="354">
        <f>SUM(E81:E83)</f>
        <v>9155</v>
      </c>
      <c r="F84" s="357"/>
      <c r="G84" s="354">
        <f>SUM(G81:G83)</f>
        <v>-20580</v>
      </c>
      <c r="H84" s="357"/>
      <c r="I84" s="354">
        <f>SUM(I81:I83)</f>
        <v>4306</v>
      </c>
    </row>
    <row r="85" spans="1:14" ht="22.5" customHeight="1">
      <c r="A85" s="67" t="s">
        <v>155</v>
      </c>
      <c r="B85" s="202"/>
      <c r="C85" s="355">
        <f>BL!F10</f>
        <v>100414</v>
      </c>
      <c r="D85" s="352"/>
      <c r="E85" s="355">
        <v>43567</v>
      </c>
      <c r="F85" s="357"/>
      <c r="G85" s="355">
        <f>BL!J10</f>
        <v>31977</v>
      </c>
      <c r="H85" s="357"/>
      <c r="I85" s="355">
        <v>1479</v>
      </c>
    </row>
    <row r="86" spans="1:14" ht="22.5" customHeight="1" thickBot="1">
      <c r="A86" s="223" t="s">
        <v>156</v>
      </c>
      <c r="B86" s="202"/>
      <c r="C86" s="361">
        <f>SUM(C84:C85)</f>
        <v>68128</v>
      </c>
      <c r="D86" s="357"/>
      <c r="E86" s="361">
        <f>SUM(E84:E85)</f>
        <v>52722</v>
      </c>
      <c r="F86" s="357"/>
      <c r="G86" s="361">
        <f>SUM(G84:G85)</f>
        <v>11397</v>
      </c>
      <c r="H86" s="357"/>
      <c r="I86" s="361">
        <f>SUM(I84:I85)</f>
        <v>5785</v>
      </c>
      <c r="J86" s="284">
        <f>G86-[2]BL!H10</f>
        <v>5612</v>
      </c>
    </row>
    <row r="87" spans="1:14" ht="22" thickTop="1">
      <c r="A87" s="221"/>
      <c r="B87" s="202"/>
      <c r="C87" s="284"/>
    </row>
    <row r="88" spans="1:14" ht="22">
      <c r="A88" s="225" t="s">
        <v>246</v>
      </c>
      <c r="B88" s="202"/>
      <c r="C88" s="46"/>
      <c r="D88" s="46"/>
      <c r="E88" s="46"/>
      <c r="F88" s="46"/>
      <c r="G88" s="46"/>
      <c r="H88" s="46"/>
      <c r="I88" s="46"/>
    </row>
    <row r="89" spans="1:14" ht="21.5">
      <c r="A89" s="226" t="s">
        <v>368</v>
      </c>
      <c r="B89" s="202"/>
      <c r="C89" s="46"/>
      <c r="D89" s="46"/>
      <c r="E89" s="46"/>
      <c r="F89" s="46"/>
      <c r="G89" s="46"/>
      <c r="H89" s="46"/>
      <c r="I89" s="46"/>
    </row>
    <row r="90" spans="1:14" ht="21.5">
      <c r="A90" s="226" t="s">
        <v>247</v>
      </c>
      <c r="B90" s="202"/>
      <c r="C90" s="155">
        <v>29952</v>
      </c>
      <c r="D90" s="46"/>
      <c r="E90" s="46">
        <v>32687</v>
      </c>
      <c r="F90" s="46"/>
      <c r="G90" s="160">
        <v>83</v>
      </c>
      <c r="H90" s="46"/>
      <c r="I90" s="46">
        <v>1110</v>
      </c>
    </row>
    <row r="91" spans="1:14" ht="21.5" hidden="1">
      <c r="A91" s="226" t="s">
        <v>248</v>
      </c>
      <c r="B91" s="202"/>
      <c r="C91" s="46">
        <v>0</v>
      </c>
      <c r="D91" s="46"/>
      <c r="E91" s="46"/>
      <c r="F91" s="46"/>
      <c r="G91" s="160">
        <v>0</v>
      </c>
      <c r="H91" s="46"/>
      <c r="I91" s="207">
        <v>0</v>
      </c>
    </row>
    <row r="92" spans="1:14" ht="21.5" hidden="1">
      <c r="A92" s="226" t="s">
        <v>249</v>
      </c>
      <c r="B92" s="202"/>
      <c r="C92" s="207">
        <v>0</v>
      </c>
      <c r="D92" s="46"/>
      <c r="E92" s="46"/>
      <c r="F92" s="46"/>
      <c r="G92" s="207">
        <v>0</v>
      </c>
      <c r="H92" s="46"/>
      <c r="I92" s="207">
        <v>0</v>
      </c>
    </row>
    <row r="93" spans="1:14" ht="21.5" hidden="1">
      <c r="A93" s="226" t="s">
        <v>250</v>
      </c>
      <c r="B93" s="202"/>
      <c r="C93" s="207">
        <v>0</v>
      </c>
      <c r="D93" s="46"/>
      <c r="E93" s="207"/>
      <c r="F93" s="46"/>
      <c r="G93" s="207">
        <v>0</v>
      </c>
      <c r="H93" s="46"/>
      <c r="I93" s="207">
        <v>0</v>
      </c>
    </row>
    <row r="94" spans="1:14" ht="21.5">
      <c r="A94" s="226" t="s">
        <v>251</v>
      </c>
      <c r="B94" s="202"/>
      <c r="C94" s="46">
        <v>2415</v>
      </c>
      <c r="D94" s="46"/>
      <c r="E94" s="155">
        <f>-12198</f>
        <v>-12198</v>
      </c>
      <c r="F94" s="46"/>
      <c r="G94" s="160">
        <v>0</v>
      </c>
      <c r="H94" s="46"/>
      <c r="I94" s="160">
        <f>-254</f>
        <v>-254</v>
      </c>
    </row>
    <row r="95" spans="1:14" ht="21.5" hidden="1">
      <c r="A95" s="227" t="s">
        <v>252</v>
      </c>
      <c r="B95" s="202"/>
      <c r="C95" s="46"/>
      <c r="D95" s="46"/>
      <c r="E95" s="46"/>
      <c r="F95" s="46"/>
      <c r="G95" s="207">
        <v>0</v>
      </c>
      <c r="H95" s="46"/>
      <c r="I95" s="207">
        <v>0</v>
      </c>
      <c r="N95" s="365"/>
    </row>
    <row r="96" spans="1:14" ht="22.5" thickBot="1">
      <c r="A96" s="225" t="s">
        <v>253</v>
      </c>
      <c r="B96" s="202"/>
      <c r="C96" s="370">
        <f>SUM(C90:C95)</f>
        <v>32367</v>
      </c>
      <c r="D96" s="341"/>
      <c r="E96" s="370">
        <f>SUM(E90:E95)</f>
        <v>20489</v>
      </c>
      <c r="F96" s="341"/>
      <c r="G96" s="370">
        <f>SUM(G90:G95)</f>
        <v>83</v>
      </c>
      <c r="H96" s="341"/>
      <c r="I96" s="370">
        <f>SUM(I90:I95)</f>
        <v>856</v>
      </c>
    </row>
    <row r="97" spans="1:14" ht="22.5" thickTop="1">
      <c r="A97" s="202"/>
      <c r="B97" s="202"/>
      <c r="C97" s="364">
        <f>C86-BL!D10</f>
        <v>0</v>
      </c>
      <c r="D97" s="364"/>
      <c r="E97" s="364">
        <f>E96+E56</f>
        <v>0</v>
      </c>
      <c r="F97" s="364"/>
      <c r="G97" s="364">
        <f>G86-BL!H10</f>
        <v>0</v>
      </c>
      <c r="H97" s="364"/>
      <c r="I97" s="364">
        <f>I96+I56</f>
        <v>0</v>
      </c>
    </row>
    <row r="98" spans="1:14" ht="21.5">
      <c r="C98" s="367">
        <f>C96+C56</f>
        <v>0</v>
      </c>
      <c r="D98" s="368"/>
      <c r="E98" s="367">
        <f>E96+E56</f>
        <v>0</v>
      </c>
      <c r="F98" s="368"/>
      <c r="G98" s="367">
        <f>G56+G96</f>
        <v>0</v>
      </c>
      <c r="H98" s="368"/>
      <c r="I98" s="367">
        <f>I96+I56</f>
        <v>0</v>
      </c>
      <c r="J98" s="368"/>
      <c r="K98" s="368"/>
      <c r="L98" s="368"/>
      <c r="M98" s="368"/>
      <c r="N98" s="369"/>
    </row>
    <row r="99" spans="1:14" ht="21.5">
      <c r="C99" s="367"/>
      <c r="D99" s="368"/>
      <c r="E99" s="367"/>
      <c r="F99" s="368"/>
      <c r="G99" s="368"/>
      <c r="H99" s="368"/>
      <c r="I99" s="368"/>
      <c r="J99" s="368"/>
      <c r="K99" s="368"/>
      <c r="L99" s="368"/>
      <c r="M99" s="368"/>
      <c r="N99" s="369"/>
    </row>
    <row r="100" spans="1:14" ht="21.5"/>
    <row r="101" spans="1:14" ht="21.5"/>
    <row r="102" spans="1:14" ht="23">
      <c r="A102" s="373"/>
      <c r="B102" s="374"/>
      <c r="C102" s="375"/>
      <c r="D102" s="374"/>
      <c r="E102" s="376"/>
      <c r="I102" s="123"/>
    </row>
    <row r="103" spans="1:14" ht="21.5">
      <c r="I103" s="123"/>
    </row>
    <row r="104" spans="1:14" ht="21.5"/>
    <row r="105" spans="1:14" ht="21.5">
      <c r="C105" s="284">
        <f>C86-BL!D10</f>
        <v>0</v>
      </c>
      <c r="G105" s="284">
        <f>G86-BL!H10</f>
        <v>0</v>
      </c>
    </row>
  </sheetData>
  <mergeCells count="14">
    <mergeCell ref="C50:I50"/>
    <mergeCell ref="C3:E3"/>
    <mergeCell ref="G3:I3"/>
    <mergeCell ref="C5:E5"/>
    <mergeCell ref="G5:I5"/>
    <mergeCell ref="C7:I7"/>
    <mergeCell ref="C4:E4"/>
    <mergeCell ref="G4:I4"/>
    <mergeCell ref="C46:E46"/>
    <mergeCell ref="G46:I46"/>
    <mergeCell ref="C47:E47"/>
    <mergeCell ref="G47:I47"/>
    <mergeCell ref="C48:E48"/>
    <mergeCell ref="G48:I48"/>
  </mergeCells>
  <pageMargins left="0.7" right="0.5" top="0.48" bottom="0.5" header="0.5" footer="0.5"/>
  <pageSetup paperSize="9" scale="75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5" man="1"/>
  </rowBreaks>
  <ignoredErrors>
    <ignoredError sqref="D62 F62:I6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4" customWidth="1"/>
    <col min="3" max="3" width="70.09765625" style="174" customWidth="1"/>
    <col min="4" max="4" width="9.8984375" style="174" customWidth="1"/>
    <col min="5" max="5" width="17.09765625" style="174" customWidth="1"/>
    <col min="6" max="6" width="1.3984375" style="178" customWidth="1"/>
    <col min="7" max="7" width="17.09765625" style="174" customWidth="1"/>
    <col min="8" max="8" width="1.3984375" style="178" customWidth="1"/>
    <col min="9" max="9" width="17.09765625" style="174" customWidth="1"/>
    <col min="10" max="10" width="1.3984375" style="178" customWidth="1"/>
    <col min="11" max="11" width="17.09765625" style="174" customWidth="1"/>
    <col min="12" max="256" width="10.09765625" style="174"/>
    <col min="257" max="258" width="1.8984375" style="174" customWidth="1"/>
    <col min="259" max="259" width="70.09765625" style="174" customWidth="1"/>
    <col min="260" max="260" width="9.8984375" style="174" customWidth="1"/>
    <col min="261" max="261" width="17.09765625" style="174" customWidth="1"/>
    <col min="262" max="262" width="1.3984375" style="174" customWidth="1"/>
    <col min="263" max="263" width="17.09765625" style="174" customWidth="1"/>
    <col min="264" max="264" width="1.3984375" style="174" customWidth="1"/>
    <col min="265" max="265" width="17.09765625" style="174" customWidth="1"/>
    <col min="266" max="266" width="1.3984375" style="174" customWidth="1"/>
    <col min="267" max="267" width="17.09765625" style="174" customWidth="1"/>
    <col min="268" max="512" width="10.09765625" style="174"/>
    <col min="513" max="514" width="1.8984375" style="174" customWidth="1"/>
    <col min="515" max="515" width="70.09765625" style="174" customWidth="1"/>
    <col min="516" max="516" width="9.8984375" style="174" customWidth="1"/>
    <col min="517" max="517" width="17.09765625" style="174" customWidth="1"/>
    <col min="518" max="518" width="1.3984375" style="174" customWidth="1"/>
    <col min="519" max="519" width="17.09765625" style="174" customWidth="1"/>
    <col min="520" max="520" width="1.3984375" style="174" customWidth="1"/>
    <col min="521" max="521" width="17.09765625" style="174" customWidth="1"/>
    <col min="522" max="522" width="1.3984375" style="174" customWidth="1"/>
    <col min="523" max="523" width="17.09765625" style="174" customWidth="1"/>
    <col min="524" max="768" width="10.09765625" style="174"/>
    <col min="769" max="770" width="1.8984375" style="174" customWidth="1"/>
    <col min="771" max="771" width="70.09765625" style="174" customWidth="1"/>
    <col min="772" max="772" width="9.8984375" style="174" customWidth="1"/>
    <col min="773" max="773" width="17.09765625" style="174" customWidth="1"/>
    <col min="774" max="774" width="1.3984375" style="174" customWidth="1"/>
    <col min="775" max="775" width="17.09765625" style="174" customWidth="1"/>
    <col min="776" max="776" width="1.3984375" style="174" customWidth="1"/>
    <col min="777" max="777" width="17.09765625" style="174" customWidth="1"/>
    <col min="778" max="778" width="1.3984375" style="174" customWidth="1"/>
    <col min="779" max="779" width="17.09765625" style="174" customWidth="1"/>
    <col min="780" max="1024" width="10.09765625" style="174"/>
    <col min="1025" max="1026" width="1.8984375" style="174" customWidth="1"/>
    <col min="1027" max="1027" width="70.09765625" style="174" customWidth="1"/>
    <col min="1028" max="1028" width="9.8984375" style="174" customWidth="1"/>
    <col min="1029" max="1029" width="17.09765625" style="174" customWidth="1"/>
    <col min="1030" max="1030" width="1.3984375" style="174" customWidth="1"/>
    <col min="1031" max="1031" width="17.09765625" style="174" customWidth="1"/>
    <col min="1032" max="1032" width="1.3984375" style="174" customWidth="1"/>
    <col min="1033" max="1033" width="17.09765625" style="174" customWidth="1"/>
    <col min="1034" max="1034" width="1.3984375" style="174" customWidth="1"/>
    <col min="1035" max="1035" width="17.09765625" style="174" customWidth="1"/>
    <col min="1036" max="1280" width="10.09765625" style="174"/>
    <col min="1281" max="1282" width="1.8984375" style="174" customWidth="1"/>
    <col min="1283" max="1283" width="70.09765625" style="174" customWidth="1"/>
    <col min="1284" max="1284" width="9.8984375" style="174" customWidth="1"/>
    <col min="1285" max="1285" width="17.09765625" style="174" customWidth="1"/>
    <col min="1286" max="1286" width="1.3984375" style="174" customWidth="1"/>
    <col min="1287" max="1287" width="17.09765625" style="174" customWidth="1"/>
    <col min="1288" max="1288" width="1.3984375" style="174" customWidth="1"/>
    <col min="1289" max="1289" width="17.09765625" style="174" customWidth="1"/>
    <col min="1290" max="1290" width="1.3984375" style="174" customWidth="1"/>
    <col min="1291" max="1291" width="17.09765625" style="174" customWidth="1"/>
    <col min="1292" max="1536" width="10.09765625" style="174"/>
    <col min="1537" max="1538" width="1.8984375" style="174" customWidth="1"/>
    <col min="1539" max="1539" width="70.09765625" style="174" customWidth="1"/>
    <col min="1540" max="1540" width="9.8984375" style="174" customWidth="1"/>
    <col min="1541" max="1541" width="17.09765625" style="174" customWidth="1"/>
    <col min="1542" max="1542" width="1.3984375" style="174" customWidth="1"/>
    <col min="1543" max="1543" width="17.09765625" style="174" customWidth="1"/>
    <col min="1544" max="1544" width="1.3984375" style="174" customWidth="1"/>
    <col min="1545" max="1545" width="17.09765625" style="174" customWidth="1"/>
    <col min="1546" max="1546" width="1.3984375" style="174" customWidth="1"/>
    <col min="1547" max="1547" width="17.09765625" style="174" customWidth="1"/>
    <col min="1548" max="1792" width="10.09765625" style="174"/>
    <col min="1793" max="1794" width="1.8984375" style="174" customWidth="1"/>
    <col min="1795" max="1795" width="70.09765625" style="174" customWidth="1"/>
    <col min="1796" max="1796" width="9.8984375" style="174" customWidth="1"/>
    <col min="1797" max="1797" width="17.09765625" style="174" customWidth="1"/>
    <col min="1798" max="1798" width="1.3984375" style="174" customWidth="1"/>
    <col min="1799" max="1799" width="17.09765625" style="174" customWidth="1"/>
    <col min="1800" max="1800" width="1.3984375" style="174" customWidth="1"/>
    <col min="1801" max="1801" width="17.09765625" style="174" customWidth="1"/>
    <col min="1802" max="1802" width="1.3984375" style="174" customWidth="1"/>
    <col min="1803" max="1803" width="17.09765625" style="174" customWidth="1"/>
    <col min="1804" max="2048" width="10.09765625" style="174"/>
    <col min="2049" max="2050" width="1.8984375" style="174" customWidth="1"/>
    <col min="2051" max="2051" width="70.09765625" style="174" customWidth="1"/>
    <col min="2052" max="2052" width="9.8984375" style="174" customWidth="1"/>
    <col min="2053" max="2053" width="17.09765625" style="174" customWidth="1"/>
    <col min="2054" max="2054" width="1.3984375" style="174" customWidth="1"/>
    <col min="2055" max="2055" width="17.09765625" style="174" customWidth="1"/>
    <col min="2056" max="2056" width="1.3984375" style="174" customWidth="1"/>
    <col min="2057" max="2057" width="17.09765625" style="174" customWidth="1"/>
    <col min="2058" max="2058" width="1.3984375" style="174" customWidth="1"/>
    <col min="2059" max="2059" width="17.09765625" style="174" customWidth="1"/>
    <col min="2060" max="2304" width="10.09765625" style="174"/>
    <col min="2305" max="2306" width="1.8984375" style="174" customWidth="1"/>
    <col min="2307" max="2307" width="70.09765625" style="174" customWidth="1"/>
    <col min="2308" max="2308" width="9.8984375" style="174" customWidth="1"/>
    <col min="2309" max="2309" width="17.09765625" style="174" customWidth="1"/>
    <col min="2310" max="2310" width="1.3984375" style="174" customWidth="1"/>
    <col min="2311" max="2311" width="17.09765625" style="174" customWidth="1"/>
    <col min="2312" max="2312" width="1.3984375" style="174" customWidth="1"/>
    <col min="2313" max="2313" width="17.09765625" style="174" customWidth="1"/>
    <col min="2314" max="2314" width="1.3984375" style="174" customWidth="1"/>
    <col min="2315" max="2315" width="17.09765625" style="174" customWidth="1"/>
    <col min="2316" max="2560" width="10.09765625" style="174"/>
    <col min="2561" max="2562" width="1.8984375" style="174" customWidth="1"/>
    <col min="2563" max="2563" width="70.09765625" style="174" customWidth="1"/>
    <col min="2564" max="2564" width="9.8984375" style="174" customWidth="1"/>
    <col min="2565" max="2565" width="17.09765625" style="174" customWidth="1"/>
    <col min="2566" max="2566" width="1.3984375" style="174" customWidth="1"/>
    <col min="2567" max="2567" width="17.09765625" style="174" customWidth="1"/>
    <col min="2568" max="2568" width="1.3984375" style="174" customWidth="1"/>
    <col min="2569" max="2569" width="17.09765625" style="174" customWidth="1"/>
    <col min="2570" max="2570" width="1.3984375" style="174" customWidth="1"/>
    <col min="2571" max="2571" width="17.09765625" style="174" customWidth="1"/>
    <col min="2572" max="2816" width="10.09765625" style="174"/>
    <col min="2817" max="2818" width="1.8984375" style="174" customWidth="1"/>
    <col min="2819" max="2819" width="70.09765625" style="174" customWidth="1"/>
    <col min="2820" max="2820" width="9.8984375" style="174" customWidth="1"/>
    <col min="2821" max="2821" width="17.09765625" style="174" customWidth="1"/>
    <col min="2822" max="2822" width="1.3984375" style="174" customWidth="1"/>
    <col min="2823" max="2823" width="17.09765625" style="174" customWidth="1"/>
    <col min="2824" max="2824" width="1.3984375" style="174" customWidth="1"/>
    <col min="2825" max="2825" width="17.09765625" style="174" customWidth="1"/>
    <col min="2826" max="2826" width="1.3984375" style="174" customWidth="1"/>
    <col min="2827" max="2827" width="17.09765625" style="174" customWidth="1"/>
    <col min="2828" max="3072" width="10.09765625" style="174"/>
    <col min="3073" max="3074" width="1.8984375" style="174" customWidth="1"/>
    <col min="3075" max="3075" width="70.09765625" style="174" customWidth="1"/>
    <col min="3076" max="3076" width="9.8984375" style="174" customWidth="1"/>
    <col min="3077" max="3077" width="17.09765625" style="174" customWidth="1"/>
    <col min="3078" max="3078" width="1.3984375" style="174" customWidth="1"/>
    <col min="3079" max="3079" width="17.09765625" style="174" customWidth="1"/>
    <col min="3080" max="3080" width="1.3984375" style="174" customWidth="1"/>
    <col min="3081" max="3081" width="17.09765625" style="174" customWidth="1"/>
    <col min="3082" max="3082" width="1.3984375" style="174" customWidth="1"/>
    <col min="3083" max="3083" width="17.09765625" style="174" customWidth="1"/>
    <col min="3084" max="3328" width="10.09765625" style="174"/>
    <col min="3329" max="3330" width="1.8984375" style="174" customWidth="1"/>
    <col min="3331" max="3331" width="70.09765625" style="174" customWidth="1"/>
    <col min="3332" max="3332" width="9.8984375" style="174" customWidth="1"/>
    <col min="3333" max="3333" width="17.09765625" style="174" customWidth="1"/>
    <col min="3334" max="3334" width="1.3984375" style="174" customWidth="1"/>
    <col min="3335" max="3335" width="17.09765625" style="174" customWidth="1"/>
    <col min="3336" max="3336" width="1.3984375" style="174" customWidth="1"/>
    <col min="3337" max="3337" width="17.09765625" style="174" customWidth="1"/>
    <col min="3338" max="3338" width="1.3984375" style="174" customWidth="1"/>
    <col min="3339" max="3339" width="17.09765625" style="174" customWidth="1"/>
    <col min="3340" max="3584" width="10.09765625" style="174"/>
    <col min="3585" max="3586" width="1.8984375" style="174" customWidth="1"/>
    <col min="3587" max="3587" width="70.09765625" style="174" customWidth="1"/>
    <col min="3588" max="3588" width="9.8984375" style="174" customWidth="1"/>
    <col min="3589" max="3589" width="17.09765625" style="174" customWidth="1"/>
    <col min="3590" max="3590" width="1.3984375" style="174" customWidth="1"/>
    <col min="3591" max="3591" width="17.09765625" style="174" customWidth="1"/>
    <col min="3592" max="3592" width="1.3984375" style="174" customWidth="1"/>
    <col min="3593" max="3593" width="17.09765625" style="174" customWidth="1"/>
    <col min="3594" max="3594" width="1.3984375" style="174" customWidth="1"/>
    <col min="3595" max="3595" width="17.09765625" style="174" customWidth="1"/>
    <col min="3596" max="3840" width="10.09765625" style="174"/>
    <col min="3841" max="3842" width="1.8984375" style="174" customWidth="1"/>
    <col min="3843" max="3843" width="70.09765625" style="174" customWidth="1"/>
    <col min="3844" max="3844" width="9.8984375" style="174" customWidth="1"/>
    <col min="3845" max="3845" width="17.09765625" style="174" customWidth="1"/>
    <col min="3846" max="3846" width="1.3984375" style="174" customWidth="1"/>
    <col min="3847" max="3847" width="17.09765625" style="174" customWidth="1"/>
    <col min="3848" max="3848" width="1.3984375" style="174" customWidth="1"/>
    <col min="3849" max="3849" width="17.09765625" style="174" customWidth="1"/>
    <col min="3850" max="3850" width="1.3984375" style="174" customWidth="1"/>
    <col min="3851" max="3851" width="17.09765625" style="174" customWidth="1"/>
    <col min="3852" max="4096" width="10.09765625" style="174"/>
    <col min="4097" max="4098" width="1.8984375" style="174" customWidth="1"/>
    <col min="4099" max="4099" width="70.09765625" style="174" customWidth="1"/>
    <col min="4100" max="4100" width="9.8984375" style="174" customWidth="1"/>
    <col min="4101" max="4101" width="17.09765625" style="174" customWidth="1"/>
    <col min="4102" max="4102" width="1.3984375" style="174" customWidth="1"/>
    <col min="4103" max="4103" width="17.09765625" style="174" customWidth="1"/>
    <col min="4104" max="4104" width="1.3984375" style="174" customWidth="1"/>
    <col min="4105" max="4105" width="17.09765625" style="174" customWidth="1"/>
    <col min="4106" max="4106" width="1.3984375" style="174" customWidth="1"/>
    <col min="4107" max="4107" width="17.09765625" style="174" customWidth="1"/>
    <col min="4108" max="4352" width="10.09765625" style="174"/>
    <col min="4353" max="4354" width="1.8984375" style="174" customWidth="1"/>
    <col min="4355" max="4355" width="70.09765625" style="174" customWidth="1"/>
    <col min="4356" max="4356" width="9.8984375" style="174" customWidth="1"/>
    <col min="4357" max="4357" width="17.09765625" style="174" customWidth="1"/>
    <col min="4358" max="4358" width="1.3984375" style="174" customWidth="1"/>
    <col min="4359" max="4359" width="17.09765625" style="174" customWidth="1"/>
    <col min="4360" max="4360" width="1.3984375" style="174" customWidth="1"/>
    <col min="4361" max="4361" width="17.09765625" style="174" customWidth="1"/>
    <col min="4362" max="4362" width="1.3984375" style="174" customWidth="1"/>
    <col min="4363" max="4363" width="17.09765625" style="174" customWidth="1"/>
    <col min="4364" max="4608" width="10.09765625" style="174"/>
    <col min="4609" max="4610" width="1.8984375" style="174" customWidth="1"/>
    <col min="4611" max="4611" width="70.09765625" style="174" customWidth="1"/>
    <col min="4612" max="4612" width="9.8984375" style="174" customWidth="1"/>
    <col min="4613" max="4613" width="17.09765625" style="174" customWidth="1"/>
    <col min="4614" max="4614" width="1.3984375" style="174" customWidth="1"/>
    <col min="4615" max="4615" width="17.09765625" style="174" customWidth="1"/>
    <col min="4616" max="4616" width="1.3984375" style="174" customWidth="1"/>
    <col min="4617" max="4617" width="17.09765625" style="174" customWidth="1"/>
    <col min="4618" max="4618" width="1.3984375" style="174" customWidth="1"/>
    <col min="4619" max="4619" width="17.09765625" style="174" customWidth="1"/>
    <col min="4620" max="4864" width="10.09765625" style="174"/>
    <col min="4865" max="4866" width="1.8984375" style="174" customWidth="1"/>
    <col min="4867" max="4867" width="70.09765625" style="174" customWidth="1"/>
    <col min="4868" max="4868" width="9.8984375" style="174" customWidth="1"/>
    <col min="4869" max="4869" width="17.09765625" style="174" customWidth="1"/>
    <col min="4870" max="4870" width="1.3984375" style="174" customWidth="1"/>
    <col min="4871" max="4871" width="17.09765625" style="174" customWidth="1"/>
    <col min="4872" max="4872" width="1.3984375" style="174" customWidth="1"/>
    <col min="4873" max="4873" width="17.09765625" style="174" customWidth="1"/>
    <col min="4874" max="4874" width="1.3984375" style="174" customWidth="1"/>
    <col min="4875" max="4875" width="17.09765625" style="174" customWidth="1"/>
    <col min="4876" max="5120" width="10.09765625" style="174"/>
    <col min="5121" max="5122" width="1.8984375" style="174" customWidth="1"/>
    <col min="5123" max="5123" width="70.09765625" style="174" customWidth="1"/>
    <col min="5124" max="5124" width="9.8984375" style="174" customWidth="1"/>
    <col min="5125" max="5125" width="17.09765625" style="174" customWidth="1"/>
    <col min="5126" max="5126" width="1.3984375" style="174" customWidth="1"/>
    <col min="5127" max="5127" width="17.09765625" style="174" customWidth="1"/>
    <col min="5128" max="5128" width="1.3984375" style="174" customWidth="1"/>
    <col min="5129" max="5129" width="17.09765625" style="174" customWidth="1"/>
    <col min="5130" max="5130" width="1.3984375" style="174" customWidth="1"/>
    <col min="5131" max="5131" width="17.09765625" style="174" customWidth="1"/>
    <col min="5132" max="5376" width="10.09765625" style="174"/>
    <col min="5377" max="5378" width="1.8984375" style="174" customWidth="1"/>
    <col min="5379" max="5379" width="70.09765625" style="174" customWidth="1"/>
    <col min="5380" max="5380" width="9.8984375" style="174" customWidth="1"/>
    <col min="5381" max="5381" width="17.09765625" style="174" customWidth="1"/>
    <col min="5382" max="5382" width="1.3984375" style="174" customWidth="1"/>
    <col min="5383" max="5383" width="17.09765625" style="174" customWidth="1"/>
    <col min="5384" max="5384" width="1.3984375" style="174" customWidth="1"/>
    <col min="5385" max="5385" width="17.09765625" style="174" customWidth="1"/>
    <col min="5386" max="5386" width="1.3984375" style="174" customWidth="1"/>
    <col min="5387" max="5387" width="17.09765625" style="174" customWidth="1"/>
    <col min="5388" max="5632" width="10.09765625" style="174"/>
    <col min="5633" max="5634" width="1.8984375" style="174" customWidth="1"/>
    <col min="5635" max="5635" width="70.09765625" style="174" customWidth="1"/>
    <col min="5636" max="5636" width="9.8984375" style="174" customWidth="1"/>
    <col min="5637" max="5637" width="17.09765625" style="174" customWidth="1"/>
    <col min="5638" max="5638" width="1.3984375" style="174" customWidth="1"/>
    <col min="5639" max="5639" width="17.09765625" style="174" customWidth="1"/>
    <col min="5640" max="5640" width="1.3984375" style="174" customWidth="1"/>
    <col min="5641" max="5641" width="17.09765625" style="174" customWidth="1"/>
    <col min="5642" max="5642" width="1.3984375" style="174" customWidth="1"/>
    <col min="5643" max="5643" width="17.09765625" style="174" customWidth="1"/>
    <col min="5644" max="5888" width="10.09765625" style="174"/>
    <col min="5889" max="5890" width="1.8984375" style="174" customWidth="1"/>
    <col min="5891" max="5891" width="70.09765625" style="174" customWidth="1"/>
    <col min="5892" max="5892" width="9.8984375" style="174" customWidth="1"/>
    <col min="5893" max="5893" width="17.09765625" style="174" customWidth="1"/>
    <col min="5894" max="5894" width="1.3984375" style="174" customWidth="1"/>
    <col min="5895" max="5895" width="17.09765625" style="174" customWidth="1"/>
    <col min="5896" max="5896" width="1.3984375" style="174" customWidth="1"/>
    <col min="5897" max="5897" width="17.09765625" style="174" customWidth="1"/>
    <col min="5898" max="5898" width="1.3984375" style="174" customWidth="1"/>
    <col min="5899" max="5899" width="17.09765625" style="174" customWidth="1"/>
    <col min="5900" max="6144" width="10.09765625" style="174"/>
    <col min="6145" max="6146" width="1.8984375" style="174" customWidth="1"/>
    <col min="6147" max="6147" width="70.09765625" style="174" customWidth="1"/>
    <col min="6148" max="6148" width="9.8984375" style="174" customWidth="1"/>
    <col min="6149" max="6149" width="17.09765625" style="174" customWidth="1"/>
    <col min="6150" max="6150" width="1.3984375" style="174" customWidth="1"/>
    <col min="6151" max="6151" width="17.09765625" style="174" customWidth="1"/>
    <col min="6152" max="6152" width="1.3984375" style="174" customWidth="1"/>
    <col min="6153" max="6153" width="17.09765625" style="174" customWidth="1"/>
    <col min="6154" max="6154" width="1.3984375" style="174" customWidth="1"/>
    <col min="6155" max="6155" width="17.09765625" style="174" customWidth="1"/>
    <col min="6156" max="6400" width="10.09765625" style="174"/>
    <col min="6401" max="6402" width="1.8984375" style="174" customWidth="1"/>
    <col min="6403" max="6403" width="70.09765625" style="174" customWidth="1"/>
    <col min="6404" max="6404" width="9.8984375" style="174" customWidth="1"/>
    <col min="6405" max="6405" width="17.09765625" style="174" customWidth="1"/>
    <col min="6406" max="6406" width="1.3984375" style="174" customWidth="1"/>
    <col min="6407" max="6407" width="17.09765625" style="174" customWidth="1"/>
    <col min="6408" max="6408" width="1.3984375" style="174" customWidth="1"/>
    <col min="6409" max="6409" width="17.09765625" style="174" customWidth="1"/>
    <col min="6410" max="6410" width="1.3984375" style="174" customWidth="1"/>
    <col min="6411" max="6411" width="17.09765625" style="174" customWidth="1"/>
    <col min="6412" max="6656" width="10.09765625" style="174"/>
    <col min="6657" max="6658" width="1.8984375" style="174" customWidth="1"/>
    <col min="6659" max="6659" width="70.09765625" style="174" customWidth="1"/>
    <col min="6660" max="6660" width="9.8984375" style="174" customWidth="1"/>
    <col min="6661" max="6661" width="17.09765625" style="174" customWidth="1"/>
    <col min="6662" max="6662" width="1.3984375" style="174" customWidth="1"/>
    <col min="6663" max="6663" width="17.09765625" style="174" customWidth="1"/>
    <col min="6664" max="6664" width="1.3984375" style="174" customWidth="1"/>
    <col min="6665" max="6665" width="17.09765625" style="174" customWidth="1"/>
    <col min="6666" max="6666" width="1.3984375" style="174" customWidth="1"/>
    <col min="6667" max="6667" width="17.09765625" style="174" customWidth="1"/>
    <col min="6668" max="6912" width="10.09765625" style="174"/>
    <col min="6913" max="6914" width="1.8984375" style="174" customWidth="1"/>
    <col min="6915" max="6915" width="70.09765625" style="174" customWidth="1"/>
    <col min="6916" max="6916" width="9.8984375" style="174" customWidth="1"/>
    <col min="6917" max="6917" width="17.09765625" style="174" customWidth="1"/>
    <col min="6918" max="6918" width="1.3984375" style="174" customWidth="1"/>
    <col min="6919" max="6919" width="17.09765625" style="174" customWidth="1"/>
    <col min="6920" max="6920" width="1.3984375" style="174" customWidth="1"/>
    <col min="6921" max="6921" width="17.09765625" style="174" customWidth="1"/>
    <col min="6922" max="6922" width="1.3984375" style="174" customWidth="1"/>
    <col min="6923" max="6923" width="17.09765625" style="174" customWidth="1"/>
    <col min="6924" max="7168" width="10.09765625" style="174"/>
    <col min="7169" max="7170" width="1.8984375" style="174" customWidth="1"/>
    <col min="7171" max="7171" width="70.09765625" style="174" customWidth="1"/>
    <col min="7172" max="7172" width="9.8984375" style="174" customWidth="1"/>
    <col min="7173" max="7173" width="17.09765625" style="174" customWidth="1"/>
    <col min="7174" max="7174" width="1.3984375" style="174" customWidth="1"/>
    <col min="7175" max="7175" width="17.09765625" style="174" customWidth="1"/>
    <col min="7176" max="7176" width="1.3984375" style="174" customWidth="1"/>
    <col min="7177" max="7177" width="17.09765625" style="174" customWidth="1"/>
    <col min="7178" max="7178" width="1.3984375" style="174" customWidth="1"/>
    <col min="7179" max="7179" width="17.09765625" style="174" customWidth="1"/>
    <col min="7180" max="7424" width="10.09765625" style="174"/>
    <col min="7425" max="7426" width="1.8984375" style="174" customWidth="1"/>
    <col min="7427" max="7427" width="70.09765625" style="174" customWidth="1"/>
    <col min="7428" max="7428" width="9.8984375" style="174" customWidth="1"/>
    <col min="7429" max="7429" width="17.09765625" style="174" customWidth="1"/>
    <col min="7430" max="7430" width="1.3984375" style="174" customWidth="1"/>
    <col min="7431" max="7431" width="17.09765625" style="174" customWidth="1"/>
    <col min="7432" max="7432" width="1.3984375" style="174" customWidth="1"/>
    <col min="7433" max="7433" width="17.09765625" style="174" customWidth="1"/>
    <col min="7434" max="7434" width="1.3984375" style="174" customWidth="1"/>
    <col min="7435" max="7435" width="17.09765625" style="174" customWidth="1"/>
    <col min="7436" max="7680" width="10.09765625" style="174"/>
    <col min="7681" max="7682" width="1.8984375" style="174" customWidth="1"/>
    <col min="7683" max="7683" width="70.09765625" style="174" customWidth="1"/>
    <col min="7684" max="7684" width="9.8984375" style="174" customWidth="1"/>
    <col min="7685" max="7685" width="17.09765625" style="174" customWidth="1"/>
    <col min="7686" max="7686" width="1.3984375" style="174" customWidth="1"/>
    <col min="7687" max="7687" width="17.09765625" style="174" customWidth="1"/>
    <col min="7688" max="7688" width="1.3984375" style="174" customWidth="1"/>
    <col min="7689" max="7689" width="17.09765625" style="174" customWidth="1"/>
    <col min="7690" max="7690" width="1.3984375" style="174" customWidth="1"/>
    <col min="7691" max="7691" width="17.09765625" style="174" customWidth="1"/>
    <col min="7692" max="7936" width="10.09765625" style="174"/>
    <col min="7937" max="7938" width="1.8984375" style="174" customWidth="1"/>
    <col min="7939" max="7939" width="70.09765625" style="174" customWidth="1"/>
    <col min="7940" max="7940" width="9.8984375" style="174" customWidth="1"/>
    <col min="7941" max="7941" width="17.09765625" style="174" customWidth="1"/>
    <col min="7942" max="7942" width="1.3984375" style="174" customWidth="1"/>
    <col min="7943" max="7943" width="17.09765625" style="174" customWidth="1"/>
    <col min="7944" max="7944" width="1.3984375" style="174" customWidth="1"/>
    <col min="7945" max="7945" width="17.09765625" style="174" customWidth="1"/>
    <col min="7946" max="7946" width="1.3984375" style="174" customWidth="1"/>
    <col min="7947" max="7947" width="17.09765625" style="174" customWidth="1"/>
    <col min="7948" max="8192" width="10.09765625" style="174"/>
    <col min="8193" max="8194" width="1.8984375" style="174" customWidth="1"/>
    <col min="8195" max="8195" width="70.09765625" style="174" customWidth="1"/>
    <col min="8196" max="8196" width="9.8984375" style="174" customWidth="1"/>
    <col min="8197" max="8197" width="17.09765625" style="174" customWidth="1"/>
    <col min="8198" max="8198" width="1.3984375" style="174" customWidth="1"/>
    <col min="8199" max="8199" width="17.09765625" style="174" customWidth="1"/>
    <col min="8200" max="8200" width="1.3984375" style="174" customWidth="1"/>
    <col min="8201" max="8201" width="17.09765625" style="174" customWidth="1"/>
    <col min="8202" max="8202" width="1.3984375" style="174" customWidth="1"/>
    <col min="8203" max="8203" width="17.09765625" style="174" customWidth="1"/>
    <col min="8204" max="8448" width="10.09765625" style="174"/>
    <col min="8449" max="8450" width="1.8984375" style="174" customWidth="1"/>
    <col min="8451" max="8451" width="70.09765625" style="174" customWidth="1"/>
    <col min="8452" max="8452" width="9.8984375" style="174" customWidth="1"/>
    <col min="8453" max="8453" width="17.09765625" style="174" customWidth="1"/>
    <col min="8454" max="8454" width="1.3984375" style="174" customWidth="1"/>
    <col min="8455" max="8455" width="17.09765625" style="174" customWidth="1"/>
    <col min="8456" max="8456" width="1.3984375" style="174" customWidth="1"/>
    <col min="8457" max="8457" width="17.09765625" style="174" customWidth="1"/>
    <col min="8458" max="8458" width="1.3984375" style="174" customWidth="1"/>
    <col min="8459" max="8459" width="17.09765625" style="174" customWidth="1"/>
    <col min="8460" max="8704" width="10.09765625" style="174"/>
    <col min="8705" max="8706" width="1.8984375" style="174" customWidth="1"/>
    <col min="8707" max="8707" width="70.09765625" style="174" customWidth="1"/>
    <col min="8708" max="8708" width="9.8984375" style="174" customWidth="1"/>
    <col min="8709" max="8709" width="17.09765625" style="174" customWidth="1"/>
    <col min="8710" max="8710" width="1.3984375" style="174" customWidth="1"/>
    <col min="8711" max="8711" width="17.09765625" style="174" customWidth="1"/>
    <col min="8712" max="8712" width="1.3984375" style="174" customWidth="1"/>
    <col min="8713" max="8713" width="17.09765625" style="174" customWidth="1"/>
    <col min="8714" max="8714" width="1.3984375" style="174" customWidth="1"/>
    <col min="8715" max="8715" width="17.09765625" style="174" customWidth="1"/>
    <col min="8716" max="8960" width="10.09765625" style="174"/>
    <col min="8961" max="8962" width="1.8984375" style="174" customWidth="1"/>
    <col min="8963" max="8963" width="70.09765625" style="174" customWidth="1"/>
    <col min="8964" max="8964" width="9.8984375" style="174" customWidth="1"/>
    <col min="8965" max="8965" width="17.09765625" style="174" customWidth="1"/>
    <col min="8966" max="8966" width="1.3984375" style="174" customWidth="1"/>
    <col min="8967" max="8967" width="17.09765625" style="174" customWidth="1"/>
    <col min="8968" max="8968" width="1.3984375" style="174" customWidth="1"/>
    <col min="8969" max="8969" width="17.09765625" style="174" customWidth="1"/>
    <col min="8970" max="8970" width="1.3984375" style="174" customWidth="1"/>
    <col min="8971" max="8971" width="17.09765625" style="174" customWidth="1"/>
    <col min="8972" max="9216" width="10.09765625" style="174"/>
    <col min="9217" max="9218" width="1.8984375" style="174" customWidth="1"/>
    <col min="9219" max="9219" width="70.09765625" style="174" customWidth="1"/>
    <col min="9220" max="9220" width="9.8984375" style="174" customWidth="1"/>
    <col min="9221" max="9221" width="17.09765625" style="174" customWidth="1"/>
    <col min="9222" max="9222" width="1.3984375" style="174" customWidth="1"/>
    <col min="9223" max="9223" width="17.09765625" style="174" customWidth="1"/>
    <col min="9224" max="9224" width="1.3984375" style="174" customWidth="1"/>
    <col min="9225" max="9225" width="17.09765625" style="174" customWidth="1"/>
    <col min="9226" max="9226" width="1.3984375" style="174" customWidth="1"/>
    <col min="9227" max="9227" width="17.09765625" style="174" customWidth="1"/>
    <col min="9228" max="9472" width="10.09765625" style="174"/>
    <col min="9473" max="9474" width="1.8984375" style="174" customWidth="1"/>
    <col min="9475" max="9475" width="70.09765625" style="174" customWidth="1"/>
    <col min="9476" max="9476" width="9.8984375" style="174" customWidth="1"/>
    <col min="9477" max="9477" width="17.09765625" style="174" customWidth="1"/>
    <col min="9478" max="9478" width="1.3984375" style="174" customWidth="1"/>
    <col min="9479" max="9479" width="17.09765625" style="174" customWidth="1"/>
    <col min="9480" max="9480" width="1.3984375" style="174" customWidth="1"/>
    <col min="9481" max="9481" width="17.09765625" style="174" customWidth="1"/>
    <col min="9482" max="9482" width="1.3984375" style="174" customWidth="1"/>
    <col min="9483" max="9483" width="17.09765625" style="174" customWidth="1"/>
    <col min="9484" max="9728" width="10.09765625" style="174"/>
    <col min="9729" max="9730" width="1.8984375" style="174" customWidth="1"/>
    <col min="9731" max="9731" width="70.09765625" style="174" customWidth="1"/>
    <col min="9732" max="9732" width="9.8984375" style="174" customWidth="1"/>
    <col min="9733" max="9733" width="17.09765625" style="174" customWidth="1"/>
    <col min="9734" max="9734" width="1.3984375" style="174" customWidth="1"/>
    <col min="9735" max="9735" width="17.09765625" style="174" customWidth="1"/>
    <col min="9736" max="9736" width="1.3984375" style="174" customWidth="1"/>
    <col min="9737" max="9737" width="17.09765625" style="174" customWidth="1"/>
    <col min="9738" max="9738" width="1.3984375" style="174" customWidth="1"/>
    <col min="9739" max="9739" width="17.09765625" style="174" customWidth="1"/>
    <col min="9740" max="9984" width="10.09765625" style="174"/>
    <col min="9985" max="9986" width="1.8984375" style="174" customWidth="1"/>
    <col min="9987" max="9987" width="70.09765625" style="174" customWidth="1"/>
    <col min="9988" max="9988" width="9.8984375" style="174" customWidth="1"/>
    <col min="9989" max="9989" width="17.09765625" style="174" customWidth="1"/>
    <col min="9990" max="9990" width="1.3984375" style="174" customWidth="1"/>
    <col min="9991" max="9991" width="17.09765625" style="174" customWidth="1"/>
    <col min="9992" max="9992" width="1.3984375" style="174" customWidth="1"/>
    <col min="9993" max="9993" width="17.09765625" style="174" customWidth="1"/>
    <col min="9994" max="9994" width="1.3984375" style="174" customWidth="1"/>
    <col min="9995" max="9995" width="17.09765625" style="174" customWidth="1"/>
    <col min="9996" max="10240" width="10.09765625" style="174"/>
    <col min="10241" max="10242" width="1.8984375" style="174" customWidth="1"/>
    <col min="10243" max="10243" width="70.09765625" style="174" customWidth="1"/>
    <col min="10244" max="10244" width="9.8984375" style="174" customWidth="1"/>
    <col min="10245" max="10245" width="17.09765625" style="174" customWidth="1"/>
    <col min="10246" max="10246" width="1.3984375" style="174" customWidth="1"/>
    <col min="10247" max="10247" width="17.09765625" style="174" customWidth="1"/>
    <col min="10248" max="10248" width="1.3984375" style="174" customWidth="1"/>
    <col min="10249" max="10249" width="17.09765625" style="174" customWidth="1"/>
    <col min="10250" max="10250" width="1.3984375" style="174" customWidth="1"/>
    <col min="10251" max="10251" width="17.09765625" style="174" customWidth="1"/>
    <col min="10252" max="10496" width="10.09765625" style="174"/>
    <col min="10497" max="10498" width="1.8984375" style="174" customWidth="1"/>
    <col min="10499" max="10499" width="70.09765625" style="174" customWidth="1"/>
    <col min="10500" max="10500" width="9.8984375" style="174" customWidth="1"/>
    <col min="10501" max="10501" width="17.09765625" style="174" customWidth="1"/>
    <col min="10502" max="10502" width="1.3984375" style="174" customWidth="1"/>
    <col min="10503" max="10503" width="17.09765625" style="174" customWidth="1"/>
    <col min="10504" max="10504" width="1.3984375" style="174" customWidth="1"/>
    <col min="10505" max="10505" width="17.09765625" style="174" customWidth="1"/>
    <col min="10506" max="10506" width="1.3984375" style="174" customWidth="1"/>
    <col min="10507" max="10507" width="17.09765625" style="174" customWidth="1"/>
    <col min="10508" max="10752" width="10.09765625" style="174"/>
    <col min="10753" max="10754" width="1.8984375" style="174" customWidth="1"/>
    <col min="10755" max="10755" width="70.09765625" style="174" customWidth="1"/>
    <col min="10756" max="10756" width="9.8984375" style="174" customWidth="1"/>
    <col min="10757" max="10757" width="17.09765625" style="174" customWidth="1"/>
    <col min="10758" max="10758" width="1.3984375" style="174" customWidth="1"/>
    <col min="10759" max="10759" width="17.09765625" style="174" customWidth="1"/>
    <col min="10760" max="10760" width="1.3984375" style="174" customWidth="1"/>
    <col min="10761" max="10761" width="17.09765625" style="174" customWidth="1"/>
    <col min="10762" max="10762" width="1.3984375" style="174" customWidth="1"/>
    <col min="10763" max="10763" width="17.09765625" style="174" customWidth="1"/>
    <col min="10764" max="11008" width="10.09765625" style="174"/>
    <col min="11009" max="11010" width="1.8984375" style="174" customWidth="1"/>
    <col min="11011" max="11011" width="70.09765625" style="174" customWidth="1"/>
    <col min="11012" max="11012" width="9.8984375" style="174" customWidth="1"/>
    <col min="11013" max="11013" width="17.09765625" style="174" customWidth="1"/>
    <col min="11014" max="11014" width="1.3984375" style="174" customWidth="1"/>
    <col min="11015" max="11015" width="17.09765625" style="174" customWidth="1"/>
    <col min="11016" max="11016" width="1.3984375" style="174" customWidth="1"/>
    <col min="11017" max="11017" width="17.09765625" style="174" customWidth="1"/>
    <col min="11018" max="11018" width="1.3984375" style="174" customWidth="1"/>
    <col min="11019" max="11019" width="17.09765625" style="174" customWidth="1"/>
    <col min="11020" max="11264" width="10.09765625" style="174"/>
    <col min="11265" max="11266" width="1.8984375" style="174" customWidth="1"/>
    <col min="11267" max="11267" width="70.09765625" style="174" customWidth="1"/>
    <col min="11268" max="11268" width="9.8984375" style="174" customWidth="1"/>
    <col min="11269" max="11269" width="17.09765625" style="174" customWidth="1"/>
    <col min="11270" max="11270" width="1.3984375" style="174" customWidth="1"/>
    <col min="11271" max="11271" width="17.09765625" style="174" customWidth="1"/>
    <col min="11272" max="11272" width="1.3984375" style="174" customWidth="1"/>
    <col min="11273" max="11273" width="17.09765625" style="174" customWidth="1"/>
    <col min="11274" max="11274" width="1.3984375" style="174" customWidth="1"/>
    <col min="11275" max="11275" width="17.09765625" style="174" customWidth="1"/>
    <col min="11276" max="11520" width="10.09765625" style="174"/>
    <col min="11521" max="11522" width="1.8984375" style="174" customWidth="1"/>
    <col min="11523" max="11523" width="70.09765625" style="174" customWidth="1"/>
    <col min="11524" max="11524" width="9.8984375" style="174" customWidth="1"/>
    <col min="11525" max="11525" width="17.09765625" style="174" customWidth="1"/>
    <col min="11526" max="11526" width="1.3984375" style="174" customWidth="1"/>
    <col min="11527" max="11527" width="17.09765625" style="174" customWidth="1"/>
    <col min="11528" max="11528" width="1.3984375" style="174" customWidth="1"/>
    <col min="11529" max="11529" width="17.09765625" style="174" customWidth="1"/>
    <col min="11530" max="11530" width="1.3984375" style="174" customWidth="1"/>
    <col min="11531" max="11531" width="17.09765625" style="174" customWidth="1"/>
    <col min="11532" max="11776" width="10.09765625" style="174"/>
    <col min="11777" max="11778" width="1.8984375" style="174" customWidth="1"/>
    <col min="11779" max="11779" width="70.09765625" style="174" customWidth="1"/>
    <col min="11780" max="11780" width="9.8984375" style="174" customWidth="1"/>
    <col min="11781" max="11781" width="17.09765625" style="174" customWidth="1"/>
    <col min="11782" max="11782" width="1.3984375" style="174" customWidth="1"/>
    <col min="11783" max="11783" width="17.09765625" style="174" customWidth="1"/>
    <col min="11784" max="11784" width="1.3984375" style="174" customWidth="1"/>
    <col min="11785" max="11785" width="17.09765625" style="174" customWidth="1"/>
    <col min="11786" max="11786" width="1.3984375" style="174" customWidth="1"/>
    <col min="11787" max="11787" width="17.09765625" style="174" customWidth="1"/>
    <col min="11788" max="12032" width="10.09765625" style="174"/>
    <col min="12033" max="12034" width="1.8984375" style="174" customWidth="1"/>
    <col min="12035" max="12035" width="70.09765625" style="174" customWidth="1"/>
    <col min="12036" max="12036" width="9.8984375" style="174" customWidth="1"/>
    <col min="12037" max="12037" width="17.09765625" style="174" customWidth="1"/>
    <col min="12038" max="12038" width="1.3984375" style="174" customWidth="1"/>
    <col min="12039" max="12039" width="17.09765625" style="174" customWidth="1"/>
    <col min="12040" max="12040" width="1.3984375" style="174" customWidth="1"/>
    <col min="12041" max="12041" width="17.09765625" style="174" customWidth="1"/>
    <col min="12042" max="12042" width="1.3984375" style="174" customWidth="1"/>
    <col min="12043" max="12043" width="17.09765625" style="174" customWidth="1"/>
    <col min="12044" max="12288" width="10.09765625" style="174"/>
    <col min="12289" max="12290" width="1.8984375" style="174" customWidth="1"/>
    <col min="12291" max="12291" width="70.09765625" style="174" customWidth="1"/>
    <col min="12292" max="12292" width="9.8984375" style="174" customWidth="1"/>
    <col min="12293" max="12293" width="17.09765625" style="174" customWidth="1"/>
    <col min="12294" max="12294" width="1.3984375" style="174" customWidth="1"/>
    <col min="12295" max="12295" width="17.09765625" style="174" customWidth="1"/>
    <col min="12296" max="12296" width="1.3984375" style="174" customWidth="1"/>
    <col min="12297" max="12297" width="17.09765625" style="174" customWidth="1"/>
    <col min="12298" max="12298" width="1.3984375" style="174" customWidth="1"/>
    <col min="12299" max="12299" width="17.09765625" style="174" customWidth="1"/>
    <col min="12300" max="12544" width="10.09765625" style="174"/>
    <col min="12545" max="12546" width="1.8984375" style="174" customWidth="1"/>
    <col min="12547" max="12547" width="70.09765625" style="174" customWidth="1"/>
    <col min="12548" max="12548" width="9.8984375" style="174" customWidth="1"/>
    <col min="12549" max="12549" width="17.09765625" style="174" customWidth="1"/>
    <col min="12550" max="12550" width="1.3984375" style="174" customWidth="1"/>
    <col min="12551" max="12551" width="17.09765625" style="174" customWidth="1"/>
    <col min="12552" max="12552" width="1.3984375" style="174" customWidth="1"/>
    <col min="12553" max="12553" width="17.09765625" style="174" customWidth="1"/>
    <col min="12554" max="12554" width="1.3984375" style="174" customWidth="1"/>
    <col min="12555" max="12555" width="17.09765625" style="174" customWidth="1"/>
    <col min="12556" max="12800" width="10.09765625" style="174"/>
    <col min="12801" max="12802" width="1.8984375" style="174" customWidth="1"/>
    <col min="12803" max="12803" width="70.09765625" style="174" customWidth="1"/>
    <col min="12804" max="12804" width="9.8984375" style="174" customWidth="1"/>
    <col min="12805" max="12805" width="17.09765625" style="174" customWidth="1"/>
    <col min="12806" max="12806" width="1.3984375" style="174" customWidth="1"/>
    <col min="12807" max="12807" width="17.09765625" style="174" customWidth="1"/>
    <col min="12808" max="12808" width="1.3984375" style="174" customWidth="1"/>
    <col min="12809" max="12809" width="17.09765625" style="174" customWidth="1"/>
    <col min="12810" max="12810" width="1.3984375" style="174" customWidth="1"/>
    <col min="12811" max="12811" width="17.09765625" style="174" customWidth="1"/>
    <col min="12812" max="13056" width="10.09765625" style="174"/>
    <col min="13057" max="13058" width="1.8984375" style="174" customWidth="1"/>
    <col min="13059" max="13059" width="70.09765625" style="174" customWidth="1"/>
    <col min="13060" max="13060" width="9.8984375" style="174" customWidth="1"/>
    <col min="13061" max="13061" width="17.09765625" style="174" customWidth="1"/>
    <col min="13062" max="13062" width="1.3984375" style="174" customWidth="1"/>
    <col min="13063" max="13063" width="17.09765625" style="174" customWidth="1"/>
    <col min="13064" max="13064" width="1.3984375" style="174" customWidth="1"/>
    <col min="13065" max="13065" width="17.09765625" style="174" customWidth="1"/>
    <col min="13066" max="13066" width="1.3984375" style="174" customWidth="1"/>
    <col min="13067" max="13067" width="17.09765625" style="174" customWidth="1"/>
    <col min="13068" max="13312" width="10.09765625" style="174"/>
    <col min="13313" max="13314" width="1.8984375" style="174" customWidth="1"/>
    <col min="13315" max="13315" width="70.09765625" style="174" customWidth="1"/>
    <col min="13316" max="13316" width="9.8984375" style="174" customWidth="1"/>
    <col min="13317" max="13317" width="17.09765625" style="174" customWidth="1"/>
    <col min="13318" max="13318" width="1.3984375" style="174" customWidth="1"/>
    <col min="13319" max="13319" width="17.09765625" style="174" customWidth="1"/>
    <col min="13320" max="13320" width="1.3984375" style="174" customWidth="1"/>
    <col min="13321" max="13321" width="17.09765625" style="174" customWidth="1"/>
    <col min="13322" max="13322" width="1.3984375" style="174" customWidth="1"/>
    <col min="13323" max="13323" width="17.09765625" style="174" customWidth="1"/>
    <col min="13324" max="13568" width="10.09765625" style="174"/>
    <col min="13569" max="13570" width="1.8984375" style="174" customWidth="1"/>
    <col min="13571" max="13571" width="70.09765625" style="174" customWidth="1"/>
    <col min="13572" max="13572" width="9.8984375" style="174" customWidth="1"/>
    <col min="13573" max="13573" width="17.09765625" style="174" customWidth="1"/>
    <col min="13574" max="13574" width="1.3984375" style="174" customWidth="1"/>
    <col min="13575" max="13575" width="17.09765625" style="174" customWidth="1"/>
    <col min="13576" max="13576" width="1.3984375" style="174" customWidth="1"/>
    <col min="13577" max="13577" width="17.09765625" style="174" customWidth="1"/>
    <col min="13578" max="13578" width="1.3984375" style="174" customWidth="1"/>
    <col min="13579" max="13579" width="17.09765625" style="174" customWidth="1"/>
    <col min="13580" max="13824" width="10.09765625" style="174"/>
    <col min="13825" max="13826" width="1.8984375" style="174" customWidth="1"/>
    <col min="13827" max="13827" width="70.09765625" style="174" customWidth="1"/>
    <col min="13828" max="13828" width="9.8984375" style="174" customWidth="1"/>
    <col min="13829" max="13829" width="17.09765625" style="174" customWidth="1"/>
    <col min="13830" max="13830" width="1.3984375" style="174" customWidth="1"/>
    <col min="13831" max="13831" width="17.09765625" style="174" customWidth="1"/>
    <col min="13832" max="13832" width="1.3984375" style="174" customWidth="1"/>
    <col min="13833" max="13833" width="17.09765625" style="174" customWidth="1"/>
    <col min="13834" max="13834" width="1.3984375" style="174" customWidth="1"/>
    <col min="13835" max="13835" width="17.09765625" style="174" customWidth="1"/>
    <col min="13836" max="14080" width="10.09765625" style="174"/>
    <col min="14081" max="14082" width="1.8984375" style="174" customWidth="1"/>
    <col min="14083" max="14083" width="70.09765625" style="174" customWidth="1"/>
    <col min="14084" max="14084" width="9.8984375" style="174" customWidth="1"/>
    <col min="14085" max="14085" width="17.09765625" style="174" customWidth="1"/>
    <col min="14086" max="14086" width="1.3984375" style="174" customWidth="1"/>
    <col min="14087" max="14087" width="17.09765625" style="174" customWidth="1"/>
    <col min="14088" max="14088" width="1.3984375" style="174" customWidth="1"/>
    <col min="14089" max="14089" width="17.09765625" style="174" customWidth="1"/>
    <col min="14090" max="14090" width="1.3984375" style="174" customWidth="1"/>
    <col min="14091" max="14091" width="17.09765625" style="174" customWidth="1"/>
    <col min="14092" max="14336" width="10.09765625" style="174"/>
    <col min="14337" max="14338" width="1.8984375" style="174" customWidth="1"/>
    <col min="14339" max="14339" width="70.09765625" style="174" customWidth="1"/>
    <col min="14340" max="14340" width="9.8984375" style="174" customWidth="1"/>
    <col min="14341" max="14341" width="17.09765625" style="174" customWidth="1"/>
    <col min="14342" max="14342" width="1.3984375" style="174" customWidth="1"/>
    <col min="14343" max="14343" width="17.09765625" style="174" customWidth="1"/>
    <col min="14344" max="14344" width="1.3984375" style="174" customWidth="1"/>
    <col min="14345" max="14345" width="17.09765625" style="174" customWidth="1"/>
    <col min="14346" max="14346" width="1.3984375" style="174" customWidth="1"/>
    <col min="14347" max="14347" width="17.09765625" style="174" customWidth="1"/>
    <col min="14348" max="14592" width="10.09765625" style="174"/>
    <col min="14593" max="14594" width="1.8984375" style="174" customWidth="1"/>
    <col min="14595" max="14595" width="70.09765625" style="174" customWidth="1"/>
    <col min="14596" max="14596" width="9.8984375" style="174" customWidth="1"/>
    <col min="14597" max="14597" width="17.09765625" style="174" customWidth="1"/>
    <col min="14598" max="14598" width="1.3984375" style="174" customWidth="1"/>
    <col min="14599" max="14599" width="17.09765625" style="174" customWidth="1"/>
    <col min="14600" max="14600" width="1.3984375" style="174" customWidth="1"/>
    <col min="14601" max="14601" width="17.09765625" style="174" customWidth="1"/>
    <col min="14602" max="14602" width="1.3984375" style="174" customWidth="1"/>
    <col min="14603" max="14603" width="17.09765625" style="174" customWidth="1"/>
    <col min="14604" max="14848" width="10.09765625" style="174"/>
    <col min="14849" max="14850" width="1.8984375" style="174" customWidth="1"/>
    <col min="14851" max="14851" width="70.09765625" style="174" customWidth="1"/>
    <col min="14852" max="14852" width="9.8984375" style="174" customWidth="1"/>
    <col min="14853" max="14853" width="17.09765625" style="174" customWidth="1"/>
    <col min="14854" max="14854" width="1.3984375" style="174" customWidth="1"/>
    <col min="14855" max="14855" width="17.09765625" style="174" customWidth="1"/>
    <col min="14856" max="14856" width="1.3984375" style="174" customWidth="1"/>
    <col min="14857" max="14857" width="17.09765625" style="174" customWidth="1"/>
    <col min="14858" max="14858" width="1.3984375" style="174" customWidth="1"/>
    <col min="14859" max="14859" width="17.09765625" style="174" customWidth="1"/>
    <col min="14860" max="15104" width="10.09765625" style="174"/>
    <col min="15105" max="15106" width="1.8984375" style="174" customWidth="1"/>
    <col min="15107" max="15107" width="70.09765625" style="174" customWidth="1"/>
    <col min="15108" max="15108" width="9.8984375" style="174" customWidth="1"/>
    <col min="15109" max="15109" width="17.09765625" style="174" customWidth="1"/>
    <col min="15110" max="15110" width="1.3984375" style="174" customWidth="1"/>
    <col min="15111" max="15111" width="17.09765625" style="174" customWidth="1"/>
    <col min="15112" max="15112" width="1.3984375" style="174" customWidth="1"/>
    <col min="15113" max="15113" width="17.09765625" style="174" customWidth="1"/>
    <col min="15114" max="15114" width="1.3984375" style="174" customWidth="1"/>
    <col min="15115" max="15115" width="17.09765625" style="174" customWidth="1"/>
    <col min="15116" max="15360" width="10.09765625" style="174"/>
    <col min="15361" max="15362" width="1.8984375" style="174" customWidth="1"/>
    <col min="15363" max="15363" width="70.09765625" style="174" customWidth="1"/>
    <col min="15364" max="15364" width="9.8984375" style="174" customWidth="1"/>
    <col min="15365" max="15365" width="17.09765625" style="174" customWidth="1"/>
    <col min="15366" max="15366" width="1.3984375" style="174" customWidth="1"/>
    <col min="15367" max="15367" width="17.09765625" style="174" customWidth="1"/>
    <col min="15368" max="15368" width="1.3984375" style="174" customWidth="1"/>
    <col min="15369" max="15369" width="17.09765625" style="174" customWidth="1"/>
    <col min="15370" max="15370" width="1.3984375" style="174" customWidth="1"/>
    <col min="15371" max="15371" width="17.09765625" style="174" customWidth="1"/>
    <col min="15372" max="15616" width="10.09765625" style="174"/>
    <col min="15617" max="15618" width="1.8984375" style="174" customWidth="1"/>
    <col min="15619" max="15619" width="70.09765625" style="174" customWidth="1"/>
    <col min="15620" max="15620" width="9.8984375" style="174" customWidth="1"/>
    <col min="15621" max="15621" width="17.09765625" style="174" customWidth="1"/>
    <col min="15622" max="15622" width="1.3984375" style="174" customWidth="1"/>
    <col min="15623" max="15623" width="17.09765625" style="174" customWidth="1"/>
    <col min="15624" max="15624" width="1.3984375" style="174" customWidth="1"/>
    <col min="15625" max="15625" width="17.09765625" style="174" customWidth="1"/>
    <col min="15626" max="15626" width="1.3984375" style="174" customWidth="1"/>
    <col min="15627" max="15627" width="17.09765625" style="174" customWidth="1"/>
    <col min="15628" max="15872" width="10.09765625" style="174"/>
    <col min="15873" max="15874" width="1.8984375" style="174" customWidth="1"/>
    <col min="15875" max="15875" width="70.09765625" style="174" customWidth="1"/>
    <col min="15876" max="15876" width="9.8984375" style="174" customWidth="1"/>
    <col min="15877" max="15877" width="17.09765625" style="174" customWidth="1"/>
    <col min="15878" max="15878" width="1.3984375" style="174" customWidth="1"/>
    <col min="15879" max="15879" width="17.09765625" style="174" customWidth="1"/>
    <col min="15880" max="15880" width="1.3984375" style="174" customWidth="1"/>
    <col min="15881" max="15881" width="17.09765625" style="174" customWidth="1"/>
    <col min="15882" max="15882" width="1.3984375" style="174" customWidth="1"/>
    <col min="15883" max="15883" width="17.09765625" style="174" customWidth="1"/>
    <col min="15884" max="16128" width="10.09765625" style="174"/>
    <col min="16129" max="16130" width="1.8984375" style="174" customWidth="1"/>
    <col min="16131" max="16131" width="70.09765625" style="174" customWidth="1"/>
    <col min="16132" max="16132" width="9.8984375" style="174" customWidth="1"/>
    <col min="16133" max="16133" width="17.09765625" style="174" customWidth="1"/>
    <col min="16134" max="16134" width="1.3984375" style="174" customWidth="1"/>
    <col min="16135" max="16135" width="17.09765625" style="174" customWidth="1"/>
    <col min="16136" max="16136" width="1.3984375" style="174" customWidth="1"/>
    <col min="16137" max="16137" width="17.09765625" style="174" customWidth="1"/>
    <col min="16138" max="16138" width="1.3984375" style="174" customWidth="1"/>
    <col min="16139" max="16139" width="17.09765625" style="174" customWidth="1"/>
    <col min="16140" max="16384" width="10.09765625" style="174"/>
  </cols>
  <sheetData>
    <row r="1" spans="1:11" ht="24" customHeight="1">
      <c r="A1" s="528" t="s">
        <v>168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</row>
    <row r="2" spans="1:11" ht="24" customHeight="1">
      <c r="A2" s="528" t="s">
        <v>106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</row>
    <row r="3" spans="1:11" ht="24" customHeight="1">
      <c r="A3" s="528" t="s">
        <v>222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</row>
    <row r="4" spans="1:11" ht="24" customHeight="1">
      <c r="A4" s="175"/>
      <c r="B4" s="175"/>
      <c r="C4" s="175"/>
      <c r="D4" s="175"/>
      <c r="E4" s="526" t="s">
        <v>29</v>
      </c>
      <c r="F4" s="526"/>
      <c r="G4" s="526"/>
      <c r="H4" s="175"/>
      <c r="I4" s="526" t="s">
        <v>48</v>
      </c>
      <c r="J4" s="526"/>
      <c r="K4" s="526"/>
    </row>
    <row r="5" spans="1:11" ht="24" customHeight="1">
      <c r="A5" s="175"/>
      <c r="B5" s="175"/>
      <c r="C5" s="175"/>
      <c r="D5" s="175"/>
      <c r="E5" s="527" t="s">
        <v>221</v>
      </c>
      <c r="F5" s="527"/>
      <c r="G5" s="527"/>
      <c r="H5" s="176"/>
      <c r="I5" s="527" t="s">
        <v>221</v>
      </c>
      <c r="J5" s="527"/>
      <c r="K5" s="527"/>
    </row>
    <row r="6" spans="1:11" ht="24" customHeight="1">
      <c r="A6" s="175"/>
      <c r="B6" s="175"/>
      <c r="C6" s="175"/>
      <c r="D6" s="175"/>
      <c r="E6" s="527" t="s">
        <v>152</v>
      </c>
      <c r="F6" s="527"/>
      <c r="G6" s="527"/>
      <c r="H6" s="176"/>
      <c r="I6" s="527" t="s">
        <v>152</v>
      </c>
      <c r="J6" s="527"/>
      <c r="K6" s="527"/>
    </row>
    <row r="7" spans="1:11" ht="24" customHeight="1">
      <c r="A7" s="175"/>
      <c r="B7" s="175"/>
      <c r="C7" s="175"/>
      <c r="D7" s="175"/>
      <c r="E7" s="194">
        <v>2562</v>
      </c>
      <c r="F7" s="199"/>
      <c r="G7" s="194">
        <v>2561</v>
      </c>
      <c r="H7" s="176"/>
      <c r="I7" s="194">
        <v>2562</v>
      </c>
      <c r="J7" s="199"/>
      <c r="K7" s="194">
        <v>2561</v>
      </c>
    </row>
    <row r="8" spans="1:11" ht="24" customHeight="1">
      <c r="A8" s="175"/>
      <c r="B8" s="175"/>
      <c r="C8" s="175"/>
      <c r="D8" s="175"/>
      <c r="E8" s="525" t="s">
        <v>42</v>
      </c>
      <c r="F8" s="525"/>
      <c r="G8" s="525"/>
      <c r="H8" s="525"/>
      <c r="I8" s="525"/>
      <c r="J8" s="525"/>
      <c r="K8" s="525"/>
    </row>
    <row r="9" spans="1:11" ht="24" customHeight="1">
      <c r="A9" s="177" t="s">
        <v>24</v>
      </c>
      <c r="G9" s="176"/>
      <c r="K9" s="176"/>
    </row>
    <row r="10" spans="1:11" ht="24" customHeight="1">
      <c r="A10" s="76" t="s">
        <v>223</v>
      </c>
      <c r="E10" s="179"/>
      <c r="F10" s="180"/>
      <c r="G10" s="179">
        <v>97165</v>
      </c>
      <c r="H10" s="180"/>
      <c r="I10" s="179"/>
      <c r="J10" s="180"/>
      <c r="K10" s="179">
        <v>113333</v>
      </c>
    </row>
    <row r="11" spans="1:11" ht="24" customHeight="1">
      <c r="A11" s="200" t="s">
        <v>166</v>
      </c>
      <c r="E11" s="181"/>
      <c r="F11" s="180"/>
      <c r="G11" s="181"/>
      <c r="H11" s="180"/>
      <c r="I11" s="181"/>
      <c r="J11" s="180"/>
      <c r="K11" s="181"/>
    </row>
    <row r="12" spans="1:11" ht="24" customHeight="1">
      <c r="C12" s="174" t="s">
        <v>170</v>
      </c>
      <c r="E12" s="179"/>
      <c r="F12" s="180"/>
      <c r="G12" s="179">
        <v>69</v>
      </c>
      <c r="H12" s="180"/>
      <c r="I12" s="179"/>
      <c r="J12" s="180"/>
      <c r="K12" s="179">
        <v>69</v>
      </c>
    </row>
    <row r="13" spans="1:11" ht="24" customHeight="1">
      <c r="C13" s="174" t="s">
        <v>171</v>
      </c>
      <c r="E13" s="179"/>
      <c r="F13" s="180"/>
      <c r="G13" s="179">
        <v>19939</v>
      </c>
      <c r="H13" s="180"/>
      <c r="I13" s="179"/>
      <c r="J13" s="180"/>
      <c r="K13" s="179">
        <v>1447</v>
      </c>
    </row>
    <row r="14" spans="1:11" ht="24" customHeight="1">
      <c r="C14" s="174" t="s">
        <v>172</v>
      </c>
      <c r="E14" s="179"/>
      <c r="F14" s="180"/>
      <c r="G14" s="179">
        <v>58</v>
      </c>
      <c r="H14" s="180"/>
      <c r="I14" s="179"/>
      <c r="J14" s="180"/>
      <c r="K14" s="179">
        <v>0</v>
      </c>
    </row>
    <row r="15" spans="1:11" ht="24" customHeight="1">
      <c r="C15" s="174" t="s">
        <v>173</v>
      </c>
      <c r="E15" s="179"/>
      <c r="F15" s="180"/>
      <c r="G15" s="179">
        <v>-341</v>
      </c>
      <c r="H15" s="180"/>
      <c r="I15" s="179"/>
      <c r="J15" s="180"/>
      <c r="K15" s="179">
        <v>1002</v>
      </c>
    </row>
    <row r="16" spans="1:11" ht="24" customHeight="1">
      <c r="C16" s="174" t="s">
        <v>174</v>
      </c>
      <c r="E16" s="179"/>
      <c r="F16" s="180"/>
      <c r="G16" s="179">
        <v>0</v>
      </c>
      <c r="H16" s="180"/>
      <c r="I16" s="179"/>
      <c r="J16" s="180"/>
      <c r="K16" s="179">
        <v>0</v>
      </c>
    </row>
    <row r="17" spans="1:11" ht="24" customHeight="1">
      <c r="C17" s="174" t="s">
        <v>175</v>
      </c>
      <c r="E17" s="179"/>
      <c r="F17" s="180"/>
      <c r="G17" s="179">
        <v>749</v>
      </c>
      <c r="H17" s="180"/>
      <c r="I17" s="179"/>
      <c r="J17" s="180"/>
      <c r="K17" s="179">
        <v>17</v>
      </c>
    </row>
    <row r="18" spans="1:11" ht="24" customHeight="1">
      <c r="C18" s="174" t="s">
        <v>176</v>
      </c>
      <c r="E18" s="179"/>
      <c r="F18" s="180"/>
      <c r="G18" s="179">
        <v>0</v>
      </c>
      <c r="H18" s="180"/>
      <c r="I18" s="179"/>
      <c r="J18" s="180"/>
      <c r="K18" s="179">
        <v>0</v>
      </c>
    </row>
    <row r="19" spans="1:11" ht="24" customHeight="1">
      <c r="C19" s="174" t="s">
        <v>177</v>
      </c>
      <c r="E19" s="179"/>
      <c r="F19" s="180"/>
      <c r="G19" s="179">
        <v>0</v>
      </c>
      <c r="H19" s="180"/>
      <c r="I19" s="179"/>
      <c r="J19" s="180"/>
      <c r="K19" s="179">
        <v>0</v>
      </c>
    </row>
    <row r="20" spans="1:11" ht="24" customHeight="1">
      <c r="C20" s="174" t="s">
        <v>178</v>
      </c>
      <c r="E20" s="179"/>
      <c r="F20" s="180"/>
      <c r="G20" s="179">
        <v>1151</v>
      </c>
      <c r="H20" s="180"/>
      <c r="I20" s="179"/>
      <c r="J20" s="180"/>
      <c r="K20" s="179">
        <v>200</v>
      </c>
    </row>
    <row r="21" spans="1:11" ht="24" customHeight="1">
      <c r="C21" s="174" t="s">
        <v>179</v>
      </c>
      <c r="E21" s="179"/>
      <c r="F21" s="180"/>
      <c r="G21" s="179">
        <v>0</v>
      </c>
      <c r="H21" s="180"/>
      <c r="I21" s="179"/>
      <c r="J21" s="180"/>
      <c r="K21" s="179">
        <v>-34440</v>
      </c>
    </row>
    <row r="22" spans="1:11" ht="24" customHeight="1">
      <c r="C22" s="174" t="s">
        <v>180</v>
      </c>
      <c r="E22" s="179"/>
      <c r="F22" s="180"/>
      <c r="G22" s="179">
        <v>-79027</v>
      </c>
      <c r="H22" s="180"/>
      <c r="I22" s="179"/>
      <c r="J22" s="180"/>
      <c r="K22" s="179">
        <v>-80697</v>
      </c>
    </row>
    <row r="23" spans="1:11" ht="24" customHeight="1">
      <c r="C23" s="174" t="s">
        <v>181</v>
      </c>
      <c r="E23" s="179"/>
      <c r="F23" s="180"/>
      <c r="G23" s="179">
        <v>0</v>
      </c>
      <c r="H23" s="180"/>
      <c r="I23" s="179"/>
      <c r="J23" s="180"/>
      <c r="K23" s="179">
        <v>17</v>
      </c>
    </row>
    <row r="24" spans="1:11" ht="24" customHeight="1">
      <c r="C24" s="174" t="s">
        <v>182</v>
      </c>
      <c r="E24" s="179"/>
      <c r="F24" s="180"/>
      <c r="G24" s="179">
        <v>294</v>
      </c>
      <c r="H24" s="180"/>
      <c r="I24" s="179"/>
      <c r="J24" s="180"/>
      <c r="K24" s="179">
        <v>294</v>
      </c>
    </row>
    <row r="25" spans="1:11" ht="24" customHeight="1">
      <c r="C25" s="174" t="s">
        <v>183</v>
      </c>
      <c r="E25" s="179"/>
      <c r="F25" s="180"/>
      <c r="G25" s="179">
        <v>-502</v>
      </c>
      <c r="H25" s="180"/>
      <c r="I25" s="179"/>
      <c r="J25" s="180"/>
      <c r="K25" s="179">
        <v>-502</v>
      </c>
    </row>
    <row r="26" spans="1:11" ht="24" customHeight="1">
      <c r="C26" s="174" t="s">
        <v>184</v>
      </c>
      <c r="E26" s="179"/>
      <c r="F26" s="180"/>
      <c r="G26" s="179">
        <v>-4</v>
      </c>
      <c r="H26" s="180"/>
      <c r="I26" s="179"/>
      <c r="J26" s="180"/>
      <c r="K26" s="179">
        <v>0</v>
      </c>
    </row>
    <row r="27" spans="1:11" ht="24" customHeight="1">
      <c r="C27" s="174" t="s">
        <v>185</v>
      </c>
      <c r="E27" s="179"/>
      <c r="F27" s="180"/>
      <c r="G27" s="179">
        <v>2023</v>
      </c>
      <c r="H27" s="180"/>
      <c r="I27" s="179"/>
      <c r="J27" s="180"/>
      <c r="K27" s="179">
        <v>1466</v>
      </c>
    </row>
    <row r="28" spans="1:11" ht="24" customHeight="1">
      <c r="C28" s="174" t="s">
        <v>186</v>
      </c>
      <c r="E28" s="179"/>
      <c r="F28" s="180"/>
      <c r="G28" s="179">
        <v>679</v>
      </c>
      <c r="H28" s="180"/>
      <c r="I28" s="179"/>
      <c r="J28" s="180"/>
      <c r="K28" s="179">
        <v>679</v>
      </c>
    </row>
    <row r="29" spans="1:11" ht="24" customHeight="1">
      <c r="A29" s="174" t="s">
        <v>187</v>
      </c>
      <c r="E29" s="182">
        <f>SUM(E10:E28)</f>
        <v>0</v>
      </c>
      <c r="F29" s="180"/>
      <c r="G29" s="182">
        <f>SUM(G10:G28)</f>
        <v>42253</v>
      </c>
      <c r="H29" s="181"/>
      <c r="I29" s="182">
        <f>SUM(I10:I28)</f>
        <v>0</v>
      </c>
      <c r="J29" s="181"/>
      <c r="K29" s="182">
        <f>SUM(K10:K28)</f>
        <v>2885</v>
      </c>
    </row>
    <row r="30" spans="1:11" ht="24" customHeight="1">
      <c r="A30" s="174" t="s">
        <v>188</v>
      </c>
      <c r="E30" s="180"/>
      <c r="F30" s="180"/>
      <c r="G30" s="180"/>
      <c r="H30" s="181"/>
      <c r="I30" s="180"/>
      <c r="J30" s="181"/>
      <c r="K30" s="180"/>
    </row>
    <row r="31" spans="1:11" ht="24" customHeight="1">
      <c r="C31" s="174" t="s">
        <v>189</v>
      </c>
      <c r="E31" s="179"/>
      <c r="F31" s="180"/>
      <c r="G31" s="179">
        <v>0</v>
      </c>
      <c r="H31" s="181"/>
      <c r="I31" s="179"/>
      <c r="J31" s="181"/>
      <c r="K31" s="179">
        <v>0</v>
      </c>
    </row>
    <row r="32" spans="1:11" ht="24" customHeight="1">
      <c r="C32" s="174" t="s">
        <v>190</v>
      </c>
      <c r="E32" s="179"/>
      <c r="F32" s="180"/>
      <c r="G32" s="179">
        <v>0</v>
      </c>
      <c r="H32" s="181"/>
      <c r="I32" s="179"/>
      <c r="J32" s="181"/>
      <c r="K32" s="179">
        <v>0</v>
      </c>
    </row>
    <row r="33" spans="1:11" ht="24" customHeight="1">
      <c r="C33" s="174" t="s">
        <v>191</v>
      </c>
      <c r="E33" s="179"/>
      <c r="F33" s="180"/>
      <c r="G33" s="179">
        <v>19352</v>
      </c>
      <c r="H33" s="181"/>
      <c r="I33" s="179"/>
      <c r="J33" s="181"/>
      <c r="K33" s="179">
        <v>18244</v>
      </c>
    </row>
    <row r="34" spans="1:11" ht="24" customHeight="1">
      <c r="C34" s="174" t="s">
        <v>25</v>
      </c>
      <c r="E34" s="179"/>
      <c r="F34" s="180"/>
      <c r="G34" s="179">
        <v>-4135</v>
      </c>
      <c r="H34" s="181"/>
      <c r="I34" s="179"/>
      <c r="J34" s="181"/>
      <c r="K34" s="179">
        <v>3221</v>
      </c>
    </row>
    <row r="35" spans="1:11" ht="24" customHeight="1">
      <c r="C35" s="174" t="s">
        <v>7</v>
      </c>
      <c r="E35" s="179"/>
      <c r="F35" s="180"/>
      <c r="G35" s="179">
        <v>5970</v>
      </c>
      <c r="H35" s="181"/>
      <c r="I35" s="179"/>
      <c r="J35" s="181"/>
      <c r="K35" s="179">
        <v>0</v>
      </c>
    </row>
    <row r="36" spans="1:11" ht="24" customHeight="1">
      <c r="A36" s="174" t="s">
        <v>192</v>
      </c>
      <c r="E36" s="179"/>
      <c r="F36" s="180"/>
      <c r="G36" s="179"/>
      <c r="H36" s="181"/>
      <c r="I36" s="179"/>
      <c r="J36" s="181"/>
      <c r="K36" s="179"/>
    </row>
    <row r="37" spans="1:11" ht="24" customHeight="1">
      <c r="C37" s="174" t="s">
        <v>193</v>
      </c>
      <c r="E37" s="179"/>
      <c r="F37" s="180"/>
      <c r="G37" s="179">
        <v>-27843</v>
      </c>
      <c r="H37" s="181"/>
      <c r="I37" s="179"/>
      <c r="J37" s="181"/>
      <c r="K37" s="179">
        <v>-16152</v>
      </c>
    </row>
    <row r="38" spans="1:11" ht="24" customHeight="1">
      <c r="A38" s="178"/>
      <c r="B38" s="178"/>
      <c r="C38" s="174" t="s">
        <v>194</v>
      </c>
      <c r="D38" s="178"/>
      <c r="E38" s="179"/>
      <c r="F38" s="180"/>
      <c r="G38" s="179">
        <v>-324</v>
      </c>
      <c r="H38" s="181"/>
      <c r="I38" s="179"/>
      <c r="J38" s="181"/>
      <c r="K38" s="179">
        <v>-41</v>
      </c>
    </row>
    <row r="39" spans="1:11" ht="24" customHeight="1">
      <c r="C39" s="174" t="s">
        <v>195</v>
      </c>
      <c r="E39" s="183"/>
      <c r="F39" s="180"/>
      <c r="G39" s="183">
        <v>-3</v>
      </c>
      <c r="H39" s="181"/>
      <c r="I39" s="183"/>
      <c r="J39" s="181"/>
      <c r="K39" s="183">
        <v>-4</v>
      </c>
    </row>
    <row r="40" spans="1:11" ht="24" customHeight="1">
      <c r="A40" s="174" t="s">
        <v>196</v>
      </c>
      <c r="E40" s="184">
        <f>SUM(E29:E39)</f>
        <v>0</v>
      </c>
      <c r="F40" s="180"/>
      <c r="G40" s="184">
        <f>SUM(G29:G39)</f>
        <v>35270</v>
      </c>
      <c r="H40" s="181"/>
      <c r="I40" s="184">
        <f>SUM(I29:I39)</f>
        <v>0</v>
      </c>
      <c r="J40" s="181"/>
      <c r="K40" s="184">
        <f>SUM(K29:K39)</f>
        <v>8153</v>
      </c>
    </row>
    <row r="41" spans="1:11" ht="24" customHeight="1">
      <c r="C41" s="174" t="s">
        <v>197</v>
      </c>
      <c r="E41" s="184"/>
      <c r="F41" s="180"/>
      <c r="G41" s="184">
        <v>4</v>
      </c>
      <c r="H41" s="181"/>
      <c r="J41" s="181"/>
      <c r="K41" s="184">
        <v>0</v>
      </c>
    </row>
    <row r="42" spans="1:11" ht="24" customHeight="1">
      <c r="C42" s="174" t="s">
        <v>198</v>
      </c>
      <c r="E42" s="179"/>
      <c r="F42" s="180"/>
      <c r="G42" s="179">
        <v>-3637</v>
      </c>
      <c r="H42" s="181"/>
      <c r="J42" s="181"/>
      <c r="K42" s="179">
        <v>-830</v>
      </c>
    </row>
    <row r="43" spans="1:11" ht="24" customHeight="1">
      <c r="A43" s="177" t="s">
        <v>199</v>
      </c>
      <c r="E43" s="185">
        <f>SUM(E40:E42)</f>
        <v>0</v>
      </c>
      <c r="F43" s="180"/>
      <c r="G43" s="185">
        <f>SUM(G40:G42)</f>
        <v>31637</v>
      </c>
      <c r="H43" s="181"/>
      <c r="I43" s="185">
        <f>SUM(I40:I42)</f>
        <v>0</v>
      </c>
      <c r="J43" s="181"/>
      <c r="K43" s="185">
        <f>SUM(K40:K42)</f>
        <v>7323</v>
      </c>
    </row>
    <row r="44" spans="1:11" ht="24" customHeight="1">
      <c r="E44" s="187"/>
      <c r="F44" s="187"/>
      <c r="G44" s="187"/>
      <c r="H44" s="187"/>
      <c r="I44" s="187"/>
      <c r="J44" s="187"/>
      <c r="K44" s="187"/>
    </row>
    <row r="45" spans="1:11" ht="24" customHeight="1">
      <c r="A45" s="528" t="s">
        <v>168</v>
      </c>
      <c r="B45" s="528"/>
      <c r="C45" s="528"/>
      <c r="D45" s="528"/>
      <c r="E45" s="528"/>
      <c r="F45" s="528"/>
      <c r="G45" s="528"/>
      <c r="H45" s="528"/>
      <c r="I45" s="528"/>
      <c r="J45" s="528"/>
      <c r="K45" s="528"/>
    </row>
    <row r="46" spans="1:11" ht="24" customHeight="1">
      <c r="A46" s="528" t="s">
        <v>106</v>
      </c>
      <c r="B46" s="528"/>
      <c r="C46" s="528"/>
      <c r="D46" s="528"/>
      <c r="E46" s="528"/>
      <c r="F46" s="528"/>
      <c r="G46" s="528"/>
      <c r="H46" s="528"/>
      <c r="I46" s="528"/>
      <c r="J46" s="528"/>
      <c r="K46" s="528"/>
    </row>
    <row r="47" spans="1:11" ht="24" customHeight="1">
      <c r="A47" s="528" t="s">
        <v>169</v>
      </c>
      <c r="B47" s="528"/>
      <c r="C47" s="528"/>
      <c r="D47" s="528"/>
      <c r="E47" s="528"/>
      <c r="F47" s="528"/>
      <c r="G47" s="528"/>
      <c r="H47" s="528"/>
      <c r="I47" s="528"/>
      <c r="J47" s="528"/>
      <c r="K47" s="528"/>
    </row>
    <row r="48" spans="1:11" ht="24" customHeight="1">
      <c r="A48" s="201"/>
      <c r="B48" s="201"/>
      <c r="C48" s="201"/>
      <c r="D48" s="201"/>
      <c r="E48" s="526" t="s">
        <v>29</v>
      </c>
      <c r="F48" s="526"/>
      <c r="G48" s="526"/>
      <c r="H48" s="175"/>
      <c r="I48" s="526" t="s">
        <v>48</v>
      </c>
      <c r="J48" s="526"/>
      <c r="K48" s="526"/>
    </row>
    <row r="49" spans="1:11" ht="24" customHeight="1">
      <c r="A49" s="201"/>
      <c r="B49" s="201"/>
      <c r="C49" s="201"/>
      <c r="D49" s="201"/>
      <c r="E49" s="527" t="s">
        <v>221</v>
      </c>
      <c r="F49" s="527"/>
      <c r="G49" s="527"/>
      <c r="H49" s="176"/>
      <c r="I49" s="527" t="s">
        <v>221</v>
      </c>
      <c r="J49" s="527"/>
      <c r="K49" s="527"/>
    </row>
    <row r="50" spans="1:11" ht="24" customHeight="1">
      <c r="A50" s="201"/>
      <c r="B50" s="201"/>
      <c r="C50" s="201"/>
      <c r="D50" s="201"/>
      <c r="E50" s="527" t="s">
        <v>152</v>
      </c>
      <c r="F50" s="527"/>
      <c r="G50" s="527"/>
      <c r="H50" s="176"/>
      <c r="I50" s="527" t="s">
        <v>152</v>
      </c>
      <c r="J50" s="527"/>
      <c r="K50" s="527"/>
    </row>
    <row r="51" spans="1:11" ht="24" customHeight="1">
      <c r="A51" s="201"/>
      <c r="B51" s="201"/>
      <c r="C51" s="201"/>
      <c r="D51" s="201"/>
      <c r="E51" s="194">
        <v>2562</v>
      </c>
      <c r="F51" s="199"/>
      <c r="G51" s="194">
        <v>2561</v>
      </c>
      <c r="H51" s="176"/>
      <c r="I51" s="194">
        <v>2562</v>
      </c>
      <c r="J51" s="199"/>
      <c r="K51" s="194">
        <v>2561</v>
      </c>
    </row>
    <row r="52" spans="1:11" ht="24" customHeight="1">
      <c r="A52" s="201"/>
      <c r="B52" s="201"/>
      <c r="C52" s="201"/>
      <c r="D52" s="201"/>
      <c r="E52" s="525" t="s">
        <v>42</v>
      </c>
      <c r="F52" s="525"/>
      <c r="G52" s="525"/>
      <c r="H52" s="525"/>
      <c r="I52" s="525"/>
      <c r="J52" s="525"/>
      <c r="K52" s="525"/>
    </row>
    <row r="53" spans="1:11" ht="24" customHeight="1">
      <c r="A53" s="177" t="s">
        <v>26</v>
      </c>
      <c r="B53" s="177"/>
      <c r="E53" s="188"/>
      <c r="F53" s="187"/>
      <c r="G53" s="176"/>
      <c r="K53" s="176"/>
    </row>
    <row r="54" spans="1:11" ht="24" customHeight="1">
      <c r="A54" s="177"/>
      <c r="B54" s="177"/>
      <c r="C54" s="174" t="s">
        <v>200</v>
      </c>
      <c r="E54" s="179"/>
      <c r="F54" s="186"/>
      <c r="G54" s="179">
        <v>-138</v>
      </c>
      <c r="H54" s="186"/>
      <c r="I54" s="179"/>
      <c r="J54" s="186"/>
      <c r="K54" s="179">
        <v>-138</v>
      </c>
    </row>
    <row r="55" spans="1:11" ht="24" customHeight="1">
      <c r="C55" s="174" t="s">
        <v>201</v>
      </c>
      <c r="E55" s="179"/>
      <c r="F55" s="180"/>
      <c r="G55" s="179">
        <v>0</v>
      </c>
      <c r="H55" s="180"/>
      <c r="I55" s="179"/>
      <c r="J55" s="180"/>
      <c r="K55" s="179">
        <v>0</v>
      </c>
    </row>
    <row r="56" spans="1:11" ht="24" customHeight="1">
      <c r="C56" s="174" t="s">
        <v>202</v>
      </c>
      <c r="E56" s="179"/>
      <c r="F56" s="180"/>
      <c r="G56" s="179">
        <v>-934089</v>
      </c>
      <c r="H56" s="180"/>
      <c r="I56" s="179"/>
      <c r="J56" s="180"/>
      <c r="K56" s="179">
        <v>-934089</v>
      </c>
    </row>
    <row r="57" spans="1:11" ht="24" customHeight="1">
      <c r="C57" s="174" t="s">
        <v>203</v>
      </c>
      <c r="E57" s="179"/>
      <c r="F57" s="180"/>
      <c r="G57" s="179">
        <v>0</v>
      </c>
      <c r="H57" s="180"/>
      <c r="I57" s="179"/>
      <c r="J57" s="180"/>
      <c r="K57" s="179">
        <v>0</v>
      </c>
    </row>
    <row r="58" spans="1:11" ht="24" customHeight="1">
      <c r="C58" s="174" t="s">
        <v>204</v>
      </c>
      <c r="E58" s="179"/>
      <c r="F58" s="180"/>
      <c r="G58" s="179">
        <v>-41607</v>
      </c>
      <c r="H58" s="180"/>
      <c r="I58" s="179"/>
      <c r="J58" s="180"/>
      <c r="K58" s="179">
        <v>-143</v>
      </c>
    </row>
    <row r="59" spans="1:11" ht="24" customHeight="1">
      <c r="C59" s="174" t="s">
        <v>205</v>
      </c>
      <c r="E59" s="179"/>
      <c r="F59" s="180"/>
      <c r="G59" s="179">
        <v>0</v>
      </c>
      <c r="H59" s="180"/>
      <c r="I59" s="179"/>
      <c r="J59" s="180"/>
      <c r="K59" s="179">
        <v>0</v>
      </c>
    </row>
    <row r="60" spans="1:11" ht="24" customHeight="1">
      <c r="C60" s="174" t="s">
        <v>206</v>
      </c>
      <c r="E60" s="179"/>
      <c r="F60" s="180"/>
      <c r="G60" s="179">
        <v>-858</v>
      </c>
      <c r="H60" s="180"/>
      <c r="I60" s="179"/>
      <c r="J60" s="180"/>
      <c r="K60" s="179">
        <v>0</v>
      </c>
    </row>
    <row r="61" spans="1:11" ht="24" customHeight="1">
      <c r="A61" s="177" t="s">
        <v>207</v>
      </c>
      <c r="B61" s="177"/>
      <c r="C61" s="177"/>
      <c r="D61" s="177"/>
      <c r="E61" s="185">
        <f>SUM(E54:E60)</f>
        <v>0</v>
      </c>
      <c r="F61" s="186"/>
      <c r="G61" s="185">
        <f>SUM(G54:G60)</f>
        <v>-976692</v>
      </c>
      <c r="H61" s="186"/>
      <c r="I61" s="185">
        <f>SUM(I54:I60)</f>
        <v>0</v>
      </c>
      <c r="J61" s="186"/>
      <c r="K61" s="185">
        <f>SUM(K54:K60)</f>
        <v>-934370</v>
      </c>
    </row>
    <row r="62" spans="1:11" ht="24" customHeight="1">
      <c r="A62" s="177" t="s">
        <v>27</v>
      </c>
      <c r="B62" s="177"/>
      <c r="C62" s="177"/>
      <c r="E62" s="186"/>
      <c r="F62" s="186"/>
      <c r="G62" s="186"/>
      <c r="H62" s="186"/>
      <c r="I62" s="186"/>
      <c r="J62" s="186"/>
      <c r="K62" s="186"/>
    </row>
    <row r="63" spans="1:11" ht="24" customHeight="1">
      <c r="A63" s="177"/>
      <c r="B63" s="177"/>
      <c r="C63" s="174" t="s">
        <v>208</v>
      </c>
      <c r="E63" s="179"/>
      <c r="F63" s="186"/>
      <c r="G63" s="179">
        <v>655118</v>
      </c>
      <c r="H63" s="186"/>
      <c r="I63" s="179"/>
      <c r="J63" s="186"/>
      <c r="K63" s="179">
        <v>599118</v>
      </c>
    </row>
    <row r="64" spans="1:11" ht="24" customHeight="1">
      <c r="A64" s="177"/>
      <c r="B64" s="177"/>
      <c r="C64" s="174" t="s">
        <v>209</v>
      </c>
      <c r="E64" s="179"/>
      <c r="F64" s="186"/>
      <c r="G64" s="179">
        <v>-612618</v>
      </c>
      <c r="H64" s="186"/>
      <c r="I64" s="179"/>
      <c r="J64" s="186"/>
      <c r="K64" s="179">
        <v>-592618</v>
      </c>
    </row>
    <row r="65" spans="1:11" ht="23.25" customHeight="1">
      <c r="C65" s="174" t="s">
        <v>210</v>
      </c>
      <c r="E65" s="179"/>
      <c r="F65" s="181"/>
      <c r="G65" s="179">
        <v>377971</v>
      </c>
      <c r="H65" s="180"/>
      <c r="I65" s="179"/>
      <c r="J65" s="180"/>
      <c r="K65" s="179">
        <v>377971</v>
      </c>
    </row>
    <row r="66" spans="1:11" ht="24" customHeight="1">
      <c r="C66" s="174" t="s">
        <v>211</v>
      </c>
      <c r="E66" s="179"/>
      <c r="F66" s="180"/>
      <c r="G66" s="179">
        <v>-61812</v>
      </c>
      <c r="H66" s="180"/>
      <c r="I66" s="179"/>
      <c r="J66" s="180"/>
      <c r="K66" s="179">
        <v>-54147</v>
      </c>
    </row>
    <row r="67" spans="1:11" ht="24" customHeight="1">
      <c r="C67" s="174" t="s">
        <v>212</v>
      </c>
      <c r="E67" s="179"/>
      <c r="F67" s="180"/>
      <c r="G67" s="179">
        <v>-343</v>
      </c>
      <c r="H67" s="180"/>
      <c r="I67" s="179"/>
      <c r="J67" s="180"/>
      <c r="K67" s="179">
        <v>-343</v>
      </c>
    </row>
    <row r="68" spans="1:11" ht="24" customHeight="1">
      <c r="C68" s="174" t="s">
        <v>213</v>
      </c>
      <c r="D68" s="181"/>
      <c r="E68" s="179"/>
      <c r="F68" s="180"/>
      <c r="G68" s="179">
        <v>-11799</v>
      </c>
      <c r="H68" s="180"/>
      <c r="I68" s="179"/>
      <c r="J68" s="180"/>
      <c r="K68" s="179">
        <v>0</v>
      </c>
    </row>
    <row r="69" spans="1:11" ht="24" customHeight="1">
      <c r="A69" s="178"/>
      <c r="B69" s="178"/>
      <c r="C69" s="174" t="s">
        <v>214</v>
      </c>
      <c r="E69" s="179"/>
      <c r="F69" s="180"/>
      <c r="G69" s="179">
        <v>-1959</v>
      </c>
      <c r="H69" s="180"/>
      <c r="I69" s="179"/>
      <c r="J69" s="180"/>
      <c r="K69" s="179">
        <v>-1399</v>
      </c>
    </row>
    <row r="70" spans="1:11" ht="24" customHeight="1">
      <c r="A70" s="178"/>
      <c r="B70" s="178"/>
      <c r="C70" s="174" t="s">
        <v>215</v>
      </c>
      <c r="E70" s="179"/>
      <c r="F70" s="180"/>
      <c r="G70" s="179">
        <v>-2956</v>
      </c>
      <c r="H70" s="180"/>
      <c r="I70" s="179"/>
      <c r="J70" s="180"/>
      <c r="K70" s="179">
        <v>-2956</v>
      </c>
    </row>
    <row r="71" spans="1:11" ht="24" customHeight="1">
      <c r="A71" s="178"/>
      <c r="B71" s="178"/>
      <c r="C71" s="174" t="s">
        <v>216</v>
      </c>
      <c r="E71" s="179"/>
      <c r="F71" s="180"/>
      <c r="G71" s="179">
        <v>600000</v>
      </c>
      <c r="H71" s="180"/>
      <c r="I71" s="179"/>
      <c r="J71" s="180"/>
      <c r="K71" s="179">
        <v>600000</v>
      </c>
    </row>
    <row r="72" spans="1:11" ht="24" customHeight="1">
      <c r="A72" s="177" t="s">
        <v>217</v>
      </c>
      <c r="B72" s="177"/>
      <c r="C72" s="177"/>
      <c r="D72" s="177"/>
      <c r="E72" s="185">
        <f>SUM(E63:E71)</f>
        <v>0</v>
      </c>
      <c r="F72" s="186"/>
      <c r="G72" s="185">
        <f>SUM(G63:G71)</f>
        <v>941602</v>
      </c>
      <c r="H72" s="186"/>
      <c r="I72" s="185">
        <f>SUM(I63:I71)</f>
        <v>0</v>
      </c>
      <c r="J72" s="186"/>
      <c r="K72" s="185">
        <f>SUM(K63:K71)</f>
        <v>925626</v>
      </c>
    </row>
    <row r="73" spans="1:11" ht="24" customHeight="1">
      <c r="A73" s="177" t="s">
        <v>218</v>
      </c>
      <c r="B73" s="177"/>
      <c r="C73" s="177"/>
      <c r="D73" s="177"/>
      <c r="E73" s="189">
        <f>E72+E61+E43</f>
        <v>0</v>
      </c>
      <c r="F73" s="186"/>
      <c r="G73" s="189">
        <f>G72+G61+G43</f>
        <v>-3453</v>
      </c>
      <c r="H73" s="186"/>
      <c r="I73" s="189">
        <f>I72+I61+I43</f>
        <v>0</v>
      </c>
      <c r="J73" s="186"/>
      <c r="K73" s="189">
        <f>K72+K61+K43</f>
        <v>-1421</v>
      </c>
    </row>
    <row r="74" spans="1:11" ht="24" customHeight="1">
      <c r="A74" s="174" t="s">
        <v>219</v>
      </c>
      <c r="B74" s="177"/>
      <c r="C74" s="177"/>
      <c r="D74" s="177"/>
      <c r="E74" s="183"/>
      <c r="F74" s="186"/>
      <c r="G74" s="183">
        <v>-58</v>
      </c>
      <c r="H74" s="186"/>
      <c r="I74" s="183"/>
      <c r="J74" s="186"/>
      <c r="K74" s="183">
        <v>-2</v>
      </c>
    </row>
    <row r="75" spans="1:11" ht="24" customHeight="1">
      <c r="A75" s="177" t="s">
        <v>220</v>
      </c>
      <c r="B75" s="177"/>
      <c r="C75" s="177"/>
      <c r="D75" s="177"/>
      <c r="E75" s="190">
        <f>SUM(E73:E74)</f>
        <v>0</v>
      </c>
      <c r="F75" s="186"/>
      <c r="G75" s="190">
        <f>SUM(G73:G74)</f>
        <v>-3511</v>
      </c>
      <c r="H75" s="186"/>
      <c r="I75" s="190">
        <f>SUM(I73:I74)</f>
        <v>0</v>
      </c>
      <c r="J75" s="186"/>
      <c r="K75" s="190">
        <f>SUM(K73:K74)</f>
        <v>-1423</v>
      </c>
    </row>
    <row r="76" spans="1:11" ht="24" customHeight="1">
      <c r="A76" s="177" t="s">
        <v>155</v>
      </c>
      <c r="B76" s="177"/>
      <c r="C76" s="177"/>
      <c r="D76" s="175"/>
      <c r="E76" s="191"/>
      <c r="F76" s="186"/>
      <c r="G76" s="191">
        <v>47206</v>
      </c>
      <c r="H76" s="186"/>
      <c r="I76" s="191"/>
      <c r="J76" s="186"/>
      <c r="K76" s="191">
        <v>9930</v>
      </c>
    </row>
    <row r="77" spans="1:11" ht="24" customHeight="1" thickBot="1">
      <c r="A77" s="177" t="s">
        <v>156</v>
      </c>
      <c r="B77" s="177"/>
      <c r="C77" s="177"/>
      <c r="D77" s="175"/>
      <c r="E77" s="192">
        <f>SUM(E75:E76)</f>
        <v>0</v>
      </c>
      <c r="F77" s="186"/>
      <c r="G77" s="192">
        <f>SUM(G75:G76)</f>
        <v>43695</v>
      </c>
      <c r="H77" s="186"/>
      <c r="I77" s="192">
        <f>SUM(I75:I76)</f>
        <v>0</v>
      </c>
      <c r="J77" s="186"/>
      <c r="K77" s="192">
        <f>SUM(K75:K76)</f>
        <v>8507</v>
      </c>
    </row>
    <row r="78" spans="1:11" ht="24" customHeight="1" thickTop="1">
      <c r="A78" s="177"/>
      <c r="B78" s="177"/>
      <c r="C78" s="177"/>
      <c r="D78" s="175"/>
      <c r="E78" s="186"/>
      <c r="F78" s="193"/>
      <c r="G78" s="186"/>
      <c r="H78" s="193"/>
      <c r="I78" s="186"/>
      <c r="J78" s="193"/>
      <c r="K78" s="186"/>
    </row>
    <row r="79" spans="1:11" ht="24" customHeight="1">
      <c r="A79" s="177"/>
      <c r="B79" s="177"/>
      <c r="C79" s="177"/>
      <c r="D79" s="175"/>
      <c r="E79" s="186"/>
      <c r="F79" s="193"/>
      <c r="G79" s="186"/>
      <c r="H79" s="193"/>
      <c r="I79" s="186"/>
      <c r="J79" s="193"/>
      <c r="K79" s="186"/>
    </row>
    <row r="80" spans="1:11" ht="24" customHeight="1">
      <c r="A80" s="177"/>
      <c r="B80" s="177"/>
      <c r="C80" s="177"/>
      <c r="D80" s="175"/>
      <c r="E80" s="186"/>
      <c r="F80" s="193"/>
      <c r="G80" s="186"/>
      <c r="H80" s="193"/>
      <c r="I80" s="186"/>
      <c r="J80" s="193"/>
      <c r="K80" s="186"/>
    </row>
    <row r="81" spans="1:11" ht="24" customHeight="1">
      <c r="A81" s="177"/>
      <c r="B81" s="177"/>
      <c r="C81" s="177"/>
      <c r="D81" s="175"/>
      <c r="E81" s="186"/>
      <c r="F81" s="193"/>
      <c r="G81" s="186"/>
      <c r="H81" s="193"/>
      <c r="I81" s="186"/>
      <c r="J81" s="193"/>
      <c r="K81" s="186"/>
    </row>
    <row r="82" spans="1:11" ht="24" customHeight="1">
      <c r="A82" s="177"/>
      <c r="B82" s="177"/>
      <c r="C82" s="177"/>
      <c r="D82" s="175"/>
      <c r="E82" s="186"/>
      <c r="F82" s="193"/>
      <c r="G82" s="186"/>
      <c r="H82" s="193"/>
      <c r="I82" s="186"/>
      <c r="J82" s="193"/>
      <c r="K82" s="186"/>
    </row>
    <row r="83" spans="1:11" ht="24" customHeight="1">
      <c r="A83" s="177"/>
      <c r="B83" s="177"/>
      <c r="C83" s="177"/>
      <c r="D83" s="175"/>
      <c r="E83" s="186"/>
      <c r="F83" s="193"/>
      <c r="G83" s="186"/>
      <c r="H83" s="193"/>
      <c r="I83" s="186"/>
      <c r="J83" s="193"/>
      <c r="K83" s="186"/>
    </row>
    <row r="84" spans="1:11" ht="24" customHeight="1">
      <c r="A84" s="177"/>
      <c r="B84" s="177"/>
      <c r="C84" s="177"/>
      <c r="D84" s="175"/>
      <c r="E84" s="186"/>
      <c r="F84" s="193"/>
      <c r="G84" s="186"/>
      <c r="H84" s="193"/>
      <c r="I84" s="186"/>
      <c r="J84" s="193"/>
      <c r="K84" s="186"/>
    </row>
    <row r="85" spans="1:11" ht="24" customHeight="1">
      <c r="A85" s="177"/>
      <c r="B85" s="177"/>
      <c r="C85" s="177"/>
      <c r="D85" s="175"/>
      <c r="E85" s="186"/>
      <c r="F85" s="193"/>
      <c r="G85" s="186"/>
      <c r="H85" s="193"/>
      <c r="I85" s="186"/>
      <c r="J85" s="193"/>
      <c r="K85" s="186"/>
    </row>
    <row r="86" spans="1:11" ht="24" customHeight="1">
      <c r="A86" s="177"/>
      <c r="B86" s="177"/>
      <c r="C86" s="177"/>
      <c r="D86" s="175"/>
      <c r="E86" s="186"/>
      <c r="F86" s="193"/>
      <c r="G86" s="186"/>
      <c r="H86" s="193"/>
      <c r="I86" s="186"/>
      <c r="J86" s="193"/>
      <c r="K86" s="186"/>
    </row>
    <row r="87" spans="1:11" ht="24" customHeight="1">
      <c r="A87" s="177"/>
      <c r="B87" s="177"/>
      <c r="C87" s="177"/>
      <c r="D87" s="175"/>
      <c r="E87" s="186"/>
      <c r="F87" s="193"/>
      <c r="G87" s="186"/>
      <c r="H87" s="193"/>
      <c r="I87" s="186"/>
      <c r="J87" s="193"/>
      <c r="K87" s="186"/>
    </row>
    <row r="88" spans="1:11" ht="24" customHeight="1">
      <c r="A88" s="177"/>
      <c r="B88" s="177"/>
      <c r="C88" s="177"/>
      <c r="D88" s="175"/>
      <c r="E88" s="186"/>
      <c r="F88" s="193"/>
      <c r="G88" s="186"/>
      <c r="H88" s="193"/>
      <c r="I88" s="186"/>
      <c r="J88" s="193"/>
      <c r="K88" s="186"/>
    </row>
    <row r="89" spans="1:11" ht="24" customHeight="1">
      <c r="A89" s="177"/>
      <c r="B89" s="177"/>
      <c r="C89" s="177"/>
      <c r="D89" s="175"/>
      <c r="E89" s="186"/>
      <c r="F89" s="193"/>
      <c r="G89" s="186"/>
      <c r="H89" s="193"/>
      <c r="I89" s="186"/>
      <c r="J89" s="193"/>
      <c r="K89" s="186"/>
    </row>
    <row r="90" spans="1:11" ht="24" customHeight="1">
      <c r="D90" s="194"/>
      <c r="E90" s="187"/>
      <c r="F90" s="187"/>
      <c r="G90" s="187"/>
      <c r="H90" s="187"/>
      <c r="I90" s="187"/>
      <c r="J90" s="187"/>
      <c r="K90" s="187"/>
    </row>
    <row r="91" spans="1:11" ht="23.9" customHeight="1">
      <c r="E91" s="195">
        <f>E77-'[3]งบแสดงฐานะการเงิน '!J12</f>
        <v>-43695</v>
      </c>
      <c r="F91" s="196">
        <f>+F77-'[4]งบแสดงฐานะการเงิน (รวม)'!L9</f>
        <v>0</v>
      </c>
      <c r="G91" s="196">
        <v>72294</v>
      </c>
      <c r="H91" s="196"/>
      <c r="I91" s="181">
        <f>I77-'[3]งบแสดงฐานะการเงิน '!N12</f>
        <v>-8507</v>
      </c>
      <c r="J91" s="196"/>
      <c r="K91" s="197">
        <v>24361</v>
      </c>
    </row>
    <row r="92" spans="1:11" ht="23.9" customHeight="1">
      <c r="G92" s="196">
        <f>+G77-G91</f>
        <v>-28599</v>
      </c>
      <c r="K92" s="196">
        <f>+K77-K91</f>
        <v>-15854</v>
      </c>
    </row>
    <row r="93" spans="1:11" ht="23.9" customHeight="1"/>
    <row r="94" spans="1:11" ht="23.9" customHeight="1">
      <c r="G94" s="19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</vt:lpstr>
      <vt:lpstr>BL (2)</vt:lpstr>
      <vt:lpstr>PL6-7</vt:lpstr>
      <vt:lpstr>BL6-9 (2)</vt:lpstr>
      <vt:lpstr>SH8</vt:lpstr>
      <vt:lpstr>SH9</vt:lpstr>
      <vt:lpstr>SH10</vt:lpstr>
      <vt:lpstr>SH11</vt:lpstr>
      <vt:lpstr>cf12</vt:lpstr>
      <vt:lpstr>งบกระแสเงินสด </vt:lpstr>
      <vt:lpstr>BL!Print_Area</vt:lpstr>
      <vt:lpstr>'BL (2)'!Print_Area</vt:lpstr>
      <vt:lpstr>'BL6-9 (2)'!Print_Area</vt:lpstr>
      <vt:lpstr>'cf12'!Print_Area</vt:lpstr>
      <vt:lpstr>'PL6-7'!Print_Area</vt:lpstr>
      <vt:lpstr>'SH10'!Print_Area</vt:lpstr>
      <vt:lpstr>'SH11'!Print_Area</vt:lpstr>
      <vt:lpstr>'SH8'!Print_Area</vt:lpstr>
      <vt:lpstr>'SH9'!Print_Area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2020-05-13T13:45:04Z</cp:lastPrinted>
  <dcterms:created xsi:type="dcterms:W3CDTF">2004-12-22T08:07:18Z</dcterms:created>
  <dcterms:modified xsi:type="dcterms:W3CDTF">2020-05-13T13:45:15Z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