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7021FDBC-DDC0-4792-B91C-B58844A03D71}" xr6:coauthVersionLast="44" xr6:coauthVersionMax="44" xr10:uidLastSave="{00000000-0000-0000-0000-000000000000}"/>
  <bookViews>
    <workbookView xWindow="-110" yWindow="-110" windowWidth="19420" windowHeight="10420" tabRatio="814" activeTab="6" xr2:uid="{00000000-000D-0000-FFFF-FFFF00000000}"/>
  </bookViews>
  <sheets>
    <sheet name="BS 2-4" sheetId="4" r:id="rId1"/>
    <sheet name="PL 5-6" sheetId="47" r:id="rId2"/>
    <sheet name="SH7" sheetId="49" r:id="rId3"/>
    <sheet name="SH8" sheetId="50" r:id="rId4"/>
    <sheet name="SH9" sheetId="46" r:id="rId5"/>
    <sheet name="SH10" sheetId="53" r:id="rId6"/>
    <sheet name="CF11-12" sheetId="52" r:id="rId7"/>
  </sheets>
  <definedNames>
    <definedName name="_xlnm.Print_Area" localSheetId="0">'BS 2-4'!$A$1:$P$101</definedName>
    <definedName name="_xlnm.Print_Area" localSheetId="6">'CF11-12'!$A$1:$N$93</definedName>
    <definedName name="_xlnm.Print_Area" localSheetId="1">'PL 5-6'!$A$1:$P$70</definedName>
    <definedName name="_xlnm.Print_Area" localSheetId="5">'SH10'!$A$1:$T$34</definedName>
    <definedName name="_xlnm.Print_Area" localSheetId="2">'SH7'!$A$1:$AA$33</definedName>
    <definedName name="_xlnm.Print_Area" localSheetId="3">'SH8'!$A$1:$AA$33</definedName>
    <definedName name="_xlnm.Print_Area" localSheetId="4">'SH9'!$A$1:$V$26</definedName>
    <definedName name="_xlnm.Print_Titles" localSheetId="1">'PL 5-6'!$1:$8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4" i="47" l="1"/>
  <c r="Q65" i="4" l="1"/>
  <c r="N79" i="52" l="1"/>
  <c r="N81" i="52" s="1"/>
  <c r="L79" i="52"/>
  <c r="L81" i="52" s="1"/>
  <c r="J79" i="52"/>
  <c r="J81" i="52" s="1"/>
  <c r="H79" i="52"/>
  <c r="H81" i="52" s="1"/>
  <c r="H77" i="52" l="1"/>
  <c r="P57" i="4" l="1"/>
  <c r="N57" i="4"/>
  <c r="L57" i="4"/>
  <c r="J57" i="4"/>
  <c r="P35" i="4" l="1"/>
  <c r="N35" i="4"/>
  <c r="L35" i="4"/>
  <c r="J35" i="4"/>
  <c r="J92" i="52" l="1"/>
  <c r="H60" i="52"/>
  <c r="R30" i="53"/>
  <c r="T30" i="53" s="1"/>
  <c r="R16" i="53"/>
  <c r="T16" i="53" s="1"/>
  <c r="P31" i="53"/>
  <c r="P33" i="53" s="1"/>
  <c r="N31" i="53"/>
  <c r="J31" i="53"/>
  <c r="H31" i="53"/>
  <c r="F31" i="53"/>
  <c r="F33" i="53" s="1"/>
  <c r="D31" i="53"/>
  <c r="R29" i="53"/>
  <c r="P24" i="53"/>
  <c r="P26" i="53" s="1"/>
  <c r="N24" i="53"/>
  <c r="L24" i="53"/>
  <c r="L26" i="53" s="1"/>
  <c r="J24" i="53"/>
  <c r="J26" i="53" s="1"/>
  <c r="H24" i="53"/>
  <c r="H26" i="53" s="1"/>
  <c r="F24" i="53"/>
  <c r="F26" i="53" s="1"/>
  <c r="D24" i="53"/>
  <c r="D26" i="53" s="1"/>
  <c r="T22" i="53"/>
  <c r="P18" i="53"/>
  <c r="N18" i="53"/>
  <c r="L18" i="53"/>
  <c r="J18" i="53"/>
  <c r="H18" i="53"/>
  <c r="F18" i="53"/>
  <c r="D18" i="53"/>
  <c r="T17" i="53"/>
  <c r="H33" i="53" l="1"/>
  <c r="N33" i="53"/>
  <c r="J33" i="53"/>
  <c r="D33" i="53"/>
  <c r="R18" i="53"/>
  <c r="T18" i="53"/>
  <c r="R24" i="53"/>
  <c r="T24" i="53" s="1"/>
  <c r="R31" i="53"/>
  <c r="N26" i="53"/>
  <c r="R26" i="53" s="1"/>
  <c r="T26" i="53" s="1"/>
  <c r="Y18" i="50"/>
  <c r="S18" i="50"/>
  <c r="Q18" i="50"/>
  <c r="O18" i="50"/>
  <c r="M18" i="50"/>
  <c r="K18" i="50"/>
  <c r="I18" i="50"/>
  <c r="G18" i="50"/>
  <c r="E18" i="50"/>
  <c r="R33" i="53" l="1"/>
  <c r="J18" i="4" l="1"/>
  <c r="N92" i="52"/>
  <c r="L92" i="52"/>
  <c r="H92" i="52"/>
  <c r="H74" i="52"/>
  <c r="J74" i="52"/>
  <c r="L74" i="52"/>
  <c r="N74" i="52"/>
  <c r="H27" i="52" l="1"/>
  <c r="L27" i="52"/>
  <c r="V17" i="46" l="1"/>
  <c r="T16" i="46"/>
  <c r="V16" i="46" s="1"/>
  <c r="R18" i="46"/>
  <c r="P18" i="46"/>
  <c r="N18" i="46"/>
  <c r="L18" i="46"/>
  <c r="J18" i="46"/>
  <c r="H18" i="46"/>
  <c r="F18" i="46"/>
  <c r="D18" i="46"/>
  <c r="U29" i="50"/>
  <c r="W29" i="50" s="1"/>
  <c r="AA29" i="50" s="1"/>
  <c r="U28" i="50"/>
  <c r="W16" i="50"/>
  <c r="W18" i="50" s="1"/>
  <c r="U16" i="50"/>
  <c r="U18" i="50" s="1"/>
  <c r="AA29" i="49"/>
  <c r="AA28" i="49"/>
  <c r="T18" i="46" l="1"/>
  <c r="AA16" i="50"/>
  <c r="AA18" i="50" s="1"/>
  <c r="Y18" i="49"/>
  <c r="W18" i="49"/>
  <c r="U18" i="49"/>
  <c r="S18" i="49"/>
  <c r="Q18" i="49"/>
  <c r="O18" i="49"/>
  <c r="M18" i="49"/>
  <c r="K18" i="49"/>
  <c r="I18" i="49"/>
  <c r="G18" i="49"/>
  <c r="E18" i="49"/>
  <c r="AA16" i="49"/>
  <c r="AA18" i="49" s="1"/>
  <c r="P46" i="47"/>
  <c r="N46" i="47" l="1"/>
  <c r="L46" i="47"/>
  <c r="J46" i="47"/>
  <c r="L96" i="4"/>
  <c r="J96" i="4"/>
  <c r="P96" i="4"/>
  <c r="N96" i="4"/>
  <c r="N60" i="52" l="1"/>
  <c r="L60" i="52"/>
  <c r="J60" i="52"/>
  <c r="A42" i="52"/>
  <c r="N27" i="52"/>
  <c r="N38" i="52" s="1"/>
  <c r="N40" i="52" s="1"/>
  <c r="L38" i="52"/>
  <c r="J38" i="52"/>
  <c r="J40" i="52" s="1"/>
  <c r="H38" i="52"/>
  <c r="Y30" i="50"/>
  <c r="Y32" i="50" s="1"/>
  <c r="U30" i="50"/>
  <c r="U32" i="50" s="1"/>
  <c r="S30" i="50"/>
  <c r="S32" i="50" s="1"/>
  <c r="Q30" i="50"/>
  <c r="Q32" i="50" s="1"/>
  <c r="O30" i="50"/>
  <c r="O32" i="50" s="1"/>
  <c r="K30" i="50"/>
  <c r="K32" i="50" s="1"/>
  <c r="I30" i="50"/>
  <c r="I32" i="50" s="1"/>
  <c r="G30" i="50"/>
  <c r="G32" i="50" s="1"/>
  <c r="E30" i="50"/>
  <c r="E32" i="50" s="1"/>
  <c r="Y23" i="50"/>
  <c r="Y25" i="50" s="1"/>
  <c r="S23" i="50"/>
  <c r="S25" i="50" s="1"/>
  <c r="Q23" i="50"/>
  <c r="Q25" i="50" s="1"/>
  <c r="O23" i="50"/>
  <c r="O25" i="50" s="1"/>
  <c r="M23" i="50"/>
  <c r="M25" i="50" s="1"/>
  <c r="K23" i="50"/>
  <c r="K25" i="50" s="1"/>
  <c r="I23" i="50"/>
  <c r="I25" i="50" s="1"/>
  <c r="G23" i="50"/>
  <c r="G25" i="50" s="1"/>
  <c r="E23" i="50"/>
  <c r="E25" i="50" s="1"/>
  <c r="U22" i="50"/>
  <c r="U23" i="50" s="1"/>
  <c r="Y30" i="49"/>
  <c r="S30" i="49"/>
  <c r="Q30" i="49"/>
  <c r="Q32" i="49" s="1"/>
  <c r="O30" i="49"/>
  <c r="O32" i="49" s="1"/>
  <c r="M30" i="49"/>
  <c r="K30" i="49"/>
  <c r="I30" i="49"/>
  <c r="I32" i="49" s="1"/>
  <c r="G30" i="49"/>
  <c r="E30" i="49"/>
  <c r="Y23" i="49"/>
  <c r="Y25" i="49" s="1"/>
  <c r="Y32" i="49" s="1"/>
  <c r="S23" i="49"/>
  <c r="S25" i="49" s="1"/>
  <c r="Q23" i="49"/>
  <c r="Q25" i="49" s="1"/>
  <c r="O23" i="49"/>
  <c r="O25" i="49" s="1"/>
  <c r="M23" i="49"/>
  <c r="M25" i="49" s="1"/>
  <c r="K23" i="49"/>
  <c r="K25" i="49" s="1"/>
  <c r="I23" i="49"/>
  <c r="I25" i="49" s="1"/>
  <c r="G23" i="49"/>
  <c r="G25" i="49" s="1"/>
  <c r="E23" i="49"/>
  <c r="E25" i="49" s="1"/>
  <c r="U22" i="49"/>
  <c r="U23" i="49" s="1"/>
  <c r="U25" i="49" s="1"/>
  <c r="A50" i="47"/>
  <c r="P20" i="47"/>
  <c r="N20" i="47"/>
  <c r="L20" i="47"/>
  <c r="J20" i="47"/>
  <c r="N14" i="47"/>
  <c r="L14" i="47"/>
  <c r="J14" i="47"/>
  <c r="J22" i="47" s="1"/>
  <c r="J29" i="47" s="1"/>
  <c r="R23" i="46"/>
  <c r="R25" i="46" s="1"/>
  <c r="P23" i="46"/>
  <c r="P25" i="46" s="1"/>
  <c r="N23" i="46"/>
  <c r="N25" i="46" s="1"/>
  <c r="J23" i="46"/>
  <c r="J25" i="46" s="1"/>
  <c r="H23" i="46"/>
  <c r="H25" i="46" s="1"/>
  <c r="F23" i="46"/>
  <c r="F25" i="46" s="1"/>
  <c r="D23" i="46"/>
  <c r="D25" i="46" s="1"/>
  <c r="T23" i="46"/>
  <c r="T25" i="46" s="1"/>
  <c r="V21" i="46"/>
  <c r="N77" i="52" l="1"/>
  <c r="K32" i="49"/>
  <c r="M32" i="49"/>
  <c r="S32" i="49"/>
  <c r="E32" i="49"/>
  <c r="G32" i="49"/>
  <c r="H40" i="52"/>
  <c r="L40" i="52"/>
  <c r="L77" i="52" s="1"/>
  <c r="N22" i="47"/>
  <c r="J31" i="47"/>
  <c r="J48" i="47" s="1"/>
  <c r="Q29" i="47"/>
  <c r="J77" i="52"/>
  <c r="AA30" i="49"/>
  <c r="W23" i="49"/>
  <c r="W25" i="49" s="1"/>
  <c r="U30" i="49"/>
  <c r="U32" i="49" s="1"/>
  <c r="L22" i="47"/>
  <c r="N29" i="47"/>
  <c r="N31" i="47" s="1"/>
  <c r="P22" i="47"/>
  <c r="P29" i="47" s="1"/>
  <c r="P31" i="47" s="1"/>
  <c r="U25" i="50"/>
  <c r="W23" i="50"/>
  <c r="W25" i="50" s="1"/>
  <c r="W22" i="50"/>
  <c r="AA22" i="50" s="1"/>
  <c r="AA23" i="50" s="1"/>
  <c r="AA25" i="50" s="1"/>
  <c r="W22" i="49"/>
  <c r="AA22" i="49" s="1"/>
  <c r="AA23" i="49" s="1"/>
  <c r="AA25" i="49" s="1"/>
  <c r="V22" i="46"/>
  <c r="V23" i="46" s="1"/>
  <c r="L23" i="46"/>
  <c r="L25" i="46" s="1"/>
  <c r="AA32" i="49" l="1"/>
  <c r="L29" i="53"/>
  <c r="L29" i="47"/>
  <c r="L31" i="47" s="1"/>
  <c r="M28" i="50"/>
  <c r="W30" i="49"/>
  <c r="W32" i="49" s="1"/>
  <c r="P62" i="47"/>
  <c r="P60" i="47" s="1"/>
  <c r="P69" i="47" s="1"/>
  <c r="P48" i="47"/>
  <c r="P67" i="47" s="1"/>
  <c r="P65" i="47" s="1"/>
  <c r="N62" i="47"/>
  <c r="N60" i="47" s="1"/>
  <c r="N69" i="47" s="1"/>
  <c r="N48" i="47"/>
  <c r="N67" i="47" s="1"/>
  <c r="N65" i="47" s="1"/>
  <c r="J62" i="47"/>
  <c r="J67" i="47"/>
  <c r="J65" i="47" s="1"/>
  <c r="V18" i="46"/>
  <c r="V25" i="46" s="1"/>
  <c r="L62" i="47" l="1"/>
  <c r="L60" i="47" s="1"/>
  <c r="L69" i="47" s="1"/>
  <c r="L48" i="47"/>
  <c r="L67" i="47" s="1"/>
  <c r="L65" i="47" s="1"/>
  <c r="L31" i="53"/>
  <c r="T29" i="53"/>
  <c r="J60" i="47"/>
  <c r="J69" i="47" s="1"/>
  <c r="W28" i="50"/>
  <c r="AA28" i="50" s="1"/>
  <c r="AA30" i="50" s="1"/>
  <c r="AA32" i="50" s="1"/>
  <c r="M30" i="50"/>
  <c r="M32" i="50" s="1"/>
  <c r="P18" i="4"/>
  <c r="N18" i="4"/>
  <c r="L18" i="4"/>
  <c r="L33" i="53" l="1"/>
  <c r="T31" i="53"/>
  <c r="T33" i="53" s="1"/>
  <c r="W30" i="50"/>
  <c r="W32" i="50" s="1"/>
  <c r="P65" i="4"/>
  <c r="L65" i="4"/>
  <c r="J65" i="4"/>
  <c r="N65" i="4"/>
  <c r="P98" i="4" l="1"/>
  <c r="J98" i="4" l="1"/>
  <c r="N98" i="4"/>
  <c r="L98" i="4"/>
  <c r="A69" i="4"/>
  <c r="A39" i="4"/>
  <c r="J67" i="4" l="1"/>
  <c r="J100" i="4" s="1"/>
  <c r="L37" i="4"/>
  <c r="J37" i="4"/>
  <c r="L67" i="4"/>
  <c r="L100" i="4" s="1"/>
  <c r="P67" i="4"/>
  <c r="P100" i="4" s="1"/>
  <c r="N67" i="4"/>
  <c r="N100" i="4" s="1"/>
  <c r="N37" i="4"/>
  <c r="P37" i="4"/>
  <c r="L103" i="4" l="1"/>
  <c r="P103" i="4"/>
  <c r="N103" i="4"/>
  <c r="J103" i="4"/>
</calcChain>
</file>

<file path=xl/sharedStrings.xml><?xml version="1.0" encoding="utf-8"?>
<sst xmlns="http://schemas.openxmlformats.org/spreadsheetml/2006/main" count="507" uniqueCount="266">
  <si>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</si>
  <si>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</si>
  <si>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</si>
  <si>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</si>
  <si>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</si>
  <si>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</si>
  <si>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</si>
  <si>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</si>
  <si>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</si>
  <si>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</si>
  <si>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</si>
  <si>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</si>
  <si>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</si>
  <si>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</si>
  <si>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</si>
  <si>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</si>
  <si>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</si>
  <si>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</si>
  <si>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</si>
  <si>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</si>
  <si>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</si>
  <si>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</si>
  <si>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</si>
  <si>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</si>
  <si>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</si>
  <si>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</si>
  <si>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</si>
  <si>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</si>
  <si>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</si>
  <si>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</si>
  <si>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</si>
  <si>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</si>
  <si>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</si>
  <si>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</si>
  <si>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</si>
  <si>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</si>
  <si>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</si>
  <si>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</si>
  <si>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</si>
  <si>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</si>
  <si>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</si>
  <si>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</si>
  <si>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</si>
  <si>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</si>
  <si>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</si>
  <si>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</si>
  <si>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</si>
  <si>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</si>
  <si>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</si>
  <si>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</si>
  <si>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</si>
  <si>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</si>
  <si>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</si>
  <si>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</si>
  <si>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</si>
  <si>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</si>
  <si>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</si>
  <si>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</si>
  <si>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</si>
  <si>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Short-term loans from financial institutions</t>
  </si>
  <si>
    <t>Current portion of long-term loans</t>
  </si>
  <si>
    <t>Long-term loans from financial institutions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</si>
  <si>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</si>
  <si>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</si>
  <si>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</si>
  <si>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</si>
  <si>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</si>
  <si>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</si>
  <si>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</si>
  <si>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Repayment of short-term loans from financial institutions</t>
  </si>
  <si>
    <t>T.K.S. Technologies Public Company Limited and its Subsidiaries</t>
  </si>
  <si>
    <t>Investments in joint ventures</t>
  </si>
  <si>
    <t>Investment properties</t>
  </si>
  <si>
    <t>Revenues</t>
  </si>
  <si>
    <t>Total revenues</t>
  </si>
  <si>
    <t>Expenses</t>
  </si>
  <si>
    <t>Distribution costs</t>
  </si>
  <si>
    <t xml:space="preserve">Administrative expenses </t>
  </si>
  <si>
    <t>Total expenses</t>
  </si>
  <si>
    <t>Tax expense (income)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</si>
  <si>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</si>
  <si>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</si>
  <si>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</si>
  <si>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</si>
  <si>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</si>
  <si>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</si>
  <si>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</si>
  <si>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</si>
  <si>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Other current assets</t>
  </si>
  <si>
    <t>Withholding tax</t>
  </si>
  <si>
    <t>Profit attributable to: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</si>
  <si>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</si>
  <si>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</si>
  <si>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</si>
  <si>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</si>
  <si>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</si>
  <si>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Gain on inter-outstanding balances with subsidiaries 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</si>
  <si>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</si>
  <si>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</si>
  <si>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</si>
  <si>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</si>
  <si>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</si>
  <si>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</si>
  <si>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</si>
  <si>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</si>
  <si>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</si>
  <si>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</si>
  <si>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</si>
  <si>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</si>
  <si>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Proceeds from loans from related party</t>
  </si>
  <si>
    <t>Repayment of loans from related party</t>
  </si>
  <si>
    <t>Adjustments to reconcile profit to cash receipts (payments)</t>
  </si>
  <si>
    <t>Depreciation and amortisation</t>
  </si>
  <si>
    <t>Employee benefit paid</t>
  </si>
  <si>
    <t>Acquisition of investment in joint venture</t>
  </si>
  <si>
    <t>Proceeds from long-term loans from financial institutions</t>
  </si>
  <si>
    <t>Repayment of long-term loans from financial institutions</t>
  </si>
  <si>
    <t>Proceeds from share capital increase</t>
  </si>
  <si>
    <t>Retained earnings:</t>
  </si>
  <si>
    <t>Profit</t>
  </si>
  <si>
    <t xml:space="preserve">Issue of ordinary shares </t>
  </si>
  <si>
    <t>31 December</t>
  </si>
  <si>
    <t xml:space="preserve">Acquisition of business combination </t>
  </si>
  <si>
    <t>to related party</t>
  </si>
  <si>
    <t>Current portion of long-term loan</t>
  </si>
  <si>
    <t>Long-term loan to related party</t>
  </si>
  <si>
    <t>Share of other comprehensive income of subsidiaries</t>
  </si>
  <si>
    <t>Unrealised (gain) loss on exchange rate</t>
  </si>
  <si>
    <t>Net cash generated from operating</t>
  </si>
  <si>
    <t>Net cash from operating activities</t>
  </si>
  <si>
    <t>non-controlling interests</t>
  </si>
  <si>
    <t>Share capital:</t>
  </si>
  <si>
    <t xml:space="preserve">(420,206,768 ordinary shares, par value at </t>
  </si>
  <si>
    <t>Baht 1 per share)</t>
  </si>
  <si>
    <t xml:space="preserve">(420,206,767 ordinary shares, par value at </t>
  </si>
  <si>
    <t>Taxes paid</t>
  </si>
  <si>
    <t>31 March</t>
  </si>
  <si>
    <t>Three-month period ended 31 March</t>
  </si>
  <si>
    <t>Balance at 31 March 2020</t>
  </si>
  <si>
    <t>Statement of changes in equity (Unaudited)</t>
  </si>
  <si>
    <t xml:space="preserve">(in thousand Baht) </t>
  </si>
  <si>
    <t>Contributions by owners of the parent</t>
  </si>
  <si>
    <t xml:space="preserve">    Dividends</t>
  </si>
  <si>
    <t xml:space="preserve"> Total contributions by owners of the parent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</si>
  <si>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</si>
  <si>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</si>
  <si>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</si>
  <si>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</si>
  <si>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>Three-month period ended 31 March 2019</t>
  </si>
  <si>
    <t xml:space="preserve"> Total contributions by and distributions to owners of the parent</t>
  </si>
  <si>
    <t>Balance at 31 March 2019</t>
  </si>
  <si>
    <t>Statement of comprehensive income (Unaudited)</t>
  </si>
  <si>
    <t>(in thousand Baht)</t>
  </si>
  <si>
    <t>Profit for the period</t>
  </si>
  <si>
    <t xml:space="preserve">Gain (loss) from selling available for sale investments </t>
  </si>
  <si>
    <t>Statement of income (Unaudited)</t>
  </si>
  <si>
    <t>Three-month period ended 31 March 2020</t>
  </si>
  <si>
    <t xml:space="preserve">    Other comprehensive income</t>
  </si>
  <si>
    <t>Statement of cash flows (Unaudited)</t>
  </si>
  <si>
    <t xml:space="preserve">Three-month period ended </t>
  </si>
  <si>
    <t>Three-month period ended</t>
  </si>
  <si>
    <t xml:space="preserve">Profit for the period </t>
  </si>
  <si>
    <t>Gain on inter-outstanding balances with associate</t>
  </si>
  <si>
    <t>Loss from liquidation of joint venture</t>
  </si>
  <si>
    <t xml:space="preserve">Acquisition of investment in subsidiary from </t>
  </si>
  <si>
    <t>Front-end fee paid</t>
  </si>
  <si>
    <t>Right-of-use assets</t>
  </si>
  <si>
    <t>Intangible assets other than goodwill</t>
  </si>
  <si>
    <t>Current income tax payable</t>
  </si>
  <si>
    <t xml:space="preserve">   accounted for using equity method</t>
  </si>
  <si>
    <t xml:space="preserve">   and joint ventures accounted for using equity method</t>
  </si>
  <si>
    <t>Income tax relating to items that will be reclassified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</si>
  <si>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</si>
  <si>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</si>
  <si>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</si>
  <si>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</si>
  <si>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</si>
  <si>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 xml:space="preserve">of joint ventures </t>
  </si>
  <si>
    <t xml:space="preserve">and associates </t>
  </si>
  <si>
    <t>using equity</t>
  </si>
  <si>
    <t>method</t>
  </si>
  <si>
    <t xml:space="preserve">  Contributions by and distributions to owners of the parent</t>
  </si>
  <si>
    <t xml:space="preserve">  Issue of ordinary shares</t>
  </si>
  <si>
    <t>-</t>
  </si>
  <si>
    <t>4, 9</t>
  </si>
  <si>
    <t>4, 5</t>
  </si>
  <si>
    <t>4, 6</t>
  </si>
  <si>
    <t>Current portion of lease liabilities</t>
  </si>
  <si>
    <t>(2019: Current portion of finance lease liabilities)</t>
  </si>
  <si>
    <t>Cumulative effects of corrections of errors</t>
  </si>
  <si>
    <t>(Reversal of) loss on inventories devaluation</t>
  </si>
  <si>
    <t>Net increase (decrease) in cash and cash equivalents,</t>
  </si>
  <si>
    <t>before effect of exchange rates</t>
  </si>
  <si>
    <t>Effect of exchange rate changes on cash and cash equivalents</t>
  </si>
  <si>
    <t xml:space="preserve">Non-cash transactions </t>
  </si>
  <si>
    <t>Less: assets acquired by way of finance lease</t>
  </si>
  <si>
    <t>Advance payment for plant and equipment</t>
  </si>
  <si>
    <t>Borrowing cost to be capitalised assets</t>
  </si>
  <si>
    <t xml:space="preserve">Net purchase of plant and equipment paid by cash </t>
  </si>
  <si>
    <t>(Increase) Decrease in guarantee payables</t>
  </si>
  <si>
    <t xml:space="preserve">   plant and equipment </t>
  </si>
  <si>
    <t>Other current receivables</t>
  </si>
  <si>
    <t xml:space="preserve">Other current payables </t>
  </si>
  <si>
    <t>(Unaudited)</t>
  </si>
  <si>
    <t>Other non-current financial assets</t>
  </si>
  <si>
    <t>(2019: Available-for-sale investments)</t>
  </si>
  <si>
    <t>Profit from operating activities</t>
  </si>
  <si>
    <t>Acquisition of non-controlling interests without a change in control</t>
  </si>
  <si>
    <t>Plant and equipment purchased during the period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</si>
  <si>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</si>
  <si>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3, 7</t>
  </si>
  <si>
    <t>profit or loss - net of tax</t>
  </si>
  <si>
    <t>equity insturments</t>
  </si>
  <si>
    <t>Net cash from (used in) investing activities</t>
  </si>
  <si>
    <t>Net cash from (used in) financing activities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</si>
  <si>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</si>
  <si>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t>Balance at 1 January 2019 - as restated</t>
  </si>
  <si>
    <t>income of</t>
  </si>
  <si>
    <t xml:space="preserve">joint ventures </t>
  </si>
  <si>
    <t>Changes in ownership interests in subsidiaries</t>
  </si>
  <si>
    <t>Total changes in ownership interests in subsidiaries</t>
  </si>
  <si>
    <t>Decrease in restricted deposits at bank</t>
  </si>
  <si>
    <t>3, 4, 5</t>
  </si>
  <si>
    <t>Balance at 31 December 2019 - as reported</t>
  </si>
  <si>
    <t>Balance at 1 January 2020</t>
  </si>
  <si>
    <t>3, 4</t>
  </si>
  <si>
    <t>Share premium on ordinary shares</t>
  </si>
  <si>
    <t>Balance at 1 January 2019 - as reported</t>
  </si>
  <si>
    <t>Impairment losses on trade accounts receivable</t>
  </si>
  <si>
    <t xml:space="preserve">   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</si>
  <si>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 </t>
    </r>
  </si>
  <si>
    <t>Net increase (decrease) in cash and cash equivalents</t>
  </si>
  <si>
    <t xml:space="preserve">Plant and equipment purchased during the period are detailed as follows: </t>
  </si>
  <si>
    <t>premium</t>
  </si>
  <si>
    <t>Investment in an associate</t>
  </si>
  <si>
    <t xml:space="preserve">(462,227,767 ordinary shares, par value </t>
  </si>
  <si>
    <t>at Baht 1 per share)</t>
  </si>
  <si>
    <t>(462,226,467 ordinary shares, par value</t>
  </si>
  <si>
    <t>Share of other comprehensive income (loss) of associate</t>
  </si>
  <si>
    <t xml:space="preserve">Share of profit (loss) of subsidiaries </t>
  </si>
  <si>
    <t>accounted for using equity method</t>
  </si>
  <si>
    <t>Cost of sale of goods and rendering of services</t>
  </si>
  <si>
    <t>of the outstanding liability relating to a finance lease)</t>
  </si>
  <si>
    <t xml:space="preserve">and associate </t>
  </si>
  <si>
    <t>Surpluses</t>
  </si>
  <si>
    <t>(deficits)</t>
  </si>
  <si>
    <t>from changes</t>
  </si>
  <si>
    <t>in interests in</t>
  </si>
  <si>
    <t>subsidiaries</t>
  </si>
  <si>
    <t>Provision for employee benefits</t>
  </si>
  <si>
    <t>Share of (profit) loss of subsidiaries accounted for using equity method</t>
  </si>
  <si>
    <t xml:space="preserve">Share of profit of joint ventures and associate </t>
  </si>
  <si>
    <t>Other current payables</t>
  </si>
  <si>
    <t>Acquisition of plant and equipment</t>
  </si>
  <si>
    <t>(Increase) decrease in payables on purchases of  </t>
  </si>
  <si>
    <t>Cash and cash equivalents at beginning of period</t>
  </si>
  <si>
    <t>Cash and cash equivalents at ending of period</t>
  </si>
  <si>
    <t>Proceeds from sale of plant and equipment</t>
  </si>
  <si>
    <t>Impact of changes in accounting policies of an associate</t>
  </si>
  <si>
    <t>Items that will not be reclassified to profit or loss</t>
  </si>
  <si>
    <t xml:space="preserve">Total items that will not be reclassified to </t>
  </si>
  <si>
    <t>Loss on investments in equity instruments designated</t>
  </si>
  <si>
    <r>
      <t xml:space="preserve">at fair value through other comprehensive income </t>
    </r>
    <r>
      <rPr>
        <i/>
        <sz val="11"/>
        <rFont val="Times New Roman"/>
        <family val="1"/>
      </rPr>
      <t xml:space="preserve">(2019: </t>
    </r>
  </si>
  <si>
    <t>Loss on remeasuring available-for-sale investments)</t>
  </si>
  <si>
    <t xml:space="preserve">Loss on </t>
  </si>
  <si>
    <t>Income tax relating to items that will not be reclassified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</si>
</sst>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1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0" borderId="0"/>
    <xf numFmtId="9" fontId="32" fillId="0" borderId="0"/>
    <xf numFmtId="0" fontId="33" fillId="0" borderId="0"/>
    <xf numFmtId="173" fontId="32" fillId="0" borderId="0"/>
    <xf numFmtId="0" fontId="34" fillId="0" borderId="0" applyProtection="0"/>
    <xf numFmtId="171" fontId="35" fillId="0" borderId="0"/>
    <xf numFmtId="2" fontId="34" fillId="0" borderId="0" applyProtection="0"/>
    <xf numFmtId="38" fontId="36" fillId="2" borderId="0" applyNumberFormat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 applyProtection="0"/>
    <xf numFmtId="0" fontId="37" fillId="0" borderId="0" applyProtection="0"/>
    <xf numFmtId="10" fontId="36" fillId="3" borderId="8" applyNumberFormat="0" applyBorder="0" applyAlignment="0" applyProtection="0"/>
    <xf numFmtId="37" fontId="39" fillId="0" borderId="0"/>
    <xf numFmtId="174" fontId="40" fillId="0" borderId="0"/>
    <xf numFmtId="0" fontId="5" fillId="0" borderId="0"/>
    <xf numFmtId="10" fontId="8" fillId="0" borderId="0" applyFont="0" applyFill="0" applyBorder="0" applyAlignment="0" applyProtection="0"/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0" fontId="33" fillId="0" borderId="10" applyAlignment="0">
      <alignment horizontal="centerContinuous"/>
    </xf>
    <xf numFmtId="172" fontId="8" fillId="0" borderId="11" applyFill="0">
      <alignment horizontal="fill" vertical="top" wrapText="1" indent="8" readingOrder="3"/>
      <protection locked="0" hidden="1"/>
    </xf>
    <xf numFmtId="0" fontId="8" fillId="0" borderId="0">
      <alignment horizontal="centerContinuous" vertical="center"/>
    </xf>
    <xf numFmtId="9" fontId="42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42" fillId="0" borderId="0"/>
    <xf numFmtId="0" fontId="37" fillId="0" borderId="0" applyProtection="0"/>
    <xf numFmtId="0" fontId="33" fillId="0" borderId="10" applyAlignment="0">
      <alignment horizontal="centerContinuous"/>
    </xf>
    <xf numFmtId="172" fontId="8" fillId="0" borderId="11" applyFill="0">
      <alignment horizontal="fill" vertical="top" wrapText="1" indent="8" readingOrder="3"/>
      <protection locked="0" hidden="1"/>
    </xf>
    <xf numFmtId="172" fontId="8" fillId="0" borderId="11" applyFill="0">
      <alignment horizontal="fill" vertical="top" wrapText="1" indent="8" readingOrder="3"/>
      <protection locked="0" hidden="1"/>
    </xf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50">
    <xf numFmtId="0" fontId="0" fillId="0" borderId="0" xfId="0"/>
    <xf numFmtId="0" fontId="13" fillId="0" borderId="0" xfId="0" applyFont="1" applyFill="1" applyAlignment="1"/>
    <xf numFmtId="0" fontId="13" fillId="0" borderId="0" xfId="15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65" fontId="13" fillId="0" borderId="0" xfId="1" applyNumberFormat="1" applyFont="1" applyFill="1" applyAlignment="1"/>
    <xf numFmtId="43" fontId="14" fillId="0" borderId="0" xfId="1" applyFont="1" applyFill="1" applyBorder="1" applyAlignment="1"/>
    <xf numFmtId="0" fontId="14" fillId="0" borderId="0" xfId="0" applyFont="1" applyFill="1" applyAlignment="1">
      <alignment horizontal="left"/>
    </xf>
    <xf numFmtId="0" fontId="20" fillId="0" borderId="0" xfId="0" applyFont="1" applyFill="1" applyAlignment="1"/>
    <xf numFmtId="0" fontId="11" fillId="0" borderId="0" xfId="0" applyFont="1" applyFill="1" applyAlignment="1"/>
    <xf numFmtId="0" fontId="14" fillId="0" borderId="0" xfId="0" applyFont="1" applyFill="1" applyAlignment="1"/>
    <xf numFmtId="0" fontId="23" fillId="0" borderId="0" xfId="0" applyFont="1" applyFill="1" applyAlignment="1"/>
    <xf numFmtId="0" fontId="14" fillId="0" borderId="0" xfId="0" applyFont="1" applyFill="1" applyAlignment="1">
      <alignment horizontal="center"/>
    </xf>
    <xf numFmtId="43" fontId="14" fillId="0" borderId="0" xfId="1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3" fillId="0" borderId="0" xfId="0" quotePrefix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5" fontId="13" fillId="0" borderId="0" xfId="0" applyNumberFormat="1" applyFont="1" applyFill="1" applyAlignment="1"/>
    <xf numFmtId="43" fontId="13" fillId="0" borderId="0" xfId="1" applyFont="1" applyFill="1" applyAlignment="1"/>
    <xf numFmtId="165" fontId="13" fillId="0" borderId="0" xfId="0" applyNumberFormat="1" applyFont="1" applyFill="1" applyBorder="1" applyAlignment="1"/>
    <xf numFmtId="165" fontId="14" fillId="0" borderId="0" xfId="0" applyNumberFormat="1" applyFont="1" applyFill="1" applyBorder="1" applyAlignment="1"/>
    <xf numFmtId="0" fontId="12" fillId="0" borderId="0" xfId="0" applyFont="1" applyFill="1" applyAlignment="1">
      <alignment horizontal="center"/>
    </xf>
    <xf numFmtId="165" fontId="14" fillId="0" borderId="0" xfId="0" applyNumberFormat="1" applyFont="1" applyFill="1" applyAlignment="1"/>
    <xf numFmtId="43" fontId="14" fillId="0" borderId="0" xfId="1" applyFont="1" applyFill="1" applyAlignment="1"/>
    <xf numFmtId="49" fontId="12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5" fontId="13" fillId="0" borderId="0" xfId="6" applyNumberFormat="1" applyFont="1" applyFill="1" applyAlignment="1">
      <alignment vertical="center"/>
    </xf>
    <xf numFmtId="165" fontId="13" fillId="0" borderId="0" xfId="5" applyNumberFormat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5" fontId="14" fillId="0" borderId="2" xfId="10" applyNumberFormat="1" applyFont="1" applyFill="1" applyBorder="1" applyAlignment="1">
      <alignment vertical="center"/>
    </xf>
    <xf numFmtId="165" fontId="27" fillId="0" borderId="2" xfId="10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165" fontId="26" fillId="0" borderId="0" xfId="6" applyNumberFormat="1" applyFont="1" applyFill="1" applyAlignment="1">
      <alignment vertical="center"/>
    </xf>
    <xf numFmtId="165" fontId="26" fillId="0" borderId="0" xfId="1" applyNumberFormat="1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165" fontId="27" fillId="0" borderId="2" xfId="0" applyNumberFormat="1" applyFont="1" applyFill="1" applyBorder="1" applyAlignment="1">
      <alignment vertical="center"/>
    </xf>
    <xf numFmtId="165" fontId="27" fillId="0" borderId="0" xfId="1" applyNumberFormat="1" applyFont="1" applyFill="1" applyBorder="1" applyAlignment="1">
      <alignment vertical="center"/>
    </xf>
    <xf numFmtId="165" fontId="27" fillId="0" borderId="3" xfId="1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5" fontId="13" fillId="0" borderId="0" xfId="6" applyNumberFormat="1" applyFont="1" applyFill="1" applyAlignment="1">
      <alignment vertical="center" wrapText="1"/>
    </xf>
    <xf numFmtId="165" fontId="14" fillId="0" borderId="0" xfId="0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65" fontId="17" fillId="0" borderId="0" xfId="0" applyNumberFormat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5" fontId="27" fillId="0" borderId="2" xfId="0" applyNumberFormat="1" applyFont="1" applyFill="1" applyBorder="1" applyAlignment="1">
      <alignment horizontal="right" vertical="center"/>
    </xf>
    <xf numFmtId="165" fontId="14" fillId="0" borderId="4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3" fontId="13" fillId="0" borderId="0" xfId="6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vertical="center"/>
    </xf>
    <xf numFmtId="165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27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4" fillId="0" borderId="0" xfId="15" applyFont="1" applyFill="1" applyAlignment="1">
      <alignment horizontal="center" vertical="center"/>
    </xf>
    <xf numFmtId="0" fontId="13" fillId="0" borderId="0" xfId="15" applyFont="1" applyFill="1" applyAlignment="1">
      <alignment horizontal="left" vertical="center"/>
    </xf>
    <xf numFmtId="0" fontId="13" fillId="0" borderId="0" xfId="14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165" fontId="13" fillId="0" borderId="6" xfId="6" applyNumberFormat="1" applyFont="1" applyFill="1" applyBorder="1" applyAlignment="1">
      <alignment vertical="center"/>
    </xf>
    <xf numFmtId="165" fontId="13" fillId="0" borderId="0" xfId="6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165" fontId="23" fillId="0" borderId="0" xfId="1" applyNumberFormat="1" applyFont="1" applyFill="1" applyAlignment="1"/>
    <xf numFmtId="165" fontId="13" fillId="0" borderId="0" xfId="15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20" fillId="0" borderId="0" xfId="0" applyFont="1"/>
    <xf numFmtId="0" fontId="11" fillId="0" borderId="0" xfId="15" applyFont="1" applyAlignment="1">
      <alignment horizontal="left"/>
    </xf>
    <xf numFmtId="0" fontId="16" fillId="0" borderId="0" xfId="15" applyFont="1" applyAlignment="1">
      <alignment horizontal="left"/>
    </xf>
    <xf numFmtId="0" fontId="14" fillId="0" borderId="0" xfId="15" applyFont="1" applyAlignment="1">
      <alignment horizontal="left"/>
    </xf>
    <xf numFmtId="0" fontId="14" fillId="0" borderId="0" xfId="15" applyFont="1"/>
    <xf numFmtId="0" fontId="14" fillId="0" borderId="0" xfId="15" applyFont="1" applyAlignment="1">
      <alignment horizontal="right"/>
    </xf>
    <xf numFmtId="0" fontId="13" fillId="0" borderId="0" xfId="15" applyFont="1"/>
    <xf numFmtId="0" fontId="13" fillId="0" borderId="0" xfId="15" applyFont="1" applyAlignment="1">
      <alignment horizontal="center"/>
    </xf>
    <xf numFmtId="0" fontId="14" fillId="0" borderId="0" xfId="15" applyFont="1" applyAlignment="1">
      <alignment horizontal="center"/>
    </xf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horizontal="center"/>
    </xf>
    <xf numFmtId="165" fontId="13" fillId="0" borderId="0" xfId="2" applyNumberFormat="1" applyFont="1" applyAlignment="1">
      <alignment horizontal="center"/>
    </xf>
    <xf numFmtId="0" fontId="13" fillId="0" borderId="0" xfId="15" applyFont="1" applyAlignment="1">
      <alignment horizontal="right"/>
    </xf>
    <xf numFmtId="167" fontId="15" fillId="0" borderId="0" xfId="12" applyNumberFormat="1" applyFont="1" applyAlignment="1">
      <alignment horizontal="center"/>
    </xf>
    <xf numFmtId="49" fontId="13" fillId="0" borderId="0" xfId="14" applyNumberFormat="1" applyFont="1" applyAlignment="1">
      <alignment horizontal="center"/>
    </xf>
    <xf numFmtId="0" fontId="14" fillId="0" borderId="0" xfId="14" applyFont="1" applyAlignment="1">
      <alignment vertical="center"/>
    </xf>
    <xf numFmtId="165" fontId="14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165" fontId="13" fillId="0" borderId="0" xfId="1" applyNumberFormat="1" applyFont="1" applyAlignment="1">
      <alignment horizontal="center"/>
    </xf>
    <xf numFmtId="0" fontId="14" fillId="0" borderId="0" xfId="13" applyFont="1" applyAlignment="1">
      <alignment vertical="center"/>
    </xf>
    <xf numFmtId="0" fontId="14" fillId="0" borderId="0" xfId="15" applyFont="1" applyAlignment="1">
      <alignment horizontal="center" vertical="center"/>
    </xf>
    <xf numFmtId="165" fontId="14" fillId="0" borderId="0" xfId="14" applyNumberFormat="1" applyFont="1" applyAlignment="1">
      <alignment horizontal="center" vertical="center"/>
    </xf>
    <xf numFmtId="0" fontId="15" fillId="0" borderId="0" xfId="15" applyFont="1" applyAlignment="1">
      <alignment horizontal="center" vertical="center"/>
    </xf>
    <xf numFmtId="165" fontId="13" fillId="0" borderId="4" xfId="14" applyNumberFormat="1" applyFont="1" applyBorder="1" applyAlignment="1">
      <alignment horizontal="center" vertical="center"/>
    </xf>
    <xf numFmtId="165" fontId="13" fillId="0" borderId="0" xfId="14" applyNumberFormat="1" applyFont="1" applyAlignment="1">
      <alignment horizontal="center" vertical="center"/>
    </xf>
    <xf numFmtId="0" fontId="14" fillId="0" borderId="0" xfId="14" applyFont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15" fillId="0" borderId="0" xfId="14" applyFont="1" applyAlignment="1">
      <alignment horizontal="center" vertical="center"/>
    </xf>
    <xf numFmtId="0" fontId="12" fillId="0" borderId="0" xfId="15" applyFont="1" applyAlignment="1">
      <alignment horizontal="left" vertical="center"/>
    </xf>
    <xf numFmtId="165" fontId="14" fillId="0" borderId="0" xfId="15" applyNumberFormat="1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13" fillId="0" borderId="0" xfId="15" applyFont="1" applyAlignment="1">
      <alignment horizontal="left" vertical="center"/>
    </xf>
    <xf numFmtId="165" fontId="13" fillId="0" borderId="0" xfId="16" applyNumberFormat="1" applyFont="1" applyAlignment="1">
      <alignment vertical="center"/>
    </xf>
    <xf numFmtId="43" fontId="14" fillId="0" borderId="0" xfId="1" applyFont="1" applyAlignment="1">
      <alignment horizontal="center" vertical="center"/>
    </xf>
    <xf numFmtId="41" fontId="14" fillId="0" borderId="2" xfId="2" applyNumberFormat="1" applyFont="1" applyBorder="1" applyAlignment="1">
      <alignment horizontal="right" vertical="center"/>
    </xf>
    <xf numFmtId="43" fontId="14" fillId="0" borderId="0" xfId="1" applyFont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0" fontId="14" fillId="0" borderId="0" xfId="15" applyFont="1" applyAlignment="1">
      <alignment horizontal="left" vertical="center"/>
    </xf>
    <xf numFmtId="41" fontId="14" fillId="0" borderId="0" xfId="14" applyNumberFormat="1" applyFont="1" applyAlignment="1">
      <alignment horizontal="center" vertical="center"/>
    </xf>
    <xf numFmtId="41" fontId="14" fillId="0" borderId="0" xfId="2" applyNumberFormat="1" applyFont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4" fillId="0" borderId="0" xfId="14" applyFont="1" applyAlignment="1">
      <alignment horizontal="left" vertical="center"/>
    </xf>
    <xf numFmtId="0" fontId="13" fillId="0" borderId="0" xfId="14" applyFont="1" applyAlignment="1">
      <alignment horizontal="left" vertical="center"/>
    </xf>
    <xf numFmtId="165" fontId="13" fillId="0" borderId="0" xfId="15" applyNumberFormat="1" applyFont="1" applyAlignment="1">
      <alignment vertical="center"/>
    </xf>
    <xf numFmtId="165" fontId="14" fillId="0" borderId="4" xfId="14" applyNumberFormat="1" applyFont="1" applyBorder="1" applyAlignment="1">
      <alignment horizontal="center" vertical="center"/>
    </xf>
    <xf numFmtId="0" fontId="13" fillId="0" borderId="0" xfId="15" applyFont="1" applyAlignment="1">
      <alignment vertical="center"/>
    </xf>
    <xf numFmtId="165" fontId="14" fillId="0" borderId="3" xfId="15" applyNumberFormat="1" applyFont="1" applyBorder="1" applyAlignment="1">
      <alignment vertical="center"/>
    </xf>
    <xf numFmtId="165" fontId="13" fillId="0" borderId="0" xfId="15" applyNumberFormat="1" applyFont="1"/>
    <xf numFmtId="43" fontId="13" fillId="0" borderId="0" xfId="1" applyFont="1"/>
    <xf numFmtId="0" fontId="13" fillId="0" borderId="0" xfId="35" applyFont="1" applyAlignment="1">
      <alignment horizontal="center" vertical="center"/>
    </xf>
    <xf numFmtId="41" fontId="13" fillId="0" borderId="0" xfId="35" applyNumberFormat="1" applyFont="1" applyAlignment="1">
      <alignment horizontal="center" vertical="center"/>
    </xf>
    <xf numFmtId="0" fontId="11" fillId="0" borderId="0" xfId="15" applyFont="1"/>
    <xf numFmtId="0" fontId="16" fillId="0" borderId="0" xfId="15" applyFont="1"/>
    <xf numFmtId="49" fontId="14" fillId="0" borderId="0" xfId="14" applyNumberFormat="1" applyFont="1"/>
    <xf numFmtId="49" fontId="15" fillId="0" borderId="0" xfId="14" applyNumberFormat="1" applyFont="1" applyAlignment="1">
      <alignment horizontal="center"/>
    </xf>
    <xf numFmtId="0" fontId="15" fillId="0" borderId="0" xfId="14" applyFont="1"/>
    <xf numFmtId="0" fontId="15" fillId="0" borderId="0" xfId="0" applyFont="1" applyAlignment="1">
      <alignment horizontal="center" vertical="center"/>
    </xf>
    <xf numFmtId="41" fontId="14" fillId="0" borderId="0" xfId="15" applyNumberFormat="1" applyFont="1" applyAlignment="1">
      <alignment vertical="center"/>
    </xf>
    <xf numFmtId="41" fontId="13" fillId="0" borderId="0" xfId="15" applyNumberFormat="1" applyFont="1" applyAlignment="1">
      <alignment vertical="center"/>
    </xf>
    <xf numFmtId="41" fontId="14" fillId="0" borderId="0" xfId="1" applyNumberFormat="1" applyFont="1" applyAlignment="1">
      <alignment horizontal="right" vertical="center"/>
    </xf>
    <xf numFmtId="165" fontId="14" fillId="0" borderId="0" xfId="15" applyNumberFormat="1" applyFont="1" applyAlignment="1">
      <alignment vertical="center"/>
    </xf>
    <xf numFmtId="41" fontId="13" fillId="0" borderId="4" xfId="15" applyNumberFormat="1" applyFont="1" applyBorder="1" applyAlignment="1">
      <alignment vertical="center"/>
    </xf>
    <xf numFmtId="41" fontId="13" fillId="0" borderId="0" xfId="1" applyNumberFormat="1" applyFont="1" applyAlignment="1">
      <alignment horizontal="right" vertical="center"/>
    </xf>
    <xf numFmtId="41" fontId="13" fillId="0" borderId="4" xfId="1" applyNumberFormat="1" applyFont="1" applyBorder="1" applyAlignment="1">
      <alignment horizontal="right" vertical="center"/>
    </xf>
    <xf numFmtId="0" fontId="13" fillId="4" borderId="0" xfId="0" applyFont="1" applyFill="1"/>
    <xf numFmtId="41" fontId="14" fillId="0" borderId="4" xfId="15" applyNumberFormat="1" applyFont="1" applyBorder="1" applyAlignment="1">
      <alignment vertical="center"/>
    </xf>
    <xf numFmtId="41" fontId="14" fillId="0" borderId="2" xfId="15" applyNumberFormat="1" applyFont="1" applyBorder="1" applyAlignment="1">
      <alignment vertical="center"/>
    </xf>
    <xf numFmtId="41" fontId="14" fillId="0" borderId="1" xfId="15" applyNumberFormat="1" applyFont="1" applyBorder="1" applyAlignment="1">
      <alignment vertical="center"/>
    </xf>
    <xf numFmtId="41" fontId="15" fillId="0" borderId="0" xfId="14" applyNumberFormat="1" applyFont="1" applyAlignment="1">
      <alignment horizontal="center" vertical="center"/>
    </xf>
    <xf numFmtId="41" fontId="13" fillId="0" borderId="0" xfId="1" applyNumberFormat="1" applyFont="1" applyAlignment="1">
      <alignment vertical="center"/>
    </xf>
    <xf numFmtId="41" fontId="13" fillId="0" borderId="0" xfId="2" applyNumberFormat="1" applyFont="1" applyAlignment="1">
      <alignment horizontal="right" vertical="center"/>
    </xf>
    <xf numFmtId="41" fontId="14" fillId="0" borderId="0" xfId="15" applyNumberFormat="1" applyFont="1" applyAlignment="1">
      <alignment horizontal="center" vertical="center"/>
    </xf>
    <xf numFmtId="49" fontId="14" fillId="0" borderId="0" xfId="14" applyNumberFormat="1" applyFont="1" applyAlignment="1">
      <alignment vertical="center"/>
    </xf>
    <xf numFmtId="0" fontId="14" fillId="0" borderId="0" xfId="15" applyFont="1" applyAlignment="1">
      <alignment vertical="center"/>
    </xf>
    <xf numFmtId="41" fontId="14" fillId="0" borderId="3" xfId="15" applyNumberFormat="1" applyFont="1" applyBorder="1" applyAlignment="1">
      <alignment vertical="center"/>
    </xf>
    <xf numFmtId="41" fontId="13" fillId="0" borderId="0" xfId="16" applyNumberFormat="1" applyFont="1" applyAlignment="1">
      <alignment vertical="center"/>
    </xf>
    <xf numFmtId="41" fontId="13" fillId="0" borderId="6" xfId="16" applyNumberFormat="1" applyFont="1" applyBorder="1" applyAlignment="1">
      <alignment vertical="center"/>
    </xf>
    <xf numFmtId="41" fontId="14" fillId="0" borderId="0" xfId="1" applyNumberFormat="1" applyFont="1" applyAlignment="1">
      <alignment vertical="center"/>
    </xf>
    <xf numFmtId="41" fontId="14" fillId="0" borderId="2" xfId="1" applyNumberFormat="1" applyFont="1" applyBorder="1" applyAlignment="1">
      <alignment vertical="center"/>
    </xf>
    <xf numFmtId="41" fontId="14" fillId="0" borderId="1" xfId="1" applyNumberFormat="1" applyFont="1" applyBorder="1" applyAlignment="1">
      <alignment vertical="center"/>
    </xf>
    <xf numFmtId="41" fontId="14" fillId="0" borderId="3" xfId="1" applyNumberFormat="1" applyFont="1" applyBorder="1" applyAlignment="1">
      <alignment vertical="center"/>
    </xf>
    <xf numFmtId="0" fontId="11" fillId="0" borderId="0" xfId="12" applyFont="1"/>
    <xf numFmtId="0" fontId="14" fillId="0" borderId="0" xfId="12" applyFont="1"/>
    <xf numFmtId="0" fontId="27" fillId="0" borderId="0" xfId="12" applyFont="1"/>
    <xf numFmtId="49" fontId="11" fillId="0" borderId="0" xfId="12" applyNumberFormat="1" applyFont="1"/>
    <xf numFmtId="0" fontId="27" fillId="0" borderId="0" xfId="15" applyFont="1"/>
    <xf numFmtId="0" fontId="14" fillId="0" borderId="0" xfId="15" applyFont="1" applyAlignment="1">
      <alignment horizontal="centerContinuous"/>
    </xf>
    <xf numFmtId="0" fontId="12" fillId="0" borderId="0" xfId="15" applyFont="1" applyAlignment="1">
      <alignment horizontal="centerContinuous"/>
    </xf>
    <xf numFmtId="0" fontId="27" fillId="0" borderId="0" xfId="15" applyFont="1" applyAlignment="1">
      <alignment horizontal="centerContinuous"/>
    </xf>
    <xf numFmtId="0" fontId="15" fillId="0" borderId="0" xfId="15" applyFont="1" applyAlignment="1">
      <alignment horizontal="center"/>
    </xf>
    <xf numFmtId="0" fontId="13" fillId="0" borderId="0" xfId="12" applyFont="1"/>
    <xf numFmtId="167" fontId="13" fillId="0" borderId="0" xfId="12" applyNumberFormat="1" applyFont="1" applyAlignment="1">
      <alignment horizontal="center"/>
    </xf>
    <xf numFmtId="49" fontId="13" fillId="0" borderId="0" xfId="12" applyNumberFormat="1" applyFont="1"/>
    <xf numFmtId="0" fontId="13" fillId="0" borderId="0" xfId="12" applyFont="1" applyAlignment="1">
      <alignment horizontal="center" wrapText="1"/>
    </xf>
    <xf numFmtId="49" fontId="13" fillId="0" borderId="0" xfId="12" applyNumberFormat="1" applyFont="1" applyAlignment="1">
      <alignment horizontal="center"/>
    </xf>
    <xf numFmtId="0" fontId="26" fillId="0" borderId="0" xfId="12" applyFont="1" applyAlignment="1">
      <alignment horizontal="center" wrapText="1"/>
    </xf>
    <xf numFmtId="49" fontId="12" fillId="0" borderId="0" xfId="12" applyNumberFormat="1" applyFont="1" applyAlignment="1">
      <alignment horizontal="left"/>
    </xf>
    <xf numFmtId="0" fontId="15" fillId="0" borderId="0" xfId="12" applyFont="1" applyAlignment="1">
      <alignment horizontal="center"/>
    </xf>
    <xf numFmtId="165" fontId="21" fillId="0" borderId="0" xfId="12" applyNumberFormat="1" applyFont="1" applyAlignment="1">
      <alignment horizontal="center"/>
    </xf>
    <xf numFmtId="165" fontId="13" fillId="0" borderId="0" xfId="12" applyNumberFormat="1" applyFont="1"/>
    <xf numFmtId="165" fontId="26" fillId="0" borderId="0" xfId="12" applyNumberFormat="1" applyFont="1" applyAlignment="1">
      <alignment horizontal="center"/>
    </xf>
    <xf numFmtId="165" fontId="13" fillId="0" borderId="0" xfId="12" applyNumberFormat="1" applyFont="1" applyAlignment="1">
      <alignment horizontal="center"/>
    </xf>
    <xf numFmtId="168" fontId="28" fillId="0" borderId="0" xfId="0" applyNumberFormat="1" applyFont="1"/>
    <xf numFmtId="49" fontId="13" fillId="0" borderId="0" xfId="12" applyNumberFormat="1" applyFont="1" applyAlignment="1">
      <alignment horizontal="left"/>
    </xf>
    <xf numFmtId="49" fontId="13" fillId="0" borderId="0" xfId="12" applyNumberFormat="1" applyFont="1" applyAlignment="1">
      <alignment horizontal="left" vertical="center"/>
    </xf>
    <xf numFmtId="0" fontId="15" fillId="0" borderId="0" xfId="12" applyFont="1" applyAlignment="1">
      <alignment horizontal="center" vertical="center"/>
    </xf>
    <xf numFmtId="166" fontId="13" fillId="0" borderId="0" xfId="15" applyNumberFormat="1" applyFont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65" fontId="13" fillId="0" borderId="0" xfId="1" applyNumberFormat="1" applyFont="1" applyAlignment="1">
      <alignment horizontal="right" vertical="center"/>
    </xf>
    <xf numFmtId="49" fontId="14" fillId="0" borderId="0" xfId="12" applyNumberFormat="1" applyFont="1" applyAlignment="1">
      <alignment horizontal="left" vertical="center"/>
    </xf>
    <xf numFmtId="0" fontId="12" fillId="0" borderId="0" xfId="12" applyFont="1" applyAlignment="1">
      <alignment horizontal="center" vertical="center"/>
    </xf>
    <xf numFmtId="166" fontId="14" fillId="0" borderId="0" xfId="15" applyNumberFormat="1" applyFont="1" applyAlignment="1">
      <alignment horizontal="center" vertical="center"/>
    </xf>
    <xf numFmtId="165" fontId="14" fillId="0" borderId="2" xfId="1" applyNumberFormat="1" applyFont="1" applyBorder="1" applyAlignment="1">
      <alignment vertical="center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165" fontId="26" fillId="0" borderId="0" xfId="1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165" fontId="13" fillId="0" borderId="4" xfId="6" applyNumberFormat="1" applyFont="1" applyBorder="1" applyAlignment="1">
      <alignment vertical="center"/>
    </xf>
    <xf numFmtId="165" fontId="13" fillId="0" borderId="4" xfId="1" applyNumberFormat="1" applyFont="1" applyBorder="1" applyAlignment="1">
      <alignment horizontal="right" vertical="center"/>
    </xf>
    <xf numFmtId="165" fontId="14" fillId="0" borderId="4" xfId="6" applyNumberFormat="1" applyFont="1" applyBorder="1" applyAlignment="1">
      <alignment vertical="center"/>
    </xf>
    <xf numFmtId="165" fontId="21" fillId="0" borderId="0" xfId="1" applyNumberFormat="1" applyFont="1" applyAlignment="1">
      <alignment vertical="center"/>
    </xf>
    <xf numFmtId="0" fontId="12" fillId="0" borderId="0" xfId="15" applyFont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22" fillId="0" borderId="0" xfId="1" applyNumberFormat="1" applyFont="1" applyAlignment="1">
      <alignment horizontal="right" vertical="center"/>
    </xf>
    <xf numFmtId="165" fontId="13" fillId="0" borderId="4" xfId="2" applyNumberFormat="1" applyFont="1" applyBorder="1" applyAlignment="1">
      <alignment horizontal="right" vertical="center"/>
    </xf>
    <xf numFmtId="165" fontId="14" fillId="0" borderId="2" xfId="6" applyNumberFormat="1" applyFont="1" applyBorder="1" applyAlignment="1">
      <alignment vertical="center"/>
    </xf>
    <xf numFmtId="0" fontId="12" fillId="0" borderId="0" xfId="15" applyFont="1" applyAlignment="1">
      <alignment horizontal="center"/>
    </xf>
    <xf numFmtId="166" fontId="14" fillId="0" borderId="0" xfId="15" applyNumberFormat="1" applyFont="1" applyAlignment="1">
      <alignment horizontal="center"/>
    </xf>
    <xf numFmtId="165" fontId="14" fillId="0" borderId="0" xfId="6" applyNumberFormat="1" applyFont="1"/>
    <xf numFmtId="165" fontId="14" fillId="0" borderId="0" xfId="1" applyNumberFormat="1" applyFont="1"/>
    <xf numFmtId="165" fontId="27" fillId="0" borderId="0" xfId="6" applyNumberFormat="1" applyFont="1"/>
    <xf numFmtId="165" fontId="13" fillId="0" borderId="0" xfId="1" applyNumberFormat="1" applyFont="1"/>
    <xf numFmtId="0" fontId="26" fillId="0" borderId="0" xfId="15" applyFont="1"/>
    <xf numFmtId="175" fontId="14" fillId="0" borderId="0" xfId="15" applyNumberFormat="1" applyFont="1" applyAlignment="1">
      <alignment horizontal="center" vertical="center"/>
    </xf>
    <xf numFmtId="165" fontId="14" fillId="0" borderId="3" xfId="6" applyNumberFormat="1" applyFont="1" applyBorder="1" applyAlignment="1">
      <alignment vertical="center"/>
    </xf>
    <xf numFmtId="165" fontId="14" fillId="0" borderId="5" xfId="1" applyNumberFormat="1" applyFont="1" applyBorder="1" applyAlignment="1">
      <alignment vertical="center"/>
    </xf>
    <xf numFmtId="165" fontId="14" fillId="0" borderId="5" xfId="6" applyNumberFormat="1" applyFont="1" applyBorder="1" applyAlignment="1">
      <alignment vertical="center"/>
    </xf>
    <xf numFmtId="0" fontId="14" fillId="4" borderId="0" xfId="15" applyFont="1" applyFill="1" applyAlignment="1">
      <alignment horizontal="center" vertical="center"/>
    </xf>
    <xf numFmtId="165" fontId="14" fillId="0" borderId="2" xfId="2" applyNumberFormat="1" applyFont="1" applyBorder="1" applyAlignment="1">
      <alignment horizontal="right" vertical="center"/>
    </xf>
    <xf numFmtId="165" fontId="14" fillId="0" borderId="0" xfId="6" applyNumberFormat="1" applyFont="1" applyAlignment="1">
      <alignment horizontal="right" vertical="center"/>
    </xf>
    <xf numFmtId="165" fontId="14" fillId="0" borderId="0" xfId="2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13" fillId="4" borderId="0" xfId="15" applyFont="1" applyFill="1" applyAlignment="1">
      <alignment horizontal="left" vertical="center"/>
    </xf>
    <xf numFmtId="0" fontId="13" fillId="4" borderId="0" xfId="15" applyFont="1" applyFill="1" applyAlignment="1">
      <alignment horizontal="center"/>
    </xf>
    <xf numFmtId="0" fontId="15" fillId="4" borderId="0" xfId="15" applyFont="1" applyFill="1" applyAlignment="1">
      <alignment horizontal="center" vertical="center"/>
    </xf>
    <xf numFmtId="165" fontId="13" fillId="4" borderId="0" xfId="14" applyNumberFormat="1" applyFont="1" applyFill="1" applyAlignment="1">
      <alignment horizontal="center" vertical="center"/>
    </xf>
    <xf numFmtId="165" fontId="14" fillId="4" borderId="0" xfId="14" applyNumberFormat="1" applyFont="1" applyFill="1" applyAlignment="1">
      <alignment horizontal="center" vertical="center"/>
    </xf>
    <xf numFmtId="165" fontId="13" fillId="4" borderId="0" xfId="16" applyNumberFormat="1" applyFont="1" applyFill="1" applyAlignment="1">
      <alignment vertical="center"/>
    </xf>
    <xf numFmtId="0" fontId="15" fillId="4" borderId="0" xfId="14" applyFont="1" applyFill="1" applyAlignment="1">
      <alignment horizontal="center" vertical="center"/>
    </xf>
    <xf numFmtId="0" fontId="13" fillId="4" borderId="0" xfId="15" applyFont="1" applyFill="1" applyAlignment="1">
      <alignment horizontal="center" vertical="center"/>
    </xf>
    <xf numFmtId="0" fontId="11" fillId="0" borderId="0" xfId="12" applyFont="1" applyAlignment="1">
      <alignment horizontal="left"/>
    </xf>
    <xf numFmtId="0" fontId="14" fillId="0" borderId="0" xfId="12" applyFont="1" applyAlignment="1">
      <alignment horizontal="left"/>
    </xf>
    <xf numFmtId="0" fontId="27" fillId="0" borderId="0" xfId="12" applyFont="1" applyAlignment="1">
      <alignment horizontal="left"/>
    </xf>
    <xf numFmtId="165" fontId="14" fillId="0" borderId="0" xfId="1" applyNumberFormat="1" applyFont="1" applyAlignment="1">
      <alignment horizontal="center"/>
    </xf>
    <xf numFmtId="165" fontId="27" fillId="0" borderId="0" xfId="1" applyNumberFormat="1" applyFont="1" applyAlignment="1">
      <alignment horizontal="center"/>
    </xf>
    <xf numFmtId="167" fontId="15" fillId="0" borderId="0" xfId="12" applyNumberFormat="1" applyFont="1" applyAlignment="1">
      <alignment horizontal="center"/>
    </xf>
    <xf numFmtId="0" fontId="12" fillId="0" borderId="0" xfId="12" applyFont="1"/>
    <xf numFmtId="165" fontId="26" fillId="0" borderId="0" xfId="15" applyNumberFormat="1" applyFont="1"/>
    <xf numFmtId="165" fontId="26" fillId="0" borderId="0" xfId="1" applyNumberFormat="1" applyFont="1" applyAlignment="1">
      <alignment horizontal="center"/>
    </xf>
    <xf numFmtId="0" fontId="15" fillId="0" borderId="0" xfId="12" applyFont="1"/>
    <xf numFmtId="0" fontId="15" fillId="0" borderId="0" xfId="15" applyFont="1"/>
    <xf numFmtId="165" fontId="26" fillId="0" borderId="0" xfId="9" applyNumberFormat="1" applyFont="1"/>
    <xf numFmtId="0" fontId="25" fillId="0" borderId="0" xfId="15" applyFont="1"/>
    <xf numFmtId="0" fontId="31" fillId="0" borderId="0" xfId="0" applyFont="1"/>
    <xf numFmtId="165" fontId="13" fillId="0" borderId="4" xfId="1" applyNumberFormat="1" applyFont="1" applyBorder="1"/>
    <xf numFmtId="165" fontId="26" fillId="0" borderId="4" xfId="1" applyNumberFormat="1" applyFont="1" applyBorder="1" applyAlignment="1">
      <alignment horizontal="center"/>
    </xf>
    <xf numFmtId="169" fontId="14" fillId="0" borderId="0" xfId="19" applyNumberFormat="1" applyFont="1"/>
    <xf numFmtId="170" fontId="13" fillId="0" borderId="0" xfId="19" applyNumberFormat="1" applyFont="1"/>
    <xf numFmtId="165" fontId="13" fillId="0" borderId="0" xfId="15" applyNumberFormat="1" applyFont="1" applyAlignment="1">
      <alignment horizontal="center"/>
    </xf>
    <xf numFmtId="169" fontId="14" fillId="0" borderId="2" xfId="19" applyNumberFormat="1" applyFont="1" applyBorder="1"/>
    <xf numFmtId="170" fontId="14" fillId="0" borderId="0" xfId="19" applyNumberFormat="1" applyFont="1"/>
    <xf numFmtId="165" fontId="14" fillId="0" borderId="0" xfId="1" applyNumberFormat="1" applyFont="1" applyAlignment="1">
      <alignment horizontal="right"/>
    </xf>
    <xf numFmtId="165" fontId="14" fillId="0" borderId="0" xfId="15" applyNumberFormat="1" applyFont="1"/>
    <xf numFmtId="165" fontId="27" fillId="0" borderId="0" xfId="9" applyNumberFormat="1" applyFont="1" applyAlignment="1">
      <alignment horizontal="right"/>
    </xf>
    <xf numFmtId="165" fontId="14" fillId="0" borderId="0" xfId="15" applyNumberFormat="1" applyFont="1" applyAlignment="1">
      <alignment horizontal="right"/>
    </xf>
    <xf numFmtId="165" fontId="14" fillId="0" borderId="0" xfId="9" applyNumberFormat="1" applyFont="1" applyAlignment="1">
      <alignment horizontal="right"/>
    </xf>
    <xf numFmtId="0" fontId="12" fillId="0" borderId="0" xfId="15" applyFont="1"/>
    <xf numFmtId="165" fontId="26" fillId="0" borderId="0" xfId="1" applyNumberFormat="1" applyFont="1"/>
    <xf numFmtId="165" fontId="14" fillId="0" borderId="2" xfId="9" applyNumberFormat="1" applyFont="1" applyBorder="1" applyAlignment="1">
      <alignment horizontal="right"/>
    </xf>
    <xf numFmtId="167" fontId="15" fillId="0" borderId="0" xfId="12" applyNumberFormat="1" applyFont="1"/>
    <xf numFmtId="165" fontId="13" fillId="0" borderId="0" xfId="9" applyNumberFormat="1" applyFont="1"/>
    <xf numFmtId="165" fontId="27" fillId="0" borderId="2" xfId="9" applyNumberFormat="1" applyFont="1" applyBorder="1"/>
    <xf numFmtId="165" fontId="27" fillId="0" borderId="0" xfId="9" applyNumberFormat="1" applyFont="1"/>
    <xf numFmtId="41" fontId="13" fillId="4" borderId="4" xfId="15" applyNumberFormat="1" applyFont="1" applyFill="1" applyBorder="1" applyAlignment="1">
      <alignment vertical="center"/>
    </xf>
    <xf numFmtId="41" fontId="13" fillId="4" borderId="0" xfId="1" applyNumberFormat="1" applyFont="1" applyFill="1" applyAlignment="1">
      <alignment horizontal="right" vertical="center"/>
    </xf>
    <xf numFmtId="41" fontId="13" fillId="4" borderId="4" xfId="1" applyNumberFormat="1" applyFont="1" applyFill="1" applyBorder="1" applyAlignment="1">
      <alignment horizontal="right" vertical="center"/>
    </xf>
    <xf numFmtId="165" fontId="13" fillId="0" borderId="0" xfId="6" applyNumberFormat="1" applyFont="1" applyBorder="1" applyAlignment="1">
      <alignment vertical="center"/>
    </xf>
    <xf numFmtId="165" fontId="13" fillId="0" borderId="0" xfId="1" applyNumberFormat="1" applyFont="1" applyBorder="1" applyAlignment="1">
      <alignment horizontal="right" vertical="center"/>
    </xf>
    <xf numFmtId="0" fontId="13" fillId="0" borderId="0" xfId="15" applyFont="1" applyBorder="1" applyAlignment="1">
      <alignment horizontal="center"/>
    </xf>
    <xf numFmtId="165" fontId="13" fillId="0" borderId="0" xfId="14" applyNumberFormat="1" applyFont="1" applyFill="1" applyAlignment="1">
      <alignment horizontal="center" vertical="center"/>
    </xf>
    <xf numFmtId="0" fontId="15" fillId="0" borderId="0" xfId="14" applyFont="1" applyFill="1" applyAlignment="1">
      <alignment horizontal="center" vertical="center"/>
    </xf>
    <xf numFmtId="0" fontId="12" fillId="4" borderId="0" xfId="15" applyFont="1" applyFill="1" applyAlignment="1">
      <alignment horizontal="left" vertical="center"/>
    </xf>
    <xf numFmtId="165" fontId="14" fillId="4" borderId="2" xfId="2" applyNumberFormat="1" applyFont="1" applyFill="1" applyBorder="1" applyAlignment="1">
      <alignment horizontal="right" vertical="center"/>
    </xf>
    <xf numFmtId="165" fontId="14" fillId="4" borderId="0" xfId="6" applyNumberFormat="1" applyFont="1" applyFill="1" applyAlignment="1">
      <alignment horizontal="right" vertical="center"/>
    </xf>
    <xf numFmtId="165" fontId="14" fillId="4" borderId="0" xfId="2" applyNumberFormat="1" applyFont="1" applyFill="1" applyAlignment="1">
      <alignment horizontal="right" vertical="center"/>
    </xf>
    <xf numFmtId="37" fontId="14" fillId="4" borderId="0" xfId="0" applyNumberFormat="1" applyFont="1" applyFill="1" applyAlignment="1">
      <alignment horizontal="right" vertical="center"/>
    </xf>
    <xf numFmtId="0" fontId="14" fillId="4" borderId="0" xfId="15" applyFont="1" applyFill="1" applyAlignment="1">
      <alignment horizontal="left" vertical="center"/>
    </xf>
    <xf numFmtId="165" fontId="14" fillId="4" borderId="4" xfId="14" applyNumberFormat="1" applyFont="1" applyFill="1" applyBorder="1" applyAlignment="1">
      <alignment horizontal="center" vertical="center"/>
    </xf>
    <xf numFmtId="0" fontId="13" fillId="0" borderId="0" xfId="15" applyFont="1" applyBorder="1"/>
    <xf numFmtId="37" fontId="13" fillId="0" borderId="0" xfId="14" applyNumberFormat="1" applyFont="1" applyBorder="1" applyAlignment="1">
      <alignment horizontal="center"/>
    </xf>
    <xf numFmtId="41" fontId="13" fillId="0" borderId="0" xfId="2" applyNumberFormat="1" applyFont="1" applyFill="1" applyAlignment="1">
      <alignment horizontal="right" vertical="center"/>
    </xf>
    <xf numFmtId="41" fontId="15" fillId="0" borderId="0" xfId="14" applyNumberFormat="1" applyFont="1" applyFill="1" applyAlignment="1">
      <alignment horizontal="center" vertical="center"/>
    </xf>
    <xf numFmtId="41" fontId="14" fillId="0" borderId="0" xfId="14" applyNumberFormat="1" applyFont="1" applyFill="1" applyAlignment="1">
      <alignment horizontal="center" vertical="center"/>
    </xf>
    <xf numFmtId="0" fontId="13" fillId="0" borderId="0" xfId="15" applyFont="1" applyFill="1"/>
    <xf numFmtId="41" fontId="14" fillId="0" borderId="0" xfId="2" applyNumberFormat="1" applyFont="1" applyFill="1" applyAlignment="1">
      <alignment horizontal="right" vertical="center"/>
    </xf>
    <xf numFmtId="0" fontId="14" fillId="0" borderId="0" xfId="15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15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43" fontId="14" fillId="0" borderId="3" xfId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horizontal="right" vertical="center"/>
    </xf>
    <xf numFmtId="0" fontId="13" fillId="0" borderId="0" xfId="13" applyFont="1" applyAlignment="1">
      <alignment vertical="center"/>
    </xf>
    <xf numFmtId="0" fontId="13" fillId="0" borderId="0" xfId="14" applyFont="1" applyAlignment="1">
      <alignment horizontal="center" vertical="center"/>
    </xf>
    <xf numFmtId="165" fontId="14" fillId="0" borderId="2" xfId="14" applyNumberFormat="1" applyFont="1" applyBorder="1" applyAlignment="1">
      <alignment horizontal="center" vertical="center"/>
    </xf>
    <xf numFmtId="0" fontId="13" fillId="0" borderId="0" xfId="12" applyFont="1" applyAlignment="1">
      <alignment horizontal="left"/>
    </xf>
    <xf numFmtId="165" fontId="13" fillId="0" borderId="0" xfId="59" applyNumberFormat="1" applyFont="1" applyAlignment="1">
      <alignment horizontal="center" vertical="center"/>
    </xf>
    <xf numFmtId="165" fontId="26" fillId="0" borderId="0" xfId="1" applyNumberFormat="1" applyFont="1" applyAlignment="1">
      <alignment horizontal="center" vertical="center"/>
    </xf>
    <xf numFmtId="165" fontId="27" fillId="0" borderId="5" xfId="9" applyNumberFormat="1" applyFont="1" applyBorder="1" applyAlignment="1">
      <alignment vertical="center"/>
    </xf>
    <xf numFmtId="169" fontId="13" fillId="0" borderId="0" xfId="55" applyNumberFormat="1" applyFont="1"/>
    <xf numFmtId="165" fontId="13" fillId="0" borderId="0" xfId="2" applyNumberFormat="1" applyFont="1" applyAlignment="1">
      <alignment horizontal="left"/>
    </xf>
    <xf numFmtId="165" fontId="13" fillId="0" borderId="0" xfId="2" applyNumberFormat="1" applyFont="1" applyAlignment="1">
      <alignment horizontal="right"/>
    </xf>
    <xf numFmtId="0" fontId="14" fillId="0" borderId="0" xfId="12" applyFont="1" applyAlignment="1">
      <alignment vertical="center"/>
    </xf>
    <xf numFmtId="165" fontId="14" fillId="0" borderId="5" xfId="1" applyNumberFormat="1" applyFont="1" applyBorder="1" applyAlignment="1">
      <alignment horizontal="right" vertical="center"/>
    </xf>
    <xf numFmtId="43" fontId="14" fillId="0" borderId="0" xfId="1" applyFont="1" applyAlignment="1">
      <alignment vertical="center"/>
    </xf>
    <xf numFmtId="165" fontId="27" fillId="0" borderId="0" xfId="9" applyNumberFormat="1" applyFont="1" applyBorder="1"/>
    <xf numFmtId="0" fontId="14" fillId="0" borderId="0" xfId="15" applyFont="1" applyAlignment="1">
      <alignment horizontal="center"/>
    </xf>
    <xf numFmtId="0" fontId="13" fillId="4" borderId="0" xfId="0" applyFont="1" applyFill="1" applyAlignment="1"/>
    <xf numFmtId="165" fontId="13" fillId="4" borderId="0" xfId="1" applyNumberFormat="1" applyFont="1" applyFill="1" applyAlignment="1"/>
    <xf numFmtId="0" fontId="15" fillId="0" borderId="0" xfId="0" applyFont="1" applyFill="1" applyAlignment="1">
      <alignment vertical="center"/>
    </xf>
    <xf numFmtId="165" fontId="14" fillId="0" borderId="0" xfId="6" applyNumberFormat="1" applyFont="1" applyFill="1" applyAlignment="1">
      <alignment vertical="center"/>
    </xf>
    <xf numFmtId="165" fontId="13" fillId="0" borderId="0" xfId="1" applyNumberFormat="1" applyFont="1" applyFill="1"/>
    <xf numFmtId="165" fontId="26" fillId="0" borderId="0" xfId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5" fontId="13" fillId="0" borderId="0" xfId="12" applyNumberFormat="1" applyFont="1" applyFill="1"/>
    <xf numFmtId="0" fontId="15" fillId="0" borderId="0" xfId="0" applyFont="1" applyFill="1" applyAlignment="1">
      <alignment horizontal="left" vertical="center"/>
    </xf>
    <xf numFmtId="0" fontId="15" fillId="0" borderId="0" xfId="15" applyFont="1" applyAlignment="1">
      <alignment vertical="center"/>
    </xf>
    <xf numFmtId="165" fontId="14" fillId="0" borderId="0" xfId="6" applyNumberFormat="1" applyFont="1" applyBorder="1" applyAlignment="1">
      <alignment vertical="center"/>
    </xf>
    <xf numFmtId="165" fontId="14" fillId="0" borderId="0" xfId="1" applyNumberFormat="1" applyFont="1" applyBorder="1" applyAlignment="1">
      <alignment horizontal="right" vertical="center"/>
    </xf>
    <xf numFmtId="165" fontId="14" fillId="0" borderId="1" xfId="1" applyNumberFormat="1" applyFont="1" applyBorder="1" applyAlignment="1">
      <alignment horizontal="right" vertical="center"/>
    </xf>
    <xf numFmtId="43" fontId="13" fillId="0" borderId="4" xfId="1" applyFont="1" applyBorder="1" applyAlignment="1">
      <alignment vertical="center"/>
    </xf>
    <xf numFmtId="43" fontId="13" fillId="0" borderId="0" xfId="1" applyFont="1" applyAlignment="1">
      <alignment horizontal="right" vertical="center"/>
    </xf>
    <xf numFmtId="43" fontId="13" fillId="0" borderId="4" xfId="1" applyFont="1" applyBorder="1" applyAlignment="1">
      <alignment horizontal="right" vertical="center"/>
    </xf>
    <xf numFmtId="43" fontId="13" fillId="0" borderId="0" xfId="1" applyFont="1" applyAlignment="1">
      <alignment vertical="center"/>
    </xf>
    <xf numFmtId="43" fontId="14" fillId="0" borderId="2" xfId="1" applyFont="1" applyBorder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0" fontId="13" fillId="0" borderId="0" xfId="15" applyFont="1" applyAlignment="1"/>
    <xf numFmtId="166" fontId="13" fillId="0" borderId="0" xfId="15" applyNumberFormat="1" applyFont="1" applyAlignment="1">
      <alignment horizontal="center"/>
    </xf>
    <xf numFmtId="165" fontId="13" fillId="0" borderId="0" xfId="6" applyNumberFormat="1" applyFont="1" applyAlignment="1"/>
    <xf numFmtId="165" fontId="13" fillId="0" borderId="0" xfId="1" applyNumberFormat="1" applyFont="1" applyAlignment="1"/>
    <xf numFmtId="165" fontId="13" fillId="0" borderId="0" xfId="1" applyNumberFormat="1" applyFont="1" applyAlignment="1">
      <alignment horizontal="right"/>
    </xf>
    <xf numFmtId="165" fontId="13" fillId="0" borderId="4" xfId="1" applyNumberFormat="1" applyFont="1" applyBorder="1" applyAlignment="1">
      <alignment horizontal="center"/>
    </xf>
    <xf numFmtId="43" fontId="13" fillId="0" borderId="0" xfId="0" applyNumberFormat="1" applyFont="1" applyFill="1" applyAlignment="1"/>
    <xf numFmtId="165" fontId="13" fillId="0" borderId="0" xfId="15" applyNumberFormat="1" applyFont="1" applyFill="1"/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165" fontId="15" fillId="0" borderId="0" xfId="0" applyNumberFormat="1" applyFont="1" applyFill="1" applyAlignment="1">
      <alignment horizontal="center"/>
    </xf>
    <xf numFmtId="49" fontId="13" fillId="0" borderId="0" xfId="12" applyNumberFormat="1" applyFont="1" applyAlignment="1">
      <alignment horizontal="center" wrapText="1"/>
    </xf>
    <xf numFmtId="165" fontId="15" fillId="0" borderId="0" xfId="0" applyNumberFormat="1" applyFont="1" applyAlignment="1">
      <alignment horizontal="center"/>
    </xf>
    <xf numFmtId="167" fontId="14" fillId="0" borderId="0" xfId="12" applyNumberFormat="1" applyFont="1" applyAlignment="1">
      <alignment horizontal="center"/>
    </xf>
    <xf numFmtId="0" fontId="14" fillId="0" borderId="0" xfId="15" applyFont="1" applyAlignment="1">
      <alignment horizontal="left"/>
    </xf>
    <xf numFmtId="0" fontId="14" fillId="0" borderId="0" xfId="15" applyFont="1" applyAlignment="1">
      <alignment horizontal="center"/>
    </xf>
    <xf numFmtId="0" fontId="13" fillId="0" borderId="4" xfId="15" applyFont="1" applyBorder="1" applyAlignment="1">
      <alignment horizontal="center"/>
    </xf>
    <xf numFmtId="0" fontId="15" fillId="0" borderId="0" xfId="14" applyFont="1" applyAlignment="1">
      <alignment horizontal="center"/>
    </xf>
    <xf numFmtId="167" fontId="15" fillId="0" borderId="0" xfId="12" applyNumberFormat="1" applyFont="1" applyAlignment="1">
      <alignment horizontal="center"/>
    </xf>
  </cellXfs>
  <cellStyles count="61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54 4" xfId="60" xr:uid="{B675A501-EE4B-4334-A36F-E01CAB7747EA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T107"/>
  <sheetViews>
    <sheetView showGridLines="0" view="pageBreakPreview" topLeftCell="A88" zoomScaleNormal="100" zoomScaleSheetLayoutView="100" workbookViewId="0">
      <selection activeCell="I88" sqref="I88"/>
    </sheetView>
  </sheetViews>
  <sheetFormatPr defaultColWidth="9.09765625" defaultRowHeight="19"/>
  <cols>
    <col min="1" max="1" width="1.8984375" style="11" customWidth="1"/>
    <col min="2" max="6" width="2.69921875" style="11" customWidth="1"/>
    <col min="7" max="7" width="32" style="11" customWidth="1"/>
    <col min="8" max="8" width="0.59765625" style="11" customWidth="1"/>
    <col min="9" max="9" width="5.296875" style="3" customWidth="1"/>
    <col min="10" max="10" width="17.19921875" style="1" customWidth="1"/>
    <col min="11" max="11" width="1" style="1" customWidth="1"/>
    <col min="12" max="12" width="17.19921875" style="1" customWidth="1"/>
    <col min="13" max="13" width="1.09765625" style="1" customWidth="1"/>
    <col min="14" max="14" width="17.19921875" style="19" customWidth="1"/>
    <col min="15" max="15" width="1" style="1" customWidth="1"/>
    <col min="16" max="16" width="17.19921875" style="19" customWidth="1"/>
    <col min="17" max="17" width="13.8984375" style="11" bestFit="1" customWidth="1"/>
    <col min="18" max="18" width="16.8984375" style="79" bestFit="1" customWidth="1"/>
    <col min="19" max="19" width="9.09765625" style="79"/>
    <col min="20" max="20" width="16.796875" style="79" bestFit="1" customWidth="1"/>
    <col min="21" max="16384" width="9.09765625" style="11"/>
  </cols>
  <sheetData>
    <row r="1" spans="1:20" ht="22" customHeight="1">
      <c r="A1" s="8" t="s">
        <v>70</v>
      </c>
      <c r="B1" s="9"/>
      <c r="C1" s="9"/>
      <c r="D1" s="9"/>
      <c r="E1" s="9"/>
      <c r="F1" s="9"/>
      <c r="G1" s="9"/>
      <c r="H1" s="9"/>
      <c r="I1" s="10"/>
      <c r="J1" s="10"/>
      <c r="K1" s="10"/>
      <c r="L1" s="10"/>
      <c r="M1" s="10"/>
      <c r="N1" s="10"/>
      <c r="O1" s="10"/>
      <c r="P1" s="10"/>
    </row>
    <row r="2" spans="1:20" ht="22" customHeight="1">
      <c r="A2" s="9" t="s">
        <v>44</v>
      </c>
      <c r="B2" s="9"/>
      <c r="C2" s="9"/>
      <c r="D2" s="9"/>
      <c r="E2" s="9"/>
      <c r="F2" s="9"/>
      <c r="G2" s="9"/>
      <c r="H2" s="9"/>
      <c r="I2" s="10"/>
      <c r="J2" s="10"/>
      <c r="K2" s="10"/>
      <c r="L2" s="10"/>
      <c r="M2" s="10"/>
      <c r="N2" s="10"/>
      <c r="O2" s="10"/>
      <c r="P2" s="10"/>
    </row>
    <row r="3" spans="1:20" ht="13.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0" ht="13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20" s="1" customFormat="1" ht="21.75" customHeight="1">
      <c r="A5" s="338"/>
      <c r="B5" s="338"/>
      <c r="C5" s="338"/>
      <c r="D5" s="338"/>
      <c r="E5" s="338"/>
      <c r="F5" s="338"/>
      <c r="G5" s="338"/>
      <c r="H5" s="73"/>
      <c r="I5" s="4"/>
      <c r="J5" s="339" t="s">
        <v>1</v>
      </c>
      <c r="K5" s="340"/>
      <c r="L5" s="340"/>
      <c r="M5" s="15"/>
      <c r="N5" s="339" t="s">
        <v>2</v>
      </c>
      <c r="O5" s="340"/>
      <c r="P5" s="340"/>
      <c r="R5" s="5"/>
      <c r="S5" s="5"/>
      <c r="T5" s="5"/>
    </row>
    <row r="6" spans="1:20" s="1" customFormat="1" ht="21.75" customHeight="1">
      <c r="A6" s="7"/>
      <c r="B6" s="7"/>
      <c r="C6" s="7"/>
      <c r="D6" s="7"/>
      <c r="E6" s="7"/>
      <c r="F6" s="7"/>
      <c r="G6" s="7"/>
      <c r="H6" s="73"/>
      <c r="I6" s="4"/>
      <c r="J6" s="16" t="s">
        <v>136</v>
      </c>
      <c r="K6" s="16"/>
      <c r="L6" s="16" t="s">
        <v>121</v>
      </c>
      <c r="M6" s="15"/>
      <c r="N6" s="16" t="s">
        <v>136</v>
      </c>
      <c r="O6" s="16"/>
      <c r="P6" s="16" t="s">
        <v>121</v>
      </c>
      <c r="R6" s="5"/>
      <c r="S6" s="5"/>
      <c r="T6" s="5"/>
    </row>
    <row r="7" spans="1:20" s="1" customFormat="1" ht="21.75" customHeight="1">
      <c r="A7" s="338" t="s">
        <v>43</v>
      </c>
      <c r="B7" s="338"/>
      <c r="C7" s="338"/>
      <c r="D7" s="338"/>
      <c r="E7" s="338"/>
      <c r="F7" s="338"/>
      <c r="G7" s="338"/>
      <c r="H7" s="73"/>
      <c r="I7" s="4" t="s">
        <v>0</v>
      </c>
      <c r="J7" s="17">
        <v>2020</v>
      </c>
      <c r="K7" s="17"/>
      <c r="L7" s="17">
        <v>2019</v>
      </c>
      <c r="M7" s="17"/>
      <c r="N7" s="17">
        <v>2020</v>
      </c>
      <c r="O7" s="17"/>
      <c r="P7" s="17">
        <v>2019</v>
      </c>
      <c r="R7" s="5"/>
      <c r="S7" s="5"/>
      <c r="T7" s="5"/>
    </row>
    <row r="8" spans="1:20" s="1" customFormat="1" ht="21.75" customHeight="1">
      <c r="A8" s="7"/>
      <c r="B8" s="7"/>
      <c r="C8" s="7"/>
      <c r="D8" s="7"/>
      <c r="E8" s="7"/>
      <c r="F8" s="7"/>
      <c r="G8" s="7"/>
      <c r="H8" s="73"/>
      <c r="I8" s="4"/>
      <c r="J8" s="17" t="s">
        <v>203</v>
      </c>
      <c r="K8" s="17"/>
      <c r="L8" s="17"/>
      <c r="M8" s="17"/>
      <c r="N8" s="17" t="s">
        <v>203</v>
      </c>
      <c r="O8" s="17"/>
      <c r="P8" s="17"/>
      <c r="R8" s="5"/>
      <c r="S8" s="5"/>
      <c r="T8" s="5"/>
    </row>
    <row r="9" spans="1:20" s="1" customFormat="1" ht="21.75" customHeight="1">
      <c r="I9" s="3"/>
      <c r="J9" s="341" t="s">
        <v>152</v>
      </c>
      <c r="K9" s="341"/>
      <c r="L9" s="341"/>
      <c r="M9" s="341"/>
      <c r="N9" s="341"/>
      <c r="O9" s="341"/>
      <c r="P9" s="341"/>
      <c r="R9" s="5"/>
      <c r="S9" s="5"/>
      <c r="T9" s="5"/>
    </row>
    <row r="10" spans="1:20" s="1" customFormat="1" ht="22" customHeight="1">
      <c r="A10" s="25" t="s">
        <v>3</v>
      </c>
      <c r="B10" s="26"/>
      <c r="C10" s="26"/>
      <c r="D10" s="26"/>
      <c r="E10" s="26"/>
      <c r="F10" s="26"/>
      <c r="G10" s="26"/>
      <c r="H10" s="26"/>
      <c r="I10" s="27"/>
      <c r="J10" s="28"/>
      <c r="K10" s="28"/>
      <c r="L10" s="28"/>
      <c r="M10" s="28"/>
      <c r="N10" s="29"/>
      <c r="O10" s="28"/>
      <c r="P10" s="29"/>
      <c r="R10" s="5"/>
      <c r="S10" s="5"/>
      <c r="T10" s="5"/>
    </row>
    <row r="11" spans="1:20" s="1" customFormat="1" ht="22" customHeight="1">
      <c r="A11" s="30" t="s">
        <v>4</v>
      </c>
      <c r="B11" s="26"/>
      <c r="C11" s="26"/>
      <c r="D11" s="26"/>
      <c r="E11" s="26"/>
      <c r="F11" s="26"/>
      <c r="G11" s="26"/>
      <c r="H11" s="26"/>
      <c r="I11" s="27"/>
      <c r="J11" s="31">
        <v>68128</v>
      </c>
      <c r="K11" s="32"/>
      <c r="L11" s="31">
        <v>100414</v>
      </c>
      <c r="M11" s="32"/>
      <c r="N11" s="31">
        <v>11397</v>
      </c>
      <c r="O11" s="32"/>
      <c r="P11" s="31">
        <v>31977</v>
      </c>
      <c r="R11" s="5"/>
      <c r="S11" s="5"/>
      <c r="T11" s="5"/>
    </row>
    <row r="12" spans="1:20" s="1" customFormat="1" ht="22" customHeight="1">
      <c r="A12" s="26" t="s">
        <v>46</v>
      </c>
      <c r="B12" s="26"/>
      <c r="C12" s="26"/>
      <c r="D12" s="26"/>
      <c r="E12" s="26"/>
      <c r="F12" s="26"/>
      <c r="G12" s="26"/>
      <c r="H12" s="26"/>
      <c r="I12" s="27" t="s">
        <v>184</v>
      </c>
      <c r="J12" s="31">
        <v>331080</v>
      </c>
      <c r="K12" s="32"/>
      <c r="L12" s="31">
        <v>395613</v>
      </c>
      <c r="M12" s="32"/>
      <c r="N12" s="31">
        <v>20906</v>
      </c>
      <c r="O12" s="32"/>
      <c r="P12" s="31">
        <v>32856</v>
      </c>
      <c r="R12" s="5"/>
      <c r="S12" s="5"/>
      <c r="T12" s="5"/>
    </row>
    <row r="13" spans="1:20" s="1" customFormat="1" ht="22" customHeight="1">
      <c r="A13" s="26" t="s">
        <v>201</v>
      </c>
      <c r="B13" s="26"/>
      <c r="C13" s="26"/>
      <c r="D13" s="26"/>
      <c r="E13" s="26"/>
      <c r="F13" s="26"/>
      <c r="G13" s="26"/>
      <c r="H13" s="26"/>
      <c r="I13" s="27">
        <v>4</v>
      </c>
      <c r="J13" s="31">
        <v>66718</v>
      </c>
      <c r="K13" s="32"/>
      <c r="L13" s="31">
        <v>64772</v>
      </c>
      <c r="M13" s="32"/>
      <c r="N13" s="31">
        <v>7591</v>
      </c>
      <c r="O13" s="32"/>
      <c r="P13" s="31">
        <v>10406</v>
      </c>
      <c r="R13" s="5"/>
      <c r="S13" s="5"/>
      <c r="T13" s="5"/>
    </row>
    <row r="14" spans="1:20" s="1" customFormat="1" ht="22" customHeight="1">
      <c r="A14" s="30" t="s">
        <v>5</v>
      </c>
      <c r="B14" s="26"/>
      <c r="C14" s="26"/>
      <c r="D14" s="26"/>
      <c r="E14" s="26"/>
      <c r="F14" s="26"/>
      <c r="G14" s="26"/>
      <c r="H14" s="26"/>
      <c r="I14" s="27"/>
      <c r="J14" s="31">
        <v>277357</v>
      </c>
      <c r="K14" s="32"/>
      <c r="L14" s="31">
        <v>265331</v>
      </c>
      <c r="M14" s="32"/>
      <c r="N14" s="31">
        <v>11452</v>
      </c>
      <c r="O14" s="32"/>
      <c r="P14" s="31">
        <v>13835</v>
      </c>
      <c r="R14" s="5"/>
      <c r="S14" s="5"/>
      <c r="T14" s="5"/>
    </row>
    <row r="15" spans="1:20" s="1" customFormat="1" ht="22" customHeight="1">
      <c r="A15" s="30" t="s">
        <v>124</v>
      </c>
      <c r="B15" s="26"/>
      <c r="C15" s="26"/>
      <c r="D15" s="26"/>
      <c r="E15" s="26"/>
      <c r="F15" s="26"/>
      <c r="G15" s="26"/>
      <c r="H15" s="26"/>
      <c r="I15" s="27"/>
      <c r="J15" s="31"/>
      <c r="K15" s="32"/>
      <c r="L15" s="31"/>
      <c r="M15" s="32"/>
      <c r="N15" s="31"/>
      <c r="O15" s="32"/>
      <c r="P15" s="31"/>
      <c r="R15" s="5"/>
      <c r="S15" s="5"/>
      <c r="T15" s="5"/>
    </row>
    <row r="16" spans="1:20" s="1" customFormat="1" ht="22" customHeight="1">
      <c r="A16" s="30"/>
      <c r="B16" s="46" t="s">
        <v>123</v>
      </c>
      <c r="C16" s="26"/>
      <c r="D16" s="26"/>
      <c r="E16" s="26"/>
      <c r="F16" s="26"/>
      <c r="G16" s="26"/>
      <c r="H16" s="26"/>
      <c r="I16" s="27">
        <v>4</v>
      </c>
      <c r="J16" s="31">
        <v>3047</v>
      </c>
      <c r="K16" s="32"/>
      <c r="L16" s="31">
        <v>1873</v>
      </c>
      <c r="M16" s="32"/>
      <c r="N16" s="31">
        <v>0</v>
      </c>
      <c r="O16" s="32"/>
      <c r="P16" s="31">
        <v>0</v>
      </c>
      <c r="R16" s="5"/>
      <c r="S16" s="5"/>
      <c r="T16" s="5"/>
    </row>
    <row r="17" spans="1:20" s="1" customFormat="1" ht="22" customHeight="1">
      <c r="A17" s="30" t="s">
        <v>88</v>
      </c>
      <c r="B17" s="26"/>
      <c r="C17" s="26"/>
      <c r="D17" s="26"/>
      <c r="E17" s="26"/>
      <c r="F17" s="26"/>
      <c r="G17" s="26"/>
      <c r="H17" s="26"/>
      <c r="I17" s="27"/>
      <c r="J17" s="31">
        <v>1486</v>
      </c>
      <c r="K17" s="32"/>
      <c r="L17" s="31">
        <v>2169</v>
      </c>
      <c r="M17" s="32"/>
      <c r="N17" s="31">
        <v>61</v>
      </c>
      <c r="O17" s="32"/>
      <c r="P17" s="31">
        <v>25</v>
      </c>
      <c r="R17" s="5"/>
      <c r="S17" s="5"/>
      <c r="T17" s="5"/>
    </row>
    <row r="18" spans="1:20" s="1" customFormat="1" ht="22" customHeight="1">
      <c r="A18" s="34" t="s">
        <v>6</v>
      </c>
      <c r="B18" s="26"/>
      <c r="C18" s="26"/>
      <c r="D18" s="35"/>
      <c r="E18" s="35"/>
      <c r="F18" s="35"/>
      <c r="G18" s="26"/>
      <c r="H18" s="26"/>
      <c r="I18" s="27"/>
      <c r="J18" s="36">
        <f>SUM(J11:J17)</f>
        <v>747816</v>
      </c>
      <c r="K18" s="33"/>
      <c r="L18" s="36">
        <f>SUM(L11:L17)</f>
        <v>830172</v>
      </c>
      <c r="M18" s="33"/>
      <c r="N18" s="36">
        <f>SUM(N11:N17)</f>
        <v>51407</v>
      </c>
      <c r="O18" s="33"/>
      <c r="P18" s="36">
        <f>SUM(P11:P17)</f>
        <v>89099</v>
      </c>
      <c r="R18" s="5"/>
      <c r="S18" s="5"/>
      <c r="T18" s="5"/>
    </row>
    <row r="19" spans="1:20" s="1" customFormat="1" ht="18" customHeight="1">
      <c r="A19" s="35"/>
      <c r="B19" s="26"/>
      <c r="C19" s="26"/>
      <c r="D19" s="35"/>
      <c r="E19" s="35"/>
      <c r="F19" s="35"/>
      <c r="G19" s="26"/>
      <c r="H19" s="26"/>
      <c r="I19" s="27"/>
      <c r="J19" s="38"/>
      <c r="K19" s="33"/>
      <c r="L19" s="38"/>
      <c r="M19" s="33"/>
      <c r="N19" s="38"/>
      <c r="O19" s="33"/>
      <c r="P19" s="38"/>
      <c r="R19" s="5"/>
      <c r="S19" s="5"/>
      <c r="T19" s="5"/>
    </row>
    <row r="20" spans="1:20" s="1" customFormat="1" ht="22" customHeight="1">
      <c r="A20" s="25" t="s">
        <v>7</v>
      </c>
      <c r="B20" s="26"/>
      <c r="C20" s="26"/>
      <c r="D20" s="26"/>
      <c r="E20" s="26"/>
      <c r="F20" s="26"/>
      <c r="G20" s="26"/>
      <c r="H20" s="26"/>
      <c r="I20" s="27"/>
      <c r="J20" s="39"/>
      <c r="K20" s="39"/>
      <c r="L20" s="39"/>
      <c r="M20" s="39"/>
      <c r="N20" s="39"/>
      <c r="O20" s="39"/>
      <c r="P20" s="33"/>
      <c r="R20" s="5"/>
      <c r="S20" s="5"/>
      <c r="T20" s="5"/>
    </row>
    <row r="21" spans="1:20" s="1" customFormat="1" ht="21.75" customHeight="1">
      <c r="A21" s="30" t="s">
        <v>204</v>
      </c>
      <c r="B21" s="26"/>
      <c r="C21" s="26"/>
      <c r="D21" s="26"/>
      <c r="E21" s="26"/>
      <c r="F21" s="26"/>
      <c r="G21" s="26"/>
      <c r="H21" s="26"/>
      <c r="I21" s="27"/>
      <c r="J21" s="40"/>
      <c r="K21" s="41"/>
      <c r="L21" s="42"/>
      <c r="M21" s="41"/>
      <c r="N21" s="42"/>
      <c r="O21" s="41"/>
      <c r="P21" s="28"/>
      <c r="R21" s="5"/>
      <c r="S21" s="5"/>
      <c r="T21" s="5"/>
    </row>
    <row r="22" spans="1:20" s="311" customFormat="1" ht="22" customHeight="1">
      <c r="A22" s="30"/>
      <c r="B22" s="313" t="s">
        <v>205</v>
      </c>
      <c r="C22" s="26"/>
      <c r="D22" s="26"/>
      <c r="E22" s="26"/>
      <c r="F22" s="26"/>
      <c r="G22" s="26"/>
      <c r="H22" s="26"/>
      <c r="I22" s="27">
        <v>9</v>
      </c>
      <c r="J22" s="31">
        <v>7428</v>
      </c>
      <c r="K22" s="33"/>
      <c r="L22" s="31">
        <v>10800</v>
      </c>
      <c r="M22" s="33"/>
      <c r="N22" s="31">
        <v>7428</v>
      </c>
      <c r="O22" s="33"/>
      <c r="P22" s="31">
        <v>10800</v>
      </c>
      <c r="R22" s="312"/>
      <c r="S22" s="312"/>
      <c r="T22" s="312"/>
    </row>
    <row r="23" spans="1:20" s="1" customFormat="1" ht="22" customHeight="1">
      <c r="A23" s="30" t="s">
        <v>234</v>
      </c>
      <c r="B23" s="26"/>
      <c r="C23" s="26"/>
      <c r="D23" s="26"/>
      <c r="E23" s="26"/>
      <c r="F23" s="26"/>
      <c r="G23" s="26"/>
      <c r="H23" s="26"/>
      <c r="I23" s="27" t="s">
        <v>222</v>
      </c>
      <c r="J23" s="40">
        <v>1279499</v>
      </c>
      <c r="K23" s="41"/>
      <c r="L23" s="42">
        <v>1236918</v>
      </c>
      <c r="M23" s="41"/>
      <c r="N23" s="40">
        <v>1279499</v>
      </c>
      <c r="O23" s="41"/>
      <c r="P23" s="28">
        <v>1236918</v>
      </c>
      <c r="R23" s="5"/>
      <c r="S23" s="5"/>
      <c r="T23" s="5"/>
    </row>
    <row r="24" spans="1:20" s="1" customFormat="1" ht="22" customHeight="1">
      <c r="A24" s="30" t="s">
        <v>71</v>
      </c>
      <c r="B24" s="26"/>
      <c r="C24" s="26"/>
      <c r="D24" s="26"/>
      <c r="E24" s="26"/>
      <c r="F24" s="26"/>
      <c r="G24" s="26"/>
      <c r="H24" s="26"/>
      <c r="I24" s="27" t="s">
        <v>185</v>
      </c>
      <c r="J24" s="40">
        <v>6984</v>
      </c>
      <c r="K24" s="41"/>
      <c r="L24" s="42">
        <v>8699</v>
      </c>
      <c r="M24" s="41"/>
      <c r="N24" s="42">
        <v>1528</v>
      </c>
      <c r="O24" s="41"/>
      <c r="P24" s="28">
        <v>1528</v>
      </c>
      <c r="R24" s="5"/>
      <c r="S24" s="5"/>
      <c r="T24" s="5"/>
    </row>
    <row r="25" spans="1:20" s="1" customFormat="1" ht="22" customHeight="1">
      <c r="A25" s="30" t="s">
        <v>8</v>
      </c>
      <c r="B25" s="26"/>
      <c r="C25" s="26"/>
      <c r="D25" s="26"/>
      <c r="E25" s="26"/>
      <c r="F25" s="26"/>
      <c r="G25" s="26"/>
      <c r="H25" s="26"/>
      <c r="I25" s="27" t="s">
        <v>186</v>
      </c>
      <c r="J25" s="40">
        <v>0</v>
      </c>
      <c r="K25" s="41"/>
      <c r="L25" s="42">
        <v>0</v>
      </c>
      <c r="M25" s="41"/>
      <c r="N25" s="42">
        <v>1740915</v>
      </c>
      <c r="O25" s="41"/>
      <c r="P25" s="28">
        <v>1750223</v>
      </c>
      <c r="R25" s="5"/>
      <c r="S25" s="5"/>
      <c r="T25" s="5"/>
    </row>
    <row r="26" spans="1:20" s="1" customFormat="1" ht="22" customHeight="1">
      <c r="A26" s="30" t="s">
        <v>125</v>
      </c>
      <c r="B26" s="26"/>
      <c r="C26" s="26"/>
      <c r="D26" s="26"/>
      <c r="E26" s="26"/>
      <c r="F26" s="26"/>
      <c r="G26" s="26"/>
      <c r="H26" s="26"/>
      <c r="I26" s="27">
        <v>4</v>
      </c>
      <c r="J26" s="40">
        <v>13209</v>
      </c>
      <c r="K26" s="41"/>
      <c r="L26" s="42">
        <v>13115</v>
      </c>
      <c r="M26" s="41"/>
      <c r="N26" s="42">
        <v>0</v>
      </c>
      <c r="O26" s="41"/>
      <c r="P26" s="42">
        <v>0</v>
      </c>
      <c r="R26" s="5"/>
      <c r="S26" s="5"/>
      <c r="T26" s="5"/>
    </row>
    <row r="27" spans="1:20" s="1" customFormat="1" ht="22" customHeight="1">
      <c r="A27" s="30" t="s">
        <v>72</v>
      </c>
      <c r="B27" s="26"/>
      <c r="C27" s="26"/>
      <c r="D27" s="26"/>
      <c r="E27" s="26"/>
      <c r="F27" s="26"/>
      <c r="G27" s="26"/>
      <c r="H27" s="26"/>
      <c r="I27" s="27"/>
      <c r="J27" s="40">
        <v>64020</v>
      </c>
      <c r="K27" s="41"/>
      <c r="L27" s="42">
        <v>64082</v>
      </c>
      <c r="M27" s="41"/>
      <c r="N27" s="42">
        <v>64020</v>
      </c>
      <c r="O27" s="41"/>
      <c r="P27" s="28">
        <v>64082</v>
      </c>
      <c r="R27" s="5"/>
      <c r="S27" s="5"/>
      <c r="T27" s="5"/>
    </row>
    <row r="28" spans="1:20" s="1" customFormat="1" ht="22" customHeight="1">
      <c r="A28" s="30" t="s">
        <v>9</v>
      </c>
      <c r="B28" s="26"/>
      <c r="C28" s="26"/>
      <c r="D28" s="26"/>
      <c r="E28" s="26"/>
      <c r="F28" s="26"/>
      <c r="G28" s="26"/>
      <c r="H28" s="26"/>
      <c r="I28" s="27" t="s">
        <v>210</v>
      </c>
      <c r="J28" s="40">
        <v>1407974</v>
      </c>
      <c r="K28" s="41"/>
      <c r="L28" s="42">
        <v>1427633</v>
      </c>
      <c r="M28" s="41"/>
      <c r="N28" s="42">
        <v>96325</v>
      </c>
      <c r="O28" s="41"/>
      <c r="P28" s="28">
        <v>99387</v>
      </c>
      <c r="R28" s="5"/>
      <c r="S28" s="5"/>
      <c r="T28" s="5"/>
    </row>
    <row r="29" spans="1:20" s="1" customFormat="1" ht="22" customHeight="1">
      <c r="A29" s="30" t="s">
        <v>166</v>
      </c>
      <c r="B29" s="26"/>
      <c r="C29" s="26"/>
      <c r="D29" s="26"/>
      <c r="E29" s="26"/>
      <c r="F29" s="26"/>
      <c r="G29" s="26"/>
      <c r="H29" s="26"/>
      <c r="I29" s="27">
        <v>3</v>
      </c>
      <c r="J29" s="40">
        <v>95177</v>
      </c>
      <c r="K29" s="41"/>
      <c r="L29" s="42">
        <v>0</v>
      </c>
      <c r="M29" s="41"/>
      <c r="N29" s="42">
        <v>10501</v>
      </c>
      <c r="O29" s="41"/>
      <c r="P29" s="28">
        <v>0</v>
      </c>
      <c r="R29" s="5"/>
      <c r="S29" s="5"/>
      <c r="T29" s="5"/>
    </row>
    <row r="30" spans="1:20" s="1" customFormat="1" ht="22" customHeight="1">
      <c r="A30" s="30" t="s">
        <v>10</v>
      </c>
      <c r="B30" s="26"/>
      <c r="C30" s="26"/>
      <c r="D30" s="26"/>
      <c r="E30" s="26"/>
      <c r="F30" s="26"/>
      <c r="G30" s="26"/>
      <c r="H30" s="26"/>
      <c r="I30" s="27"/>
      <c r="J30" s="40">
        <v>490072</v>
      </c>
      <c r="K30" s="41"/>
      <c r="L30" s="42">
        <v>490072</v>
      </c>
      <c r="M30" s="41"/>
      <c r="N30" s="42">
        <v>0</v>
      </c>
      <c r="O30" s="41"/>
      <c r="P30" s="28">
        <v>0</v>
      </c>
      <c r="R30" s="5"/>
      <c r="S30" s="5"/>
      <c r="T30" s="5"/>
    </row>
    <row r="31" spans="1:20" s="1" customFormat="1" ht="22" customHeight="1">
      <c r="A31" s="30" t="s">
        <v>167</v>
      </c>
      <c r="B31" s="26"/>
      <c r="C31" s="26"/>
      <c r="D31" s="26"/>
      <c r="E31" s="26"/>
      <c r="F31" s="26"/>
      <c r="G31" s="26"/>
      <c r="H31" s="26"/>
      <c r="I31" s="27"/>
      <c r="J31" s="40">
        <v>68359</v>
      </c>
      <c r="K31" s="41"/>
      <c r="L31" s="42">
        <v>70585</v>
      </c>
      <c r="M31" s="41"/>
      <c r="N31" s="42">
        <v>0</v>
      </c>
      <c r="O31" s="41"/>
      <c r="P31" s="28">
        <v>0</v>
      </c>
      <c r="R31" s="5"/>
      <c r="S31" s="5"/>
      <c r="T31" s="5"/>
    </row>
    <row r="32" spans="1:20" s="1" customFormat="1" ht="21.75" customHeight="1">
      <c r="A32" s="30" t="s">
        <v>11</v>
      </c>
      <c r="B32" s="26"/>
      <c r="C32" s="26"/>
      <c r="D32" s="26"/>
      <c r="E32" s="26"/>
      <c r="F32" s="26"/>
      <c r="G32" s="26"/>
      <c r="H32" s="26"/>
      <c r="I32" s="27"/>
      <c r="J32" s="40">
        <v>32973</v>
      </c>
      <c r="K32" s="41"/>
      <c r="L32" s="42">
        <v>27312</v>
      </c>
      <c r="M32" s="41"/>
      <c r="N32" s="42">
        <v>7366</v>
      </c>
      <c r="O32" s="41"/>
      <c r="P32" s="28">
        <v>6577</v>
      </c>
      <c r="R32" s="5"/>
      <c r="S32" s="5"/>
      <c r="T32" s="5"/>
    </row>
    <row r="33" spans="1:20" s="1" customFormat="1" ht="21.75" customHeight="1">
      <c r="A33" s="30" t="s">
        <v>89</v>
      </c>
      <c r="B33" s="26"/>
      <c r="C33" s="26"/>
      <c r="D33" s="26"/>
      <c r="E33" s="26"/>
      <c r="F33" s="26"/>
      <c r="G33" s="26"/>
      <c r="H33" s="26"/>
      <c r="I33" s="27"/>
      <c r="J33" s="40">
        <v>70940</v>
      </c>
      <c r="K33" s="41"/>
      <c r="L33" s="42">
        <v>57006</v>
      </c>
      <c r="M33" s="41"/>
      <c r="N33" s="42">
        <v>4100</v>
      </c>
      <c r="O33" s="41"/>
      <c r="P33" s="28">
        <v>4100</v>
      </c>
      <c r="R33" s="5"/>
      <c r="S33" s="5"/>
      <c r="T33" s="5"/>
    </row>
    <row r="34" spans="1:20" s="1" customFormat="1" ht="22" customHeight="1">
      <c r="A34" s="30" t="s">
        <v>38</v>
      </c>
      <c r="B34" s="26"/>
      <c r="C34" s="26"/>
      <c r="D34" s="26"/>
      <c r="E34" s="26"/>
      <c r="F34" s="26"/>
      <c r="G34" s="26"/>
      <c r="H34" s="26"/>
      <c r="I34" s="27"/>
      <c r="J34" s="40">
        <v>3413</v>
      </c>
      <c r="K34" s="41"/>
      <c r="L34" s="42">
        <v>3410</v>
      </c>
      <c r="M34" s="41"/>
      <c r="N34" s="42">
        <v>382</v>
      </c>
      <c r="O34" s="41"/>
      <c r="P34" s="28">
        <v>382</v>
      </c>
      <c r="R34" s="5"/>
      <c r="S34" s="5"/>
      <c r="T34" s="5"/>
    </row>
    <row r="35" spans="1:20" s="1" customFormat="1" ht="22" customHeight="1">
      <c r="A35" s="34" t="s">
        <v>12</v>
      </c>
      <c r="B35" s="26"/>
      <c r="C35" s="26"/>
      <c r="D35" s="35"/>
      <c r="E35" s="35"/>
      <c r="F35" s="35"/>
      <c r="G35" s="26"/>
      <c r="H35" s="26"/>
      <c r="I35" s="27"/>
      <c r="J35" s="43">
        <f>SUM(J22:J34)</f>
        <v>3540048</v>
      </c>
      <c r="K35" s="44"/>
      <c r="L35" s="43">
        <f>SUM(L22:L34)</f>
        <v>3409632</v>
      </c>
      <c r="M35" s="44"/>
      <c r="N35" s="43">
        <f>SUM(N22:N34)</f>
        <v>3212064</v>
      </c>
      <c r="O35" s="41"/>
      <c r="P35" s="43">
        <f>SUM(P22:P34)</f>
        <v>3173997</v>
      </c>
      <c r="R35" s="5"/>
      <c r="S35" s="5"/>
      <c r="T35" s="5"/>
    </row>
    <row r="36" spans="1:20" s="1" customFormat="1" ht="14">
      <c r="A36" s="35"/>
      <c r="B36" s="26"/>
      <c r="C36" s="26"/>
      <c r="D36" s="35"/>
      <c r="E36" s="35"/>
      <c r="F36" s="35"/>
      <c r="G36" s="26"/>
      <c r="H36" s="26"/>
      <c r="I36" s="27"/>
      <c r="J36" s="44"/>
      <c r="K36" s="44"/>
      <c r="L36" s="44"/>
      <c r="M36" s="44"/>
      <c r="N36" s="44"/>
      <c r="O36" s="41"/>
      <c r="P36" s="44"/>
      <c r="R36" s="5"/>
      <c r="S36" s="5"/>
      <c r="T36" s="5"/>
    </row>
    <row r="37" spans="1:20" s="1" customFormat="1" ht="22" customHeight="1" thickBot="1">
      <c r="A37" s="35" t="s">
        <v>41</v>
      </c>
      <c r="B37" s="26"/>
      <c r="C37" s="26"/>
      <c r="D37" s="26"/>
      <c r="E37" s="26"/>
      <c r="F37" s="26"/>
      <c r="G37" s="26"/>
      <c r="H37" s="26"/>
      <c r="I37" s="27"/>
      <c r="J37" s="45">
        <f>J35+J18</f>
        <v>4287864</v>
      </c>
      <c r="K37" s="44"/>
      <c r="L37" s="45">
        <f>L35+L18</f>
        <v>4239804</v>
      </c>
      <c r="M37" s="44"/>
      <c r="N37" s="45">
        <f>N35+N18</f>
        <v>3263471</v>
      </c>
      <c r="O37" s="41"/>
      <c r="P37" s="45">
        <f>P35+P18</f>
        <v>3263096</v>
      </c>
      <c r="R37" s="5"/>
      <c r="S37" s="5"/>
      <c r="T37" s="5"/>
    </row>
    <row r="38" spans="1:20" s="1" customFormat="1" ht="22" customHeight="1" thickTop="1">
      <c r="I38" s="3"/>
      <c r="J38" s="18"/>
      <c r="K38" s="18"/>
      <c r="L38" s="18"/>
      <c r="M38" s="20"/>
      <c r="N38" s="19"/>
      <c r="O38" s="18"/>
      <c r="P38" s="19"/>
      <c r="R38" s="5"/>
      <c r="S38" s="5"/>
      <c r="T38" s="5"/>
    </row>
    <row r="39" spans="1:20" ht="22" customHeight="1">
      <c r="A39" s="8" t="str">
        <f>$A$1</f>
        <v>T.K.S. Technologies Public Company Limited and its Subsidiaries</v>
      </c>
      <c r="B39" s="9"/>
      <c r="C39" s="9"/>
      <c r="D39" s="9"/>
      <c r="E39" s="9"/>
      <c r="F39" s="9"/>
      <c r="G39" s="9"/>
      <c r="H39" s="9"/>
      <c r="I39" s="10"/>
      <c r="J39" s="10"/>
      <c r="K39" s="10"/>
      <c r="L39" s="10"/>
      <c r="M39" s="10"/>
      <c r="N39" s="10"/>
      <c r="O39" s="10"/>
      <c r="P39" s="10"/>
    </row>
    <row r="40" spans="1:20" ht="22" customHeight="1">
      <c r="A40" s="9" t="s">
        <v>44</v>
      </c>
      <c r="B40" s="9"/>
      <c r="C40" s="9"/>
      <c r="D40" s="9"/>
      <c r="E40" s="9"/>
      <c r="F40" s="9"/>
      <c r="G40" s="9"/>
      <c r="H40" s="9"/>
      <c r="I40" s="10"/>
      <c r="J40" s="10"/>
      <c r="K40" s="10"/>
      <c r="L40" s="10"/>
      <c r="M40" s="10"/>
      <c r="N40" s="10"/>
      <c r="O40" s="10"/>
      <c r="P40" s="10"/>
    </row>
    <row r="41" spans="1:20" ht="13.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20" ht="15" customHeight="1">
      <c r="A42" s="10"/>
      <c r="B42" s="10"/>
      <c r="C42" s="10"/>
      <c r="D42" s="10"/>
      <c r="E42" s="10"/>
      <c r="F42" s="10"/>
      <c r="G42" s="12"/>
      <c r="H42" s="12"/>
      <c r="I42" s="12"/>
      <c r="J42" s="12"/>
      <c r="K42" s="12"/>
      <c r="L42" s="12"/>
      <c r="M42" s="12"/>
      <c r="N42" s="13"/>
      <c r="O42" s="14"/>
      <c r="P42" s="13"/>
    </row>
    <row r="43" spans="1:20" s="1" customFormat="1" ht="21.75" customHeight="1">
      <c r="A43" s="338"/>
      <c r="B43" s="338"/>
      <c r="C43" s="338"/>
      <c r="D43" s="338"/>
      <c r="E43" s="338"/>
      <c r="F43" s="338"/>
      <c r="G43" s="338"/>
      <c r="H43" s="76"/>
      <c r="I43" s="4"/>
      <c r="J43" s="339" t="s">
        <v>1</v>
      </c>
      <c r="K43" s="340"/>
      <c r="L43" s="340"/>
      <c r="M43" s="75"/>
      <c r="N43" s="339" t="s">
        <v>2</v>
      </c>
      <c r="O43" s="340"/>
      <c r="P43" s="340"/>
      <c r="R43" s="5"/>
      <c r="S43" s="5"/>
      <c r="T43" s="5"/>
    </row>
    <row r="44" spans="1:20" s="1" customFormat="1" ht="21.75" customHeight="1">
      <c r="A44" s="7"/>
      <c r="B44" s="7"/>
      <c r="C44" s="7"/>
      <c r="D44" s="7"/>
      <c r="E44" s="7"/>
      <c r="F44" s="7"/>
      <c r="G44" s="7"/>
      <c r="H44" s="73"/>
      <c r="I44" s="4"/>
      <c r="J44" s="16" t="s">
        <v>136</v>
      </c>
      <c r="K44" s="16"/>
      <c r="L44" s="16" t="s">
        <v>121</v>
      </c>
      <c r="M44" s="81"/>
      <c r="N44" s="16" t="s">
        <v>136</v>
      </c>
      <c r="O44" s="16"/>
      <c r="P44" s="16" t="s">
        <v>121</v>
      </c>
      <c r="R44" s="5"/>
      <c r="S44" s="5"/>
      <c r="T44" s="5"/>
    </row>
    <row r="45" spans="1:20" s="1" customFormat="1" ht="21.75" customHeight="1">
      <c r="A45" s="338" t="s">
        <v>58</v>
      </c>
      <c r="B45" s="338"/>
      <c r="C45" s="338"/>
      <c r="D45" s="338"/>
      <c r="E45" s="338"/>
      <c r="F45" s="338"/>
      <c r="G45" s="338"/>
      <c r="H45" s="73"/>
      <c r="I45" s="4" t="s">
        <v>0</v>
      </c>
      <c r="J45" s="17">
        <v>2020</v>
      </c>
      <c r="K45" s="17"/>
      <c r="L45" s="17">
        <v>2019</v>
      </c>
      <c r="M45" s="17"/>
      <c r="N45" s="17">
        <v>2020</v>
      </c>
      <c r="O45" s="17"/>
      <c r="P45" s="17">
        <v>2019</v>
      </c>
      <c r="R45" s="5"/>
      <c r="S45" s="5"/>
      <c r="T45" s="5"/>
    </row>
    <row r="46" spans="1:20" s="1" customFormat="1" ht="21.75" customHeight="1">
      <c r="A46" s="7"/>
      <c r="B46" s="7"/>
      <c r="C46" s="7"/>
      <c r="D46" s="7"/>
      <c r="E46" s="7"/>
      <c r="F46" s="7"/>
      <c r="G46" s="7"/>
      <c r="H46" s="73"/>
      <c r="I46" s="4"/>
      <c r="J46" s="17" t="s">
        <v>203</v>
      </c>
      <c r="K46" s="17"/>
      <c r="L46" s="17"/>
      <c r="M46" s="17"/>
      <c r="N46" s="17" t="s">
        <v>203</v>
      </c>
      <c r="O46" s="17"/>
      <c r="P46" s="17"/>
      <c r="R46" s="5"/>
      <c r="S46" s="5"/>
      <c r="T46" s="5"/>
    </row>
    <row r="47" spans="1:20" s="1" customFormat="1" ht="21.75" customHeight="1">
      <c r="A47" s="7"/>
      <c r="B47" s="7"/>
      <c r="C47" s="7"/>
      <c r="D47" s="7"/>
      <c r="E47" s="7"/>
      <c r="F47" s="7"/>
      <c r="G47" s="7"/>
      <c r="H47" s="73"/>
      <c r="I47" s="4"/>
      <c r="J47" s="341" t="s">
        <v>152</v>
      </c>
      <c r="K47" s="341"/>
      <c r="L47" s="341"/>
      <c r="M47" s="341"/>
      <c r="N47" s="341"/>
      <c r="O47" s="341"/>
      <c r="P47" s="341"/>
      <c r="R47" s="5"/>
      <c r="S47" s="5"/>
      <c r="T47" s="5"/>
    </row>
    <row r="48" spans="1:20" s="1" customFormat="1" ht="22" customHeight="1">
      <c r="A48" s="25" t="s">
        <v>13</v>
      </c>
      <c r="B48" s="26"/>
      <c r="C48" s="26"/>
      <c r="D48" s="26"/>
      <c r="E48" s="26"/>
      <c r="F48" s="26"/>
      <c r="G48" s="26"/>
      <c r="H48" s="26"/>
      <c r="I48" s="27"/>
      <c r="J48" s="28"/>
      <c r="K48" s="28"/>
      <c r="L48" s="28"/>
      <c r="M48" s="28"/>
      <c r="N48" s="29"/>
      <c r="O48" s="28"/>
      <c r="P48" s="29"/>
      <c r="R48" s="5"/>
      <c r="S48" s="5"/>
      <c r="T48" s="5"/>
    </row>
    <row r="49" spans="1:20" s="1" customFormat="1" ht="22" customHeight="1">
      <c r="A49" s="30" t="s">
        <v>59</v>
      </c>
      <c r="B49" s="26"/>
      <c r="C49" s="26"/>
      <c r="D49" s="26"/>
      <c r="E49" s="26"/>
      <c r="F49" s="26"/>
      <c r="G49" s="26"/>
      <c r="H49" s="26"/>
      <c r="I49" s="27"/>
      <c r="J49" s="31">
        <v>437000</v>
      </c>
      <c r="K49" s="29"/>
      <c r="L49" s="40">
        <v>417034</v>
      </c>
      <c r="M49" s="29"/>
      <c r="N49" s="31">
        <v>0</v>
      </c>
      <c r="O49" s="33"/>
      <c r="P49" s="31">
        <v>0</v>
      </c>
      <c r="R49" s="5"/>
      <c r="S49" s="5"/>
      <c r="T49" s="5"/>
    </row>
    <row r="50" spans="1:20" s="1" customFormat="1" ht="22" customHeight="1">
      <c r="A50" s="30" t="s">
        <v>14</v>
      </c>
      <c r="B50" s="26"/>
      <c r="C50" s="26"/>
      <c r="D50" s="26"/>
      <c r="E50" s="26"/>
      <c r="F50" s="26"/>
      <c r="G50" s="26"/>
      <c r="H50" s="26"/>
      <c r="I50" s="27">
        <v>4</v>
      </c>
      <c r="J50" s="31">
        <v>188374</v>
      </c>
      <c r="K50" s="29"/>
      <c r="L50" s="40">
        <v>206772</v>
      </c>
      <c r="M50" s="29"/>
      <c r="N50" s="31">
        <v>41985</v>
      </c>
      <c r="O50" s="33"/>
      <c r="P50" s="31">
        <v>39952</v>
      </c>
      <c r="R50" s="5"/>
      <c r="S50" s="5"/>
      <c r="T50" s="5"/>
    </row>
    <row r="51" spans="1:20" s="1" customFormat="1" ht="22" customHeight="1">
      <c r="A51" s="30" t="s">
        <v>202</v>
      </c>
      <c r="B51" s="26"/>
      <c r="C51" s="26"/>
      <c r="D51" s="26"/>
      <c r="E51" s="26"/>
      <c r="F51" s="26"/>
      <c r="G51" s="26"/>
      <c r="H51" s="26"/>
      <c r="I51" s="27">
        <v>4</v>
      </c>
      <c r="J51" s="40">
        <v>120939</v>
      </c>
      <c r="K51" s="40"/>
      <c r="L51" s="40">
        <v>126177</v>
      </c>
      <c r="M51" s="29"/>
      <c r="N51" s="31">
        <v>9574</v>
      </c>
      <c r="O51" s="33"/>
      <c r="P51" s="31">
        <v>11059</v>
      </c>
      <c r="R51" s="5"/>
      <c r="S51" s="5"/>
      <c r="T51" s="5"/>
    </row>
    <row r="52" spans="1:20" s="1" customFormat="1" ht="22" customHeight="1">
      <c r="A52" s="30" t="s">
        <v>60</v>
      </c>
      <c r="B52" s="26"/>
      <c r="C52" s="26"/>
      <c r="D52" s="26"/>
      <c r="E52" s="26"/>
      <c r="F52" s="26"/>
      <c r="G52" s="26"/>
      <c r="H52" s="26"/>
      <c r="I52" s="27"/>
      <c r="J52" s="31"/>
      <c r="K52" s="29"/>
      <c r="L52" s="40"/>
      <c r="M52" s="29"/>
      <c r="N52" s="31"/>
      <c r="O52" s="33"/>
      <c r="P52" s="31"/>
      <c r="R52" s="5"/>
      <c r="S52" s="5"/>
      <c r="T52" s="5"/>
    </row>
    <row r="53" spans="1:20" s="1" customFormat="1" ht="22" customHeight="1">
      <c r="A53" s="30"/>
      <c r="B53" s="46" t="s">
        <v>45</v>
      </c>
      <c r="C53" s="26"/>
      <c r="D53" s="26"/>
      <c r="E53" s="26"/>
      <c r="F53" s="26"/>
      <c r="G53" s="26"/>
      <c r="H53" s="26"/>
      <c r="I53" s="27"/>
      <c r="J53" s="31">
        <v>209393</v>
      </c>
      <c r="K53" s="29"/>
      <c r="L53" s="40">
        <v>232673</v>
      </c>
      <c r="M53" s="29"/>
      <c r="N53" s="47">
        <v>134143</v>
      </c>
      <c r="O53" s="33"/>
      <c r="P53" s="31">
        <v>142655</v>
      </c>
      <c r="R53" s="5"/>
      <c r="S53" s="5"/>
      <c r="T53" s="5"/>
    </row>
    <row r="54" spans="1:20" s="1" customFormat="1" ht="22" customHeight="1">
      <c r="A54" s="30" t="s">
        <v>187</v>
      </c>
      <c r="B54" s="46"/>
      <c r="C54" s="26"/>
      <c r="D54" s="26"/>
      <c r="E54" s="26"/>
      <c r="F54" s="26"/>
      <c r="G54" s="26"/>
      <c r="H54" s="26"/>
      <c r="I54" s="27"/>
      <c r="J54" s="31"/>
      <c r="K54" s="29"/>
      <c r="L54" s="40"/>
      <c r="M54" s="29"/>
      <c r="N54" s="31"/>
      <c r="O54" s="33"/>
      <c r="P54" s="31"/>
      <c r="R54" s="5"/>
      <c r="S54" s="5"/>
      <c r="T54" s="5"/>
    </row>
    <row r="55" spans="1:20" s="1" customFormat="1" ht="22" customHeight="1">
      <c r="A55" s="30"/>
      <c r="B55" s="319" t="s">
        <v>188</v>
      </c>
      <c r="C55" s="26"/>
      <c r="D55" s="26"/>
      <c r="E55" s="26"/>
      <c r="F55" s="26"/>
      <c r="G55" s="26"/>
      <c r="H55" s="26"/>
      <c r="I55" s="27" t="s">
        <v>225</v>
      </c>
      <c r="J55" s="31">
        <v>37455</v>
      </c>
      <c r="K55" s="29"/>
      <c r="L55" s="40">
        <v>7191</v>
      </c>
      <c r="M55" s="29"/>
      <c r="N55" s="31">
        <v>2083</v>
      </c>
      <c r="O55" s="33"/>
      <c r="P55" s="31">
        <v>820</v>
      </c>
      <c r="R55" s="5"/>
      <c r="S55" s="5"/>
      <c r="T55" s="5"/>
    </row>
    <row r="56" spans="1:20" s="1" customFormat="1" ht="22" customHeight="1">
      <c r="A56" s="30" t="s">
        <v>168</v>
      </c>
      <c r="B56" s="26"/>
      <c r="C56" s="26"/>
      <c r="D56" s="26"/>
      <c r="E56" s="26"/>
      <c r="F56" s="26"/>
      <c r="G56" s="26"/>
      <c r="H56" s="26"/>
      <c r="I56" s="27"/>
      <c r="J56" s="40">
        <v>448</v>
      </c>
      <c r="K56" s="40"/>
      <c r="L56" s="40">
        <v>0</v>
      </c>
      <c r="M56" s="29"/>
      <c r="N56" s="31">
        <v>215</v>
      </c>
      <c r="O56" s="33"/>
      <c r="P56" s="31">
        <v>0</v>
      </c>
      <c r="R56" s="5"/>
      <c r="S56" s="5"/>
      <c r="T56" s="5"/>
    </row>
    <row r="57" spans="1:20" s="1" customFormat="1" ht="21.75" customHeight="1">
      <c r="A57" s="34" t="s">
        <v>15</v>
      </c>
      <c r="B57" s="26"/>
      <c r="C57" s="26"/>
      <c r="D57" s="35"/>
      <c r="E57" s="35"/>
      <c r="F57" s="35"/>
      <c r="G57" s="26"/>
      <c r="H57" s="26"/>
      <c r="I57" s="27"/>
      <c r="J57" s="43">
        <f>SUM(J49:J56)</f>
        <v>993609</v>
      </c>
      <c r="K57" s="28"/>
      <c r="L57" s="43">
        <f>SUM(L49:L56)</f>
        <v>989847</v>
      </c>
      <c r="M57" s="28"/>
      <c r="N57" s="43">
        <f>SUM(N49:N56)</f>
        <v>188000</v>
      </c>
      <c r="O57" s="28"/>
      <c r="P57" s="43">
        <f>SUM(P49:P56)</f>
        <v>194486</v>
      </c>
      <c r="R57" s="5"/>
      <c r="S57" s="5"/>
      <c r="T57" s="5"/>
    </row>
    <row r="58" spans="1:20" s="1" customFormat="1" ht="20.25" customHeight="1">
      <c r="A58" s="35"/>
      <c r="B58" s="26"/>
      <c r="C58" s="26"/>
      <c r="D58" s="35"/>
      <c r="E58" s="35"/>
      <c r="F58" s="35"/>
      <c r="G58" s="26"/>
      <c r="H58" s="26"/>
      <c r="I58" s="27"/>
      <c r="J58" s="48"/>
      <c r="K58" s="28"/>
      <c r="L58" s="48"/>
      <c r="M58" s="28"/>
      <c r="N58" s="49"/>
      <c r="O58" s="28"/>
      <c r="P58" s="49"/>
      <c r="R58" s="5"/>
      <c r="S58" s="5"/>
      <c r="T58" s="5"/>
    </row>
    <row r="59" spans="1:20" s="1" customFormat="1" ht="22" customHeight="1">
      <c r="A59" s="25" t="s">
        <v>16</v>
      </c>
      <c r="B59" s="26"/>
      <c r="C59" s="26"/>
      <c r="D59" s="26"/>
      <c r="E59" s="26"/>
      <c r="F59" s="26"/>
      <c r="G59" s="26"/>
      <c r="H59" s="26"/>
      <c r="I59" s="27"/>
      <c r="J59" s="29"/>
      <c r="K59" s="50"/>
      <c r="L59" s="29"/>
      <c r="M59" s="50"/>
      <c r="N59" s="51"/>
      <c r="O59" s="50"/>
      <c r="P59" s="29"/>
      <c r="R59" s="5"/>
      <c r="S59" s="5"/>
      <c r="T59" s="5"/>
    </row>
    <row r="60" spans="1:20" s="1" customFormat="1" ht="22" customHeight="1">
      <c r="A60" s="30" t="s">
        <v>61</v>
      </c>
      <c r="B60" s="26"/>
      <c r="C60" s="26"/>
      <c r="D60" s="26"/>
      <c r="E60" s="26"/>
      <c r="F60" s="26"/>
      <c r="G60" s="26"/>
      <c r="H60" s="26"/>
      <c r="I60" s="27"/>
      <c r="J60" s="31">
        <v>534396</v>
      </c>
      <c r="K60" s="29"/>
      <c r="L60" s="31">
        <v>580042</v>
      </c>
      <c r="M60" s="29"/>
      <c r="N60" s="47">
        <v>417396</v>
      </c>
      <c r="O60" s="33"/>
      <c r="P60" s="31">
        <v>449541</v>
      </c>
      <c r="R60" s="5"/>
      <c r="S60" s="5"/>
      <c r="T60" s="5"/>
    </row>
    <row r="61" spans="1:20" s="1" customFormat="1" ht="22" customHeight="1">
      <c r="A61" s="30" t="s">
        <v>209</v>
      </c>
      <c r="B61" s="26"/>
      <c r="C61" s="26"/>
      <c r="D61" s="26"/>
      <c r="E61" s="26"/>
      <c r="F61" s="26"/>
      <c r="G61" s="26"/>
      <c r="H61" s="26"/>
      <c r="I61" s="27" t="s">
        <v>225</v>
      </c>
      <c r="J61" s="31">
        <v>62664</v>
      </c>
      <c r="K61" s="29"/>
      <c r="L61" s="31">
        <v>12552</v>
      </c>
      <c r="M61" s="29"/>
      <c r="N61" s="40">
        <v>7824</v>
      </c>
      <c r="O61" s="33"/>
      <c r="P61" s="31">
        <v>1492</v>
      </c>
      <c r="R61" s="5"/>
      <c r="S61" s="5"/>
      <c r="T61" s="5"/>
    </row>
    <row r="62" spans="1:20" s="1" customFormat="1" ht="22" customHeight="1">
      <c r="A62" s="30" t="s">
        <v>17</v>
      </c>
      <c r="B62" s="26"/>
      <c r="C62" s="26"/>
      <c r="D62" s="26"/>
      <c r="E62" s="26"/>
      <c r="F62" s="26"/>
      <c r="G62" s="26"/>
      <c r="H62" s="26"/>
      <c r="I62" s="27"/>
      <c r="J62" s="31">
        <v>47324</v>
      </c>
      <c r="K62" s="29"/>
      <c r="L62" s="31">
        <v>42035</v>
      </c>
      <c r="M62" s="29"/>
      <c r="N62" s="40">
        <v>0</v>
      </c>
      <c r="O62" s="33"/>
      <c r="P62" s="31">
        <v>0</v>
      </c>
      <c r="R62" s="5"/>
      <c r="S62" s="5"/>
      <c r="T62" s="5"/>
    </row>
    <row r="63" spans="1:20" s="1" customFormat="1" ht="22" customHeight="1">
      <c r="A63" s="30" t="s">
        <v>101</v>
      </c>
      <c r="B63" s="26"/>
      <c r="C63" s="26"/>
      <c r="D63" s="26"/>
      <c r="E63" s="26"/>
      <c r="F63" s="26"/>
      <c r="G63" s="26"/>
      <c r="H63" s="26"/>
      <c r="I63" s="74"/>
      <c r="J63" s="31">
        <v>123452</v>
      </c>
      <c r="K63" s="29"/>
      <c r="L63" s="31">
        <v>121505</v>
      </c>
      <c r="M63" s="29"/>
      <c r="N63" s="31">
        <v>8550</v>
      </c>
      <c r="O63" s="33"/>
      <c r="P63" s="31">
        <v>8387</v>
      </c>
      <c r="R63" s="5"/>
      <c r="S63" s="5"/>
      <c r="T63" s="5"/>
    </row>
    <row r="64" spans="1:20" s="1" customFormat="1" ht="22" customHeight="1">
      <c r="A64" s="30" t="s">
        <v>18</v>
      </c>
      <c r="B64" s="26"/>
      <c r="C64" s="26"/>
      <c r="D64" s="26"/>
      <c r="E64" s="26"/>
      <c r="F64" s="26"/>
      <c r="G64" s="26"/>
      <c r="H64" s="26"/>
      <c r="I64" s="27"/>
      <c r="J64" s="31">
        <v>164</v>
      </c>
      <c r="K64" s="29"/>
      <c r="L64" s="31">
        <v>170</v>
      </c>
      <c r="M64" s="29"/>
      <c r="N64" s="47">
        <v>664</v>
      </c>
      <c r="O64" s="33"/>
      <c r="P64" s="31">
        <v>670</v>
      </c>
      <c r="R64" s="5"/>
      <c r="S64" s="5"/>
      <c r="T64" s="5"/>
    </row>
    <row r="65" spans="1:20" s="1" customFormat="1" ht="22" customHeight="1">
      <c r="A65" s="34" t="s">
        <v>19</v>
      </c>
      <c r="B65" s="35"/>
      <c r="C65" s="26"/>
      <c r="D65" s="35"/>
      <c r="E65" s="35"/>
      <c r="F65" s="35"/>
      <c r="G65" s="35"/>
      <c r="H65" s="35"/>
      <c r="I65" s="52"/>
      <c r="J65" s="53">
        <f>SUM(J60:J64)</f>
        <v>768000</v>
      </c>
      <c r="K65" s="28"/>
      <c r="L65" s="53">
        <f>SUM(L60:L64)</f>
        <v>756304</v>
      </c>
      <c r="M65" s="28"/>
      <c r="N65" s="53">
        <f>SUM(N60:N64)</f>
        <v>434434</v>
      </c>
      <c r="O65" s="28"/>
      <c r="P65" s="53">
        <f>SUM(P60:P64)</f>
        <v>460090</v>
      </c>
      <c r="Q65" s="336">
        <f>J65+J57</f>
        <v>1761609</v>
      </c>
      <c r="R65" s="5"/>
      <c r="S65" s="5"/>
      <c r="T65" s="5"/>
    </row>
    <row r="66" spans="1:20" s="1" customFormat="1" ht="20.25" customHeight="1">
      <c r="A66" s="35"/>
      <c r="B66" s="26"/>
      <c r="C66" s="26"/>
      <c r="D66" s="35"/>
      <c r="E66" s="35"/>
      <c r="F66" s="35"/>
      <c r="G66" s="26"/>
      <c r="H66" s="26"/>
      <c r="I66" s="27"/>
      <c r="J66" s="48"/>
      <c r="K66" s="28"/>
      <c r="L66" s="48"/>
      <c r="M66" s="28"/>
      <c r="N66" s="49"/>
      <c r="O66" s="28"/>
      <c r="P66" s="49"/>
      <c r="R66" s="5"/>
      <c r="S66" s="5"/>
      <c r="T66" s="5"/>
    </row>
    <row r="67" spans="1:20" s="1" customFormat="1" ht="21.75" customHeight="1">
      <c r="A67" s="34" t="s">
        <v>20</v>
      </c>
      <c r="B67" s="35"/>
      <c r="C67" s="35"/>
      <c r="D67" s="35"/>
      <c r="E67" s="35"/>
      <c r="F67" s="35"/>
      <c r="G67" s="35"/>
      <c r="H67" s="35"/>
      <c r="I67" s="52"/>
      <c r="J67" s="54">
        <f>J65+J57</f>
        <v>1761609</v>
      </c>
      <c r="K67" s="28"/>
      <c r="L67" s="54">
        <f>L65+L57</f>
        <v>1746151</v>
      </c>
      <c r="M67" s="28"/>
      <c r="N67" s="54">
        <f>N65+N57</f>
        <v>622434</v>
      </c>
      <c r="O67" s="28"/>
      <c r="P67" s="54">
        <f>P65+P57</f>
        <v>654576</v>
      </c>
      <c r="R67" s="5"/>
      <c r="S67" s="5"/>
      <c r="T67" s="5"/>
    </row>
    <row r="68" spans="1:20">
      <c r="A68" s="10"/>
      <c r="B68" s="10"/>
      <c r="C68" s="10"/>
      <c r="D68" s="10"/>
      <c r="E68" s="10"/>
      <c r="F68" s="10"/>
      <c r="G68" s="10"/>
      <c r="H68" s="10"/>
      <c r="I68" s="22"/>
      <c r="K68" s="23"/>
      <c r="L68" s="23"/>
      <c r="M68" s="23"/>
      <c r="O68" s="23"/>
      <c r="P68" s="24"/>
    </row>
    <row r="69" spans="1:20" ht="22" customHeight="1">
      <c r="A69" s="8" t="str">
        <f>$A$1</f>
        <v>T.K.S. Technologies Public Company Limited and its Subsidiaries</v>
      </c>
      <c r="B69" s="9"/>
      <c r="C69" s="9"/>
      <c r="D69" s="9"/>
      <c r="E69" s="9"/>
      <c r="F69" s="9"/>
      <c r="G69" s="9"/>
      <c r="H69" s="9"/>
      <c r="I69" s="10"/>
      <c r="J69" s="10"/>
      <c r="K69" s="10"/>
      <c r="L69" s="10"/>
      <c r="M69" s="10"/>
      <c r="N69" s="10"/>
      <c r="O69" s="10"/>
      <c r="P69" s="10"/>
    </row>
    <row r="70" spans="1:20" ht="22" customHeight="1">
      <c r="A70" s="9" t="s">
        <v>44</v>
      </c>
      <c r="B70" s="9"/>
      <c r="C70" s="9"/>
      <c r="D70" s="9"/>
      <c r="E70" s="9"/>
      <c r="F70" s="9"/>
      <c r="G70" s="9"/>
      <c r="H70" s="9"/>
      <c r="I70" s="10"/>
      <c r="J70" s="10"/>
      <c r="K70" s="10"/>
      <c r="L70" s="10"/>
      <c r="M70" s="10"/>
      <c r="N70" s="10"/>
      <c r="O70" s="10"/>
      <c r="P70" s="10"/>
    </row>
    <row r="71" spans="1:20" ht="13.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20" ht="15" customHeight="1">
      <c r="A72" s="10"/>
      <c r="B72" s="10"/>
      <c r="C72" s="10"/>
      <c r="D72" s="10"/>
      <c r="E72" s="10"/>
      <c r="F72" s="10"/>
      <c r="G72" s="12"/>
      <c r="H72" s="12"/>
      <c r="I72" s="12"/>
      <c r="J72" s="12"/>
      <c r="K72" s="12"/>
      <c r="L72" s="12"/>
      <c r="M72" s="12"/>
      <c r="N72" s="13"/>
      <c r="O72" s="14"/>
      <c r="P72" s="13"/>
    </row>
    <row r="73" spans="1:20" s="1" customFormat="1" ht="21.75" customHeight="1">
      <c r="A73" s="338"/>
      <c r="B73" s="338"/>
      <c r="C73" s="338"/>
      <c r="D73" s="338"/>
      <c r="E73" s="338"/>
      <c r="F73" s="338"/>
      <c r="G73" s="338"/>
      <c r="H73" s="78"/>
      <c r="I73" s="4"/>
      <c r="J73" s="339" t="s">
        <v>1</v>
      </c>
      <c r="K73" s="340"/>
      <c r="L73" s="340"/>
      <c r="M73" s="77"/>
      <c r="N73" s="339" t="s">
        <v>2</v>
      </c>
      <c r="O73" s="340"/>
      <c r="P73" s="340"/>
      <c r="R73" s="5"/>
      <c r="S73" s="5"/>
      <c r="T73" s="5"/>
    </row>
    <row r="74" spans="1:20" s="1" customFormat="1" ht="21.75" customHeight="1">
      <c r="A74" s="7"/>
      <c r="B74" s="7"/>
      <c r="C74" s="7"/>
      <c r="D74" s="7"/>
      <c r="E74" s="7"/>
      <c r="F74" s="7"/>
      <c r="G74" s="7"/>
      <c r="H74" s="73"/>
      <c r="I74" s="4"/>
      <c r="J74" s="16" t="s">
        <v>136</v>
      </c>
      <c r="K74" s="16"/>
      <c r="L74" s="16" t="s">
        <v>121</v>
      </c>
      <c r="M74" s="81"/>
      <c r="N74" s="16" t="s">
        <v>136</v>
      </c>
      <c r="O74" s="16"/>
      <c r="P74" s="16" t="s">
        <v>121</v>
      </c>
      <c r="R74" s="5"/>
      <c r="S74" s="5"/>
      <c r="T74" s="5"/>
    </row>
    <row r="75" spans="1:20" s="1" customFormat="1" ht="21.75" customHeight="1">
      <c r="A75" s="338" t="s">
        <v>58</v>
      </c>
      <c r="B75" s="338"/>
      <c r="C75" s="338"/>
      <c r="D75" s="338"/>
      <c r="E75" s="338"/>
      <c r="F75" s="338"/>
      <c r="G75" s="338"/>
      <c r="H75" s="73"/>
      <c r="I75" s="4"/>
      <c r="J75" s="17">
        <v>2020</v>
      </c>
      <c r="K75" s="17"/>
      <c r="L75" s="17">
        <v>2019</v>
      </c>
      <c r="M75" s="17"/>
      <c r="N75" s="17">
        <v>2020</v>
      </c>
      <c r="O75" s="17"/>
      <c r="P75" s="17">
        <v>2019</v>
      </c>
      <c r="R75" s="5"/>
      <c r="S75" s="5"/>
      <c r="T75" s="5"/>
    </row>
    <row r="76" spans="1:20" s="1" customFormat="1" ht="21.75" customHeight="1">
      <c r="A76" s="7"/>
      <c r="B76" s="7"/>
      <c r="C76" s="7"/>
      <c r="D76" s="7"/>
      <c r="E76" s="7"/>
      <c r="F76" s="7"/>
      <c r="G76" s="7"/>
      <c r="H76" s="73"/>
      <c r="I76" s="4"/>
      <c r="J76" s="17" t="s">
        <v>203</v>
      </c>
      <c r="K76" s="17"/>
      <c r="L76" s="17"/>
      <c r="M76" s="17"/>
      <c r="N76" s="17" t="s">
        <v>203</v>
      </c>
      <c r="O76" s="17"/>
      <c r="P76" s="17"/>
      <c r="R76" s="5"/>
      <c r="S76" s="5"/>
      <c r="T76" s="5"/>
    </row>
    <row r="77" spans="1:20" s="1" customFormat="1" ht="21.75" customHeight="1">
      <c r="A77" s="7"/>
      <c r="B77" s="7"/>
      <c r="C77" s="7"/>
      <c r="D77" s="7"/>
      <c r="E77" s="7"/>
      <c r="F77" s="7"/>
      <c r="G77" s="7"/>
      <c r="H77" s="73"/>
      <c r="I77" s="4"/>
      <c r="J77" s="341" t="s">
        <v>152</v>
      </c>
      <c r="K77" s="341"/>
      <c r="L77" s="341"/>
      <c r="M77" s="341"/>
      <c r="N77" s="341"/>
      <c r="O77" s="341"/>
      <c r="P77" s="341"/>
      <c r="R77" s="5"/>
      <c r="S77" s="5"/>
      <c r="T77" s="5"/>
    </row>
    <row r="78" spans="1:20" s="1" customFormat="1" ht="22" customHeight="1">
      <c r="A78" s="25" t="s">
        <v>62</v>
      </c>
      <c r="B78" s="26"/>
      <c r="C78" s="26"/>
      <c r="D78" s="26"/>
      <c r="E78" s="26"/>
      <c r="F78" s="26"/>
      <c r="G78" s="26"/>
      <c r="H78" s="26"/>
      <c r="I78" s="27"/>
      <c r="J78" s="28"/>
      <c r="K78" s="28"/>
      <c r="L78" s="28"/>
      <c r="M78" s="28"/>
      <c r="N78" s="29"/>
      <c r="O78" s="28"/>
      <c r="P78" s="29"/>
      <c r="R78" s="5"/>
      <c r="S78" s="5"/>
      <c r="T78" s="5"/>
    </row>
    <row r="79" spans="1:20" s="1" customFormat="1" ht="22" customHeight="1">
      <c r="A79" s="30" t="s">
        <v>131</v>
      </c>
      <c r="B79" s="26"/>
      <c r="C79" s="26"/>
      <c r="D79" s="26"/>
      <c r="E79" s="26"/>
      <c r="F79" s="26"/>
      <c r="G79" s="55"/>
      <c r="H79" s="55"/>
      <c r="I79" s="27"/>
      <c r="J79" s="28"/>
      <c r="K79" s="28"/>
      <c r="L79" s="28"/>
      <c r="M79" s="28"/>
      <c r="N79" s="29"/>
      <c r="O79" s="28"/>
      <c r="P79" s="29"/>
      <c r="R79" s="5"/>
      <c r="S79" s="5"/>
      <c r="T79" s="5"/>
    </row>
    <row r="80" spans="1:20" s="1" customFormat="1" ht="22" customHeight="1">
      <c r="A80" s="30" t="s">
        <v>21</v>
      </c>
      <c r="B80" s="26"/>
      <c r="C80" s="26"/>
      <c r="D80" s="26"/>
      <c r="E80" s="26"/>
      <c r="F80" s="26"/>
      <c r="G80" s="55"/>
      <c r="H80" s="55"/>
      <c r="I80" s="27"/>
      <c r="J80" s="70"/>
      <c r="K80" s="28"/>
      <c r="L80" s="70"/>
      <c r="M80" s="28"/>
      <c r="N80" s="70"/>
      <c r="O80" s="28"/>
      <c r="P80" s="70"/>
      <c r="R80" s="5"/>
      <c r="S80" s="5"/>
      <c r="T80" s="5"/>
    </row>
    <row r="81" spans="1:20" s="1" customFormat="1" ht="22" hidden="1" customHeight="1">
      <c r="A81" s="30"/>
      <c r="B81" s="26"/>
      <c r="C81" s="26" t="s">
        <v>132</v>
      </c>
      <c r="D81" s="26"/>
      <c r="E81" s="26"/>
      <c r="F81" s="26"/>
      <c r="G81" s="55"/>
      <c r="H81" s="55"/>
      <c r="I81" s="27"/>
      <c r="J81" s="70"/>
      <c r="K81" s="28"/>
      <c r="L81" s="70"/>
      <c r="M81" s="28"/>
      <c r="N81" s="70"/>
      <c r="O81" s="28"/>
      <c r="P81" s="70"/>
      <c r="R81" s="5"/>
      <c r="S81" s="5"/>
      <c r="T81" s="5"/>
    </row>
    <row r="82" spans="1:20" s="1" customFormat="1" ht="22" hidden="1" customHeight="1" thickBot="1">
      <c r="A82" s="30"/>
      <c r="B82" s="26"/>
      <c r="D82" s="26" t="s">
        <v>133</v>
      </c>
      <c r="E82" s="26"/>
      <c r="F82" s="26"/>
      <c r="G82" s="55"/>
      <c r="H82" s="55"/>
      <c r="I82" s="27"/>
      <c r="J82" s="56">
        <v>0</v>
      </c>
      <c r="K82" s="28"/>
      <c r="L82" s="56">
        <v>420206768</v>
      </c>
      <c r="M82" s="28"/>
      <c r="N82" s="56">
        <v>0</v>
      </c>
      <c r="O82" s="28"/>
      <c r="P82" s="56">
        <v>420206768</v>
      </c>
      <c r="R82" s="5"/>
      <c r="S82" s="5"/>
      <c r="T82" s="5"/>
    </row>
    <row r="83" spans="1:20" s="1" customFormat="1" ht="22" customHeight="1">
      <c r="A83" s="30"/>
      <c r="B83" s="26"/>
      <c r="C83" s="313" t="s">
        <v>235</v>
      </c>
      <c r="D83" s="26"/>
      <c r="E83" s="26"/>
      <c r="F83" s="26"/>
      <c r="G83" s="55"/>
      <c r="H83" s="55"/>
      <c r="I83" s="27"/>
      <c r="J83" s="70"/>
      <c r="K83" s="28"/>
      <c r="L83" s="70"/>
      <c r="M83" s="28"/>
      <c r="N83" s="70"/>
      <c r="O83" s="28"/>
      <c r="P83" s="70"/>
      <c r="R83" s="5"/>
      <c r="S83" s="5"/>
      <c r="T83" s="5"/>
    </row>
    <row r="84" spans="1:20" s="1" customFormat="1" ht="22" customHeight="1" thickBot="1">
      <c r="A84" s="30"/>
      <c r="B84" s="26"/>
      <c r="C84" s="313" t="s">
        <v>236</v>
      </c>
      <c r="E84" s="26"/>
      <c r="F84" s="26"/>
      <c r="G84" s="55"/>
      <c r="H84" s="55"/>
      <c r="I84" s="27"/>
      <c r="J84" s="56">
        <v>462228</v>
      </c>
      <c r="K84" s="28"/>
      <c r="L84" s="56">
        <v>462228</v>
      </c>
      <c r="M84" s="28"/>
      <c r="N84" s="56">
        <v>462228</v>
      </c>
      <c r="O84" s="28"/>
      <c r="P84" s="56">
        <v>462228</v>
      </c>
      <c r="R84" s="5"/>
      <c r="S84" s="5"/>
      <c r="T84" s="5"/>
    </row>
    <row r="85" spans="1:20" s="1" customFormat="1" ht="22" customHeight="1" thickTop="1">
      <c r="A85" s="30" t="s">
        <v>22</v>
      </c>
      <c r="B85" s="26"/>
      <c r="C85" s="26"/>
      <c r="D85" s="26"/>
      <c r="E85" s="26"/>
      <c r="F85" s="26"/>
      <c r="G85" s="55"/>
      <c r="H85" s="55"/>
      <c r="I85" s="27"/>
      <c r="J85" s="71"/>
      <c r="K85" s="28"/>
      <c r="L85" s="71"/>
      <c r="M85" s="28"/>
      <c r="N85" s="71"/>
      <c r="O85" s="28"/>
      <c r="P85" s="31"/>
      <c r="R85" s="5"/>
      <c r="S85" s="5"/>
      <c r="T85" s="5"/>
    </row>
    <row r="86" spans="1:20" s="1" customFormat="1" ht="22" hidden="1" customHeight="1">
      <c r="A86" s="30"/>
      <c r="B86" s="26"/>
      <c r="C86" s="26" t="s">
        <v>134</v>
      </c>
      <c r="D86" s="26"/>
      <c r="E86" s="26"/>
      <c r="F86" s="26"/>
      <c r="G86" s="55"/>
      <c r="H86" s="55"/>
      <c r="I86" s="27"/>
      <c r="J86" s="72"/>
      <c r="K86" s="28"/>
      <c r="L86" s="72"/>
      <c r="M86" s="28"/>
      <c r="N86" s="72"/>
      <c r="O86" s="28"/>
      <c r="P86" s="31"/>
      <c r="R86" s="5"/>
      <c r="S86" s="5"/>
      <c r="T86" s="5"/>
    </row>
    <row r="87" spans="1:20" s="1" customFormat="1" ht="22" hidden="1" customHeight="1">
      <c r="A87" s="30"/>
      <c r="B87" s="26"/>
      <c r="D87" s="26" t="s">
        <v>133</v>
      </c>
      <c r="E87" s="26"/>
      <c r="F87" s="26"/>
      <c r="G87" s="55"/>
      <c r="H87" s="55"/>
      <c r="I87" s="27"/>
      <c r="J87" s="31">
        <v>0</v>
      </c>
      <c r="K87" s="28"/>
      <c r="L87" s="31">
        <v>420206767</v>
      </c>
      <c r="M87" s="28"/>
      <c r="N87" s="31">
        <v>0</v>
      </c>
      <c r="O87" s="28"/>
      <c r="P87" s="31">
        <v>420206767</v>
      </c>
      <c r="R87" s="5"/>
      <c r="S87" s="5"/>
      <c r="T87" s="5"/>
    </row>
    <row r="88" spans="1:20" s="1" customFormat="1" ht="22" customHeight="1">
      <c r="A88" s="30"/>
      <c r="B88" s="26"/>
      <c r="C88" s="313" t="s">
        <v>237</v>
      </c>
      <c r="D88" s="26"/>
      <c r="E88" s="26"/>
      <c r="F88" s="26"/>
      <c r="G88" s="55"/>
      <c r="H88" s="55"/>
      <c r="I88" s="27"/>
      <c r="J88" s="31"/>
      <c r="K88" s="28"/>
      <c r="L88" s="31"/>
      <c r="M88" s="28"/>
      <c r="N88" s="31"/>
      <c r="O88" s="28"/>
      <c r="P88" s="31"/>
      <c r="R88" s="5"/>
      <c r="S88" s="5"/>
      <c r="T88" s="5"/>
    </row>
    <row r="89" spans="1:20" s="1" customFormat="1" ht="22" customHeight="1">
      <c r="A89" s="30"/>
      <c r="B89" s="26"/>
      <c r="C89" s="313" t="s">
        <v>236</v>
      </c>
      <c r="E89" s="26"/>
      <c r="F89" s="26"/>
      <c r="G89" s="55"/>
      <c r="H89" s="55"/>
      <c r="I89" s="27"/>
      <c r="J89" s="31">
        <v>462226</v>
      </c>
      <c r="K89" s="28"/>
      <c r="L89" s="31">
        <v>462226</v>
      </c>
      <c r="M89" s="28"/>
      <c r="N89" s="31">
        <v>462226</v>
      </c>
      <c r="O89" s="28"/>
      <c r="P89" s="31">
        <v>462226</v>
      </c>
      <c r="R89" s="5"/>
      <c r="S89" s="5"/>
      <c r="T89" s="5"/>
    </row>
    <row r="90" spans="1:20" s="1" customFormat="1" ht="22" customHeight="1">
      <c r="A90" s="26" t="s">
        <v>226</v>
      </c>
      <c r="B90" s="26"/>
      <c r="C90" s="26"/>
      <c r="D90" s="26"/>
      <c r="E90" s="26"/>
      <c r="F90" s="26"/>
      <c r="G90" s="26"/>
      <c r="H90" s="26"/>
      <c r="I90" s="27"/>
      <c r="J90" s="31">
        <v>694969</v>
      </c>
      <c r="K90" s="33"/>
      <c r="L90" s="31">
        <v>694969</v>
      </c>
      <c r="M90" s="33"/>
      <c r="N90" s="31">
        <v>694969</v>
      </c>
      <c r="O90" s="33"/>
      <c r="P90" s="31">
        <v>694969</v>
      </c>
      <c r="R90" s="5"/>
      <c r="S90" s="5"/>
      <c r="T90" s="5"/>
    </row>
    <row r="91" spans="1:20" s="1" customFormat="1" ht="22" customHeight="1">
      <c r="A91" s="26" t="s">
        <v>98</v>
      </c>
      <c r="B91" s="26"/>
      <c r="C91" s="26"/>
      <c r="D91" s="26"/>
      <c r="E91" s="26"/>
      <c r="F91" s="26"/>
      <c r="G91" s="26"/>
      <c r="H91" s="26"/>
      <c r="I91" s="27"/>
      <c r="J91" s="31">
        <v>44033</v>
      </c>
      <c r="K91" s="33"/>
      <c r="L91" s="31">
        <v>44033</v>
      </c>
      <c r="M91" s="33"/>
      <c r="N91" s="31">
        <v>44033</v>
      </c>
      <c r="O91" s="33"/>
      <c r="P91" s="31">
        <v>44033</v>
      </c>
      <c r="R91" s="5"/>
      <c r="S91" s="5"/>
      <c r="T91" s="5"/>
    </row>
    <row r="92" spans="1:20" s="1" customFormat="1" ht="22" customHeight="1">
      <c r="A92" s="30" t="s">
        <v>118</v>
      </c>
      <c r="B92" s="26"/>
      <c r="C92" s="26"/>
      <c r="D92" s="26"/>
      <c r="E92" s="26"/>
      <c r="F92" s="26"/>
      <c r="G92" s="26"/>
      <c r="H92" s="26"/>
      <c r="I92" s="27"/>
      <c r="J92" s="57"/>
      <c r="K92" s="33"/>
      <c r="L92" s="57"/>
      <c r="M92" s="33"/>
      <c r="N92" s="26"/>
      <c r="O92" s="33"/>
      <c r="P92" s="31"/>
      <c r="R92" s="5"/>
      <c r="S92" s="5"/>
      <c r="T92" s="5"/>
    </row>
    <row r="93" spans="1:20" s="1" customFormat="1" ht="22" customHeight="1">
      <c r="B93" s="30" t="s">
        <v>97</v>
      </c>
      <c r="D93" s="26"/>
      <c r="E93" s="26"/>
      <c r="F93" s="26"/>
      <c r="G93" s="26"/>
      <c r="H93" s="26"/>
      <c r="I93" s="27"/>
      <c r="J93" s="31">
        <v>46223</v>
      </c>
      <c r="K93" s="33"/>
      <c r="L93" s="31">
        <v>46223</v>
      </c>
      <c r="M93" s="33"/>
      <c r="N93" s="31">
        <v>46223</v>
      </c>
      <c r="O93" s="33"/>
      <c r="P93" s="31">
        <v>46223</v>
      </c>
      <c r="R93" s="5"/>
      <c r="S93" s="5"/>
      <c r="T93" s="5"/>
    </row>
    <row r="94" spans="1:20" s="1" customFormat="1" ht="22" customHeight="1">
      <c r="A94" s="30" t="s">
        <v>24</v>
      </c>
      <c r="B94" s="26"/>
      <c r="C94" s="26"/>
      <c r="D94" s="26"/>
      <c r="E94" s="26"/>
      <c r="F94" s="26"/>
      <c r="G94" s="26"/>
      <c r="H94" s="26"/>
      <c r="I94" s="27"/>
      <c r="J94" s="47">
        <v>1411704</v>
      </c>
      <c r="K94" s="29"/>
      <c r="L94" s="31">
        <v>1373797</v>
      </c>
      <c r="M94" s="58"/>
      <c r="N94" s="47">
        <v>1411534</v>
      </c>
      <c r="O94" s="58"/>
      <c r="P94" s="31">
        <v>1373627</v>
      </c>
      <c r="R94" s="5"/>
      <c r="S94" s="5"/>
      <c r="T94" s="5"/>
    </row>
    <row r="95" spans="1:20" s="1" customFormat="1" ht="22" customHeight="1">
      <c r="A95" s="30" t="s">
        <v>65</v>
      </c>
      <c r="B95" s="26"/>
      <c r="C95" s="26"/>
      <c r="D95" s="26"/>
      <c r="E95" s="26"/>
      <c r="F95" s="26"/>
      <c r="G95" s="26"/>
      <c r="H95" s="26"/>
      <c r="I95" s="27"/>
      <c r="J95" s="31">
        <v>-157621</v>
      </c>
      <c r="K95" s="59"/>
      <c r="L95" s="31">
        <v>-152231</v>
      </c>
      <c r="M95" s="58"/>
      <c r="N95" s="31">
        <v>-17948</v>
      </c>
      <c r="O95" s="58"/>
      <c r="P95" s="31">
        <v>-12558</v>
      </c>
      <c r="R95" s="5"/>
      <c r="S95" s="5"/>
      <c r="T95" s="5"/>
    </row>
    <row r="96" spans="1:20" s="1" customFormat="1" ht="22" customHeight="1">
      <c r="A96" s="34" t="s">
        <v>55</v>
      </c>
      <c r="B96" s="26"/>
      <c r="C96" s="26"/>
      <c r="D96" s="26"/>
      <c r="E96" s="26"/>
      <c r="F96" s="26"/>
      <c r="G96" s="26"/>
      <c r="H96" s="26"/>
      <c r="I96" s="27"/>
      <c r="J96" s="60">
        <f>SUM(J89:J95)</f>
        <v>2501534</v>
      </c>
      <c r="K96" s="48">
        <v>0</v>
      </c>
      <c r="L96" s="60">
        <f>SUM(L89:L95)</f>
        <v>2469017</v>
      </c>
      <c r="M96" s="61"/>
      <c r="N96" s="60">
        <f>SUM(N89:N95)</f>
        <v>2641037</v>
      </c>
      <c r="O96" s="48">
        <v>0</v>
      </c>
      <c r="P96" s="60">
        <f>SUM(P89:P95)</f>
        <v>2608520</v>
      </c>
      <c r="R96" s="5"/>
      <c r="S96" s="5"/>
      <c r="T96" s="5"/>
    </row>
    <row r="97" spans="1:20" s="1" customFormat="1" ht="22" customHeight="1">
      <c r="A97" s="30" t="s">
        <v>25</v>
      </c>
      <c r="B97" s="26"/>
      <c r="C97" s="26"/>
      <c r="D97" s="26"/>
      <c r="E97" s="26"/>
      <c r="F97" s="26"/>
      <c r="G97" s="26"/>
      <c r="H97" s="26"/>
      <c r="I97" s="27"/>
      <c r="J97" s="31">
        <v>24721</v>
      </c>
      <c r="K97" s="28"/>
      <c r="L97" s="31">
        <v>24636</v>
      </c>
      <c r="M97" s="28"/>
      <c r="N97" s="31">
        <v>0</v>
      </c>
      <c r="O97" s="28"/>
      <c r="P97" s="31">
        <v>0</v>
      </c>
      <c r="R97" s="5"/>
      <c r="S97" s="5"/>
      <c r="T97" s="5"/>
    </row>
    <row r="98" spans="1:20" s="1" customFormat="1" ht="21.75" customHeight="1">
      <c r="A98" s="34" t="s">
        <v>63</v>
      </c>
      <c r="B98" s="35"/>
      <c r="C98" s="35"/>
      <c r="D98" s="35"/>
      <c r="E98" s="35"/>
      <c r="F98" s="35"/>
      <c r="G98" s="35"/>
      <c r="H98" s="35"/>
      <c r="I98" s="27"/>
      <c r="J98" s="37">
        <f>SUM(J96:J97)</f>
        <v>2526255</v>
      </c>
      <c r="K98" s="28"/>
      <c r="L98" s="37">
        <f>SUM(L96:L97)</f>
        <v>2493653</v>
      </c>
      <c r="M98" s="28"/>
      <c r="N98" s="37">
        <f>SUM(N96:N97)</f>
        <v>2641037</v>
      </c>
      <c r="O98" s="28"/>
      <c r="P98" s="37">
        <f>SUM(P96:P97)</f>
        <v>2608520</v>
      </c>
      <c r="R98" s="5"/>
      <c r="S98" s="5"/>
      <c r="T98" s="5"/>
    </row>
    <row r="99" spans="1:20" s="1" customFormat="1" ht="14">
      <c r="A99" s="62"/>
      <c r="B99" s="35"/>
      <c r="C99" s="35"/>
      <c r="D99" s="35"/>
      <c r="E99" s="35"/>
      <c r="F99" s="35"/>
      <c r="G99" s="35"/>
      <c r="H99" s="35"/>
      <c r="I99" s="27"/>
      <c r="J99" s="48"/>
      <c r="K99" s="28"/>
      <c r="L99" s="63"/>
      <c r="M99" s="28"/>
      <c r="N99" s="48"/>
      <c r="O99" s="28"/>
      <c r="P99" s="48"/>
      <c r="R99" s="5"/>
      <c r="S99" s="5"/>
      <c r="T99" s="5"/>
    </row>
    <row r="100" spans="1:20" s="1" customFormat="1" ht="22" customHeight="1" thickBot="1">
      <c r="A100" s="34" t="s">
        <v>64</v>
      </c>
      <c r="B100" s="35"/>
      <c r="C100" s="35"/>
      <c r="D100" s="35"/>
      <c r="E100" s="35"/>
      <c r="F100" s="35"/>
      <c r="G100" s="35"/>
      <c r="H100" s="35"/>
      <c r="I100" s="64"/>
      <c r="J100" s="45">
        <f>J98+J67</f>
        <v>4287864</v>
      </c>
      <c r="K100" s="28"/>
      <c r="L100" s="45">
        <f>L98+L67</f>
        <v>4239804</v>
      </c>
      <c r="M100" s="28"/>
      <c r="N100" s="45">
        <f>N98+N67</f>
        <v>3263471</v>
      </c>
      <c r="O100" s="28"/>
      <c r="P100" s="45">
        <f>P98+P67</f>
        <v>3263096</v>
      </c>
      <c r="R100" s="5"/>
      <c r="S100" s="5"/>
      <c r="T100" s="5"/>
    </row>
    <row r="101" spans="1:20" s="1" customFormat="1" ht="22" customHeight="1" thickTop="1">
      <c r="A101" s="10"/>
      <c r="B101" s="10"/>
      <c r="C101" s="10"/>
      <c r="D101" s="10"/>
      <c r="E101" s="10"/>
      <c r="F101" s="10"/>
      <c r="G101" s="10"/>
      <c r="H101" s="10"/>
      <c r="I101" s="22"/>
      <c r="J101" s="6"/>
      <c r="K101" s="18"/>
      <c r="L101" s="6"/>
      <c r="M101" s="18"/>
      <c r="N101" s="6"/>
      <c r="O101" s="18"/>
      <c r="P101" s="6"/>
      <c r="R101" s="5"/>
      <c r="S101" s="5"/>
      <c r="T101" s="5"/>
    </row>
    <row r="102" spans="1:20" s="1" customFormat="1" ht="22" customHeight="1">
      <c r="A102" s="10"/>
      <c r="B102" s="10"/>
      <c r="C102" s="10"/>
      <c r="D102" s="10"/>
      <c r="E102" s="10"/>
      <c r="F102" s="10"/>
      <c r="I102" s="22"/>
      <c r="J102" s="21"/>
      <c r="K102" s="21"/>
      <c r="L102" s="21"/>
      <c r="M102" s="21"/>
      <c r="N102" s="21"/>
      <c r="O102" s="21"/>
      <c r="P102" s="21"/>
      <c r="R102" s="5"/>
      <c r="S102" s="5"/>
      <c r="T102" s="5"/>
    </row>
    <row r="103" spans="1:20" s="1" customFormat="1" ht="22" customHeight="1">
      <c r="A103" s="10"/>
      <c r="B103" s="10"/>
      <c r="C103" s="10"/>
      <c r="D103" s="10"/>
      <c r="E103" s="10"/>
      <c r="F103" s="10"/>
      <c r="J103" s="18">
        <f>J37-J100</f>
        <v>0</v>
      </c>
      <c r="L103" s="18">
        <f>L37-L100</f>
        <v>0</v>
      </c>
      <c r="N103" s="18">
        <f>N37-N100</f>
        <v>0</v>
      </c>
      <c r="O103" s="18"/>
      <c r="P103" s="18">
        <f>P37-P100</f>
        <v>0</v>
      </c>
      <c r="R103" s="5"/>
      <c r="S103" s="5"/>
      <c r="T103" s="5"/>
    </row>
    <row r="104" spans="1:20" s="1" customFormat="1" ht="22" customHeight="1">
      <c r="A104" s="10"/>
      <c r="B104" s="10"/>
      <c r="C104" s="10"/>
      <c r="D104" s="10"/>
      <c r="E104" s="10"/>
      <c r="F104" s="10"/>
      <c r="O104" s="18"/>
      <c r="R104" s="5"/>
      <c r="S104" s="5"/>
      <c r="T104" s="5"/>
    </row>
    <row r="105" spans="1:20" s="1" customFormat="1" ht="22" customHeight="1">
      <c r="A105" s="10"/>
      <c r="B105" s="10"/>
      <c r="C105" s="10"/>
      <c r="D105" s="10"/>
      <c r="E105" s="10"/>
      <c r="F105" s="10"/>
      <c r="O105" s="18"/>
      <c r="R105" s="5"/>
      <c r="S105" s="5"/>
      <c r="T105" s="5"/>
    </row>
    <row r="106" spans="1:20" s="1" customFormat="1" ht="22" customHeight="1">
      <c r="R106" s="5"/>
      <c r="S106" s="5"/>
      <c r="T106" s="5"/>
    </row>
    <row r="107" spans="1:20">
      <c r="J107" s="18"/>
      <c r="K107" s="18"/>
      <c r="L107" s="18"/>
      <c r="M107" s="18"/>
      <c r="N107" s="18"/>
      <c r="O107" s="18"/>
      <c r="P107" s="18"/>
    </row>
  </sheetData>
  <mergeCells count="15">
    <mergeCell ref="J77:P77"/>
    <mergeCell ref="N43:P43"/>
    <mergeCell ref="N73:P73"/>
    <mergeCell ref="J43:L43"/>
    <mergeCell ref="A75:G75"/>
    <mergeCell ref="A43:G43"/>
    <mergeCell ref="A5:G5"/>
    <mergeCell ref="N5:P5"/>
    <mergeCell ref="J5:L5"/>
    <mergeCell ref="A7:G7"/>
    <mergeCell ref="A73:G73"/>
    <mergeCell ref="J73:L73"/>
    <mergeCell ref="A45:G45"/>
    <mergeCell ref="J9:P9"/>
    <mergeCell ref="J47:P47"/>
  </mergeCells>
  <phoneticPr fontId="6" type="noConversion"/>
  <pageMargins left="0.7" right="0.51" top="0.48" bottom="0.4" header="0.5" footer="0.47"/>
  <pageSetup paperSize="9" scale="82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8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372-1522-4A91-AEAC-E605A0C96412}">
  <sheetPr>
    <tabColor theme="4" tint="0.59999389629810485"/>
    <pageSetUpPr fitToPage="1"/>
  </sheetPr>
  <dimension ref="A1:R70"/>
  <sheetViews>
    <sheetView showGridLines="0" view="pageBreakPreview" topLeftCell="A33" zoomScaleNormal="70" zoomScaleSheetLayoutView="100" workbookViewId="0">
      <selection activeCell="D46" sqref="D46"/>
    </sheetView>
  </sheetViews>
  <sheetFormatPr defaultColWidth="9.09765625" defaultRowHeight="22" customHeight="1"/>
  <cols>
    <col min="1" max="6" width="2.69921875" style="88" customWidth="1"/>
    <col min="7" max="7" width="37.796875" style="88" customWidth="1"/>
    <col min="8" max="8" width="5.59765625" style="174" customWidth="1"/>
    <col min="9" max="9" width="0.69921875" style="89" hidden="1" customWidth="1"/>
    <col min="10" max="10" width="17.19921875" style="88" customWidth="1"/>
    <col min="11" max="11" width="1" style="89" customWidth="1"/>
    <col min="12" max="12" width="17.19921875" style="217" customWidth="1"/>
    <col min="13" max="13" width="1" style="88" customWidth="1"/>
    <col min="14" max="14" width="17.19921875" style="88" customWidth="1"/>
    <col min="15" max="15" width="1" style="88" customWidth="1"/>
    <col min="16" max="16" width="17.19921875" style="88" customWidth="1"/>
    <col min="17" max="17" width="11.69921875" style="88" customWidth="1"/>
    <col min="18" max="16384" width="9.09765625" style="88"/>
  </cols>
  <sheetData>
    <row r="1" spans="1:18" s="137" customFormat="1" ht="22" customHeight="1">
      <c r="A1" s="82" t="s">
        <v>70</v>
      </c>
      <c r="B1" s="166"/>
      <c r="C1" s="166"/>
      <c r="D1" s="166"/>
      <c r="E1" s="166"/>
      <c r="F1" s="166"/>
      <c r="G1" s="166"/>
      <c r="H1" s="166"/>
      <c r="I1" s="166"/>
      <c r="J1" s="167"/>
      <c r="K1" s="167"/>
      <c r="L1" s="168"/>
      <c r="M1" s="167"/>
      <c r="N1" s="167"/>
      <c r="O1" s="88"/>
      <c r="P1" s="167"/>
    </row>
    <row r="2" spans="1:18" s="137" customFormat="1" ht="22" customHeight="1">
      <c r="A2" s="169" t="s">
        <v>151</v>
      </c>
      <c r="B2" s="136"/>
      <c r="C2" s="136"/>
      <c r="D2" s="136"/>
      <c r="E2" s="136"/>
      <c r="F2" s="136"/>
      <c r="G2" s="136"/>
      <c r="H2" s="136"/>
      <c r="I2" s="136"/>
      <c r="J2" s="86"/>
      <c r="K2" s="86"/>
      <c r="L2" s="170"/>
      <c r="M2" s="86"/>
      <c r="N2" s="86"/>
      <c r="O2" s="88"/>
      <c r="P2" s="86"/>
    </row>
    <row r="3" spans="1:18" ht="15" customHeight="1">
      <c r="A3" s="86"/>
      <c r="B3" s="86"/>
      <c r="C3" s="86"/>
      <c r="D3" s="171"/>
      <c r="E3" s="171"/>
      <c r="F3" s="171"/>
      <c r="G3" s="171"/>
      <c r="H3" s="172"/>
      <c r="I3" s="171"/>
      <c r="J3" s="171"/>
      <c r="K3" s="171"/>
      <c r="L3" s="173"/>
      <c r="M3" s="171"/>
      <c r="N3" s="171"/>
      <c r="P3" s="171"/>
    </row>
    <row r="4" spans="1:18" ht="15" customHeight="1">
      <c r="A4" s="86"/>
      <c r="B4" s="86"/>
      <c r="C4" s="86"/>
      <c r="D4" s="171"/>
      <c r="E4" s="171"/>
      <c r="F4" s="171"/>
      <c r="G4" s="171"/>
      <c r="H4" s="172"/>
      <c r="I4" s="171"/>
      <c r="J4" s="171"/>
      <c r="K4" s="171"/>
      <c r="L4" s="173"/>
      <c r="M4" s="171"/>
      <c r="N4" s="171"/>
      <c r="P4" s="171"/>
    </row>
    <row r="5" spans="1:18" ht="22" customHeight="1">
      <c r="A5" s="86"/>
      <c r="B5" s="86"/>
      <c r="C5" s="86"/>
      <c r="D5" s="86"/>
      <c r="E5" s="86"/>
      <c r="F5" s="86"/>
      <c r="G5" s="86"/>
      <c r="I5" s="175"/>
      <c r="J5" s="344" t="s">
        <v>1</v>
      </c>
      <c r="K5" s="344"/>
      <c r="L5" s="344"/>
      <c r="M5" s="175"/>
      <c r="N5" s="344" t="s">
        <v>2</v>
      </c>
      <c r="O5" s="344"/>
      <c r="P5" s="344"/>
    </row>
    <row r="6" spans="1:18" ht="21.75" customHeight="1">
      <c r="A6" s="86"/>
      <c r="B6" s="86"/>
      <c r="C6" s="86"/>
      <c r="D6" s="86"/>
      <c r="E6" s="86"/>
      <c r="F6" s="86"/>
      <c r="G6" s="86"/>
      <c r="I6" s="176"/>
      <c r="J6" s="342" t="s">
        <v>137</v>
      </c>
      <c r="K6" s="342"/>
      <c r="L6" s="342"/>
      <c r="M6" s="177"/>
      <c r="N6" s="342" t="s">
        <v>137</v>
      </c>
      <c r="O6" s="342"/>
      <c r="P6" s="342"/>
    </row>
    <row r="7" spans="1:18" ht="21.75" customHeight="1">
      <c r="A7" s="86"/>
      <c r="B7" s="86"/>
      <c r="C7" s="86"/>
      <c r="D7" s="86"/>
      <c r="E7" s="86"/>
      <c r="F7" s="86"/>
      <c r="G7" s="86"/>
      <c r="H7" s="95" t="s">
        <v>0</v>
      </c>
      <c r="I7" s="176"/>
      <c r="J7" s="178">
        <v>2020</v>
      </c>
      <c r="K7" s="179"/>
      <c r="L7" s="180">
        <v>2019</v>
      </c>
      <c r="M7" s="177"/>
      <c r="N7" s="178">
        <v>2020</v>
      </c>
      <c r="O7" s="179"/>
      <c r="P7" s="180">
        <v>2019</v>
      </c>
    </row>
    <row r="8" spans="1:18" ht="22" customHeight="1">
      <c r="A8" s="86"/>
      <c r="B8" s="86"/>
      <c r="C8" s="86"/>
      <c r="D8" s="86"/>
      <c r="E8" s="86"/>
      <c r="F8" s="86"/>
      <c r="G8" s="86"/>
      <c r="H8" s="176"/>
      <c r="I8" s="176"/>
      <c r="J8" s="343" t="s">
        <v>152</v>
      </c>
      <c r="K8" s="343"/>
      <c r="L8" s="343"/>
      <c r="M8" s="343"/>
      <c r="N8" s="343"/>
      <c r="O8" s="343"/>
      <c r="P8" s="343"/>
    </row>
    <row r="9" spans="1:18" ht="9.75" customHeight="1">
      <c r="A9" s="181"/>
      <c r="H9" s="182"/>
      <c r="J9" s="183"/>
      <c r="K9" s="184"/>
      <c r="L9" s="185"/>
      <c r="M9" s="184"/>
      <c r="N9" s="183"/>
      <c r="P9" s="186"/>
    </row>
    <row r="10" spans="1:18" ht="22" customHeight="1">
      <c r="A10" s="187" t="s">
        <v>73</v>
      </c>
      <c r="H10" s="182"/>
      <c r="J10" s="183"/>
      <c r="K10" s="184"/>
      <c r="L10" s="185"/>
      <c r="M10" s="184"/>
      <c r="N10" s="183"/>
      <c r="P10" s="186"/>
    </row>
    <row r="11" spans="1:18" ht="22" customHeight="1">
      <c r="A11" s="188" t="s">
        <v>99</v>
      </c>
      <c r="H11" s="182">
        <v>8</v>
      </c>
      <c r="J11" s="186">
        <v>491173</v>
      </c>
      <c r="K11" s="184"/>
      <c r="L11" s="185">
        <v>653827</v>
      </c>
      <c r="M11" s="184"/>
      <c r="N11" s="185">
        <v>67713</v>
      </c>
      <c r="P11" s="186">
        <v>122683</v>
      </c>
    </row>
    <row r="12" spans="1:18" ht="22" customHeight="1">
      <c r="A12" s="188" t="s">
        <v>108</v>
      </c>
      <c r="H12" s="182"/>
      <c r="J12" s="186">
        <v>2004</v>
      </c>
      <c r="K12" s="184"/>
      <c r="L12" s="185">
        <v>218</v>
      </c>
      <c r="M12" s="184"/>
      <c r="N12" s="185">
        <v>1953</v>
      </c>
      <c r="P12" s="186">
        <v>234</v>
      </c>
    </row>
    <row r="13" spans="1:18" s="330" customFormat="1" ht="22" customHeight="1">
      <c r="A13" s="188" t="s">
        <v>26</v>
      </c>
      <c r="H13" s="182"/>
      <c r="I13" s="331"/>
      <c r="J13" s="332">
        <v>6662</v>
      </c>
      <c r="K13" s="333"/>
      <c r="L13" s="334">
        <v>5934</v>
      </c>
      <c r="M13" s="334"/>
      <c r="N13" s="334">
        <v>10700</v>
      </c>
      <c r="O13" s="334">
        <v>98678</v>
      </c>
      <c r="P13" s="334">
        <v>12450</v>
      </c>
      <c r="Q13" s="88"/>
      <c r="R13" s="88"/>
    </row>
    <row r="14" spans="1:18" s="86" customFormat="1" ht="22" customHeight="1">
      <c r="A14" s="194" t="s">
        <v>74</v>
      </c>
      <c r="B14" s="158"/>
      <c r="C14" s="158"/>
      <c r="D14" s="158"/>
      <c r="E14" s="158"/>
      <c r="F14" s="158"/>
      <c r="G14" s="158"/>
      <c r="H14" s="195"/>
      <c r="I14" s="196"/>
      <c r="J14" s="197">
        <f>SUM(J11:J13)</f>
        <v>499839</v>
      </c>
      <c r="K14" s="198"/>
      <c r="L14" s="197">
        <f>SUM(L11:L13)</f>
        <v>659979</v>
      </c>
      <c r="M14" s="199"/>
      <c r="N14" s="197">
        <f>SUM(N11:N13)</f>
        <v>80366</v>
      </c>
      <c r="O14" s="199"/>
      <c r="P14" s="197">
        <f>SUM(P11:P13)</f>
        <v>135367</v>
      </c>
      <c r="Q14" s="88"/>
      <c r="R14" s="88"/>
    </row>
    <row r="15" spans="1:18" ht="22" customHeight="1">
      <c r="A15" s="189"/>
      <c r="B15" s="130"/>
      <c r="C15" s="130"/>
      <c r="D15" s="130"/>
      <c r="E15" s="130"/>
      <c r="F15" s="130"/>
      <c r="G15" s="130"/>
      <c r="H15" s="190"/>
      <c r="I15" s="191"/>
      <c r="J15" s="192"/>
      <c r="K15" s="100"/>
      <c r="L15" s="200"/>
      <c r="M15" s="193"/>
      <c r="N15" s="193"/>
      <c r="O15" s="193"/>
      <c r="P15" s="193"/>
    </row>
    <row r="16" spans="1:18" ht="22" customHeight="1">
      <c r="A16" s="201" t="s">
        <v>75</v>
      </c>
      <c r="B16" s="189"/>
      <c r="C16" s="130"/>
      <c r="D16" s="130"/>
      <c r="E16" s="130"/>
      <c r="F16" s="130"/>
      <c r="G16" s="130"/>
      <c r="H16" s="190"/>
      <c r="I16" s="191"/>
      <c r="J16" s="192"/>
      <c r="K16" s="100"/>
      <c r="L16" s="193"/>
      <c r="M16" s="193"/>
      <c r="N16" s="193"/>
      <c r="O16" s="193"/>
      <c r="P16" s="193"/>
    </row>
    <row r="17" spans="1:18" ht="22" customHeight="1">
      <c r="A17" s="124" t="s">
        <v>241</v>
      </c>
      <c r="B17" s="189"/>
      <c r="C17" s="130"/>
      <c r="D17" s="130"/>
      <c r="E17" s="130"/>
      <c r="F17" s="130"/>
      <c r="G17" s="130"/>
      <c r="H17" s="190"/>
      <c r="I17" s="191"/>
      <c r="J17" s="192">
        <v>384815</v>
      </c>
      <c r="K17" s="100"/>
      <c r="L17" s="193">
        <v>490189</v>
      </c>
      <c r="M17" s="193"/>
      <c r="N17" s="193">
        <v>61929</v>
      </c>
      <c r="O17" s="193"/>
      <c r="P17" s="193">
        <v>102838</v>
      </c>
    </row>
    <row r="18" spans="1:18" ht="22" customHeight="1">
      <c r="A18" s="124" t="s">
        <v>76</v>
      </c>
      <c r="B18" s="189"/>
      <c r="C18" s="130"/>
      <c r="D18" s="130"/>
      <c r="E18" s="130"/>
      <c r="F18" s="130"/>
      <c r="G18" s="130"/>
      <c r="H18" s="190"/>
      <c r="I18" s="191"/>
      <c r="J18" s="192">
        <v>29621</v>
      </c>
      <c r="K18" s="100"/>
      <c r="L18" s="193">
        <v>26536</v>
      </c>
      <c r="M18" s="193"/>
      <c r="N18" s="193">
        <v>1018</v>
      </c>
      <c r="O18" s="193"/>
      <c r="P18" s="193">
        <v>759</v>
      </c>
    </row>
    <row r="19" spans="1:18" ht="22" customHeight="1">
      <c r="A19" s="124" t="s">
        <v>77</v>
      </c>
      <c r="B19" s="189"/>
      <c r="C19" s="130"/>
      <c r="D19" s="130"/>
      <c r="E19" s="130"/>
      <c r="F19" s="130"/>
      <c r="G19" s="130"/>
      <c r="H19" s="190"/>
      <c r="I19" s="191"/>
      <c r="J19" s="202">
        <v>80965</v>
      </c>
      <c r="K19" s="100"/>
      <c r="L19" s="203">
        <v>68944</v>
      </c>
      <c r="M19" s="193"/>
      <c r="N19" s="203">
        <v>10812</v>
      </c>
      <c r="O19" s="193"/>
      <c r="P19" s="203">
        <v>10546</v>
      </c>
    </row>
    <row r="20" spans="1:18" ht="22" customHeight="1">
      <c r="A20" s="125" t="s">
        <v>78</v>
      </c>
      <c r="B20" s="189"/>
      <c r="C20" s="130"/>
      <c r="D20" s="130"/>
      <c r="E20" s="130"/>
      <c r="F20" s="130"/>
      <c r="G20" s="130"/>
      <c r="H20" s="190"/>
      <c r="I20" s="191"/>
      <c r="J20" s="204">
        <f>SUM(J17:J19)</f>
        <v>495401</v>
      </c>
      <c r="K20" s="198"/>
      <c r="L20" s="204">
        <f>SUM(L17:L19)</f>
        <v>585669</v>
      </c>
      <c r="M20" s="199"/>
      <c r="N20" s="204">
        <f>SUM(N17:N19)</f>
        <v>73759</v>
      </c>
      <c r="O20" s="199"/>
      <c r="P20" s="204">
        <f>SUM(P17:P19)</f>
        <v>114143</v>
      </c>
      <c r="Q20" s="86"/>
      <c r="R20" s="86"/>
    </row>
    <row r="21" spans="1:18" ht="22" customHeight="1">
      <c r="A21" s="189"/>
      <c r="B21" s="130"/>
      <c r="C21" s="130"/>
      <c r="D21" s="130"/>
      <c r="E21" s="130"/>
      <c r="F21" s="130"/>
      <c r="G21" s="130"/>
      <c r="H21" s="190"/>
      <c r="I21" s="191"/>
      <c r="J21" s="192"/>
      <c r="K21" s="205"/>
      <c r="L21" s="193"/>
      <c r="M21" s="193"/>
      <c r="N21" s="193"/>
      <c r="O21" s="193"/>
      <c r="P21" s="193"/>
    </row>
    <row r="22" spans="1:18" ht="22" customHeight="1">
      <c r="A22" s="194" t="s">
        <v>206</v>
      </c>
      <c r="B22" s="130"/>
      <c r="C22" s="130"/>
      <c r="D22" s="130"/>
      <c r="E22" s="130"/>
      <c r="F22" s="130"/>
      <c r="G22" s="130"/>
      <c r="H22" s="190"/>
      <c r="I22" s="191"/>
      <c r="J22" s="192">
        <f>J14-J20</f>
        <v>4438</v>
      </c>
      <c r="K22" s="205"/>
      <c r="L22" s="192">
        <f>L14-L20</f>
        <v>74310</v>
      </c>
      <c r="M22" s="193"/>
      <c r="N22" s="192">
        <f>N14-N20</f>
        <v>6607</v>
      </c>
      <c r="O22" s="193"/>
      <c r="P22" s="192">
        <f>P14-P20</f>
        <v>21224</v>
      </c>
    </row>
    <row r="23" spans="1:18" ht="22" customHeight="1">
      <c r="A23" s="189" t="s">
        <v>27</v>
      </c>
      <c r="B23" s="130"/>
      <c r="C23" s="130"/>
      <c r="D23" s="130"/>
      <c r="E23" s="130"/>
      <c r="F23" s="130"/>
      <c r="G23" s="130"/>
      <c r="H23" s="190"/>
      <c r="I23" s="191"/>
      <c r="J23" s="192">
        <v>-9107</v>
      </c>
      <c r="K23" s="205"/>
      <c r="L23" s="193">
        <v>-7522</v>
      </c>
      <c r="M23" s="193"/>
      <c r="N23" s="193">
        <v>-4526</v>
      </c>
      <c r="O23" s="193"/>
      <c r="P23" s="193">
        <v>-4171</v>
      </c>
    </row>
    <row r="24" spans="1:18" ht="22" customHeight="1">
      <c r="A24" s="124" t="s">
        <v>239</v>
      </c>
      <c r="B24" s="130"/>
      <c r="C24" s="130"/>
      <c r="D24" s="130"/>
      <c r="E24" s="130"/>
      <c r="F24" s="130"/>
      <c r="G24" s="130"/>
      <c r="H24" s="190"/>
      <c r="I24" s="191"/>
      <c r="J24" s="193"/>
      <c r="K24" s="193"/>
      <c r="L24" s="193"/>
      <c r="M24" s="193"/>
      <c r="N24" s="193"/>
      <c r="O24" s="193"/>
      <c r="P24" s="295"/>
    </row>
    <row r="25" spans="1:18" ht="22" customHeight="1">
      <c r="B25" s="124" t="s">
        <v>240</v>
      </c>
      <c r="C25" s="130"/>
      <c r="D25" s="130"/>
      <c r="E25" s="130"/>
      <c r="F25" s="130"/>
      <c r="G25" s="130"/>
      <c r="H25" s="190" t="s">
        <v>186</v>
      </c>
      <c r="I25" s="191"/>
      <c r="J25" s="193">
        <v>0</v>
      </c>
      <c r="K25" s="193"/>
      <c r="L25" s="193">
        <v>0</v>
      </c>
      <c r="M25" s="193"/>
      <c r="N25" s="193">
        <v>-9301</v>
      </c>
      <c r="O25" s="193"/>
      <c r="P25" s="295">
        <v>39270</v>
      </c>
    </row>
    <row r="26" spans="1:18" ht="22" customHeight="1">
      <c r="A26" s="124" t="s">
        <v>251</v>
      </c>
      <c r="B26" s="189"/>
      <c r="C26" s="130"/>
      <c r="D26" s="130"/>
      <c r="E26" s="130"/>
      <c r="F26" s="130"/>
      <c r="G26" s="130"/>
      <c r="H26" s="190"/>
      <c r="I26" s="191"/>
      <c r="J26" s="192"/>
      <c r="K26" s="100"/>
      <c r="L26" s="193"/>
      <c r="M26" s="193"/>
      <c r="N26" s="193"/>
      <c r="O26" s="193"/>
      <c r="P26" s="193"/>
    </row>
    <row r="27" spans="1:18" ht="22" customHeight="1">
      <c r="B27" s="124" t="s">
        <v>240</v>
      </c>
      <c r="C27" s="130"/>
      <c r="D27" s="130"/>
      <c r="E27" s="130"/>
      <c r="F27" s="130"/>
      <c r="G27" s="130"/>
      <c r="H27" s="190" t="s">
        <v>185</v>
      </c>
      <c r="I27" s="191"/>
      <c r="J27" s="202">
        <v>49426</v>
      </c>
      <c r="K27" s="100"/>
      <c r="L27" s="203">
        <v>68782</v>
      </c>
      <c r="M27" s="193"/>
      <c r="N27" s="203">
        <v>51141</v>
      </c>
      <c r="O27" s="193"/>
      <c r="P27" s="203">
        <v>71202</v>
      </c>
    </row>
    <row r="28" spans="1:18" ht="14" customHeight="1">
      <c r="B28" s="124"/>
      <c r="C28" s="130"/>
      <c r="D28" s="130"/>
      <c r="E28" s="130"/>
      <c r="F28" s="130"/>
      <c r="G28" s="130"/>
      <c r="H28" s="190"/>
      <c r="I28" s="191"/>
      <c r="J28" s="271"/>
      <c r="K28" s="100"/>
      <c r="L28" s="272"/>
      <c r="M28" s="193"/>
      <c r="N28" s="272"/>
      <c r="O28" s="193"/>
      <c r="P28" s="272"/>
    </row>
    <row r="29" spans="1:18" ht="22" customHeight="1">
      <c r="A29" s="194" t="s">
        <v>28</v>
      </c>
      <c r="B29" s="158"/>
      <c r="C29" s="158"/>
      <c r="D29" s="158"/>
      <c r="E29" s="158"/>
      <c r="F29" s="158"/>
      <c r="G29" s="158"/>
      <c r="H29" s="206"/>
      <c r="I29" s="196"/>
      <c r="J29" s="314">
        <f>SUM(J22:J27)</f>
        <v>44757</v>
      </c>
      <c r="K29" s="198">
        <v>0</v>
      </c>
      <c r="L29" s="207">
        <f>SUM(L22:L27)</f>
        <v>135570</v>
      </c>
      <c r="M29" s="208">
        <v>0</v>
      </c>
      <c r="N29" s="207">
        <f>SUM(N22:N27)</f>
        <v>43921</v>
      </c>
      <c r="O29" s="193"/>
      <c r="P29" s="207">
        <f>SUM(P22:P27)</f>
        <v>127525</v>
      </c>
      <c r="Q29" s="132">
        <f>J29-44757</f>
        <v>0</v>
      </c>
    </row>
    <row r="30" spans="1:18" ht="22" customHeight="1">
      <c r="A30" s="189" t="s">
        <v>79</v>
      </c>
      <c r="B30" s="130"/>
      <c r="C30" s="130"/>
      <c r="D30" s="130"/>
      <c r="E30" s="130"/>
      <c r="F30" s="130"/>
      <c r="G30" s="130"/>
      <c r="H30" s="190"/>
      <c r="I30" s="191"/>
      <c r="J30" s="202">
        <v>1298</v>
      </c>
      <c r="K30" s="205"/>
      <c r="L30" s="203">
        <v>5233</v>
      </c>
      <c r="M30" s="193"/>
      <c r="N30" s="209">
        <v>547</v>
      </c>
      <c r="O30" s="193"/>
      <c r="P30" s="203">
        <v>-535</v>
      </c>
    </row>
    <row r="31" spans="1:18" ht="22" customHeight="1">
      <c r="A31" s="158" t="s">
        <v>153</v>
      </c>
      <c r="B31" s="130"/>
      <c r="C31" s="158"/>
      <c r="D31" s="158"/>
      <c r="E31" s="158"/>
      <c r="F31" s="158"/>
      <c r="G31" s="158"/>
      <c r="H31" s="206"/>
      <c r="I31" s="196"/>
      <c r="J31" s="210">
        <f>J29-J30</f>
        <v>43459</v>
      </c>
      <c r="K31" s="198" t="e">
        <v>#REF!</v>
      </c>
      <c r="L31" s="210">
        <f>L29-L30</f>
        <v>130337</v>
      </c>
      <c r="M31" s="193"/>
      <c r="N31" s="210">
        <f>N29-N30</f>
        <v>43374</v>
      </c>
      <c r="O31" s="193"/>
      <c r="P31" s="210">
        <f>P29-P30</f>
        <v>128060</v>
      </c>
    </row>
    <row r="32" spans="1:18" ht="22" customHeight="1">
      <c r="A32" s="86"/>
      <c r="C32" s="86"/>
      <c r="D32" s="86"/>
      <c r="E32" s="86"/>
      <c r="F32" s="86"/>
      <c r="G32" s="86"/>
      <c r="H32" s="211"/>
      <c r="I32" s="212"/>
      <c r="J32" s="213"/>
      <c r="K32" s="214"/>
      <c r="L32" s="215"/>
      <c r="M32" s="216"/>
      <c r="N32" s="213"/>
      <c r="O32" s="216"/>
      <c r="P32" s="213"/>
    </row>
    <row r="33" spans="1:16" ht="22" customHeight="1">
      <c r="A33" s="194" t="s">
        <v>87</v>
      </c>
      <c r="B33" s="189"/>
      <c r="C33" s="130"/>
      <c r="D33" s="130"/>
      <c r="E33" s="130"/>
      <c r="F33" s="130"/>
      <c r="G33" s="130"/>
      <c r="H33" s="190"/>
      <c r="I33" s="191"/>
      <c r="J33" s="192"/>
      <c r="K33" s="100"/>
      <c r="L33" s="193"/>
      <c r="M33" s="193"/>
      <c r="N33" s="193"/>
      <c r="O33" s="193"/>
      <c r="P33" s="193"/>
    </row>
    <row r="34" spans="1:16" ht="22" customHeight="1">
      <c r="A34" s="123" t="s">
        <v>259</v>
      </c>
      <c r="B34" s="189"/>
      <c r="C34" s="130"/>
      <c r="D34" s="130"/>
      <c r="E34" s="130"/>
      <c r="F34" s="130"/>
      <c r="G34" s="130"/>
      <c r="H34" s="190"/>
      <c r="I34" s="191"/>
      <c r="J34" s="192"/>
      <c r="K34" s="100"/>
      <c r="L34" s="193"/>
      <c r="M34" s="193"/>
      <c r="N34" s="193"/>
      <c r="O34" s="193"/>
      <c r="P34" s="193"/>
    </row>
    <row r="35" spans="1:16" ht="22" customHeight="1">
      <c r="A35" s="124" t="s">
        <v>261</v>
      </c>
      <c r="B35" s="189"/>
      <c r="C35" s="130"/>
      <c r="D35" s="130"/>
      <c r="E35" s="130"/>
      <c r="F35" s="130"/>
      <c r="G35" s="130"/>
      <c r="H35" s="190"/>
      <c r="I35" s="191"/>
      <c r="J35" s="192"/>
      <c r="K35" s="100"/>
      <c r="L35" s="193"/>
      <c r="M35" s="193"/>
      <c r="N35" s="193"/>
      <c r="O35" s="193"/>
      <c r="P35" s="193"/>
    </row>
    <row r="36" spans="1:16" ht="22" customHeight="1">
      <c r="B36" s="124" t="s">
        <v>262</v>
      </c>
      <c r="C36" s="130"/>
      <c r="D36" s="130"/>
      <c r="E36" s="130"/>
      <c r="F36" s="130"/>
      <c r="G36" s="130"/>
      <c r="H36" s="190"/>
      <c r="I36" s="191"/>
      <c r="J36" s="192"/>
      <c r="K36" s="100"/>
      <c r="L36" s="193"/>
      <c r="M36" s="193"/>
      <c r="N36" s="193"/>
      <c r="O36" s="193"/>
      <c r="P36" s="193"/>
    </row>
    <row r="37" spans="1:16" ht="22" customHeight="1">
      <c r="A37" s="124"/>
      <c r="B37" s="320" t="s">
        <v>263</v>
      </c>
      <c r="C37" s="320"/>
      <c r="D37" s="130"/>
      <c r="E37" s="130"/>
      <c r="F37" s="130"/>
      <c r="G37" s="130"/>
      <c r="H37" s="190">
        <v>9</v>
      </c>
      <c r="I37" s="191"/>
      <c r="J37" s="192">
        <v>-3373</v>
      </c>
      <c r="K37" s="100"/>
      <c r="L37" s="193">
        <v>-2526</v>
      </c>
      <c r="M37" s="193"/>
      <c r="N37" s="193">
        <v>-3373</v>
      </c>
      <c r="O37" s="193"/>
      <c r="P37" s="193">
        <v>-2526</v>
      </c>
    </row>
    <row r="38" spans="1:16" ht="22" hidden="1" customHeight="1">
      <c r="A38" s="124" t="s">
        <v>154</v>
      </c>
      <c r="B38" s="189"/>
      <c r="C38" s="130"/>
      <c r="D38" s="130"/>
      <c r="E38" s="130"/>
      <c r="F38" s="130"/>
      <c r="G38" s="130"/>
      <c r="H38" s="190"/>
      <c r="I38" s="191"/>
    </row>
    <row r="39" spans="1:16" ht="22" hidden="1" customHeight="1">
      <c r="A39" s="124" t="s">
        <v>126</v>
      </c>
      <c r="B39" s="189"/>
      <c r="C39" s="130"/>
      <c r="D39" s="130"/>
      <c r="E39" s="130"/>
      <c r="F39" s="130"/>
      <c r="G39" s="130"/>
      <c r="H39" s="190"/>
      <c r="I39" s="191"/>
      <c r="J39" s="192"/>
      <c r="K39" s="100"/>
      <c r="L39" s="193"/>
      <c r="M39" s="193"/>
      <c r="N39" s="193"/>
      <c r="O39" s="193"/>
      <c r="P39" s="193"/>
    </row>
    <row r="40" spans="1:16" ht="22" hidden="1" customHeight="1">
      <c r="A40" s="124" t="s">
        <v>169</v>
      </c>
      <c r="B40" s="189"/>
      <c r="C40" s="130"/>
      <c r="D40" s="130"/>
      <c r="E40" s="130"/>
      <c r="F40" s="130"/>
      <c r="G40" s="130"/>
      <c r="H40" s="190" t="s">
        <v>186</v>
      </c>
      <c r="I40" s="191"/>
      <c r="J40" s="192">
        <v>0</v>
      </c>
      <c r="K40" s="100"/>
      <c r="L40" s="193">
        <v>0</v>
      </c>
      <c r="M40" s="193"/>
      <c r="N40" s="193">
        <v>0</v>
      </c>
      <c r="O40" s="193"/>
      <c r="P40" s="193">
        <v>0</v>
      </c>
    </row>
    <row r="41" spans="1:16" ht="22" customHeight="1">
      <c r="A41" s="124" t="s">
        <v>238</v>
      </c>
      <c r="B41" s="189"/>
      <c r="C41" s="130"/>
      <c r="D41" s="130"/>
      <c r="E41" s="130"/>
      <c r="F41" s="130"/>
      <c r="G41" s="130"/>
      <c r="H41" s="190"/>
      <c r="I41" s="191"/>
      <c r="J41" s="192"/>
      <c r="K41" s="100"/>
      <c r="L41" s="193"/>
      <c r="M41" s="193"/>
      <c r="N41" s="193"/>
      <c r="O41" s="193"/>
      <c r="P41" s="193"/>
    </row>
    <row r="42" spans="1:16" ht="22" customHeight="1">
      <c r="A42" s="124" t="s">
        <v>170</v>
      </c>
      <c r="B42" s="189"/>
      <c r="C42" s="130"/>
      <c r="D42" s="130"/>
      <c r="E42" s="130"/>
      <c r="F42" s="130"/>
      <c r="G42" s="130"/>
      <c r="H42" s="190" t="s">
        <v>185</v>
      </c>
      <c r="I42" s="191"/>
      <c r="J42" s="192">
        <v>-3365</v>
      </c>
      <c r="K42" s="100"/>
      <c r="L42" s="193">
        <v>1812</v>
      </c>
      <c r="M42" s="193"/>
      <c r="N42" s="193">
        <v>-3365</v>
      </c>
      <c r="O42" s="193"/>
      <c r="P42" s="193">
        <v>1812</v>
      </c>
    </row>
    <row r="43" spans="1:16" ht="22" hidden="1" customHeight="1">
      <c r="A43" s="124" t="s">
        <v>171</v>
      </c>
      <c r="B43" s="189"/>
      <c r="C43" s="130"/>
      <c r="D43" s="130"/>
      <c r="E43" s="130"/>
      <c r="F43" s="130"/>
      <c r="G43" s="130"/>
      <c r="H43" s="190"/>
      <c r="I43" s="191"/>
      <c r="J43" s="192"/>
      <c r="K43" s="100"/>
      <c r="L43" s="193"/>
      <c r="M43" s="193"/>
      <c r="N43" s="193"/>
      <c r="O43" s="193"/>
      <c r="P43" s="193"/>
    </row>
    <row r="44" spans="1:16" ht="22" customHeight="1">
      <c r="A44" s="124" t="s">
        <v>265</v>
      </c>
      <c r="B44" s="189"/>
      <c r="C44" s="130"/>
      <c r="D44" s="130"/>
      <c r="E44" s="130"/>
      <c r="F44" s="130"/>
      <c r="G44" s="130"/>
      <c r="H44" s="190"/>
      <c r="I44" s="191"/>
      <c r="J44" s="202">
        <v>1348</v>
      </c>
      <c r="K44" s="100"/>
      <c r="L44" s="203">
        <v>-179</v>
      </c>
      <c r="M44" s="193"/>
      <c r="N44" s="203">
        <v>1348</v>
      </c>
      <c r="O44" s="193"/>
      <c r="P44" s="203">
        <v>-179</v>
      </c>
    </row>
    <row r="45" spans="1:16" ht="22" customHeight="1">
      <c r="A45" s="125" t="s">
        <v>260</v>
      </c>
      <c r="B45" s="189"/>
      <c r="C45" s="130"/>
      <c r="D45" s="130"/>
      <c r="E45" s="130"/>
      <c r="F45" s="130"/>
      <c r="G45" s="130"/>
      <c r="H45" s="190"/>
      <c r="I45" s="191"/>
      <c r="J45" s="321"/>
      <c r="K45" s="198"/>
      <c r="L45" s="322"/>
      <c r="M45" s="199"/>
      <c r="N45" s="323"/>
      <c r="O45" s="199"/>
      <c r="P45" s="323"/>
    </row>
    <row r="46" spans="1:16" ht="22" customHeight="1">
      <c r="A46" s="125"/>
      <c r="B46" s="194" t="s">
        <v>211</v>
      </c>
      <c r="C46" s="130"/>
      <c r="D46" s="130"/>
      <c r="E46" s="130"/>
      <c r="F46" s="130"/>
      <c r="G46" s="130"/>
      <c r="H46" s="190"/>
      <c r="I46" s="191"/>
      <c r="J46" s="204">
        <f>SUM(J37:J44)</f>
        <v>-5390</v>
      </c>
      <c r="K46" s="198"/>
      <c r="L46" s="204">
        <f>SUM(L37:L44)</f>
        <v>-893</v>
      </c>
      <c r="M46" s="199"/>
      <c r="N46" s="204">
        <f>SUM(N37:N44)</f>
        <v>-5390</v>
      </c>
      <c r="O46" s="199"/>
      <c r="P46" s="204">
        <f>SUM(P37:P44)</f>
        <v>-893</v>
      </c>
    </row>
    <row r="47" spans="1:16" ht="12" customHeight="1">
      <c r="A47" s="125"/>
      <c r="B47" s="189"/>
      <c r="C47" s="130"/>
      <c r="D47" s="130"/>
      <c r="E47" s="130"/>
      <c r="F47" s="130"/>
      <c r="G47" s="130"/>
      <c r="H47" s="190"/>
      <c r="I47" s="191"/>
      <c r="J47" s="271"/>
      <c r="K47" s="100"/>
      <c r="L47" s="272"/>
      <c r="M47" s="193"/>
      <c r="N47" s="272"/>
      <c r="O47" s="193"/>
      <c r="P47" s="272"/>
    </row>
    <row r="48" spans="1:16" ht="22" customHeight="1" thickBot="1">
      <c r="A48" s="158" t="s">
        <v>147</v>
      </c>
      <c r="B48" s="158"/>
      <c r="C48" s="158"/>
      <c r="D48" s="158"/>
      <c r="E48" s="158"/>
      <c r="F48" s="158"/>
      <c r="G48" s="158"/>
      <c r="H48" s="105"/>
      <c r="I48" s="218"/>
      <c r="J48" s="219">
        <f>SUM(J31,J46)</f>
        <v>38069</v>
      </c>
      <c r="K48" s="116"/>
      <c r="L48" s="219">
        <f>SUM(L31,L46)</f>
        <v>129444</v>
      </c>
      <c r="M48" s="118"/>
      <c r="N48" s="219">
        <f>SUM(N31,N46)</f>
        <v>37984</v>
      </c>
      <c r="O48" s="118"/>
      <c r="P48" s="219">
        <f>SUM(P31,P46)</f>
        <v>127167</v>
      </c>
    </row>
    <row r="49" spans="1:16" ht="22" customHeight="1" thickTop="1"/>
    <row r="50" spans="1:16" ht="17.5" hidden="1" customHeight="1">
      <c r="A50" s="82" t="str">
        <f>$A$1</f>
        <v>T.K.S. Technologies Public Company Limited and its Subsidiaries</v>
      </c>
      <c r="B50" s="166"/>
      <c r="C50" s="166"/>
      <c r="D50" s="166"/>
      <c r="E50" s="166"/>
      <c r="F50" s="166"/>
      <c r="G50" s="166"/>
      <c r="H50" s="166"/>
      <c r="I50" s="166"/>
      <c r="J50" s="167"/>
      <c r="K50" s="167"/>
      <c r="L50" s="168"/>
      <c r="M50" s="167"/>
      <c r="N50" s="167"/>
      <c r="P50" s="167"/>
    </row>
    <row r="51" spans="1:16" ht="15" hidden="1" customHeight="1">
      <c r="A51" s="169" t="s">
        <v>155</v>
      </c>
      <c r="B51" s="136"/>
      <c r="C51" s="136"/>
      <c r="D51" s="136"/>
      <c r="E51" s="136"/>
      <c r="F51" s="136"/>
      <c r="G51" s="136"/>
      <c r="H51" s="136"/>
      <c r="I51" s="136"/>
      <c r="J51" s="86"/>
      <c r="K51" s="86"/>
      <c r="L51" s="170"/>
      <c r="M51" s="86"/>
      <c r="N51" s="86"/>
      <c r="P51" s="86"/>
    </row>
    <row r="52" spans="1:16" ht="14" hidden="1" customHeight="1">
      <c r="A52" s="86"/>
      <c r="B52" s="86"/>
      <c r="C52" s="86"/>
      <c r="D52" s="171"/>
      <c r="E52" s="171"/>
      <c r="F52" s="171"/>
      <c r="G52" s="171"/>
      <c r="H52" s="172"/>
      <c r="I52" s="171"/>
      <c r="J52" s="171"/>
      <c r="K52" s="171"/>
      <c r="L52" s="173"/>
      <c r="M52" s="171"/>
      <c r="N52" s="171"/>
      <c r="P52" s="171"/>
    </row>
    <row r="53" spans="1:16" ht="14" hidden="1" customHeight="1">
      <c r="A53" s="86"/>
      <c r="B53" s="86"/>
      <c r="C53" s="86"/>
      <c r="D53" s="171"/>
      <c r="E53" s="171"/>
      <c r="F53" s="171"/>
      <c r="G53" s="171"/>
      <c r="H53" s="172"/>
      <c r="I53" s="171"/>
      <c r="J53" s="171"/>
      <c r="K53" s="171"/>
      <c r="L53" s="173"/>
      <c r="M53" s="171"/>
      <c r="N53" s="171"/>
      <c r="P53" s="171"/>
    </row>
    <row r="54" spans="1:16" ht="14" hidden="1" customHeight="1">
      <c r="A54" s="86"/>
      <c r="B54" s="86"/>
      <c r="C54" s="86"/>
      <c r="D54" s="86"/>
      <c r="E54" s="86"/>
      <c r="F54" s="86"/>
      <c r="G54" s="86"/>
      <c r="I54" s="175"/>
      <c r="J54" s="344" t="s">
        <v>1</v>
      </c>
      <c r="K54" s="344"/>
      <c r="L54" s="344"/>
      <c r="M54" s="175"/>
      <c r="N54" s="344" t="s">
        <v>2</v>
      </c>
      <c r="O54" s="344"/>
      <c r="P54" s="344"/>
    </row>
    <row r="55" spans="1:16" ht="14" hidden="1" customHeight="1">
      <c r="A55" s="86"/>
      <c r="B55" s="86"/>
      <c r="C55" s="86"/>
      <c r="D55" s="86"/>
      <c r="E55" s="86"/>
      <c r="F55" s="86"/>
      <c r="G55" s="86"/>
      <c r="I55" s="176"/>
      <c r="J55" s="342" t="s">
        <v>137</v>
      </c>
      <c r="K55" s="342"/>
      <c r="L55" s="342"/>
      <c r="M55" s="177"/>
      <c r="N55" s="342" t="s">
        <v>137</v>
      </c>
      <c r="O55" s="342"/>
      <c r="P55" s="342"/>
    </row>
    <row r="56" spans="1:16" ht="14" hidden="1" customHeight="1">
      <c r="A56" s="86"/>
      <c r="B56" s="86"/>
      <c r="C56" s="86"/>
      <c r="D56" s="86"/>
      <c r="E56" s="86"/>
      <c r="F56" s="86"/>
      <c r="G56" s="86"/>
      <c r="H56" s="95" t="s">
        <v>0</v>
      </c>
      <c r="I56" s="176"/>
      <c r="J56" s="178">
        <v>2019</v>
      </c>
      <c r="K56" s="179"/>
      <c r="L56" s="180">
        <v>2018</v>
      </c>
      <c r="M56" s="177"/>
      <c r="N56" s="178">
        <v>2019</v>
      </c>
      <c r="O56" s="179"/>
      <c r="P56" s="180">
        <v>2018</v>
      </c>
    </row>
    <row r="57" spans="1:16" ht="14" hidden="1" customHeight="1">
      <c r="A57" s="86"/>
      <c r="B57" s="86"/>
      <c r="C57" s="86"/>
      <c r="D57" s="86"/>
      <c r="E57" s="86"/>
      <c r="F57" s="86"/>
      <c r="G57" s="86"/>
      <c r="H57" s="176"/>
      <c r="I57" s="176"/>
      <c r="J57" s="343" t="s">
        <v>152</v>
      </c>
      <c r="K57" s="343"/>
      <c r="L57" s="343"/>
      <c r="M57" s="343"/>
      <c r="N57" s="343"/>
      <c r="O57" s="343"/>
      <c r="P57" s="343"/>
    </row>
    <row r="58" spans="1:16" ht="11.25" customHeight="1">
      <c r="A58" s="181"/>
      <c r="H58" s="182"/>
      <c r="J58" s="183"/>
      <c r="K58" s="184"/>
      <c r="L58" s="185"/>
      <c r="M58" s="184"/>
      <c r="N58" s="183"/>
      <c r="P58" s="186"/>
    </row>
    <row r="59" spans="1:16" ht="22" customHeight="1">
      <c r="A59" s="158" t="s">
        <v>90</v>
      </c>
      <c r="B59" s="130"/>
      <c r="H59" s="182"/>
      <c r="J59" s="183"/>
      <c r="K59" s="184"/>
      <c r="L59" s="185"/>
      <c r="M59" s="184"/>
      <c r="N59" s="183"/>
      <c r="P59" s="186"/>
    </row>
    <row r="60" spans="1:16" ht="22" customHeight="1">
      <c r="A60" s="130"/>
      <c r="B60" s="130" t="s">
        <v>100</v>
      </c>
      <c r="H60" s="182"/>
      <c r="J60" s="186">
        <f>J62-J61</f>
        <v>43374</v>
      </c>
      <c r="K60" s="184"/>
      <c r="L60" s="186">
        <f>L62-L61</f>
        <v>128060</v>
      </c>
      <c r="M60" s="184"/>
      <c r="N60" s="186">
        <f>N62-N61</f>
        <v>43374</v>
      </c>
      <c r="P60" s="186">
        <f>P62-P61</f>
        <v>128060</v>
      </c>
    </row>
    <row r="61" spans="1:16" ht="22" customHeight="1">
      <c r="A61" s="130"/>
      <c r="B61" s="130" t="s">
        <v>25</v>
      </c>
      <c r="C61" s="130"/>
      <c r="D61" s="130"/>
      <c r="E61" s="130"/>
      <c r="F61" s="130"/>
      <c r="G61" s="130"/>
      <c r="H61" s="190"/>
      <c r="I61" s="191"/>
      <c r="J61" s="192">
        <v>85</v>
      </c>
      <c r="K61" s="100"/>
      <c r="L61" s="193">
        <v>2277</v>
      </c>
      <c r="M61" s="193"/>
      <c r="N61" s="193">
        <v>0</v>
      </c>
      <c r="O61" s="193"/>
      <c r="P61" s="193">
        <v>0</v>
      </c>
    </row>
    <row r="62" spans="1:16" ht="22" customHeight="1" thickBot="1">
      <c r="A62" s="158" t="s">
        <v>153</v>
      </c>
      <c r="B62" s="130"/>
      <c r="C62" s="158"/>
      <c r="D62" s="158"/>
      <c r="E62" s="158"/>
      <c r="F62" s="158"/>
      <c r="G62" s="158"/>
      <c r="H62" s="195"/>
      <c r="I62" s="196"/>
      <c r="J62" s="220">
        <f>J31</f>
        <v>43459</v>
      </c>
      <c r="K62" s="198"/>
      <c r="L62" s="220">
        <f>L31</f>
        <v>130337</v>
      </c>
      <c r="M62" s="199"/>
      <c r="N62" s="220">
        <f>N31</f>
        <v>43374</v>
      </c>
      <c r="O62" s="199"/>
      <c r="P62" s="220">
        <f>P31</f>
        <v>128060</v>
      </c>
    </row>
    <row r="63" spans="1:16" ht="22" customHeight="1" thickTop="1">
      <c r="A63" s="189"/>
      <c r="B63" s="130"/>
      <c r="C63" s="130"/>
      <c r="D63" s="130"/>
      <c r="E63" s="130"/>
      <c r="F63" s="130"/>
      <c r="G63" s="130"/>
      <c r="H63" s="190"/>
      <c r="I63" s="191"/>
      <c r="J63" s="192"/>
      <c r="K63" s="100"/>
      <c r="L63" s="200"/>
      <c r="M63" s="193"/>
      <c r="N63" s="193"/>
      <c r="O63" s="193"/>
      <c r="P63" s="193"/>
    </row>
    <row r="64" spans="1:16" ht="22" customHeight="1">
      <c r="A64" s="158" t="s">
        <v>66</v>
      </c>
      <c r="B64" s="130"/>
      <c r="C64" s="130"/>
      <c r="D64" s="130"/>
      <c r="E64" s="130"/>
      <c r="F64" s="130"/>
      <c r="G64" s="130"/>
      <c r="H64" s="190"/>
      <c r="I64" s="191"/>
      <c r="J64" s="192"/>
      <c r="K64" s="100"/>
      <c r="L64" s="193"/>
      <c r="M64" s="193"/>
      <c r="N64" s="193"/>
      <c r="O64" s="193"/>
      <c r="P64" s="193"/>
    </row>
    <row r="65" spans="1:16" ht="22" customHeight="1">
      <c r="A65" s="130" t="s">
        <v>42</v>
      </c>
      <c r="B65" s="130" t="s">
        <v>100</v>
      </c>
      <c r="C65" s="130"/>
      <c r="D65" s="130"/>
      <c r="E65" s="130"/>
      <c r="F65" s="130"/>
      <c r="G65" s="130"/>
      <c r="H65" s="190"/>
      <c r="I65" s="191"/>
      <c r="J65" s="192">
        <f>J67-J66</f>
        <v>37984</v>
      </c>
      <c r="K65" s="100"/>
      <c r="L65" s="192">
        <f>L67-L66</f>
        <v>127167</v>
      </c>
      <c r="M65" s="193"/>
      <c r="N65" s="193">
        <f>N67-N66</f>
        <v>37984</v>
      </c>
      <c r="O65" s="193"/>
      <c r="P65" s="192">
        <f>P67-P66</f>
        <v>127167</v>
      </c>
    </row>
    <row r="66" spans="1:16" ht="22" customHeight="1">
      <c r="A66" s="130"/>
      <c r="B66" s="130" t="s">
        <v>25</v>
      </c>
      <c r="C66" s="130"/>
      <c r="D66" s="130"/>
      <c r="E66" s="130"/>
      <c r="F66" s="130"/>
      <c r="G66" s="130"/>
      <c r="H66" s="190"/>
      <c r="I66" s="191"/>
      <c r="J66" s="192">
        <v>85</v>
      </c>
      <c r="K66" s="100"/>
      <c r="L66" s="193">
        <v>2277</v>
      </c>
      <c r="M66" s="193"/>
      <c r="N66" s="193">
        <v>0</v>
      </c>
      <c r="O66" s="193"/>
      <c r="P66" s="193">
        <v>0</v>
      </c>
    </row>
    <row r="67" spans="1:16" ht="22" customHeight="1" thickBot="1">
      <c r="A67" s="158" t="s">
        <v>147</v>
      </c>
      <c r="B67" s="130"/>
      <c r="C67" s="130"/>
      <c r="D67" s="130"/>
      <c r="E67" s="130"/>
      <c r="F67" s="130"/>
      <c r="G67" s="130"/>
      <c r="H67" s="190"/>
      <c r="I67" s="191"/>
      <c r="J67" s="221">
        <f>J48</f>
        <v>38069</v>
      </c>
      <c r="K67" s="198"/>
      <c r="L67" s="221">
        <f>L48</f>
        <v>129444</v>
      </c>
      <c r="M67" s="199"/>
      <c r="N67" s="221">
        <f>N48</f>
        <v>37984</v>
      </c>
      <c r="O67" s="199"/>
      <c r="P67" s="221">
        <f>P48</f>
        <v>127167</v>
      </c>
    </row>
    <row r="68" spans="1:16" ht="22" customHeight="1" thickTop="1">
      <c r="A68" s="189"/>
      <c r="B68" s="130"/>
      <c r="C68" s="130"/>
      <c r="D68" s="130"/>
      <c r="E68" s="130"/>
      <c r="F68" s="130"/>
      <c r="G68" s="130"/>
      <c r="H68" s="190"/>
      <c r="I68" s="191"/>
      <c r="J68" s="192"/>
      <c r="K68" s="205"/>
      <c r="L68" s="193"/>
      <c r="M68" s="193"/>
      <c r="N68" s="193"/>
      <c r="O68" s="193"/>
      <c r="P68" s="193"/>
    </row>
    <row r="69" spans="1:16" s="288" customFormat="1" ht="22" customHeight="1" thickBot="1">
      <c r="A69" s="290" t="s">
        <v>215</v>
      </c>
      <c r="B69" s="291"/>
      <c r="C69" s="291"/>
      <c r="D69" s="291"/>
      <c r="E69" s="291"/>
      <c r="F69" s="291"/>
      <c r="G69" s="291"/>
      <c r="H69" s="292"/>
      <c r="I69" s="293"/>
      <c r="J69" s="294">
        <f>+J60/462228</f>
        <v>9.3836807809133158E-2</v>
      </c>
      <c r="K69" s="295">
        <v>0</v>
      </c>
      <c r="L69" s="294">
        <f>+L60/407487</f>
        <v>0.31426769442951552</v>
      </c>
      <c r="M69" s="295"/>
      <c r="N69" s="294">
        <f>+N60/462228</f>
        <v>9.3836807809133158E-2</v>
      </c>
      <c r="O69" s="295"/>
      <c r="P69" s="294">
        <f>+P60/407487</f>
        <v>0.31426769442951552</v>
      </c>
    </row>
    <row r="70" spans="1:16" ht="22" customHeight="1" thickTop="1"/>
  </sheetData>
  <mergeCells count="10">
    <mergeCell ref="J55:L55"/>
    <mergeCell ref="N55:P55"/>
    <mergeCell ref="J57:P57"/>
    <mergeCell ref="J5:L5"/>
    <mergeCell ref="N5:P5"/>
    <mergeCell ref="J6:L6"/>
    <mergeCell ref="N6:P6"/>
    <mergeCell ref="J8:P8"/>
    <mergeCell ref="J54:L54"/>
    <mergeCell ref="N54:P54"/>
  </mergeCells>
  <pageMargins left="0.7" right="0.51" top="0.48" bottom="0.4" header="0.5" footer="0.4"/>
  <pageSetup paperSize="9" scale="78" firstPageNumber="5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9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FC964-9AC7-4FFA-8D2B-F74285691BF7}">
  <sheetPr>
    <tabColor theme="4" tint="0.59999389629810485"/>
    <pageSetUpPr fitToPage="1"/>
  </sheetPr>
  <dimension ref="A1:AA43"/>
  <sheetViews>
    <sheetView view="pageBreakPreview" zoomScale="85" zoomScaleNormal="75" zoomScaleSheetLayoutView="85" workbookViewId="0">
      <selection activeCell="N9" sqref="N9"/>
    </sheetView>
  </sheetViews>
  <sheetFormatPr defaultColWidth="9.09765625" defaultRowHeight="22" customHeight="1"/>
  <cols>
    <col min="1" max="2" width="2.69921875" style="88" customWidth="1"/>
    <col min="3" max="3" width="58.09765625" style="88" customWidth="1"/>
    <col min="4" max="4" width="5.69921875" style="89" customWidth="1"/>
    <col min="5" max="5" width="15" style="88" customWidth="1"/>
    <col min="6" max="6" width="0.8984375" style="88" customWidth="1"/>
    <col min="7" max="7" width="14.3984375" style="88" customWidth="1"/>
    <col min="8" max="8" width="0.8984375" style="88" customWidth="1"/>
    <col min="9" max="9" width="14.8984375" style="88" customWidth="1"/>
    <col min="10" max="10" width="0.8984375" style="88" customWidth="1"/>
    <col min="11" max="11" width="14.296875" style="88" customWidth="1"/>
    <col min="12" max="12" width="0.8984375" style="88" customWidth="1"/>
    <col min="13" max="13" width="15.8984375" style="88" customWidth="1"/>
    <col min="14" max="14" width="0.69921875" style="88" customWidth="1"/>
    <col min="15" max="15" width="15" style="88" customWidth="1"/>
    <col min="16" max="16" width="0.8984375" style="88" customWidth="1"/>
    <col min="17" max="17" width="16.59765625" style="88" customWidth="1"/>
    <col min="18" max="18" width="1.3984375" style="88" customWidth="1"/>
    <col min="19" max="19" width="15.296875" style="88" customWidth="1"/>
    <col min="20" max="20" width="0.8984375" style="88" customWidth="1"/>
    <col min="21" max="21" width="15.09765625" style="88" customWidth="1"/>
    <col min="22" max="22" width="0.8984375" style="88" customWidth="1"/>
    <col min="23" max="23" width="15.3984375" style="88" customWidth="1"/>
    <col min="24" max="24" width="0.8984375" style="88" customWidth="1"/>
    <col min="25" max="25" width="13.69921875" style="88" customWidth="1"/>
    <col min="26" max="26" width="0.8984375" style="88" customWidth="1"/>
    <col min="27" max="27" width="14.3984375" style="88" customWidth="1"/>
    <col min="28" max="16384" width="9.09765625" style="88"/>
  </cols>
  <sheetData>
    <row r="1" spans="1:27" s="84" customFormat="1" ht="22" customHeight="1">
      <c r="A1" s="82" t="s">
        <v>70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</row>
    <row r="2" spans="1:27" s="84" customFormat="1" ht="22" customHeight="1">
      <c r="A2" s="83" t="s">
        <v>139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</row>
    <row r="3" spans="1:27" ht="22" customHeight="1">
      <c r="A3" s="345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85"/>
      <c r="Q3" s="85"/>
      <c r="R3" s="85"/>
      <c r="S3" s="85"/>
      <c r="T3" s="86"/>
      <c r="U3" s="87"/>
      <c r="V3" s="86"/>
      <c r="W3" s="86"/>
      <c r="X3" s="86"/>
      <c r="Y3" s="87"/>
    </row>
    <row r="4" spans="1:27" ht="22" customHeight="1">
      <c r="A4" s="86"/>
      <c r="B4" s="86"/>
      <c r="C4" s="86"/>
      <c r="E4" s="346" t="s">
        <v>1</v>
      </c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</row>
    <row r="5" spans="1:27" ht="22" customHeight="1">
      <c r="A5" s="86"/>
      <c r="B5" s="86"/>
      <c r="C5" s="86"/>
      <c r="E5" s="90"/>
      <c r="F5" s="90"/>
      <c r="K5" s="347" t="s">
        <v>29</v>
      </c>
      <c r="L5" s="347"/>
      <c r="M5" s="347"/>
      <c r="O5" s="347" t="s">
        <v>65</v>
      </c>
      <c r="P5" s="347"/>
      <c r="Q5" s="347"/>
      <c r="R5" s="347"/>
      <c r="S5" s="347"/>
      <c r="T5" s="347"/>
      <c r="U5" s="347"/>
      <c r="V5" s="90"/>
      <c r="W5" s="90"/>
      <c r="X5" s="90"/>
      <c r="Y5" s="90"/>
    </row>
    <row r="6" spans="1:27" ht="22" customHeight="1">
      <c r="A6" s="86"/>
      <c r="B6" s="86"/>
      <c r="C6" s="86"/>
      <c r="E6" s="90"/>
      <c r="F6" s="90"/>
      <c r="K6" s="89"/>
      <c r="L6" s="89"/>
      <c r="O6" s="91" t="s">
        <v>264</v>
      </c>
      <c r="P6" s="273"/>
      <c r="R6" s="89"/>
      <c r="S6" s="89"/>
      <c r="T6" s="89"/>
      <c r="U6" s="89"/>
      <c r="V6" s="90"/>
      <c r="W6" s="90"/>
      <c r="X6" s="90"/>
      <c r="Y6" s="90"/>
    </row>
    <row r="7" spans="1:27" ht="22" customHeight="1">
      <c r="A7" s="86"/>
      <c r="B7" s="86"/>
      <c r="C7" s="86"/>
      <c r="E7" s="90"/>
      <c r="F7" s="90"/>
      <c r="K7" s="89"/>
      <c r="L7" s="89"/>
      <c r="O7" s="91" t="s">
        <v>172</v>
      </c>
      <c r="P7" s="273"/>
      <c r="Q7" s="89" t="s">
        <v>80</v>
      </c>
      <c r="R7" s="89"/>
      <c r="S7" s="89"/>
      <c r="T7" s="89"/>
      <c r="U7" s="89"/>
      <c r="V7" s="90"/>
      <c r="W7" s="90"/>
      <c r="X7" s="90"/>
      <c r="Y7" s="90"/>
    </row>
    <row r="8" spans="1:27" ht="22" customHeight="1">
      <c r="A8" s="86"/>
      <c r="B8" s="86"/>
      <c r="C8" s="86"/>
      <c r="E8" s="90"/>
      <c r="F8" s="90"/>
      <c r="K8" s="89"/>
      <c r="L8" s="89"/>
      <c r="O8" s="91" t="s">
        <v>212</v>
      </c>
      <c r="P8" s="273"/>
      <c r="Q8" s="89" t="s">
        <v>49</v>
      </c>
      <c r="R8" s="89"/>
      <c r="S8" s="89"/>
      <c r="T8" s="89"/>
      <c r="U8" s="89"/>
      <c r="V8" s="90"/>
      <c r="W8" s="90"/>
      <c r="X8" s="90"/>
      <c r="Y8" s="90"/>
    </row>
    <row r="9" spans="1:27" ht="22" customHeight="1">
      <c r="A9" s="86"/>
      <c r="B9" s="86"/>
      <c r="C9" s="86"/>
      <c r="E9" s="89"/>
      <c r="F9" s="89"/>
      <c r="G9" s="89"/>
      <c r="H9" s="89"/>
      <c r="I9" s="89"/>
      <c r="J9" s="89"/>
      <c r="K9" s="89"/>
      <c r="L9" s="89"/>
      <c r="M9" s="89"/>
      <c r="N9" s="89"/>
      <c r="O9" s="89" t="s">
        <v>173</v>
      </c>
      <c r="Q9" s="89" t="s">
        <v>217</v>
      </c>
      <c r="R9" s="91"/>
      <c r="S9" s="91" t="s">
        <v>91</v>
      </c>
      <c r="U9" s="91"/>
      <c r="V9" s="89"/>
      <c r="W9" s="92"/>
      <c r="X9" s="92"/>
      <c r="Y9" s="92"/>
      <c r="Z9" s="92"/>
    </row>
    <row r="10" spans="1:27" ht="22" customHeight="1">
      <c r="A10" s="86"/>
      <c r="B10" s="86"/>
      <c r="C10" s="86"/>
      <c r="F10" s="89"/>
      <c r="G10" s="89"/>
      <c r="H10" s="89"/>
      <c r="I10" s="89"/>
      <c r="J10" s="89"/>
      <c r="K10" s="89"/>
      <c r="L10" s="89"/>
      <c r="M10" s="89"/>
      <c r="N10" s="89"/>
      <c r="O10" s="91" t="s">
        <v>174</v>
      </c>
      <c r="Q10" s="89" t="s">
        <v>218</v>
      </c>
      <c r="R10" s="91"/>
      <c r="S10" s="89" t="s">
        <v>92</v>
      </c>
      <c r="U10" s="91"/>
      <c r="V10" s="89"/>
      <c r="W10" s="92" t="s">
        <v>105</v>
      </c>
      <c r="X10" s="92"/>
      <c r="Y10" s="92"/>
      <c r="Z10" s="92"/>
    </row>
    <row r="11" spans="1:27" ht="22" customHeight="1">
      <c r="A11" s="86"/>
      <c r="B11" s="86"/>
      <c r="C11" s="86"/>
      <c r="E11" s="89" t="s">
        <v>103</v>
      </c>
      <c r="F11" s="92"/>
      <c r="G11" s="92"/>
      <c r="H11" s="89"/>
      <c r="I11" s="89" t="s">
        <v>30</v>
      </c>
      <c r="J11" s="89"/>
      <c r="K11" s="89"/>
      <c r="L11" s="89"/>
      <c r="M11" s="89"/>
      <c r="N11" s="89"/>
      <c r="O11" s="89" t="s">
        <v>92</v>
      </c>
      <c r="Q11" s="89" t="s">
        <v>178</v>
      </c>
      <c r="R11" s="91"/>
      <c r="S11" s="91" t="s">
        <v>93</v>
      </c>
      <c r="U11" s="91" t="s">
        <v>50</v>
      </c>
      <c r="V11" s="89"/>
      <c r="W11" s="89" t="s">
        <v>104</v>
      </c>
      <c r="X11" s="92"/>
      <c r="Y11" s="93" t="s">
        <v>84</v>
      </c>
      <c r="Z11" s="92"/>
    </row>
    <row r="12" spans="1:27" s="89" customFormat="1" ht="22" customHeight="1">
      <c r="A12" s="90"/>
      <c r="B12" s="90"/>
      <c r="C12" s="94"/>
      <c r="E12" s="92" t="s">
        <v>102</v>
      </c>
      <c r="F12" s="92"/>
      <c r="G12" s="92" t="s">
        <v>30</v>
      </c>
      <c r="H12" s="92"/>
      <c r="I12" s="92" t="s">
        <v>47</v>
      </c>
      <c r="O12" s="89" t="s">
        <v>175</v>
      </c>
      <c r="Q12" s="89" t="s">
        <v>179</v>
      </c>
      <c r="S12" s="91" t="s">
        <v>94</v>
      </c>
      <c r="U12" s="89" t="s">
        <v>51</v>
      </c>
      <c r="W12" s="92" t="s">
        <v>106</v>
      </c>
      <c r="X12" s="92"/>
      <c r="Y12" s="93" t="s">
        <v>85</v>
      </c>
      <c r="Z12" s="92"/>
      <c r="AA12" s="92" t="s">
        <v>31</v>
      </c>
    </row>
    <row r="13" spans="1:27" s="89" customFormat="1" ht="22" customHeight="1">
      <c r="A13" s="90"/>
      <c r="B13" s="90"/>
      <c r="C13" s="90"/>
      <c r="D13" s="139"/>
      <c r="E13" s="92" t="s">
        <v>32</v>
      </c>
      <c r="F13" s="92"/>
      <c r="G13" s="92" t="s">
        <v>233</v>
      </c>
      <c r="H13" s="92"/>
      <c r="I13" s="92" t="s">
        <v>48</v>
      </c>
      <c r="K13" s="89" t="s">
        <v>33</v>
      </c>
      <c r="M13" s="89" t="s">
        <v>34</v>
      </c>
      <c r="O13" s="89" t="s">
        <v>176</v>
      </c>
      <c r="Q13" s="89" t="s">
        <v>180</v>
      </c>
      <c r="R13" s="91"/>
      <c r="S13" s="89" t="s">
        <v>95</v>
      </c>
      <c r="U13" s="91" t="s">
        <v>67</v>
      </c>
      <c r="W13" s="96" t="s">
        <v>107</v>
      </c>
      <c r="X13" s="92"/>
      <c r="Y13" s="93" t="s">
        <v>86</v>
      </c>
      <c r="Z13" s="92"/>
      <c r="AA13" s="92" t="s">
        <v>67</v>
      </c>
    </row>
    <row r="14" spans="1:27" s="89" customFormat="1" ht="22" customHeight="1">
      <c r="B14" s="90"/>
      <c r="C14" s="90"/>
      <c r="E14" s="348" t="s">
        <v>140</v>
      </c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  <c r="AA14" s="348"/>
    </row>
    <row r="15" spans="1:27" s="101" customFormat="1" ht="22" customHeight="1">
      <c r="A15" s="97" t="s">
        <v>148</v>
      </c>
      <c r="B15" s="98"/>
      <c r="C15" s="98"/>
      <c r="D15" s="99"/>
      <c r="E15" s="99"/>
      <c r="F15" s="99"/>
      <c r="G15" s="99"/>
      <c r="H15" s="99"/>
      <c r="I15" s="99"/>
      <c r="J15" s="99"/>
      <c r="K15" s="99"/>
      <c r="L15" s="100"/>
      <c r="M15" s="100"/>
      <c r="N15" s="100"/>
      <c r="O15" s="99"/>
      <c r="P15" s="99"/>
      <c r="Q15" s="99"/>
      <c r="R15" s="99"/>
      <c r="U15" s="99"/>
      <c r="V15" s="99"/>
      <c r="W15" s="99"/>
      <c r="X15" s="99"/>
      <c r="Y15" s="99"/>
      <c r="Z15" s="99"/>
      <c r="AA15" s="99"/>
    </row>
    <row r="16" spans="1:27" s="90" customFormat="1" ht="22" customHeight="1">
      <c r="A16" s="102" t="s">
        <v>227</v>
      </c>
      <c r="B16" s="103"/>
      <c r="C16" s="103"/>
      <c r="D16" s="103"/>
      <c r="E16" s="104">
        <v>420207</v>
      </c>
      <c r="F16" s="104"/>
      <c r="G16" s="104">
        <v>694969</v>
      </c>
      <c r="H16" s="104"/>
      <c r="I16" s="104">
        <v>44033</v>
      </c>
      <c r="J16" s="104"/>
      <c r="K16" s="104">
        <v>36021</v>
      </c>
      <c r="L16" s="104"/>
      <c r="M16" s="104">
        <v>1303191</v>
      </c>
      <c r="N16" s="108"/>
      <c r="O16" s="104">
        <v>-13314</v>
      </c>
      <c r="P16" s="108"/>
      <c r="Q16" s="104">
        <v>8121</v>
      </c>
      <c r="R16" s="104"/>
      <c r="S16" s="104">
        <v>0</v>
      </c>
      <c r="U16" s="104">
        <v>-5193</v>
      </c>
      <c r="V16" s="104"/>
      <c r="W16" s="104">
        <v>2493228</v>
      </c>
      <c r="X16" s="108"/>
      <c r="Y16" s="104">
        <v>168381</v>
      </c>
      <c r="Z16" s="108"/>
      <c r="AA16" s="104">
        <f>W16+Y16</f>
        <v>2661609</v>
      </c>
    </row>
    <row r="17" spans="1:27" s="89" customFormat="1" ht="22" customHeight="1">
      <c r="A17" s="296" t="s">
        <v>189</v>
      </c>
      <c r="B17" s="109"/>
      <c r="C17" s="109"/>
      <c r="D17" s="109"/>
      <c r="E17" s="106">
        <v>0</v>
      </c>
      <c r="F17" s="107"/>
      <c r="G17" s="106">
        <v>0</v>
      </c>
      <c r="H17" s="107"/>
      <c r="I17" s="106">
        <v>0</v>
      </c>
      <c r="J17" s="107"/>
      <c r="K17" s="106">
        <v>0</v>
      </c>
      <c r="L17" s="107"/>
      <c r="M17" s="106">
        <v>-19990</v>
      </c>
      <c r="N17" s="297"/>
      <c r="O17" s="106">
        <v>0</v>
      </c>
      <c r="P17" s="297"/>
      <c r="Q17" s="106">
        <v>0</v>
      </c>
      <c r="R17" s="107"/>
      <c r="S17" s="106">
        <v>0</v>
      </c>
      <c r="U17" s="106">
        <v>0</v>
      </c>
      <c r="V17" s="107"/>
      <c r="W17" s="106">
        <v>-19990</v>
      </c>
      <c r="X17" s="297"/>
      <c r="Y17" s="106">
        <v>0</v>
      </c>
      <c r="Z17" s="297"/>
      <c r="AA17" s="106">
        <v>-19990</v>
      </c>
    </row>
    <row r="18" spans="1:27" s="90" customFormat="1" ht="22" customHeight="1">
      <c r="A18" s="102" t="s">
        <v>216</v>
      </c>
      <c r="B18" s="103"/>
      <c r="C18" s="103"/>
      <c r="D18" s="103"/>
      <c r="E18" s="298">
        <f>SUM(E16:E17)</f>
        <v>420207</v>
      </c>
      <c r="F18" s="104"/>
      <c r="G18" s="298">
        <f>SUM(G16:G17)</f>
        <v>694969</v>
      </c>
      <c r="H18" s="104"/>
      <c r="I18" s="298">
        <f>SUM(I16:I17)</f>
        <v>44033</v>
      </c>
      <c r="J18" s="104"/>
      <c r="K18" s="298">
        <f>SUM(K16:K17)</f>
        <v>36021</v>
      </c>
      <c r="L18" s="104"/>
      <c r="M18" s="298">
        <f>SUM(M16:M17)</f>
        <v>1283201</v>
      </c>
      <c r="N18" s="108"/>
      <c r="O18" s="298">
        <f>SUM(O16:O17)</f>
        <v>-13314</v>
      </c>
      <c r="P18" s="108"/>
      <c r="Q18" s="298">
        <f>SUM(Q16:Q17)</f>
        <v>8121</v>
      </c>
      <c r="R18" s="104"/>
      <c r="S18" s="298">
        <f>SUM(S16:S17)</f>
        <v>0</v>
      </c>
      <c r="U18" s="298">
        <f>SUM(U16:U17)</f>
        <v>-5193</v>
      </c>
      <c r="V18" s="104"/>
      <c r="W18" s="298">
        <f>SUM(W16:W17)</f>
        <v>2473238</v>
      </c>
      <c r="X18" s="108"/>
      <c r="Y18" s="298">
        <f>SUM(Y16:Y17)</f>
        <v>168381</v>
      </c>
      <c r="Z18" s="108"/>
      <c r="AA18" s="298">
        <f>SUM(AA16:AA17)</f>
        <v>2641619</v>
      </c>
    </row>
    <row r="19" spans="1:27" s="89" customFormat="1" ht="22" customHeight="1">
      <c r="A19" s="109"/>
      <c r="B19" s="103"/>
      <c r="C19" s="103"/>
      <c r="D19" s="109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U19" s="110"/>
      <c r="V19" s="110"/>
      <c r="W19" s="110"/>
      <c r="X19" s="110"/>
      <c r="Y19" s="110"/>
      <c r="Z19" s="110"/>
      <c r="AA19" s="110"/>
    </row>
    <row r="20" spans="1:27" s="89" customFormat="1" ht="22" customHeight="1">
      <c r="A20" s="97" t="s">
        <v>53</v>
      </c>
      <c r="B20" s="103"/>
      <c r="C20" s="103"/>
      <c r="D20" s="109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U20" s="110"/>
      <c r="V20" s="110"/>
      <c r="W20" s="110"/>
      <c r="X20" s="110"/>
      <c r="Y20" s="110"/>
      <c r="Z20" s="110"/>
      <c r="AA20" s="110"/>
    </row>
    <row r="21" spans="1:27" s="89" customFormat="1" ht="22" customHeight="1">
      <c r="A21" s="111" t="s">
        <v>56</v>
      </c>
      <c r="B21" s="111" t="s">
        <v>219</v>
      </c>
      <c r="C21" s="103"/>
      <c r="D21" s="109"/>
      <c r="E21" s="112"/>
      <c r="F21" s="103"/>
      <c r="G21" s="112"/>
      <c r="H21" s="112"/>
      <c r="I21" s="112"/>
      <c r="J21" s="113"/>
      <c r="K21" s="112"/>
      <c r="L21" s="113"/>
      <c r="M21" s="112"/>
      <c r="N21" s="113"/>
      <c r="O21" s="104"/>
      <c r="P21" s="113"/>
      <c r="Q21" s="112"/>
      <c r="R21" s="112"/>
      <c r="S21" s="112"/>
      <c r="U21" s="112"/>
      <c r="V21" s="104"/>
      <c r="W21" s="112"/>
      <c r="X21" s="113"/>
      <c r="Y21" s="113"/>
      <c r="Z21" s="113"/>
      <c r="AA21" s="104"/>
    </row>
    <row r="22" spans="1:27" s="89" customFormat="1" ht="22" customHeight="1">
      <c r="A22" s="114"/>
      <c r="B22" s="114"/>
      <c r="C22" s="296" t="s">
        <v>207</v>
      </c>
      <c r="D22" s="105"/>
      <c r="E22" s="107">
        <v>0</v>
      </c>
      <c r="F22" s="104"/>
      <c r="G22" s="107">
        <v>0</v>
      </c>
      <c r="H22" s="107"/>
      <c r="I22" s="107">
        <v>0</v>
      </c>
      <c r="J22" s="104"/>
      <c r="K22" s="107">
        <v>0</v>
      </c>
      <c r="L22" s="104"/>
      <c r="M22" s="115">
        <v>0</v>
      </c>
      <c r="N22" s="110"/>
      <c r="O22" s="115">
        <v>0</v>
      </c>
      <c r="P22" s="110"/>
      <c r="Q22" s="115">
        <v>0</v>
      </c>
      <c r="R22" s="115"/>
      <c r="S22" s="115">
        <v>-13510</v>
      </c>
      <c r="U22" s="115">
        <f>SUM(O22:S22)</f>
        <v>-13510</v>
      </c>
      <c r="V22" s="115"/>
      <c r="W22" s="115">
        <f t="shared" ref="W22:W23" si="0">SUM(E22:M22,U22)</f>
        <v>-13510</v>
      </c>
      <c r="X22" s="110"/>
      <c r="Y22" s="115">
        <v>-16410</v>
      </c>
      <c r="Z22" s="110"/>
      <c r="AA22" s="107">
        <f>W22+Y22</f>
        <v>-29920</v>
      </c>
    </row>
    <row r="23" spans="1:27" s="89" customFormat="1" ht="22" customHeight="1">
      <c r="A23" s="111" t="s">
        <v>57</v>
      </c>
      <c r="B23" s="111" t="s">
        <v>220</v>
      </c>
      <c r="C23" s="103"/>
      <c r="D23" s="109"/>
      <c r="E23" s="223">
        <f>SUM(E22)</f>
        <v>0</v>
      </c>
      <c r="F23" s="224"/>
      <c r="G23" s="223">
        <f>SUM(G22)</f>
        <v>0</v>
      </c>
      <c r="H23" s="225"/>
      <c r="I23" s="223">
        <f>SUM(I22)</f>
        <v>0</v>
      </c>
      <c r="J23" s="226"/>
      <c r="K23" s="223">
        <f>SUM(K22)</f>
        <v>0</v>
      </c>
      <c r="L23" s="226"/>
      <c r="M23" s="223">
        <f>SUM(M22)</f>
        <v>0</v>
      </c>
      <c r="N23" s="226"/>
      <c r="O23" s="223">
        <f>SUM(O22)</f>
        <v>0</v>
      </c>
      <c r="P23" s="224"/>
      <c r="Q23" s="223">
        <f>SUM(Q22)</f>
        <v>0</v>
      </c>
      <c r="R23" s="225"/>
      <c r="S23" s="223">
        <f>SUM(S22)</f>
        <v>-13510</v>
      </c>
      <c r="U23" s="223">
        <f>SUM(U22)</f>
        <v>-13510</v>
      </c>
      <c r="V23" s="224"/>
      <c r="W23" s="223">
        <f t="shared" si="0"/>
        <v>-13510</v>
      </c>
      <c r="X23" s="224"/>
      <c r="Y23" s="223">
        <f>SUM(Y22)</f>
        <v>-16410</v>
      </c>
      <c r="Z23" s="224"/>
      <c r="AA23" s="223">
        <f>SUM(AA22)</f>
        <v>-29920</v>
      </c>
    </row>
    <row r="24" spans="1:27" s="89" customFormat="1" ht="22" customHeight="1">
      <c r="A24" s="111"/>
      <c r="B24" s="111"/>
      <c r="C24" s="103"/>
      <c r="D24" s="109"/>
      <c r="E24" s="225"/>
      <c r="F24" s="224"/>
      <c r="G24" s="225"/>
      <c r="H24" s="225"/>
      <c r="I24" s="225"/>
      <c r="J24" s="226"/>
      <c r="K24" s="225"/>
      <c r="L24" s="226"/>
      <c r="M24" s="225"/>
      <c r="N24" s="226"/>
      <c r="O24" s="225"/>
      <c r="P24" s="224"/>
      <c r="Q24" s="225"/>
      <c r="R24" s="225"/>
      <c r="S24" s="225"/>
      <c r="U24" s="225"/>
      <c r="V24" s="224"/>
      <c r="W24" s="225"/>
      <c r="X24" s="224"/>
      <c r="Y24" s="225"/>
      <c r="Z24" s="224"/>
      <c r="AA24" s="225"/>
    </row>
    <row r="25" spans="1:27" s="89" customFormat="1" ht="22" customHeight="1">
      <c r="A25" s="120" t="s">
        <v>52</v>
      </c>
      <c r="B25" s="103"/>
      <c r="C25" s="103"/>
      <c r="D25" s="109"/>
      <c r="E25" s="129">
        <f>E23</f>
        <v>0</v>
      </c>
      <c r="F25" s="224"/>
      <c r="G25" s="129">
        <f>G23</f>
        <v>0</v>
      </c>
      <c r="H25" s="225"/>
      <c r="I25" s="129">
        <f>I23</f>
        <v>0</v>
      </c>
      <c r="J25" s="225"/>
      <c r="K25" s="129">
        <f>K23</f>
        <v>0</v>
      </c>
      <c r="L25" s="104"/>
      <c r="M25" s="129">
        <f>M23</f>
        <v>0</v>
      </c>
      <c r="N25" s="225"/>
      <c r="O25" s="129">
        <f>O23</f>
        <v>0</v>
      </c>
      <c r="P25" s="225"/>
      <c r="Q25" s="129">
        <f>Q23</f>
        <v>0</v>
      </c>
      <c r="R25" s="104"/>
      <c r="S25" s="129">
        <f>S23</f>
        <v>-13510</v>
      </c>
      <c r="U25" s="129">
        <f>U23</f>
        <v>-13510</v>
      </c>
      <c r="V25" s="225"/>
      <c r="W25" s="129">
        <f>W23</f>
        <v>-13510</v>
      </c>
      <c r="X25" s="225"/>
      <c r="Y25" s="129">
        <f>Y23</f>
        <v>-16410</v>
      </c>
      <c r="Z25" s="225"/>
      <c r="AA25" s="129">
        <f>AA23</f>
        <v>-29920</v>
      </c>
    </row>
    <row r="26" spans="1:27" s="89" customFormat="1" ht="22" customHeight="1">
      <c r="A26" s="120"/>
      <c r="B26" s="103"/>
      <c r="C26" s="103"/>
      <c r="D26" s="109"/>
      <c r="E26" s="112"/>
      <c r="F26" s="103"/>
      <c r="G26" s="112"/>
      <c r="H26" s="112"/>
      <c r="I26" s="112"/>
      <c r="J26" s="113"/>
      <c r="K26" s="112"/>
      <c r="L26" s="113"/>
      <c r="M26" s="112"/>
      <c r="N26" s="113"/>
      <c r="O26" s="110"/>
      <c r="P26" s="113"/>
      <c r="Q26" s="112"/>
      <c r="R26" s="112"/>
      <c r="S26" s="112"/>
      <c r="U26" s="112"/>
      <c r="V26" s="104"/>
      <c r="W26" s="112"/>
      <c r="X26" s="113"/>
      <c r="Y26" s="112"/>
      <c r="Z26" s="113"/>
      <c r="AA26" s="104"/>
    </row>
    <row r="27" spans="1:27" s="89" customFormat="1" ht="21" customHeight="1">
      <c r="A27" s="126" t="s">
        <v>144</v>
      </c>
      <c r="B27" s="103"/>
      <c r="C27" s="103"/>
      <c r="D27" s="109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U27" s="110"/>
      <c r="V27" s="110"/>
      <c r="W27" s="110"/>
      <c r="X27" s="110"/>
      <c r="Y27" s="110"/>
      <c r="Z27" s="110"/>
      <c r="AA27" s="110"/>
    </row>
    <row r="28" spans="1:27" s="89" customFormat="1" ht="22" customHeight="1">
      <c r="A28" s="127" t="s">
        <v>145</v>
      </c>
      <c r="B28" s="114" t="s">
        <v>119</v>
      </c>
      <c r="C28" s="103"/>
      <c r="D28" s="109"/>
      <c r="E28" s="107">
        <v>0</v>
      </c>
      <c r="F28" s="107"/>
      <c r="G28" s="107">
        <v>0</v>
      </c>
      <c r="H28" s="107"/>
      <c r="I28" s="107">
        <v>0</v>
      </c>
      <c r="J28" s="107"/>
      <c r="K28" s="107">
        <v>0</v>
      </c>
      <c r="L28" s="128"/>
      <c r="M28" s="128">
        <v>128060</v>
      </c>
      <c r="N28" s="110"/>
      <c r="O28" s="107">
        <v>0</v>
      </c>
      <c r="P28" s="107"/>
      <c r="Q28" s="107">
        <v>0</v>
      </c>
      <c r="R28" s="107"/>
      <c r="S28" s="107">
        <v>0</v>
      </c>
      <c r="U28" s="107">
        <v>0</v>
      </c>
      <c r="V28" s="107"/>
      <c r="W28" s="107">
        <v>128060</v>
      </c>
      <c r="X28" s="110"/>
      <c r="Y28" s="107">
        <v>2277</v>
      </c>
      <c r="Z28" s="110"/>
      <c r="AA28" s="107">
        <f>W28+Y28</f>
        <v>130337</v>
      </c>
    </row>
    <row r="29" spans="1:27" s="89" customFormat="1" ht="22" customHeight="1">
      <c r="A29" s="127" t="s">
        <v>157</v>
      </c>
      <c r="B29" s="103"/>
      <c r="C29" s="103"/>
      <c r="D29" s="109"/>
      <c r="E29" s="106">
        <v>0</v>
      </c>
      <c r="F29" s="106"/>
      <c r="G29" s="106">
        <v>0</v>
      </c>
      <c r="H29" s="106"/>
      <c r="I29" s="106">
        <v>0</v>
      </c>
      <c r="J29" s="106"/>
      <c r="K29" s="106">
        <v>0</v>
      </c>
      <c r="L29" s="128"/>
      <c r="M29" s="106">
        <v>0</v>
      </c>
      <c r="N29" s="110"/>
      <c r="O29" s="106">
        <v>-3157</v>
      </c>
      <c r="P29" s="128"/>
      <c r="Q29" s="106">
        <v>2264</v>
      </c>
      <c r="R29" s="107"/>
      <c r="S29" s="106">
        <v>0</v>
      </c>
      <c r="U29" s="106">
        <v>-893</v>
      </c>
      <c r="V29" s="115"/>
      <c r="W29" s="106">
        <v>-893</v>
      </c>
      <c r="X29" s="110"/>
      <c r="Y29" s="106">
        <v>0</v>
      </c>
      <c r="Z29" s="110"/>
      <c r="AA29" s="106">
        <f>W29+Y29</f>
        <v>-893</v>
      </c>
    </row>
    <row r="30" spans="1:27" s="89" customFormat="1" ht="22" customHeight="1">
      <c r="A30" s="126" t="s">
        <v>147</v>
      </c>
      <c r="B30" s="103"/>
      <c r="C30" s="103"/>
      <c r="D30" s="109"/>
      <c r="E30" s="129">
        <f>SUM(E28:E29)</f>
        <v>0</v>
      </c>
      <c r="F30" s="104"/>
      <c r="G30" s="129">
        <f>SUM(G28:G29)</f>
        <v>0</v>
      </c>
      <c r="H30" s="104"/>
      <c r="I30" s="129">
        <f>SUM(I28:I29)</f>
        <v>0</v>
      </c>
      <c r="J30" s="110"/>
      <c r="K30" s="129">
        <f>SUM(K28:K29)</f>
        <v>0</v>
      </c>
      <c r="L30" s="104"/>
      <c r="M30" s="129">
        <f>SUM(M28:M29)</f>
        <v>128060</v>
      </c>
      <c r="N30" s="110"/>
      <c r="O30" s="129">
        <f>SUM(O28:O29)</f>
        <v>-3157</v>
      </c>
      <c r="P30" s="104"/>
      <c r="Q30" s="129">
        <f>SUM(Q28:Q29)</f>
        <v>2264</v>
      </c>
      <c r="R30" s="104"/>
      <c r="S30" s="129">
        <f>SUM(S28:S29)</f>
        <v>0</v>
      </c>
      <c r="U30" s="129">
        <f>SUM(U28:U29)</f>
        <v>-893</v>
      </c>
      <c r="V30" s="104"/>
      <c r="W30" s="129">
        <f t="shared" ref="W30" si="1">SUM(E30:M30,U30)</f>
        <v>127167</v>
      </c>
      <c r="X30" s="110"/>
      <c r="Y30" s="129">
        <f>SUM(Y28:Y29)</f>
        <v>2277</v>
      </c>
      <c r="Z30" s="110"/>
      <c r="AA30" s="129">
        <f>SUM(AA28:AA29)</f>
        <v>129444</v>
      </c>
    </row>
    <row r="31" spans="1:27" s="89" customFormat="1" ht="22" customHeight="1">
      <c r="A31" s="126"/>
      <c r="B31" s="103"/>
      <c r="C31" s="103"/>
      <c r="D31" s="109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U31" s="110"/>
      <c r="V31" s="110"/>
      <c r="W31" s="110"/>
      <c r="X31" s="110"/>
      <c r="Y31" s="110"/>
      <c r="Z31" s="110"/>
      <c r="AA31" s="110"/>
    </row>
    <row r="32" spans="1:27" ht="22" customHeight="1" thickBot="1">
      <c r="A32" s="126" t="s">
        <v>150</v>
      </c>
      <c r="B32" s="103"/>
      <c r="C32" s="130"/>
      <c r="D32" s="109"/>
      <c r="E32" s="131">
        <f>SUM(E30,E25,E18)</f>
        <v>420207</v>
      </c>
      <c r="F32" s="145"/>
      <c r="G32" s="131">
        <f>SUM(G30,G25,G18)</f>
        <v>694969</v>
      </c>
      <c r="H32" s="145"/>
      <c r="I32" s="131">
        <f>SUM(I30,I25,I18)</f>
        <v>44033</v>
      </c>
      <c r="J32" s="145"/>
      <c r="K32" s="131">
        <f>SUM(K30,K25,K18)</f>
        <v>36021</v>
      </c>
      <c r="L32" s="145"/>
      <c r="M32" s="131">
        <f>SUM(M30,M25,M18)</f>
        <v>1411261</v>
      </c>
      <c r="N32" s="145"/>
      <c r="O32" s="131">
        <f>SUM(O30,O25,O18)</f>
        <v>-16471</v>
      </c>
      <c r="P32" s="145"/>
      <c r="Q32" s="131">
        <f>SUM(Q30,Q25,Q18)</f>
        <v>10385</v>
      </c>
      <c r="R32" s="145"/>
      <c r="S32" s="131">
        <f>SUM(S30,S25,S18)</f>
        <v>-13510</v>
      </c>
      <c r="U32" s="131">
        <f>SUM(U30,U25,U18)</f>
        <v>-19596</v>
      </c>
      <c r="V32" s="145"/>
      <c r="W32" s="131">
        <f>SUM(W30,W25,W18)</f>
        <v>2586895</v>
      </c>
      <c r="X32" s="145"/>
      <c r="Y32" s="131">
        <f>SUM(Y30,Y25,Y16)</f>
        <v>154248</v>
      </c>
      <c r="Z32" s="145"/>
      <c r="AA32" s="131">
        <f>SUM(AA30,AA25,AA18)</f>
        <v>2741143</v>
      </c>
    </row>
    <row r="33" spans="1:27" ht="23.25" customHeight="1" thickTop="1">
      <c r="A33" s="130"/>
      <c r="B33" s="130"/>
      <c r="C33" s="130"/>
      <c r="D33" s="109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U33" s="130"/>
      <c r="V33" s="130"/>
      <c r="W33" s="130"/>
      <c r="X33" s="130"/>
      <c r="Y33" s="130"/>
      <c r="Z33" s="130"/>
      <c r="AA33" s="130"/>
    </row>
    <row r="35" spans="1:27" ht="22" customHeight="1"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</row>
    <row r="39" spans="1:27" ht="22" customHeight="1">
      <c r="S39" s="134" t="s">
        <v>91</v>
      </c>
    </row>
    <row r="40" spans="1:27" ht="22" customHeight="1">
      <c r="S40" s="135" t="s">
        <v>92</v>
      </c>
    </row>
    <row r="41" spans="1:27" ht="22" customHeight="1">
      <c r="S41" s="135" t="s">
        <v>93</v>
      </c>
    </row>
    <row r="42" spans="1:27" ht="22" customHeight="1">
      <c r="S42" s="135" t="s">
        <v>94</v>
      </c>
    </row>
    <row r="43" spans="1:27" ht="22" customHeight="1">
      <c r="S43" s="134" t="s">
        <v>95</v>
      </c>
    </row>
  </sheetData>
  <mergeCells count="5">
    <mergeCell ref="A3:O3"/>
    <mergeCell ref="E4:AA4"/>
    <mergeCell ref="K5:M5"/>
    <mergeCell ref="O5:U5"/>
    <mergeCell ref="E14:AA14"/>
  </mergeCells>
  <pageMargins left="0.31" right="0.28000000000000003" top="0.48" bottom="0.41" header="0.511811023622047" footer="0.41"/>
  <pageSetup paperSize="9" scale="62" firstPageNumber="7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D56F-B534-4370-A9B4-4AD4E2B2B764}">
  <sheetPr>
    <tabColor theme="4" tint="0.59999389629810485"/>
    <pageSetUpPr fitToPage="1"/>
  </sheetPr>
  <dimension ref="A1:AA43"/>
  <sheetViews>
    <sheetView view="pageBreakPreview" zoomScale="85" zoomScaleNormal="75" zoomScaleSheetLayoutView="85" workbookViewId="0">
      <selection activeCell="N9" sqref="N9"/>
    </sheetView>
  </sheetViews>
  <sheetFormatPr defaultColWidth="9.09765625" defaultRowHeight="22" customHeight="1"/>
  <cols>
    <col min="1" max="2" width="2.69921875" style="88" customWidth="1"/>
    <col min="3" max="3" width="55.3984375" style="88" customWidth="1"/>
    <col min="4" max="4" width="8.8984375" style="89" customWidth="1"/>
    <col min="5" max="5" width="15" style="88" customWidth="1"/>
    <col min="6" max="6" width="0.8984375" style="88" customWidth="1"/>
    <col min="7" max="7" width="14.3984375" style="88" customWidth="1"/>
    <col min="8" max="8" width="0.8984375" style="88" customWidth="1"/>
    <col min="9" max="9" width="14.8984375" style="88" customWidth="1"/>
    <col min="10" max="10" width="0.8984375" style="88" customWidth="1"/>
    <col min="11" max="11" width="14.296875" style="88" customWidth="1"/>
    <col min="12" max="12" width="0.8984375" style="88" customWidth="1"/>
    <col min="13" max="13" width="15.8984375" style="88" customWidth="1"/>
    <col min="14" max="14" width="0.69921875" style="88" customWidth="1"/>
    <col min="15" max="15" width="15.69921875" style="88" customWidth="1"/>
    <col min="16" max="16" width="0.8984375" style="88" customWidth="1"/>
    <col min="17" max="17" width="15.8984375" style="88" customWidth="1"/>
    <col min="18" max="18" width="1.3984375" style="88" customWidth="1"/>
    <col min="19" max="19" width="15.296875" style="88" customWidth="1"/>
    <col min="20" max="20" width="0.8984375" style="88" customWidth="1"/>
    <col min="21" max="21" width="15.09765625" style="88" customWidth="1"/>
    <col min="22" max="22" width="0.8984375" style="88" customWidth="1"/>
    <col min="23" max="23" width="15.3984375" style="88" customWidth="1"/>
    <col min="24" max="24" width="0.8984375" style="88" customWidth="1"/>
    <col min="25" max="25" width="13.69921875" style="88" customWidth="1"/>
    <col min="26" max="26" width="0.8984375" style="88" customWidth="1"/>
    <col min="27" max="27" width="14.3984375" style="88" customWidth="1"/>
    <col min="28" max="16384" width="9.09765625" style="88"/>
  </cols>
  <sheetData>
    <row r="1" spans="1:27" s="84" customFormat="1" ht="22" customHeight="1">
      <c r="A1" s="82" t="s">
        <v>70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</row>
    <row r="2" spans="1:27" s="84" customFormat="1" ht="22" customHeight="1">
      <c r="A2" s="83" t="s">
        <v>139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</row>
    <row r="3" spans="1:27" ht="22" customHeight="1">
      <c r="A3" s="345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85"/>
      <c r="Q3" s="85"/>
      <c r="R3" s="85"/>
      <c r="S3" s="85"/>
      <c r="T3" s="86"/>
      <c r="U3" s="87"/>
      <c r="V3" s="86"/>
      <c r="W3" s="86"/>
      <c r="X3" s="86"/>
      <c r="Y3" s="87"/>
    </row>
    <row r="4" spans="1:27" ht="22" customHeight="1">
      <c r="A4" s="86"/>
      <c r="B4" s="86"/>
      <c r="C4" s="86"/>
      <c r="E4" s="346" t="s">
        <v>1</v>
      </c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</row>
    <row r="5" spans="1:27" ht="22" customHeight="1">
      <c r="A5" s="86"/>
      <c r="B5" s="86"/>
      <c r="C5" s="86"/>
      <c r="E5" s="90"/>
      <c r="F5" s="90"/>
      <c r="K5" s="347" t="s">
        <v>29</v>
      </c>
      <c r="L5" s="347"/>
      <c r="M5" s="347"/>
      <c r="O5" s="347" t="s">
        <v>65</v>
      </c>
      <c r="P5" s="347"/>
      <c r="Q5" s="347"/>
      <c r="R5" s="347"/>
      <c r="S5" s="347"/>
      <c r="T5" s="347"/>
      <c r="U5" s="347"/>
      <c r="V5" s="90"/>
      <c r="W5" s="90"/>
      <c r="X5" s="90"/>
      <c r="Y5" s="90"/>
    </row>
    <row r="6" spans="1:27" ht="22" customHeight="1">
      <c r="A6" s="86"/>
      <c r="B6" s="86"/>
      <c r="C6" s="86"/>
      <c r="E6" s="90"/>
      <c r="F6" s="90"/>
      <c r="K6" s="89"/>
      <c r="L6" s="89"/>
      <c r="O6" s="91" t="s">
        <v>264</v>
      </c>
      <c r="P6" s="273"/>
      <c r="Q6" s="273"/>
      <c r="R6" s="89"/>
      <c r="S6" s="89"/>
      <c r="T6" s="89"/>
      <c r="U6" s="89"/>
      <c r="V6" s="90"/>
      <c r="W6" s="90"/>
      <c r="X6" s="90"/>
      <c r="Y6" s="90"/>
    </row>
    <row r="7" spans="1:27" ht="22" customHeight="1">
      <c r="A7" s="86"/>
      <c r="B7" s="86"/>
      <c r="C7" s="86"/>
      <c r="E7" s="90"/>
      <c r="F7" s="90"/>
      <c r="K7" s="89"/>
      <c r="L7" s="89"/>
      <c r="O7" s="91" t="s">
        <v>172</v>
      </c>
      <c r="P7" s="273"/>
      <c r="Q7" s="89" t="s">
        <v>80</v>
      </c>
      <c r="R7" s="89"/>
      <c r="S7" s="89"/>
      <c r="T7" s="89"/>
      <c r="U7" s="89"/>
      <c r="V7" s="90"/>
      <c r="W7" s="90"/>
      <c r="X7" s="90"/>
      <c r="Y7" s="90"/>
    </row>
    <row r="8" spans="1:27" ht="22" customHeight="1">
      <c r="A8" s="86"/>
      <c r="B8" s="86"/>
      <c r="C8" s="86"/>
      <c r="E8" s="90"/>
      <c r="F8" s="90"/>
      <c r="K8" s="89"/>
      <c r="L8" s="89"/>
      <c r="O8" s="91" t="s">
        <v>212</v>
      </c>
      <c r="P8" s="273"/>
      <c r="Q8" s="89" t="s">
        <v>49</v>
      </c>
      <c r="R8" s="89"/>
      <c r="S8" s="89"/>
      <c r="T8" s="89"/>
      <c r="U8" s="89"/>
      <c r="V8" s="90"/>
      <c r="W8" s="90"/>
      <c r="X8" s="90"/>
      <c r="Y8" s="90"/>
    </row>
    <row r="9" spans="1:27" ht="22" customHeight="1">
      <c r="A9" s="86"/>
      <c r="B9" s="86"/>
      <c r="C9" s="86"/>
      <c r="E9" s="89"/>
      <c r="F9" s="89"/>
      <c r="G9" s="89"/>
      <c r="H9" s="89"/>
      <c r="I9" s="89"/>
      <c r="J9" s="89"/>
      <c r="K9" s="89"/>
      <c r="L9" s="89"/>
      <c r="M9" s="89"/>
      <c r="N9" s="89"/>
      <c r="O9" s="89" t="s">
        <v>173</v>
      </c>
      <c r="Q9" s="89" t="s">
        <v>217</v>
      </c>
      <c r="R9" s="91"/>
      <c r="S9" s="2" t="s">
        <v>244</v>
      </c>
      <c r="U9" s="91"/>
      <c r="V9" s="89"/>
      <c r="W9" s="92"/>
      <c r="X9" s="92"/>
      <c r="Y9" s="92"/>
      <c r="Z9" s="92"/>
    </row>
    <row r="10" spans="1:27" ht="22" customHeight="1">
      <c r="A10" s="86"/>
      <c r="B10" s="86"/>
      <c r="C10" s="86"/>
      <c r="F10" s="89"/>
      <c r="G10" s="89"/>
      <c r="H10" s="89"/>
      <c r="I10" s="89"/>
      <c r="J10" s="89"/>
      <c r="K10" s="89"/>
      <c r="L10" s="89"/>
      <c r="M10" s="89"/>
      <c r="N10" s="89"/>
      <c r="O10" s="91" t="s">
        <v>174</v>
      </c>
      <c r="Q10" s="89" t="s">
        <v>218</v>
      </c>
      <c r="R10" s="91"/>
      <c r="S10" s="2" t="s">
        <v>245</v>
      </c>
      <c r="U10" s="91"/>
      <c r="V10" s="89"/>
      <c r="W10" s="92" t="s">
        <v>105</v>
      </c>
      <c r="X10" s="92"/>
      <c r="Y10" s="92"/>
      <c r="Z10" s="92"/>
    </row>
    <row r="11" spans="1:27" ht="22" customHeight="1">
      <c r="A11" s="86"/>
      <c r="B11" s="86"/>
      <c r="C11" s="86"/>
      <c r="E11" s="89" t="s">
        <v>103</v>
      </c>
      <c r="F11" s="92"/>
      <c r="G11" s="89"/>
      <c r="H11" s="89"/>
      <c r="I11" s="89" t="s">
        <v>30</v>
      </c>
      <c r="J11" s="89"/>
      <c r="K11" s="89"/>
      <c r="L11" s="89"/>
      <c r="M11" s="89"/>
      <c r="N11" s="89"/>
      <c r="O11" s="89" t="s">
        <v>92</v>
      </c>
      <c r="Q11" s="89" t="s">
        <v>243</v>
      </c>
      <c r="R11" s="91"/>
      <c r="S11" s="2" t="s">
        <v>246</v>
      </c>
      <c r="U11" s="91" t="s">
        <v>50</v>
      </c>
      <c r="V11" s="89"/>
      <c r="W11" s="89" t="s">
        <v>104</v>
      </c>
      <c r="X11" s="92"/>
      <c r="Y11" s="93" t="s">
        <v>84</v>
      </c>
      <c r="Z11" s="92"/>
    </row>
    <row r="12" spans="1:27" s="89" customFormat="1" ht="22" customHeight="1">
      <c r="A12" s="90"/>
      <c r="B12" s="90"/>
      <c r="C12" s="94"/>
      <c r="E12" s="92" t="s">
        <v>102</v>
      </c>
      <c r="F12" s="92"/>
      <c r="G12" s="92" t="s">
        <v>30</v>
      </c>
      <c r="H12" s="92"/>
      <c r="I12" s="92" t="s">
        <v>47</v>
      </c>
      <c r="O12" s="89" t="s">
        <v>175</v>
      </c>
      <c r="Q12" s="89" t="s">
        <v>179</v>
      </c>
      <c r="S12" s="2" t="s">
        <v>247</v>
      </c>
      <c r="U12" s="89" t="s">
        <v>51</v>
      </c>
      <c r="W12" s="92" t="s">
        <v>106</v>
      </c>
      <c r="X12" s="92"/>
      <c r="Y12" s="93" t="s">
        <v>85</v>
      </c>
      <c r="Z12" s="92"/>
      <c r="AA12" s="92" t="s">
        <v>31</v>
      </c>
    </row>
    <row r="13" spans="1:27" s="89" customFormat="1" ht="22" customHeight="1">
      <c r="A13" s="90"/>
      <c r="B13" s="90"/>
      <c r="C13" s="90"/>
      <c r="D13" s="139" t="s">
        <v>0</v>
      </c>
      <c r="E13" s="92" t="s">
        <v>32</v>
      </c>
      <c r="F13" s="92"/>
      <c r="G13" s="92" t="s">
        <v>233</v>
      </c>
      <c r="H13" s="92"/>
      <c r="I13" s="92" t="s">
        <v>48</v>
      </c>
      <c r="K13" s="89" t="s">
        <v>33</v>
      </c>
      <c r="M13" s="89" t="s">
        <v>34</v>
      </c>
      <c r="O13" s="89" t="s">
        <v>176</v>
      </c>
      <c r="Q13" s="89" t="s">
        <v>180</v>
      </c>
      <c r="R13" s="91"/>
      <c r="S13" s="2" t="s">
        <v>248</v>
      </c>
      <c r="U13" s="91" t="s">
        <v>67</v>
      </c>
      <c r="W13" s="96" t="s">
        <v>107</v>
      </c>
      <c r="X13" s="92"/>
      <c r="Y13" s="93" t="s">
        <v>86</v>
      </c>
      <c r="Z13" s="92"/>
      <c r="AA13" s="92" t="s">
        <v>67</v>
      </c>
    </row>
    <row r="14" spans="1:27" s="89" customFormat="1" ht="22" customHeight="1">
      <c r="B14" s="90"/>
      <c r="C14" s="90"/>
      <c r="E14" s="348" t="s">
        <v>140</v>
      </c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  <c r="AA14" s="348"/>
    </row>
    <row r="15" spans="1:27" s="101" customFormat="1" ht="22" customHeight="1">
      <c r="A15" s="97" t="s">
        <v>156</v>
      </c>
      <c r="B15" s="98"/>
      <c r="C15" s="98"/>
      <c r="D15" s="99"/>
      <c r="E15" s="99"/>
      <c r="F15" s="99"/>
      <c r="G15" s="99"/>
      <c r="H15" s="99"/>
      <c r="I15" s="99"/>
      <c r="J15" s="99"/>
      <c r="K15" s="99"/>
      <c r="L15" s="100"/>
      <c r="M15" s="100"/>
      <c r="N15" s="100"/>
      <c r="O15" s="99"/>
      <c r="P15" s="99"/>
      <c r="Q15" s="99"/>
      <c r="R15" s="99"/>
      <c r="U15" s="99"/>
      <c r="V15" s="99"/>
      <c r="W15" s="99"/>
      <c r="X15" s="99"/>
      <c r="Y15" s="99"/>
      <c r="Z15" s="99"/>
      <c r="AA15" s="99"/>
    </row>
    <row r="16" spans="1:27" s="90" customFormat="1" ht="22" customHeight="1">
      <c r="A16" s="102" t="s">
        <v>223</v>
      </c>
      <c r="B16" s="103"/>
      <c r="C16" s="103"/>
      <c r="D16" s="103"/>
      <c r="E16" s="104">
        <v>462226</v>
      </c>
      <c r="F16" s="104"/>
      <c r="G16" s="104">
        <v>694969</v>
      </c>
      <c r="H16" s="104"/>
      <c r="I16" s="104">
        <v>44033</v>
      </c>
      <c r="J16" s="104"/>
      <c r="K16" s="104">
        <v>46223</v>
      </c>
      <c r="L16" s="104"/>
      <c r="M16" s="104">
        <v>1373797</v>
      </c>
      <c r="N16" s="108"/>
      <c r="O16" s="104">
        <v>-17985</v>
      </c>
      <c r="P16" s="108"/>
      <c r="Q16" s="104">
        <v>5368</v>
      </c>
      <c r="R16" s="104"/>
      <c r="S16" s="104">
        <v>-139614</v>
      </c>
      <c r="U16" s="104">
        <f>O16+Q16+S16</f>
        <v>-152231</v>
      </c>
      <c r="V16" s="104"/>
      <c r="W16" s="104">
        <f>E16+G16+I16+K16+M16+U16</f>
        <v>2469017</v>
      </c>
      <c r="X16" s="108"/>
      <c r="Y16" s="104">
        <v>24636</v>
      </c>
      <c r="Z16" s="108"/>
      <c r="AA16" s="104">
        <f>W16+Y16</f>
        <v>2493653</v>
      </c>
    </row>
    <row r="17" spans="1:27" s="310" customFormat="1" ht="22" customHeight="1">
      <c r="A17" s="296" t="s">
        <v>258</v>
      </c>
      <c r="B17" s="103"/>
      <c r="C17" s="103"/>
      <c r="D17" s="105">
        <v>3</v>
      </c>
      <c r="E17" s="106">
        <v>0</v>
      </c>
      <c r="F17" s="107"/>
      <c r="G17" s="106">
        <v>0</v>
      </c>
      <c r="H17" s="107"/>
      <c r="I17" s="106">
        <v>0</v>
      </c>
      <c r="J17" s="107"/>
      <c r="K17" s="106">
        <v>0</v>
      </c>
      <c r="L17" s="107"/>
      <c r="M17" s="106">
        <v>-5467</v>
      </c>
      <c r="N17" s="297"/>
      <c r="O17" s="106">
        <v>0</v>
      </c>
      <c r="P17" s="297"/>
      <c r="Q17" s="106">
        <v>0</v>
      </c>
      <c r="R17" s="107"/>
      <c r="S17" s="106">
        <v>0</v>
      </c>
      <c r="T17" s="89"/>
      <c r="U17" s="106">
        <v>0</v>
      </c>
      <c r="V17" s="107"/>
      <c r="W17" s="106">
        <v>-5467</v>
      </c>
      <c r="X17" s="297"/>
      <c r="Y17" s="106">
        <v>0</v>
      </c>
      <c r="Z17" s="297"/>
      <c r="AA17" s="106">
        <v>-5467</v>
      </c>
    </row>
    <row r="18" spans="1:27" s="310" customFormat="1" ht="22" customHeight="1">
      <c r="A18" s="102" t="s">
        <v>224</v>
      </c>
      <c r="B18" s="103"/>
      <c r="C18" s="103"/>
      <c r="D18" s="103"/>
      <c r="E18" s="298">
        <f>SUM(E16:E17)</f>
        <v>462226</v>
      </c>
      <c r="F18" s="104"/>
      <c r="G18" s="298">
        <f>SUM(G16:G17)</f>
        <v>694969</v>
      </c>
      <c r="H18" s="104"/>
      <c r="I18" s="298">
        <f>SUM(I16:I17)</f>
        <v>44033</v>
      </c>
      <c r="J18" s="104"/>
      <c r="K18" s="298">
        <f>SUM(K16:K17)</f>
        <v>46223</v>
      </c>
      <c r="L18" s="104"/>
      <c r="M18" s="298">
        <f>SUM(M16:M17)</f>
        <v>1368330</v>
      </c>
      <c r="N18" s="108"/>
      <c r="O18" s="298">
        <f>SUM(O16:O17)</f>
        <v>-17985</v>
      </c>
      <c r="P18" s="108"/>
      <c r="Q18" s="298">
        <f>SUM(Q16:Q17)</f>
        <v>5368</v>
      </c>
      <c r="R18" s="104"/>
      <c r="S18" s="298">
        <f>SUM(S16:S17)</f>
        <v>-139614</v>
      </c>
      <c r="U18" s="298">
        <f>SUM(U16:U17)</f>
        <v>-152231</v>
      </c>
      <c r="V18" s="104"/>
      <c r="W18" s="298">
        <f>SUM(W16:W17)</f>
        <v>2463550</v>
      </c>
      <c r="X18" s="108"/>
      <c r="Y18" s="298">
        <f>SUM(Y16:Y17)</f>
        <v>24636</v>
      </c>
      <c r="Z18" s="108"/>
      <c r="AA18" s="298">
        <f>SUM(AA16:AA17)</f>
        <v>2488186</v>
      </c>
    </row>
    <row r="19" spans="1:27" s="89" customFormat="1" ht="22" customHeight="1">
      <c r="A19" s="109"/>
      <c r="B19" s="103"/>
      <c r="C19" s="103"/>
      <c r="D19" s="109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U19" s="110"/>
      <c r="V19" s="110"/>
      <c r="W19" s="110"/>
      <c r="X19" s="110"/>
      <c r="Y19" s="110"/>
      <c r="Z19" s="110"/>
      <c r="AA19" s="110"/>
    </row>
    <row r="20" spans="1:27" s="89" customFormat="1" ht="22" hidden="1" customHeight="1">
      <c r="A20" s="97" t="s">
        <v>53</v>
      </c>
      <c r="B20" s="103"/>
      <c r="C20" s="103"/>
      <c r="D20" s="109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U20" s="110"/>
      <c r="V20" s="110"/>
      <c r="W20" s="110"/>
      <c r="X20" s="110"/>
      <c r="Y20" s="110"/>
      <c r="Z20" s="110"/>
      <c r="AA20" s="110"/>
    </row>
    <row r="21" spans="1:27" s="89" customFormat="1" ht="22" hidden="1" customHeight="1">
      <c r="A21" s="111" t="s">
        <v>56</v>
      </c>
      <c r="B21" s="111" t="s">
        <v>181</v>
      </c>
      <c r="C21" s="103"/>
      <c r="D21" s="109"/>
      <c r="E21" s="112"/>
      <c r="F21" s="103"/>
      <c r="G21" s="112"/>
      <c r="H21" s="112"/>
      <c r="I21" s="112"/>
      <c r="J21" s="113"/>
      <c r="K21" s="112"/>
      <c r="L21" s="113"/>
      <c r="M21" s="112"/>
      <c r="N21" s="113"/>
      <c r="O21" s="104"/>
      <c r="P21" s="113"/>
      <c r="Q21" s="112"/>
      <c r="R21" s="112"/>
      <c r="S21" s="112"/>
      <c r="U21" s="112"/>
      <c r="V21" s="104"/>
      <c r="W21" s="112"/>
      <c r="X21" s="113"/>
      <c r="Y21" s="113"/>
      <c r="Z21" s="113"/>
      <c r="AA21" s="104"/>
    </row>
    <row r="22" spans="1:27" s="228" customFormat="1" ht="22" hidden="1" customHeight="1">
      <c r="A22" s="227"/>
      <c r="B22" s="227" t="s">
        <v>182</v>
      </c>
      <c r="D22" s="229"/>
      <c r="E22" s="230">
        <v>0</v>
      </c>
      <c r="F22" s="231"/>
      <c r="G22" s="230">
        <v>0</v>
      </c>
      <c r="H22" s="230"/>
      <c r="I22" s="230">
        <v>0</v>
      </c>
      <c r="J22" s="231"/>
      <c r="K22" s="230">
        <v>0</v>
      </c>
      <c r="L22" s="231"/>
      <c r="M22" s="232">
        <v>0</v>
      </c>
      <c r="N22" s="233"/>
      <c r="O22" s="232">
        <v>0</v>
      </c>
      <c r="P22" s="233"/>
      <c r="Q22" s="232">
        <v>0</v>
      </c>
      <c r="R22" s="232"/>
      <c r="S22" s="232">
        <v>-13510</v>
      </c>
      <c r="U22" s="232">
        <f>SUM(O22:S22)</f>
        <v>-13510</v>
      </c>
      <c r="V22" s="232"/>
      <c r="W22" s="232">
        <f t="shared" ref="W22:W23" si="0">SUM(E22:M22,U22)</f>
        <v>-13510</v>
      </c>
      <c r="X22" s="233"/>
      <c r="Y22" s="232">
        <v>-16410</v>
      </c>
      <c r="Z22" s="233"/>
      <c r="AA22" s="230">
        <f>W22+Y22</f>
        <v>-29920</v>
      </c>
    </row>
    <row r="23" spans="1:27" s="228" customFormat="1" ht="22" hidden="1" customHeight="1">
      <c r="A23" s="276" t="s">
        <v>57</v>
      </c>
      <c r="B23" s="276" t="s">
        <v>149</v>
      </c>
      <c r="C23" s="222"/>
      <c r="D23" s="234"/>
      <c r="E23" s="277">
        <f>SUM(E22)</f>
        <v>0</v>
      </c>
      <c r="F23" s="278"/>
      <c r="G23" s="277">
        <f>SUM(G22)</f>
        <v>0</v>
      </c>
      <c r="H23" s="279"/>
      <c r="I23" s="277">
        <f>SUM(I22)</f>
        <v>0</v>
      </c>
      <c r="J23" s="280"/>
      <c r="K23" s="277">
        <f>SUM(K22)</f>
        <v>0</v>
      </c>
      <c r="L23" s="280"/>
      <c r="M23" s="277">
        <f>SUM(M22)</f>
        <v>0</v>
      </c>
      <c r="N23" s="280"/>
      <c r="O23" s="277">
        <f>SUM(O22)</f>
        <v>0</v>
      </c>
      <c r="P23" s="278"/>
      <c r="Q23" s="277">
        <f>SUM(Q22)</f>
        <v>0</v>
      </c>
      <c r="R23" s="279"/>
      <c r="S23" s="277">
        <f>SUM(S22)</f>
        <v>-13510</v>
      </c>
      <c r="U23" s="277">
        <f>SUM(U22)</f>
        <v>-13510</v>
      </c>
      <c r="V23" s="278"/>
      <c r="W23" s="277">
        <f t="shared" si="0"/>
        <v>-13510</v>
      </c>
      <c r="X23" s="278"/>
      <c r="Y23" s="277">
        <f>SUM(Y22)</f>
        <v>-16410</v>
      </c>
      <c r="Z23" s="278"/>
      <c r="AA23" s="277">
        <f>SUM(AA22)</f>
        <v>-29920</v>
      </c>
    </row>
    <row r="24" spans="1:27" s="228" customFormat="1" ht="22" hidden="1" customHeight="1">
      <c r="A24" s="276"/>
      <c r="B24" s="276"/>
      <c r="C24" s="222"/>
      <c r="D24" s="234"/>
      <c r="E24" s="279"/>
      <c r="F24" s="278"/>
      <c r="G24" s="279"/>
      <c r="H24" s="279"/>
      <c r="I24" s="279"/>
      <c r="J24" s="280"/>
      <c r="K24" s="279"/>
      <c r="L24" s="280"/>
      <c r="M24" s="279"/>
      <c r="N24" s="280"/>
      <c r="O24" s="279"/>
      <c r="P24" s="278"/>
      <c r="Q24" s="279"/>
      <c r="R24" s="279"/>
      <c r="S24" s="279"/>
      <c r="U24" s="279"/>
      <c r="V24" s="278"/>
      <c r="W24" s="279"/>
      <c r="X24" s="278"/>
      <c r="Y24" s="279"/>
      <c r="Z24" s="278"/>
      <c r="AA24" s="279"/>
    </row>
    <row r="25" spans="1:27" s="228" customFormat="1" ht="22" hidden="1" customHeight="1">
      <c r="A25" s="281" t="s">
        <v>52</v>
      </c>
      <c r="B25" s="222"/>
      <c r="C25" s="222"/>
      <c r="D25" s="234"/>
      <c r="E25" s="282">
        <f>E23</f>
        <v>0</v>
      </c>
      <c r="F25" s="278"/>
      <c r="G25" s="282">
        <f>G23</f>
        <v>0</v>
      </c>
      <c r="H25" s="279"/>
      <c r="I25" s="282">
        <f>I23</f>
        <v>0</v>
      </c>
      <c r="J25" s="279"/>
      <c r="K25" s="282">
        <f>K23</f>
        <v>0</v>
      </c>
      <c r="L25" s="231"/>
      <c r="M25" s="282">
        <f>M23</f>
        <v>0</v>
      </c>
      <c r="N25" s="279"/>
      <c r="O25" s="282">
        <f>O23</f>
        <v>0</v>
      </c>
      <c r="P25" s="279"/>
      <c r="Q25" s="282">
        <f>Q23</f>
        <v>0</v>
      </c>
      <c r="R25" s="231"/>
      <c r="S25" s="282">
        <f>S23</f>
        <v>-13510</v>
      </c>
      <c r="U25" s="282">
        <f>U23</f>
        <v>-13510</v>
      </c>
      <c r="V25" s="279"/>
      <c r="W25" s="282">
        <f>W23</f>
        <v>-13510</v>
      </c>
      <c r="X25" s="279"/>
      <c r="Y25" s="282">
        <f>Y23</f>
        <v>-16410</v>
      </c>
      <c r="Z25" s="279"/>
      <c r="AA25" s="282">
        <f>AA23</f>
        <v>-29920</v>
      </c>
    </row>
    <row r="26" spans="1:27" s="89" customFormat="1" ht="22" hidden="1" customHeight="1">
      <c r="A26" s="120"/>
      <c r="B26" s="103"/>
      <c r="C26" s="103"/>
      <c r="D26" s="109"/>
      <c r="E26" s="112"/>
      <c r="F26" s="103"/>
      <c r="G26" s="112"/>
      <c r="H26" s="112"/>
      <c r="I26" s="112"/>
      <c r="J26" s="113"/>
      <c r="K26" s="112"/>
      <c r="L26" s="113"/>
      <c r="M26" s="112"/>
      <c r="N26" s="113"/>
      <c r="O26" s="110"/>
      <c r="P26" s="113"/>
      <c r="Q26" s="112"/>
      <c r="R26" s="112"/>
      <c r="S26" s="112"/>
      <c r="U26" s="112"/>
      <c r="V26" s="104"/>
      <c r="W26" s="112"/>
      <c r="X26" s="113"/>
      <c r="Y26" s="112"/>
      <c r="Z26" s="113"/>
      <c r="AA26" s="104"/>
    </row>
    <row r="27" spans="1:27" s="89" customFormat="1" ht="21" customHeight="1">
      <c r="A27" s="126" t="s">
        <v>144</v>
      </c>
      <c r="B27" s="103"/>
      <c r="C27" s="103"/>
      <c r="D27" s="109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U27" s="110"/>
      <c r="V27" s="110"/>
      <c r="W27" s="110"/>
      <c r="X27" s="110"/>
      <c r="Y27" s="110"/>
      <c r="Z27" s="110"/>
      <c r="AA27" s="110"/>
    </row>
    <row r="28" spans="1:27" s="2" customFormat="1" ht="22" customHeight="1">
      <c r="A28" s="68" t="s">
        <v>145</v>
      </c>
      <c r="B28" s="67" t="s">
        <v>119</v>
      </c>
      <c r="C28" s="66"/>
      <c r="D28" s="65"/>
      <c r="E28" s="274">
        <v>0</v>
      </c>
      <c r="F28" s="274"/>
      <c r="G28" s="274">
        <v>0</v>
      </c>
      <c r="H28" s="274"/>
      <c r="I28" s="274">
        <v>0</v>
      </c>
      <c r="J28" s="274"/>
      <c r="K28" s="274">
        <v>0</v>
      </c>
      <c r="L28" s="80"/>
      <c r="M28" s="80">
        <f>'PL 5-6'!N31</f>
        <v>43374</v>
      </c>
      <c r="N28" s="275"/>
      <c r="O28" s="274">
        <v>0</v>
      </c>
      <c r="P28" s="274"/>
      <c r="Q28" s="274">
        <v>0</v>
      </c>
      <c r="R28" s="274"/>
      <c r="S28" s="274">
        <v>0</v>
      </c>
      <c r="U28" s="107">
        <f>O28+Q28+S28</f>
        <v>0</v>
      </c>
      <c r="V28" s="107"/>
      <c r="W28" s="107">
        <f>E28+G28+I28+K28+M28+U28</f>
        <v>43374</v>
      </c>
      <c r="X28" s="275"/>
      <c r="Y28" s="274">
        <v>85</v>
      </c>
      <c r="Z28" s="275"/>
      <c r="AA28" s="274">
        <f>W28+Y28</f>
        <v>43459</v>
      </c>
    </row>
    <row r="29" spans="1:27" s="2" customFormat="1" ht="22" customHeight="1">
      <c r="A29" s="68" t="s">
        <v>157</v>
      </c>
      <c r="B29" s="66"/>
      <c r="C29" s="66"/>
      <c r="D29" s="65"/>
      <c r="E29" s="69">
        <v>0</v>
      </c>
      <c r="F29" s="69"/>
      <c r="G29" s="69">
        <v>0</v>
      </c>
      <c r="H29" s="69"/>
      <c r="I29" s="69">
        <v>0</v>
      </c>
      <c r="J29" s="69"/>
      <c r="K29" s="69">
        <v>0</v>
      </c>
      <c r="L29" s="80"/>
      <c r="M29" s="69">
        <v>0</v>
      </c>
      <c r="N29" s="275"/>
      <c r="O29" s="69">
        <v>-2698</v>
      </c>
      <c r="P29" s="80"/>
      <c r="Q29" s="69">
        <v>-2692</v>
      </c>
      <c r="R29" s="274"/>
      <c r="S29" s="69">
        <v>0</v>
      </c>
      <c r="U29" s="106">
        <f>O29+Q29+S29</f>
        <v>-5390</v>
      </c>
      <c r="V29" s="107"/>
      <c r="W29" s="106">
        <f>E29+G29+I29+K29+M29+U29</f>
        <v>-5390</v>
      </c>
      <c r="X29" s="275"/>
      <c r="Y29" s="69">
        <v>0</v>
      </c>
      <c r="Z29" s="275"/>
      <c r="AA29" s="69">
        <f>W29+Y29</f>
        <v>-5390</v>
      </c>
    </row>
    <row r="30" spans="1:27" s="89" customFormat="1" ht="22" customHeight="1">
      <c r="A30" s="126" t="s">
        <v>147</v>
      </c>
      <c r="B30" s="103"/>
      <c r="C30" s="103"/>
      <c r="D30" s="109"/>
      <c r="E30" s="129">
        <f>SUM(E28:E29)</f>
        <v>0</v>
      </c>
      <c r="F30" s="104"/>
      <c r="G30" s="129">
        <f>SUM(G28:G29)</f>
        <v>0</v>
      </c>
      <c r="H30" s="104"/>
      <c r="I30" s="129">
        <f>SUM(I28:I29)</f>
        <v>0</v>
      </c>
      <c r="J30" s="110"/>
      <c r="K30" s="129">
        <f>SUM(K28:K29)</f>
        <v>0</v>
      </c>
      <c r="L30" s="104"/>
      <c r="M30" s="129">
        <f>SUM(M28:M29)</f>
        <v>43374</v>
      </c>
      <c r="N30" s="110"/>
      <c r="O30" s="129">
        <f>SUM(O28:O29)</f>
        <v>-2698</v>
      </c>
      <c r="P30" s="104"/>
      <c r="Q30" s="129">
        <f>SUM(Q28:Q29)</f>
        <v>-2692</v>
      </c>
      <c r="R30" s="104"/>
      <c r="S30" s="129">
        <f>SUM(S28:S29)</f>
        <v>0</v>
      </c>
      <c r="U30" s="129">
        <f>SUM(U28:U29)</f>
        <v>-5390</v>
      </c>
      <c r="V30" s="104"/>
      <c r="W30" s="129">
        <f t="shared" ref="W30" si="1">SUM(E30:M30,U30)</f>
        <v>37984</v>
      </c>
      <c r="X30" s="110"/>
      <c r="Y30" s="129">
        <f>SUM(Y28:Y29)</f>
        <v>85</v>
      </c>
      <c r="Z30" s="110"/>
      <c r="AA30" s="129">
        <f>SUM(AA28:AA29)</f>
        <v>38069</v>
      </c>
    </row>
    <row r="31" spans="1:27" s="89" customFormat="1" ht="22" customHeight="1">
      <c r="A31" s="126"/>
      <c r="B31" s="103"/>
      <c r="C31" s="103"/>
      <c r="D31" s="109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U31" s="110"/>
      <c r="V31" s="110"/>
      <c r="W31" s="110"/>
      <c r="X31" s="110"/>
      <c r="Y31" s="110"/>
      <c r="Z31" s="110"/>
      <c r="AA31" s="110"/>
    </row>
    <row r="32" spans="1:27" ht="22" customHeight="1" thickBot="1">
      <c r="A32" s="126" t="s">
        <v>138</v>
      </c>
      <c r="B32" s="103"/>
      <c r="C32" s="130"/>
      <c r="D32" s="109"/>
      <c r="E32" s="131">
        <f>SUM(E30,E18)</f>
        <v>462226</v>
      </c>
      <c r="F32" s="145"/>
      <c r="G32" s="131">
        <f>SUM(G30,G18)</f>
        <v>694969</v>
      </c>
      <c r="H32" s="145"/>
      <c r="I32" s="131">
        <f>SUM(I30,I18)</f>
        <v>44033</v>
      </c>
      <c r="J32" s="145"/>
      <c r="K32" s="131">
        <f>SUM(K30,K18)</f>
        <v>46223</v>
      </c>
      <c r="L32" s="145"/>
      <c r="M32" s="131">
        <f>SUM(M30,M18)</f>
        <v>1411704</v>
      </c>
      <c r="N32" s="145"/>
      <c r="O32" s="131">
        <f>SUM(O30,O18)</f>
        <v>-20683</v>
      </c>
      <c r="P32" s="145"/>
      <c r="Q32" s="131">
        <f>SUM(Q30,Q18)</f>
        <v>2676</v>
      </c>
      <c r="R32" s="145"/>
      <c r="S32" s="131">
        <f>SUM(S30,S18)</f>
        <v>-139614</v>
      </c>
      <c r="U32" s="131">
        <f>SUM(U30,U18)</f>
        <v>-157621</v>
      </c>
      <c r="V32" s="145"/>
      <c r="W32" s="131">
        <f>SUM(W30,W18)</f>
        <v>2501534</v>
      </c>
      <c r="X32" s="145"/>
      <c r="Y32" s="131">
        <f>SUM(Y30,Y18)</f>
        <v>24721</v>
      </c>
      <c r="Z32" s="145"/>
      <c r="AA32" s="131">
        <f>SUM(AA30,AA18)</f>
        <v>2526255</v>
      </c>
    </row>
    <row r="33" spans="1:27" ht="23.25" customHeight="1" thickTop="1">
      <c r="A33" s="130"/>
      <c r="B33" s="130"/>
      <c r="C33" s="130"/>
      <c r="D33" s="109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U33" s="130"/>
      <c r="V33" s="130"/>
      <c r="W33" s="130"/>
      <c r="X33" s="130"/>
      <c r="Y33" s="130"/>
      <c r="Z33" s="130"/>
      <c r="AA33" s="130"/>
    </row>
    <row r="35" spans="1:27" ht="22" customHeight="1"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</row>
    <row r="39" spans="1:27" ht="22" customHeight="1">
      <c r="S39" s="134" t="s">
        <v>91</v>
      </c>
    </row>
    <row r="40" spans="1:27" ht="22" customHeight="1">
      <c r="S40" s="135" t="s">
        <v>92</v>
      </c>
    </row>
    <row r="41" spans="1:27" ht="22" customHeight="1">
      <c r="S41" s="135" t="s">
        <v>93</v>
      </c>
    </row>
    <row r="42" spans="1:27" ht="22" customHeight="1">
      <c r="S42" s="135" t="s">
        <v>94</v>
      </c>
    </row>
    <row r="43" spans="1:27" ht="22" customHeight="1">
      <c r="S43" s="134" t="s">
        <v>95</v>
      </c>
    </row>
  </sheetData>
  <mergeCells count="5">
    <mergeCell ref="A3:O3"/>
    <mergeCell ref="E4:AA4"/>
    <mergeCell ref="K5:M5"/>
    <mergeCell ref="O5:U5"/>
    <mergeCell ref="E14:AA14"/>
  </mergeCells>
  <pageMargins left="0.31" right="0.28000000000000003" top="0.48" bottom="0.41" header="0.511811023622047" footer="0.41"/>
  <pageSetup paperSize="9" scale="62" firstPageNumber="8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3C02F-FEAA-4AB0-8066-65BA2B64168A}">
  <sheetPr>
    <tabColor theme="4" tint="0.59999389629810485"/>
    <pageSetUpPr fitToPage="1"/>
  </sheetPr>
  <dimension ref="A1:AH27"/>
  <sheetViews>
    <sheetView view="pageBreakPreview" zoomScale="85" zoomScaleNormal="90" zoomScaleSheetLayoutView="85" workbookViewId="0">
      <selection activeCell="N9" sqref="N9"/>
    </sheetView>
  </sheetViews>
  <sheetFormatPr defaultColWidth="52.59765625" defaultRowHeight="22" customHeight="1"/>
  <cols>
    <col min="1" max="1" width="2.59765625" style="88" customWidth="1"/>
    <col min="2" max="2" width="61.69921875" style="88" customWidth="1"/>
    <col min="3" max="3" width="6.59765625" style="88" customWidth="1"/>
    <col min="4" max="4" width="14.8984375" style="88" customWidth="1"/>
    <col min="5" max="5" width="1" style="88" customWidth="1"/>
    <col min="6" max="6" width="14.8984375" style="88" customWidth="1"/>
    <col min="7" max="7" width="0.8984375" style="88" customWidth="1"/>
    <col min="8" max="8" width="14.8984375" style="88" customWidth="1"/>
    <col min="9" max="9" width="0.8984375" style="88" customWidth="1"/>
    <col min="10" max="10" width="14.8984375" style="88" customWidth="1"/>
    <col min="11" max="11" width="0.8984375" style="88" customWidth="1"/>
    <col min="12" max="12" width="15.59765625" style="88" customWidth="1"/>
    <col min="13" max="13" width="0.8984375" style="88" customWidth="1"/>
    <col min="14" max="14" width="15.69921875" style="88" customWidth="1"/>
    <col min="15" max="15" width="0.8984375" style="88" customWidth="1"/>
    <col min="16" max="16" width="17.09765625" style="88" customWidth="1"/>
    <col min="17" max="17" width="0.8984375" style="88" customWidth="1"/>
    <col min="18" max="18" width="17.09765625" style="88" customWidth="1"/>
    <col min="19" max="19" width="0.8984375" style="88" customWidth="1"/>
    <col min="20" max="20" width="14.8984375" style="88" customWidth="1"/>
    <col min="21" max="21" width="0.8984375" style="88" customWidth="1"/>
    <col min="22" max="22" width="15.59765625" style="88" customWidth="1"/>
    <col min="23" max="16384" width="52.59765625" style="88"/>
  </cols>
  <sheetData>
    <row r="1" spans="1:34" s="137" customFormat="1" ht="22" customHeight="1">
      <c r="A1" s="82" t="s">
        <v>70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83"/>
      <c r="N1" s="136"/>
      <c r="O1" s="136"/>
      <c r="P1" s="136"/>
      <c r="Q1" s="136"/>
      <c r="R1" s="83"/>
      <c r="S1" s="136"/>
      <c r="T1" s="136"/>
      <c r="U1" s="83"/>
      <c r="V1" s="136"/>
    </row>
    <row r="2" spans="1:34" s="137" customFormat="1" ht="22" customHeight="1">
      <c r="A2" s="136" t="s">
        <v>139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83"/>
      <c r="N2" s="136"/>
      <c r="O2" s="136"/>
      <c r="P2" s="136"/>
      <c r="Q2" s="136"/>
      <c r="R2" s="83"/>
      <c r="S2" s="136"/>
      <c r="T2" s="136"/>
      <c r="U2" s="83"/>
      <c r="V2" s="136"/>
    </row>
    <row r="3" spans="1:34" ht="22" customHeight="1">
      <c r="A3" s="138"/>
      <c r="B3" s="86"/>
      <c r="C3" s="86"/>
      <c r="D3" s="132"/>
      <c r="E3" s="132"/>
      <c r="F3" s="132"/>
      <c r="G3" s="132"/>
      <c r="H3" s="132"/>
      <c r="I3" s="132"/>
      <c r="J3" s="132"/>
      <c r="K3" s="132"/>
      <c r="L3" s="87"/>
      <c r="M3" s="87"/>
      <c r="N3" s="132"/>
      <c r="O3" s="132"/>
      <c r="P3" s="132"/>
      <c r="Q3" s="132"/>
      <c r="R3" s="87"/>
      <c r="S3" s="132"/>
      <c r="T3" s="132"/>
      <c r="U3" s="86"/>
      <c r="V3" s="87"/>
    </row>
    <row r="4" spans="1:34" ht="22" customHeight="1">
      <c r="D4" s="346" t="s">
        <v>2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</row>
    <row r="5" spans="1:34" ht="22" customHeight="1">
      <c r="D5" s="90"/>
      <c r="E5" s="92"/>
      <c r="F5" s="92"/>
      <c r="G5" s="90"/>
      <c r="H5" s="92"/>
      <c r="I5" s="92"/>
      <c r="J5" s="347" t="s">
        <v>23</v>
      </c>
      <c r="K5" s="347"/>
      <c r="L5" s="347"/>
      <c r="M5" s="89"/>
      <c r="N5" s="347" t="s">
        <v>65</v>
      </c>
      <c r="O5" s="347"/>
      <c r="P5" s="347"/>
      <c r="Q5" s="347"/>
      <c r="R5" s="347"/>
      <c r="S5" s="347"/>
      <c r="T5" s="347"/>
      <c r="V5" s="90"/>
    </row>
    <row r="6" spans="1:34" ht="22" customHeight="1">
      <c r="D6" s="90"/>
      <c r="E6" s="92"/>
      <c r="F6" s="92"/>
      <c r="G6" s="90"/>
      <c r="I6" s="92"/>
      <c r="M6" s="89"/>
      <c r="N6" s="91" t="s">
        <v>264</v>
      </c>
      <c r="O6" s="273"/>
      <c r="P6" s="273"/>
      <c r="R6" s="91"/>
      <c r="S6" s="89"/>
      <c r="T6" s="92"/>
      <c r="U6" s="92"/>
    </row>
    <row r="7" spans="1:34" ht="22" customHeight="1">
      <c r="D7" s="90"/>
      <c r="E7" s="92"/>
      <c r="F7" s="92"/>
      <c r="G7" s="90"/>
      <c r="I7" s="92"/>
      <c r="M7" s="89"/>
      <c r="N7" s="91" t="s">
        <v>172</v>
      </c>
      <c r="O7" s="273"/>
      <c r="R7" s="91"/>
      <c r="S7" s="89"/>
      <c r="T7" s="92"/>
      <c r="U7" s="92"/>
    </row>
    <row r="8" spans="1:34" ht="22" customHeight="1">
      <c r="D8" s="90"/>
      <c r="E8" s="92"/>
      <c r="F8" s="92"/>
      <c r="G8" s="90"/>
      <c r="I8" s="92"/>
      <c r="M8" s="89"/>
      <c r="N8" s="91" t="s">
        <v>212</v>
      </c>
      <c r="O8" s="273"/>
      <c r="P8" s="89" t="s">
        <v>80</v>
      </c>
      <c r="R8" s="91" t="s">
        <v>80</v>
      </c>
      <c r="S8" s="89"/>
      <c r="T8" s="92"/>
      <c r="U8" s="92"/>
    </row>
    <row r="9" spans="1:34" ht="22" customHeight="1">
      <c r="D9" s="90"/>
      <c r="E9" s="92"/>
      <c r="F9" s="92"/>
      <c r="G9" s="90"/>
      <c r="I9" s="92"/>
      <c r="M9" s="89"/>
      <c r="N9" s="89" t="s">
        <v>173</v>
      </c>
      <c r="P9" s="89" t="s">
        <v>49</v>
      </c>
      <c r="R9" s="91" t="s">
        <v>49</v>
      </c>
      <c r="S9" s="89"/>
      <c r="T9" s="92"/>
      <c r="U9" s="92"/>
    </row>
    <row r="10" spans="1:34" ht="22" customHeight="1">
      <c r="D10" s="90"/>
      <c r="E10" s="92"/>
      <c r="F10" s="92"/>
      <c r="G10" s="90"/>
      <c r="I10" s="92"/>
      <c r="M10" s="89"/>
      <c r="N10" s="91" t="s">
        <v>174</v>
      </c>
      <c r="P10" s="89" t="s">
        <v>217</v>
      </c>
      <c r="R10" s="91" t="s">
        <v>177</v>
      </c>
      <c r="S10" s="89"/>
      <c r="T10" s="92"/>
      <c r="U10" s="92"/>
    </row>
    <row r="11" spans="1:34" ht="22" customHeight="1">
      <c r="D11" s="89" t="s">
        <v>103</v>
      </c>
      <c r="E11" s="89"/>
      <c r="F11" s="89"/>
      <c r="G11" s="89"/>
      <c r="H11" s="89" t="s">
        <v>30</v>
      </c>
      <c r="I11" s="89"/>
      <c r="M11" s="91"/>
      <c r="N11" s="89" t="s">
        <v>92</v>
      </c>
      <c r="P11" s="89" t="s">
        <v>248</v>
      </c>
      <c r="R11" s="91" t="s">
        <v>243</v>
      </c>
      <c r="S11" s="89"/>
      <c r="T11" s="92" t="s">
        <v>50</v>
      </c>
      <c r="U11" s="92"/>
    </row>
    <row r="12" spans="1:34" ht="22" customHeight="1">
      <c r="A12" s="89"/>
      <c r="B12" s="89"/>
      <c r="C12" s="89"/>
      <c r="D12" s="92" t="s">
        <v>102</v>
      </c>
      <c r="E12" s="89"/>
      <c r="F12" s="92" t="s">
        <v>30</v>
      </c>
      <c r="G12" s="92"/>
      <c r="H12" s="92" t="s">
        <v>47</v>
      </c>
      <c r="I12" s="89"/>
      <c r="J12" s="89"/>
      <c r="K12" s="89"/>
      <c r="L12" s="89"/>
      <c r="M12" s="91"/>
      <c r="N12" s="89" t="s">
        <v>175</v>
      </c>
      <c r="O12" s="89"/>
      <c r="P12" s="89" t="s">
        <v>179</v>
      </c>
      <c r="Q12" s="89"/>
      <c r="R12" s="89" t="s">
        <v>179</v>
      </c>
      <c r="S12" s="89"/>
      <c r="T12" s="96" t="s">
        <v>51</v>
      </c>
      <c r="U12" s="92"/>
      <c r="V12" s="92" t="s">
        <v>31</v>
      </c>
    </row>
    <row r="13" spans="1:34" ht="22" customHeight="1">
      <c r="A13" s="89"/>
      <c r="B13" s="89"/>
      <c r="C13" s="139"/>
      <c r="D13" s="92" t="s">
        <v>32</v>
      </c>
      <c r="E13" s="89"/>
      <c r="F13" s="92" t="s">
        <v>233</v>
      </c>
      <c r="G13" s="92"/>
      <c r="H13" s="92" t="s">
        <v>48</v>
      </c>
      <c r="I13" s="89"/>
      <c r="J13" s="89" t="s">
        <v>35</v>
      </c>
      <c r="K13" s="89"/>
      <c r="L13" s="96" t="s">
        <v>34</v>
      </c>
      <c r="M13" s="89"/>
      <c r="N13" s="89" t="s">
        <v>176</v>
      </c>
      <c r="O13" s="89"/>
      <c r="P13" s="89" t="s">
        <v>180</v>
      </c>
      <c r="Q13" s="89"/>
      <c r="R13" s="91" t="s">
        <v>180</v>
      </c>
      <c r="S13" s="89"/>
      <c r="T13" s="96" t="s">
        <v>67</v>
      </c>
      <c r="U13" s="92"/>
      <c r="V13" s="92" t="s">
        <v>67</v>
      </c>
    </row>
    <row r="14" spans="1:34" ht="22" customHeight="1">
      <c r="A14" s="86"/>
      <c r="B14" s="86"/>
      <c r="C14" s="86"/>
      <c r="D14" s="348" t="s">
        <v>140</v>
      </c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</row>
    <row r="15" spans="1:34" ht="22" customHeight="1">
      <c r="A15" s="97" t="s">
        <v>148</v>
      </c>
      <c r="B15" s="103"/>
      <c r="C15" s="130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</row>
    <row r="16" spans="1:34" ht="22" customHeight="1">
      <c r="A16" s="102" t="s">
        <v>227</v>
      </c>
      <c r="B16" s="103"/>
      <c r="C16" s="130"/>
      <c r="D16" s="144">
        <v>420207</v>
      </c>
      <c r="E16" s="144"/>
      <c r="F16" s="144">
        <v>694969</v>
      </c>
      <c r="G16" s="144"/>
      <c r="H16" s="144">
        <v>44033</v>
      </c>
      <c r="I16" s="144"/>
      <c r="J16" s="144">
        <v>36021</v>
      </c>
      <c r="K16" s="144"/>
      <c r="L16" s="144">
        <v>1303191</v>
      </c>
      <c r="M16" s="144"/>
      <c r="N16" s="144">
        <v>-13314</v>
      </c>
      <c r="O16" s="144"/>
      <c r="P16" s="144">
        <v>-59</v>
      </c>
      <c r="Q16" s="144"/>
      <c r="R16" s="144">
        <v>8180</v>
      </c>
      <c r="S16" s="144"/>
      <c r="T16" s="142">
        <f>SUM(N16:R16)</f>
        <v>-5193</v>
      </c>
      <c r="U16" s="144"/>
      <c r="V16" s="142">
        <f>SUM(D16:L16)+T16</f>
        <v>2493228</v>
      </c>
    </row>
    <row r="17" spans="1:24" ht="22" customHeight="1">
      <c r="A17" s="296" t="s">
        <v>189</v>
      </c>
      <c r="B17" s="103"/>
      <c r="C17" s="103"/>
      <c r="D17" s="324">
        <v>0</v>
      </c>
      <c r="E17" s="325"/>
      <c r="F17" s="326">
        <v>0</v>
      </c>
      <c r="G17" s="325"/>
      <c r="H17" s="326">
        <v>0</v>
      </c>
      <c r="I17" s="325"/>
      <c r="J17" s="326">
        <v>0</v>
      </c>
      <c r="K17" s="147"/>
      <c r="L17" s="148">
        <v>-19990</v>
      </c>
      <c r="M17" s="147"/>
      <c r="N17" s="326">
        <v>0</v>
      </c>
      <c r="O17" s="325"/>
      <c r="P17" s="326">
        <v>0</v>
      </c>
      <c r="Q17" s="325"/>
      <c r="R17" s="326">
        <v>0</v>
      </c>
      <c r="S17" s="325"/>
      <c r="T17" s="326">
        <v>0</v>
      </c>
      <c r="U17" s="147"/>
      <c r="V17" s="146">
        <f>SUM(D17:L17)+T17</f>
        <v>-19990</v>
      </c>
      <c r="W17" s="145"/>
    </row>
    <row r="18" spans="1:24" ht="22" customHeight="1">
      <c r="A18" s="102" t="s">
        <v>216</v>
      </c>
      <c r="B18" s="111"/>
      <c r="C18" s="103"/>
      <c r="D18" s="151">
        <f>SUM(D16:D17)</f>
        <v>420207</v>
      </c>
      <c r="E18" s="144"/>
      <c r="F18" s="151">
        <f>SUM(F16:F17)</f>
        <v>694969</v>
      </c>
      <c r="G18" s="144"/>
      <c r="H18" s="151">
        <f>SUM(H16:H17)</f>
        <v>44033</v>
      </c>
      <c r="I18" s="144"/>
      <c r="J18" s="151">
        <f>SUM(J16:J17)</f>
        <v>36021</v>
      </c>
      <c r="K18" s="144"/>
      <c r="L18" s="151">
        <f>SUM(L16:L17)</f>
        <v>1283201</v>
      </c>
      <c r="M18" s="144"/>
      <c r="N18" s="151">
        <f>SUM(N16:N17)</f>
        <v>-13314</v>
      </c>
      <c r="O18" s="144"/>
      <c r="P18" s="151">
        <f>SUM(P16:P17)</f>
        <v>-59</v>
      </c>
      <c r="Q18" s="144"/>
      <c r="R18" s="151">
        <f>SUM(R16:R17)</f>
        <v>8180</v>
      </c>
      <c r="S18" s="144"/>
      <c r="T18" s="151">
        <f>SUM(T16:T17)</f>
        <v>-5193</v>
      </c>
      <c r="U18" s="144"/>
      <c r="V18" s="151">
        <f>SUM(V16:V17)</f>
        <v>2473238</v>
      </c>
      <c r="W18" s="145"/>
    </row>
    <row r="19" spans="1:24" ht="22" customHeight="1">
      <c r="A19" s="97"/>
      <c r="B19" s="103"/>
      <c r="C19" s="130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</row>
    <row r="20" spans="1:24" ht="22" customHeight="1">
      <c r="A20" s="126" t="s">
        <v>144</v>
      </c>
      <c r="B20" s="103"/>
      <c r="C20" s="130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</row>
    <row r="21" spans="1:24" ht="22" customHeight="1">
      <c r="A21" s="127" t="s">
        <v>145</v>
      </c>
      <c r="B21" s="103"/>
      <c r="C21" s="130"/>
      <c r="D21" s="325">
        <v>0</v>
      </c>
      <c r="E21" s="327"/>
      <c r="F21" s="325">
        <v>0</v>
      </c>
      <c r="G21" s="327"/>
      <c r="H21" s="325">
        <v>0</v>
      </c>
      <c r="I21" s="327"/>
      <c r="J21" s="325">
        <v>0</v>
      </c>
      <c r="K21" s="327"/>
      <c r="L21" s="155">
        <v>128060</v>
      </c>
      <c r="M21" s="143"/>
      <c r="N21" s="325">
        <v>0</v>
      </c>
      <c r="O21" s="325"/>
      <c r="P21" s="325">
        <v>0</v>
      </c>
      <c r="Q21" s="325"/>
      <c r="R21" s="325" t="s">
        <v>183</v>
      </c>
      <c r="S21" s="327"/>
      <c r="T21" s="327">
        <v>0</v>
      </c>
      <c r="U21" s="143"/>
      <c r="V21" s="155">
        <f>T21+SUM(D21:L21)</f>
        <v>128060</v>
      </c>
    </row>
    <row r="22" spans="1:24" ht="22" customHeight="1">
      <c r="A22" s="127" t="s">
        <v>146</v>
      </c>
      <c r="B22" s="103"/>
      <c r="C22" s="130"/>
      <c r="D22" s="325">
        <v>0</v>
      </c>
      <c r="E22" s="327"/>
      <c r="F22" s="325">
        <v>0</v>
      </c>
      <c r="G22" s="327"/>
      <c r="H22" s="325">
        <v>0</v>
      </c>
      <c r="I22" s="327"/>
      <c r="J22" s="325">
        <v>0</v>
      </c>
      <c r="K22" s="327"/>
      <c r="L22" s="325">
        <v>0</v>
      </c>
      <c r="M22" s="143"/>
      <c r="N22" s="143">
        <v>-3157</v>
      </c>
      <c r="O22" s="143"/>
      <c r="P22" s="327">
        <v>0</v>
      </c>
      <c r="Q22" s="143"/>
      <c r="R22" s="143">
        <v>2264</v>
      </c>
      <c r="S22" s="143"/>
      <c r="T22" s="143">
        <v>-893</v>
      </c>
      <c r="U22" s="143"/>
      <c r="V22" s="155">
        <f>T22+SUM(D22:L22)</f>
        <v>-893</v>
      </c>
    </row>
    <row r="23" spans="1:24" ht="22" customHeight="1">
      <c r="A23" s="126" t="s">
        <v>147</v>
      </c>
      <c r="B23" s="103"/>
      <c r="C23" s="130"/>
      <c r="D23" s="328">
        <f>SUM(D21:D22)</f>
        <v>0</v>
      </c>
      <c r="E23" s="308"/>
      <c r="F23" s="328">
        <f>SUM(F21:F22)</f>
        <v>0</v>
      </c>
      <c r="G23" s="308"/>
      <c r="H23" s="328">
        <f>SUM(H21:H22)</f>
        <v>0</v>
      </c>
      <c r="I23" s="308"/>
      <c r="J23" s="328">
        <f>SUM(J21:J22)</f>
        <v>0</v>
      </c>
      <c r="K23" s="308"/>
      <c r="L23" s="117">
        <f>SUM(L21:L22)</f>
        <v>128060</v>
      </c>
      <c r="M23" s="162"/>
      <c r="N23" s="117">
        <f>SUM(N21:N22)</f>
        <v>-3157</v>
      </c>
      <c r="O23" s="162"/>
      <c r="P23" s="328">
        <f>SUM(P21:P22)</f>
        <v>0</v>
      </c>
      <c r="Q23" s="162"/>
      <c r="R23" s="117">
        <f>SUM(R21:R22)</f>
        <v>2264</v>
      </c>
      <c r="S23" s="162"/>
      <c r="T23" s="117">
        <f>SUM(T21:T22)</f>
        <v>-893</v>
      </c>
      <c r="U23" s="162"/>
      <c r="V23" s="163">
        <f>SUM(V21:V22)</f>
        <v>127167</v>
      </c>
    </row>
    <row r="24" spans="1:24" ht="22" customHeight="1">
      <c r="A24" s="130"/>
      <c r="B24" s="130"/>
      <c r="C24" s="130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4"/>
      <c r="S24" s="162"/>
      <c r="T24" s="162"/>
      <c r="U24" s="162"/>
      <c r="V24" s="162"/>
    </row>
    <row r="25" spans="1:24" ht="22" customHeight="1" thickBot="1">
      <c r="A25" s="157" t="s">
        <v>150</v>
      </c>
      <c r="B25" s="130"/>
      <c r="C25" s="130"/>
      <c r="D25" s="165">
        <f>SUM(D18,D23)</f>
        <v>420207</v>
      </c>
      <c r="E25" s="162"/>
      <c r="F25" s="165">
        <f>SUM(F18,F23)</f>
        <v>694969</v>
      </c>
      <c r="G25" s="162"/>
      <c r="H25" s="165">
        <f>SUM(H18,H23)</f>
        <v>44033</v>
      </c>
      <c r="I25" s="162"/>
      <c r="J25" s="165">
        <f>SUM(J18,J23)</f>
        <v>36021</v>
      </c>
      <c r="K25" s="162"/>
      <c r="L25" s="165">
        <f>SUM(L18,L23)</f>
        <v>1411261</v>
      </c>
      <c r="M25" s="162"/>
      <c r="N25" s="165">
        <f>SUM(N18,N23)</f>
        <v>-16471</v>
      </c>
      <c r="O25" s="162"/>
      <c r="P25" s="165">
        <f>SUM(P18,P23)</f>
        <v>-59</v>
      </c>
      <c r="Q25" s="162"/>
      <c r="R25" s="165">
        <f>SUM(R18,R23)</f>
        <v>10444</v>
      </c>
      <c r="S25" s="162"/>
      <c r="T25" s="165">
        <f>SUM(T18,T23)</f>
        <v>-6086</v>
      </c>
      <c r="U25" s="162"/>
      <c r="V25" s="165">
        <f>SUM(V18,V23)</f>
        <v>2600405</v>
      </c>
      <c r="X25" s="88">
        <v>2513739</v>
      </c>
    </row>
    <row r="26" spans="1:24" ht="22" customHeight="1" thickTop="1" thickBot="1">
      <c r="V26" s="132"/>
    </row>
    <row r="27" spans="1:24" ht="22" customHeight="1" thickTop="1">
      <c r="A27" s="130"/>
      <c r="B27" s="130"/>
      <c r="C27" s="130"/>
      <c r="D27" s="143"/>
      <c r="E27" s="143"/>
      <c r="F27" s="143"/>
      <c r="G27" s="143"/>
      <c r="H27" s="143"/>
      <c r="I27" s="143"/>
      <c r="J27" s="143"/>
      <c r="K27" s="143"/>
      <c r="L27" s="143"/>
      <c r="M27" s="160"/>
      <c r="N27" s="143"/>
      <c r="O27" s="143"/>
      <c r="P27" s="143"/>
      <c r="Q27" s="143"/>
      <c r="R27" s="161"/>
      <c r="S27" s="143"/>
      <c r="T27" s="143"/>
      <c r="U27" s="160"/>
      <c r="V27" s="143"/>
    </row>
  </sheetData>
  <mergeCells count="4">
    <mergeCell ref="D4:V4"/>
    <mergeCell ref="J5:L5"/>
    <mergeCell ref="N5:T5"/>
    <mergeCell ref="D14:V14"/>
  </mergeCells>
  <pageMargins left="0.5" right="0.49" top="0.48" bottom="0.47" header="0.6" footer="0.47"/>
  <pageSetup paperSize="9" scale="66" firstPageNumber="9" fitToHeight="0" orientation="landscape" useFirstPageNumber="1" errors="blank" r:id="rId1"/>
  <headerFooter>
    <oddFooter>&amp;L&amp;"Times New Roman,Regular"&amp;11The accompanying notes are an integral part of the interim financial statements.
&amp;C
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BB2F9-52ED-4D45-A22F-BD98DB7D2431}">
  <sheetPr>
    <tabColor theme="4" tint="0.59999389629810485"/>
    <pageSetUpPr fitToPage="1"/>
  </sheetPr>
  <dimension ref="A1:T34"/>
  <sheetViews>
    <sheetView view="pageBreakPreview" topLeftCell="A4" zoomScale="85" zoomScaleNormal="85" zoomScaleSheetLayoutView="85" workbookViewId="0">
      <selection activeCell="N9" sqref="N9"/>
    </sheetView>
  </sheetViews>
  <sheetFormatPr defaultRowHeight="21.5"/>
  <cols>
    <col min="1" max="1" width="2.59765625" customWidth="1"/>
    <col min="2" max="2" width="60.296875" customWidth="1"/>
    <col min="3" max="3" width="8.3984375" customWidth="1"/>
    <col min="4" max="4" width="14.8984375" customWidth="1"/>
    <col min="5" max="5" width="1" customWidth="1"/>
    <col min="6" max="6" width="14.8984375" customWidth="1"/>
    <col min="7" max="7" width="0.8984375" customWidth="1"/>
    <col min="8" max="8" width="14.8984375" customWidth="1"/>
    <col min="9" max="9" width="0.8984375" customWidth="1"/>
    <col min="10" max="10" width="14.8984375" customWidth="1"/>
    <col min="11" max="11" width="0.8984375" customWidth="1"/>
    <col min="12" max="12" width="15.59765625" customWidth="1"/>
    <col min="13" max="13" width="0.8984375" customWidth="1"/>
    <col min="14" max="14" width="15.69921875" customWidth="1"/>
    <col min="15" max="15" width="0.8984375" customWidth="1"/>
    <col min="16" max="16" width="17.09765625" customWidth="1"/>
    <col min="17" max="17" width="0.8984375" customWidth="1"/>
    <col min="18" max="18" width="14.8984375" customWidth="1"/>
    <col min="19" max="19" width="0.8984375" customWidth="1"/>
    <col min="20" max="20" width="15.59765625" customWidth="1"/>
  </cols>
  <sheetData>
    <row r="1" spans="1:20">
      <c r="A1" s="82" t="s">
        <v>70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83"/>
      <c r="N1" s="136"/>
      <c r="O1" s="136"/>
      <c r="P1" s="83"/>
      <c r="Q1" s="136"/>
      <c r="R1" s="136"/>
      <c r="S1" s="83"/>
      <c r="T1" s="136"/>
    </row>
    <row r="2" spans="1:20">
      <c r="A2" s="136" t="s">
        <v>139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83"/>
      <c r="N2" s="136"/>
      <c r="O2" s="136"/>
      <c r="P2" s="83"/>
      <c r="Q2" s="136"/>
      <c r="R2" s="136"/>
      <c r="S2" s="83"/>
      <c r="T2" s="136"/>
    </row>
    <row r="3" spans="1:20">
      <c r="A3" s="138"/>
      <c r="B3" s="86"/>
      <c r="C3" s="86"/>
      <c r="D3" s="132"/>
      <c r="E3" s="132"/>
      <c r="F3" s="132"/>
      <c r="G3" s="132"/>
      <c r="H3" s="132"/>
      <c r="I3" s="132"/>
      <c r="J3" s="132"/>
      <c r="K3" s="132"/>
      <c r="L3" s="87"/>
      <c r="M3" s="87"/>
      <c r="N3" s="132"/>
      <c r="O3" s="132"/>
      <c r="P3" s="87"/>
      <c r="Q3" s="132"/>
      <c r="R3" s="132"/>
      <c r="S3" s="86"/>
      <c r="T3" s="87"/>
    </row>
    <row r="4" spans="1:20">
      <c r="A4" s="88"/>
      <c r="B4" s="88"/>
      <c r="C4" s="88"/>
      <c r="D4" s="346" t="s">
        <v>2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</row>
    <row r="5" spans="1:20">
      <c r="A5" s="88"/>
      <c r="B5" s="88"/>
      <c r="C5" s="88"/>
      <c r="D5" s="310"/>
      <c r="E5" s="92"/>
      <c r="F5" s="92"/>
      <c r="G5" s="310"/>
      <c r="H5" s="92"/>
      <c r="I5" s="92"/>
      <c r="J5" s="347" t="s">
        <v>23</v>
      </c>
      <c r="K5" s="347"/>
      <c r="L5" s="347"/>
      <c r="M5" s="89"/>
      <c r="N5" s="347" t="s">
        <v>65</v>
      </c>
      <c r="O5" s="347"/>
      <c r="P5" s="347"/>
      <c r="Q5" s="347"/>
      <c r="R5" s="347"/>
      <c r="S5" s="88"/>
      <c r="T5" s="310"/>
    </row>
    <row r="6" spans="1:20">
      <c r="A6" s="88"/>
      <c r="B6" s="88"/>
      <c r="C6" s="88"/>
      <c r="D6" s="310"/>
      <c r="E6" s="92"/>
      <c r="F6" s="92"/>
      <c r="G6" s="310"/>
      <c r="H6" s="92"/>
      <c r="I6" s="92"/>
      <c r="J6" s="88"/>
      <c r="K6" s="88"/>
      <c r="L6" s="88"/>
      <c r="M6" s="89"/>
      <c r="N6" s="91" t="s">
        <v>264</v>
      </c>
      <c r="O6" s="283"/>
      <c r="P6" s="91"/>
      <c r="Q6" s="89"/>
      <c r="R6" s="284"/>
      <c r="S6" s="92"/>
      <c r="T6" s="88"/>
    </row>
    <row r="7" spans="1:20">
      <c r="A7" s="88"/>
      <c r="B7" s="88"/>
      <c r="C7" s="88"/>
      <c r="D7" s="310"/>
      <c r="E7" s="92"/>
      <c r="F7" s="92"/>
      <c r="G7" s="310"/>
      <c r="H7" s="92"/>
      <c r="I7" s="92"/>
      <c r="J7" s="88"/>
      <c r="K7" s="88"/>
      <c r="L7" s="88"/>
      <c r="M7" s="89"/>
      <c r="N7" s="91" t="s">
        <v>172</v>
      </c>
      <c r="O7" s="283"/>
      <c r="P7" s="89" t="s">
        <v>80</v>
      </c>
      <c r="Q7" s="89"/>
      <c r="R7" s="284"/>
      <c r="S7" s="92"/>
      <c r="T7" s="88"/>
    </row>
    <row r="8" spans="1:20">
      <c r="A8" s="88"/>
      <c r="B8" s="88"/>
      <c r="C8" s="88"/>
      <c r="D8" s="310"/>
      <c r="E8" s="92"/>
      <c r="F8" s="92"/>
      <c r="G8" s="310"/>
      <c r="H8" s="92"/>
      <c r="I8" s="92"/>
      <c r="J8" s="88"/>
      <c r="K8" s="88"/>
      <c r="L8" s="88"/>
      <c r="M8" s="89"/>
      <c r="N8" s="91" t="s">
        <v>212</v>
      </c>
      <c r="O8" s="283"/>
      <c r="P8" s="89" t="s">
        <v>49</v>
      </c>
      <c r="Q8" s="89"/>
      <c r="R8" s="284"/>
      <c r="S8" s="92"/>
      <c r="T8" s="88"/>
    </row>
    <row r="9" spans="1:20">
      <c r="A9" s="88"/>
      <c r="B9" s="88"/>
      <c r="C9" s="88"/>
      <c r="D9" s="310"/>
      <c r="E9" s="92"/>
      <c r="F9" s="92"/>
      <c r="G9" s="310"/>
      <c r="H9" s="92"/>
      <c r="I9" s="92"/>
      <c r="J9" s="88"/>
      <c r="K9" s="88"/>
      <c r="L9" s="88"/>
      <c r="M9" s="89"/>
      <c r="N9" s="273" t="s">
        <v>173</v>
      </c>
      <c r="O9" s="283"/>
      <c r="P9" s="89" t="s">
        <v>217</v>
      </c>
      <c r="Q9" s="89"/>
      <c r="R9" s="284"/>
      <c r="S9" s="92"/>
      <c r="T9" s="88"/>
    </row>
    <row r="10" spans="1:20">
      <c r="A10" s="88"/>
      <c r="B10" s="88"/>
      <c r="C10" s="88"/>
      <c r="D10" s="310"/>
      <c r="E10" s="92"/>
      <c r="F10" s="92"/>
      <c r="G10" s="310"/>
      <c r="H10" s="92"/>
      <c r="I10" s="92"/>
      <c r="J10" s="88"/>
      <c r="K10" s="88"/>
      <c r="L10" s="88"/>
      <c r="M10" s="89"/>
      <c r="N10" s="89" t="s">
        <v>174</v>
      </c>
      <c r="O10" s="88"/>
      <c r="P10" s="89" t="s">
        <v>218</v>
      </c>
      <c r="Q10" s="89"/>
      <c r="R10" s="92"/>
      <c r="S10" s="92"/>
      <c r="T10" s="88"/>
    </row>
    <row r="11" spans="1:20">
      <c r="A11" s="88"/>
      <c r="B11" s="88"/>
      <c r="C11" s="88"/>
      <c r="D11" s="89" t="s">
        <v>103</v>
      </c>
      <c r="E11" s="89"/>
      <c r="F11" s="89"/>
      <c r="G11" s="89"/>
      <c r="H11" s="89" t="s">
        <v>30</v>
      </c>
      <c r="I11" s="89"/>
      <c r="J11" s="88"/>
      <c r="K11" s="88"/>
      <c r="L11" s="88"/>
      <c r="M11" s="91"/>
      <c r="N11" s="91" t="s">
        <v>92</v>
      </c>
      <c r="O11" s="88"/>
      <c r="P11" s="89" t="s">
        <v>243</v>
      </c>
      <c r="Q11" s="89"/>
      <c r="R11" s="92" t="s">
        <v>50</v>
      </c>
      <c r="S11" s="92"/>
      <c r="T11" s="88"/>
    </row>
    <row r="12" spans="1:20">
      <c r="A12" s="89"/>
      <c r="B12" s="89"/>
      <c r="C12" s="89"/>
      <c r="D12" s="92" t="s">
        <v>102</v>
      </c>
      <c r="E12" s="89"/>
      <c r="F12" s="92" t="s">
        <v>30</v>
      </c>
      <c r="G12" s="92"/>
      <c r="H12" s="92" t="s">
        <v>47</v>
      </c>
      <c r="I12" s="89"/>
      <c r="J12" s="89"/>
      <c r="K12" s="89"/>
      <c r="L12" s="89"/>
      <c r="M12" s="91"/>
      <c r="N12" s="91" t="s">
        <v>175</v>
      </c>
      <c r="O12" s="89"/>
      <c r="P12" s="89" t="s">
        <v>179</v>
      </c>
      <c r="Q12" s="89"/>
      <c r="R12" s="96" t="s">
        <v>51</v>
      </c>
      <c r="S12" s="92"/>
      <c r="T12" s="92" t="s">
        <v>31</v>
      </c>
    </row>
    <row r="13" spans="1:20">
      <c r="A13" s="89"/>
      <c r="B13" s="89"/>
      <c r="C13" s="139" t="s">
        <v>0</v>
      </c>
      <c r="D13" s="92" t="s">
        <v>32</v>
      </c>
      <c r="E13" s="89"/>
      <c r="F13" s="92" t="s">
        <v>233</v>
      </c>
      <c r="G13" s="92"/>
      <c r="H13" s="92" t="s">
        <v>48</v>
      </c>
      <c r="I13" s="89"/>
      <c r="J13" s="89" t="s">
        <v>35</v>
      </c>
      <c r="K13" s="89"/>
      <c r="L13" s="96" t="s">
        <v>34</v>
      </c>
      <c r="M13" s="89"/>
      <c r="N13" s="91" t="s">
        <v>176</v>
      </c>
      <c r="O13" s="89"/>
      <c r="P13" s="89" t="s">
        <v>180</v>
      </c>
      <c r="Q13" s="89"/>
      <c r="R13" s="96" t="s">
        <v>67</v>
      </c>
      <c r="S13" s="92"/>
      <c r="T13" s="92" t="s">
        <v>67</v>
      </c>
    </row>
    <row r="14" spans="1:20">
      <c r="A14" s="86"/>
      <c r="B14" s="86"/>
      <c r="C14" s="86"/>
      <c r="D14" s="348" t="s">
        <v>140</v>
      </c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</row>
    <row r="15" spans="1:20">
      <c r="A15" s="97" t="s">
        <v>156</v>
      </c>
      <c r="B15" s="103"/>
      <c r="C15" s="103"/>
      <c r="D15" s="110"/>
      <c r="E15" s="110"/>
      <c r="F15" s="110"/>
      <c r="G15" s="109"/>
      <c r="H15" s="110"/>
      <c r="I15" s="110"/>
      <c r="J15" s="110"/>
      <c r="K15" s="110"/>
      <c r="L15" s="141"/>
      <c r="M15" s="99"/>
      <c r="N15" s="141"/>
      <c r="O15" s="110"/>
      <c r="P15" s="99"/>
      <c r="Q15" s="110"/>
      <c r="R15" s="141"/>
      <c r="S15" s="99"/>
      <c r="T15" s="141"/>
    </row>
    <row r="16" spans="1:20">
      <c r="A16" s="97" t="s">
        <v>223</v>
      </c>
      <c r="B16" s="103"/>
      <c r="C16" s="130"/>
      <c r="D16" s="144">
        <v>462226</v>
      </c>
      <c r="E16" s="144"/>
      <c r="F16" s="144">
        <v>694969</v>
      </c>
      <c r="G16" s="144"/>
      <c r="H16" s="144">
        <v>44033</v>
      </c>
      <c r="I16" s="144"/>
      <c r="J16" s="144">
        <v>46223</v>
      </c>
      <c r="K16" s="144"/>
      <c r="L16" s="144">
        <v>1373627</v>
      </c>
      <c r="M16" s="144"/>
      <c r="N16" s="144">
        <v>-17985</v>
      </c>
      <c r="O16" s="144"/>
      <c r="P16" s="144">
        <v>5427</v>
      </c>
      <c r="Q16" s="144"/>
      <c r="R16" s="144">
        <f>SUM(N16:P16)</f>
        <v>-12558</v>
      </c>
      <c r="S16" s="144"/>
      <c r="T16" s="142">
        <f>SUM(D16:L16)+R16</f>
        <v>2608520</v>
      </c>
    </row>
    <row r="17" spans="1:20">
      <c r="A17" s="296" t="s">
        <v>258</v>
      </c>
      <c r="B17" s="103"/>
      <c r="C17" s="105">
        <v>3</v>
      </c>
      <c r="D17" s="324">
        <v>0</v>
      </c>
      <c r="E17" s="325"/>
      <c r="F17" s="326">
        <v>0</v>
      </c>
      <c r="G17" s="325"/>
      <c r="H17" s="326">
        <v>0</v>
      </c>
      <c r="I17" s="325"/>
      <c r="J17" s="326">
        <v>0</v>
      </c>
      <c r="K17" s="147"/>
      <c r="L17" s="148">
        <v>-5467</v>
      </c>
      <c r="M17" s="147"/>
      <c r="N17" s="326">
        <v>0</v>
      </c>
      <c r="O17" s="325"/>
      <c r="P17" s="326">
        <v>0</v>
      </c>
      <c r="Q17" s="325"/>
      <c r="R17" s="326">
        <v>0</v>
      </c>
      <c r="S17" s="147"/>
      <c r="T17" s="146">
        <f>SUM(D17:L17)+R17</f>
        <v>-5467</v>
      </c>
    </row>
    <row r="18" spans="1:20">
      <c r="A18" s="102" t="s">
        <v>224</v>
      </c>
      <c r="B18" s="111"/>
      <c r="C18" s="103"/>
      <c r="D18" s="151">
        <f>SUM(D16:D17)</f>
        <v>462226</v>
      </c>
      <c r="E18" s="144"/>
      <c r="F18" s="151">
        <f>SUM(F16:F17)</f>
        <v>694969</v>
      </c>
      <c r="G18" s="144"/>
      <c r="H18" s="151">
        <f>SUM(H16:H17)</f>
        <v>44033</v>
      </c>
      <c r="I18" s="144"/>
      <c r="J18" s="151">
        <f>SUM(J16:J17)</f>
        <v>46223</v>
      </c>
      <c r="K18" s="144"/>
      <c r="L18" s="151">
        <f>SUM(L16:L17)</f>
        <v>1368160</v>
      </c>
      <c r="M18" s="144"/>
      <c r="N18" s="151">
        <f>SUM(N16:N17)</f>
        <v>-17985</v>
      </c>
      <c r="O18" s="144"/>
      <c r="P18" s="151">
        <f>SUM(P16:P17)</f>
        <v>5427</v>
      </c>
      <c r="Q18" s="144"/>
      <c r="R18" s="151">
        <f>SUM(R16:R17)</f>
        <v>-12558</v>
      </c>
      <c r="S18" s="144"/>
      <c r="T18" s="151">
        <f>SUM(T16:T17)</f>
        <v>2603053</v>
      </c>
    </row>
    <row r="19" spans="1:20">
      <c r="A19" s="97"/>
      <c r="B19" s="103"/>
      <c r="C19" s="103"/>
      <c r="D19" s="143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</row>
    <row r="20" spans="1:20" hidden="1">
      <c r="A20" s="97" t="s">
        <v>53</v>
      </c>
      <c r="B20" s="103"/>
      <c r="C20" s="103"/>
      <c r="D20" s="143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</row>
    <row r="21" spans="1:20" hidden="1">
      <c r="A21" s="111" t="s">
        <v>56</v>
      </c>
      <c r="B21" s="111" t="s">
        <v>141</v>
      </c>
      <c r="C21" s="103"/>
      <c r="D21" s="143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</row>
    <row r="22" spans="1:20" hidden="1">
      <c r="A22" s="227"/>
      <c r="B22" s="227" t="s">
        <v>120</v>
      </c>
      <c r="C22" s="227"/>
      <c r="D22" s="268"/>
      <c r="E22" s="269"/>
      <c r="F22" s="270"/>
      <c r="G22" s="269"/>
      <c r="H22" s="270"/>
      <c r="I22" s="269"/>
      <c r="J22" s="270"/>
      <c r="K22" s="269"/>
      <c r="L22" s="270"/>
      <c r="M22" s="269"/>
      <c r="N22" s="270"/>
      <c r="O22" s="269"/>
      <c r="P22" s="270"/>
      <c r="Q22" s="269"/>
      <c r="R22" s="268"/>
      <c r="S22" s="269"/>
      <c r="T22" s="268">
        <f>SUM(D22:L22)+R22</f>
        <v>0</v>
      </c>
    </row>
    <row r="23" spans="1:20" hidden="1">
      <c r="A23" s="114"/>
      <c r="B23" s="149" t="s">
        <v>142</v>
      </c>
      <c r="C23" s="114"/>
      <c r="D23" s="146"/>
      <c r="E23" s="147"/>
      <c r="F23" s="148"/>
      <c r="G23" s="147"/>
      <c r="H23" s="148"/>
      <c r="I23" s="147"/>
      <c r="J23" s="148"/>
      <c r="K23" s="147"/>
      <c r="L23" s="148"/>
      <c r="M23" s="147"/>
      <c r="N23" s="148"/>
      <c r="O23" s="147"/>
      <c r="P23" s="148"/>
      <c r="Q23" s="147"/>
      <c r="R23" s="148"/>
      <c r="S23" s="147"/>
      <c r="T23" s="148"/>
    </row>
    <row r="24" spans="1:20" hidden="1">
      <c r="A24" s="111" t="s">
        <v>57</v>
      </c>
      <c r="B24" s="111" t="s">
        <v>143</v>
      </c>
      <c r="C24" s="103"/>
      <c r="D24" s="150">
        <f>D22</f>
        <v>0</v>
      </c>
      <c r="E24" s="144"/>
      <c r="F24" s="150">
        <f>F22</f>
        <v>0</v>
      </c>
      <c r="G24" s="144"/>
      <c r="H24" s="150">
        <f>H22</f>
        <v>0</v>
      </c>
      <c r="I24" s="144"/>
      <c r="J24" s="150">
        <f>J22</f>
        <v>0</v>
      </c>
      <c r="K24" s="144"/>
      <c r="L24" s="150">
        <f>L22</f>
        <v>0</v>
      </c>
      <c r="M24" s="144"/>
      <c r="N24" s="150">
        <f>N22</f>
        <v>0</v>
      </c>
      <c r="O24" s="144"/>
      <c r="P24" s="150">
        <f>P22</f>
        <v>0</v>
      </c>
      <c r="Q24" s="144"/>
      <c r="R24" s="150">
        <f>SUM(N24:P24)</f>
        <v>0</v>
      </c>
      <c r="S24" s="144"/>
      <c r="T24" s="151">
        <f>SUM(D24:L24)+R24</f>
        <v>0</v>
      </c>
    </row>
    <row r="25" spans="1:20" hidden="1">
      <c r="A25" s="111"/>
      <c r="B25" s="111"/>
      <c r="C25" s="103"/>
      <c r="D25" s="142"/>
      <c r="E25" s="144"/>
      <c r="F25" s="142"/>
      <c r="G25" s="144"/>
      <c r="H25" s="142"/>
      <c r="I25" s="144"/>
      <c r="J25" s="142"/>
      <c r="K25" s="144"/>
      <c r="L25" s="142"/>
      <c r="M25" s="144"/>
      <c r="N25" s="142"/>
      <c r="O25" s="144"/>
      <c r="P25" s="142"/>
      <c r="Q25" s="144"/>
      <c r="R25" s="142"/>
      <c r="S25" s="144"/>
      <c r="T25" s="152"/>
    </row>
    <row r="26" spans="1:20" hidden="1">
      <c r="A26" s="120" t="s">
        <v>52</v>
      </c>
      <c r="B26" s="103"/>
      <c r="C26" s="103"/>
      <c r="D26" s="150">
        <f>D24</f>
        <v>0</v>
      </c>
      <c r="E26" s="144"/>
      <c r="F26" s="150">
        <f>F24</f>
        <v>0</v>
      </c>
      <c r="G26" s="144"/>
      <c r="H26" s="150">
        <f>H24</f>
        <v>0</v>
      </c>
      <c r="I26" s="144"/>
      <c r="J26" s="150">
        <f>J24</f>
        <v>0</v>
      </c>
      <c r="K26" s="144"/>
      <c r="L26" s="150">
        <f>L24</f>
        <v>0</v>
      </c>
      <c r="M26" s="144"/>
      <c r="N26" s="150">
        <f>N24</f>
        <v>0</v>
      </c>
      <c r="O26" s="144"/>
      <c r="P26" s="150">
        <f>P24</f>
        <v>0</v>
      </c>
      <c r="Q26" s="144"/>
      <c r="R26" s="150">
        <f t="shared" ref="R26" si="0">SUM(N26:P26)</f>
        <v>0</v>
      </c>
      <c r="S26" s="144"/>
      <c r="T26" s="150">
        <f>SUM(D26:L26)+R26</f>
        <v>0</v>
      </c>
    </row>
    <row r="27" spans="1:20" hidden="1">
      <c r="A27" s="97"/>
      <c r="B27" s="103"/>
      <c r="C27" s="103"/>
      <c r="D27" s="142"/>
      <c r="E27" s="142"/>
      <c r="F27" s="142"/>
      <c r="G27" s="142"/>
      <c r="H27" s="142"/>
      <c r="I27" s="142"/>
      <c r="J27" s="142"/>
      <c r="K27" s="142"/>
      <c r="L27" s="142"/>
      <c r="M27" s="153"/>
      <c r="N27" s="142"/>
      <c r="O27" s="142"/>
      <c r="P27" s="142"/>
      <c r="Q27" s="142"/>
      <c r="R27" s="142"/>
      <c r="S27" s="153"/>
      <c r="T27" s="142"/>
    </row>
    <row r="28" spans="1:20">
      <c r="A28" s="126" t="s">
        <v>144</v>
      </c>
      <c r="B28" s="103"/>
      <c r="C28" s="103"/>
      <c r="D28" s="154"/>
      <c r="E28" s="154"/>
      <c r="F28" s="154"/>
      <c r="G28" s="154"/>
      <c r="H28" s="154"/>
      <c r="I28" s="154"/>
      <c r="J28" s="154"/>
      <c r="K28" s="154"/>
      <c r="L28" s="154"/>
      <c r="M28" s="119"/>
      <c r="N28" s="154"/>
      <c r="O28" s="154"/>
      <c r="P28" s="154"/>
      <c r="Q28" s="154"/>
      <c r="R28" s="154"/>
      <c r="S28" s="119"/>
      <c r="T28" s="154"/>
    </row>
    <row r="29" spans="1:20">
      <c r="A29" s="68" t="s">
        <v>145</v>
      </c>
      <c r="B29" s="66"/>
      <c r="C29" s="66"/>
      <c r="D29" s="329">
        <v>0</v>
      </c>
      <c r="E29" s="329"/>
      <c r="F29" s="329">
        <v>0</v>
      </c>
      <c r="G29" s="329"/>
      <c r="H29" s="329">
        <v>0</v>
      </c>
      <c r="I29" s="329"/>
      <c r="J29" s="329">
        <v>0</v>
      </c>
      <c r="K29" s="285"/>
      <c r="L29" s="285">
        <f>'PL 5-6'!N31</f>
        <v>43374</v>
      </c>
      <c r="M29" s="286"/>
      <c r="N29" s="329">
        <v>0</v>
      </c>
      <c r="O29" s="329"/>
      <c r="P29" s="329">
        <v>0</v>
      </c>
      <c r="Q29" s="329"/>
      <c r="R29" s="327">
        <f>SUM(N29:P29)</f>
        <v>0</v>
      </c>
      <c r="S29" s="287"/>
      <c r="T29" s="143">
        <f>SUM(D29:L29)+R29</f>
        <v>43374</v>
      </c>
    </row>
    <row r="30" spans="1:20">
      <c r="A30" s="68" t="s">
        <v>146</v>
      </c>
      <c r="B30" s="66"/>
      <c r="C30" s="66"/>
      <c r="D30" s="329">
        <v>0</v>
      </c>
      <c r="E30" s="329"/>
      <c r="F30" s="329">
        <v>0</v>
      </c>
      <c r="G30" s="329"/>
      <c r="H30" s="329">
        <v>0</v>
      </c>
      <c r="I30" s="329"/>
      <c r="J30" s="329">
        <v>0</v>
      </c>
      <c r="K30" s="285"/>
      <c r="L30" s="329">
        <v>0</v>
      </c>
      <c r="M30" s="289"/>
      <c r="N30" s="285">
        <v>-2698</v>
      </c>
      <c r="O30" s="285"/>
      <c r="P30" s="285">
        <v>-2692</v>
      </c>
      <c r="Q30" s="285"/>
      <c r="R30" s="143">
        <f>SUM(N30:P30)</f>
        <v>-5390</v>
      </c>
      <c r="S30" s="289"/>
      <c r="T30" s="146">
        <f>SUM(D30:L30)+R30</f>
        <v>-5390</v>
      </c>
    </row>
    <row r="31" spans="1:20">
      <c r="A31" s="126" t="s">
        <v>147</v>
      </c>
      <c r="B31" s="103"/>
      <c r="C31" s="103"/>
      <c r="D31" s="328">
        <f>SUM(D29:D30)</f>
        <v>0</v>
      </c>
      <c r="E31" s="118"/>
      <c r="F31" s="328">
        <f>SUM(F29:F30)</f>
        <v>0</v>
      </c>
      <c r="G31" s="118"/>
      <c r="H31" s="328">
        <f>SUM(H29:H30)</f>
        <v>0</v>
      </c>
      <c r="I31" s="118"/>
      <c r="J31" s="328">
        <f>SUM(J29:J30)</f>
        <v>0</v>
      </c>
      <c r="K31" s="122"/>
      <c r="L31" s="117">
        <f>SUM(L29:L30)</f>
        <v>43374</v>
      </c>
      <c r="M31" s="156"/>
      <c r="N31" s="117">
        <f>SUM(N29:N30)</f>
        <v>-2698</v>
      </c>
      <c r="O31" s="122"/>
      <c r="P31" s="117">
        <f>SUM(P29:P30)</f>
        <v>-2692</v>
      </c>
      <c r="Q31" s="122"/>
      <c r="R31" s="117">
        <f>SUM(R29:R30)</f>
        <v>-5390</v>
      </c>
      <c r="S31" s="121"/>
      <c r="T31" s="151">
        <f>SUM(D31:L31)+R31</f>
        <v>37984</v>
      </c>
    </row>
    <row r="32" spans="1:20">
      <c r="A32" s="126"/>
      <c r="B32" s="103"/>
      <c r="C32" s="103"/>
      <c r="D32" s="122"/>
      <c r="E32" s="122"/>
      <c r="F32" s="122"/>
      <c r="G32" s="122"/>
      <c r="H32" s="122"/>
      <c r="I32" s="122"/>
      <c r="J32" s="122"/>
      <c r="K32" s="122"/>
      <c r="L32" s="122"/>
      <c r="M32" s="156"/>
      <c r="N32" s="122"/>
      <c r="O32" s="122"/>
      <c r="P32" s="122"/>
      <c r="Q32" s="122"/>
      <c r="R32" s="122"/>
      <c r="S32" s="121"/>
      <c r="T32" s="122"/>
    </row>
    <row r="33" spans="1:20" ht="22" thickBot="1">
      <c r="A33" s="157" t="s">
        <v>138</v>
      </c>
      <c r="B33" s="158"/>
      <c r="C33" s="158"/>
      <c r="D33" s="159">
        <f>SUM(D31,D18)</f>
        <v>462226</v>
      </c>
      <c r="E33" s="142"/>
      <c r="F33" s="159">
        <f>SUM(F31,F18)</f>
        <v>694969</v>
      </c>
      <c r="G33" s="142"/>
      <c r="H33" s="159">
        <f>SUM(H31,H18)</f>
        <v>44033</v>
      </c>
      <c r="I33" s="142"/>
      <c r="J33" s="159">
        <f>SUM(J31,J18)</f>
        <v>46223</v>
      </c>
      <c r="K33" s="142"/>
      <c r="L33" s="159">
        <f>SUM(L31,L18)</f>
        <v>1411534</v>
      </c>
      <c r="M33" s="160"/>
      <c r="N33" s="159">
        <f>SUM(N31,N18)</f>
        <v>-20683</v>
      </c>
      <c r="O33" s="142"/>
      <c r="P33" s="159">
        <f>SUM(P31,P18)</f>
        <v>2735</v>
      </c>
      <c r="Q33" s="142"/>
      <c r="R33" s="159">
        <f>SUM(R31,R18)</f>
        <v>-17948</v>
      </c>
      <c r="S33" s="160"/>
      <c r="T33" s="159">
        <f>SUM(T31,T18)</f>
        <v>2641037</v>
      </c>
    </row>
    <row r="34" spans="1:20" ht="22" thickTop="1"/>
  </sheetData>
  <mergeCells count="4">
    <mergeCell ref="D4:T4"/>
    <mergeCell ref="J5:L5"/>
    <mergeCell ref="N5:R5"/>
    <mergeCell ref="D14:T14"/>
  </mergeCells>
  <pageMargins left="0.7" right="0.7" top="0.75" bottom="0.75" header="0.3" footer="0.3"/>
  <pageSetup paperSize="9" scale="68" firstPageNumber="10" fitToHeight="0" orientation="landscape" useFirstPageNumber="1" horizontalDpi="1200" verticalDpi="1200" r:id="rId1"/>
  <headerFooter>
    <oddFooter>&amp;LThe accompanying notes are an integral part of the interim financial statements.&amp;C
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F45A-BD42-463D-8D08-1994A663082D}">
  <sheetPr>
    <tabColor theme="4" tint="0.59999389629810485"/>
    <pageSetUpPr fitToPage="1"/>
  </sheetPr>
  <dimension ref="A1:R98"/>
  <sheetViews>
    <sheetView tabSelected="1" view="pageBreakPreview" topLeftCell="A62" zoomScale="92" zoomScaleNormal="100" zoomScaleSheetLayoutView="92" workbookViewId="0">
      <selection activeCell="G62" sqref="G62"/>
    </sheetView>
  </sheetViews>
  <sheetFormatPr defaultColWidth="9.09765625" defaultRowHeight="22" customHeight="1"/>
  <cols>
    <col min="1" max="6" width="2.69921875" style="88" customWidth="1"/>
    <col min="7" max="7" width="47.69921875" style="88" customWidth="1"/>
    <col min="8" max="8" width="17.19921875" style="216" customWidth="1"/>
    <col min="9" max="9" width="0.8984375" style="88" customWidth="1"/>
    <col min="10" max="10" width="17.19921875" style="262" customWidth="1"/>
    <col min="11" max="11" width="0.8984375" style="88" customWidth="1"/>
    <col min="12" max="12" width="17.19921875" style="216" customWidth="1"/>
    <col min="13" max="13" width="0.8984375" style="88" customWidth="1"/>
    <col min="14" max="14" width="17.19921875" style="216" customWidth="1"/>
    <col min="15" max="16384" width="9.09765625" style="88"/>
  </cols>
  <sheetData>
    <row r="1" spans="1:18" s="137" customFormat="1" ht="22" customHeight="1">
      <c r="A1" s="82" t="s">
        <v>70</v>
      </c>
      <c r="B1" s="235"/>
      <c r="C1" s="235"/>
      <c r="D1" s="235"/>
      <c r="E1" s="235"/>
      <c r="F1" s="235"/>
      <c r="G1" s="235"/>
      <c r="H1" s="236"/>
      <c r="I1" s="236"/>
      <c r="J1" s="237"/>
      <c r="K1" s="236"/>
      <c r="L1" s="236"/>
      <c r="M1" s="236"/>
      <c r="N1" s="236"/>
    </row>
    <row r="2" spans="1:18" s="137" customFormat="1" ht="22" customHeight="1">
      <c r="A2" s="169" t="s">
        <v>158</v>
      </c>
      <c r="B2" s="136"/>
      <c r="C2" s="136"/>
      <c r="D2" s="136"/>
      <c r="E2" s="136"/>
      <c r="F2" s="136"/>
      <c r="G2" s="136"/>
      <c r="H2" s="86"/>
      <c r="I2" s="86"/>
      <c r="J2" s="170"/>
      <c r="K2" s="86"/>
      <c r="L2" s="86"/>
      <c r="M2" s="86"/>
      <c r="N2" s="86"/>
    </row>
    <row r="3" spans="1:18" ht="14">
      <c r="A3" s="86"/>
      <c r="B3" s="86"/>
      <c r="C3" s="86"/>
      <c r="D3" s="171"/>
      <c r="E3" s="171"/>
      <c r="F3" s="171"/>
      <c r="G3" s="171"/>
      <c r="H3" s="238"/>
      <c r="I3" s="90"/>
      <c r="J3" s="239"/>
      <c r="K3" s="90"/>
      <c r="L3" s="238"/>
      <c r="M3" s="90"/>
      <c r="N3" s="238"/>
    </row>
    <row r="4" spans="1:18" ht="22" customHeight="1">
      <c r="A4" s="86"/>
      <c r="C4" s="86"/>
      <c r="D4" s="86"/>
      <c r="E4" s="86"/>
      <c r="F4" s="86"/>
      <c r="G4" s="86"/>
      <c r="H4" s="344" t="s">
        <v>1</v>
      </c>
      <c r="I4" s="344"/>
      <c r="J4" s="344"/>
      <c r="K4" s="175"/>
      <c r="L4" s="344" t="s">
        <v>2</v>
      </c>
      <c r="M4" s="344"/>
      <c r="N4" s="344"/>
    </row>
    <row r="5" spans="1:18" ht="28.5" customHeight="1">
      <c r="A5" s="86"/>
      <c r="C5" s="86"/>
      <c r="D5" s="216"/>
      <c r="E5" s="86"/>
      <c r="F5" s="86"/>
      <c r="G5" s="86"/>
      <c r="H5" s="342" t="s">
        <v>159</v>
      </c>
      <c r="I5" s="342"/>
      <c r="J5" s="342"/>
      <c r="K5" s="177"/>
      <c r="L5" s="342" t="s">
        <v>160</v>
      </c>
      <c r="M5" s="342"/>
      <c r="N5" s="342"/>
    </row>
    <row r="6" spans="1:18" ht="28.5" customHeight="1">
      <c r="A6" s="86"/>
      <c r="C6" s="86"/>
      <c r="D6" s="216"/>
      <c r="E6" s="86"/>
      <c r="F6" s="86"/>
      <c r="G6" s="86"/>
      <c r="H6" s="342" t="s">
        <v>136</v>
      </c>
      <c r="I6" s="342"/>
      <c r="J6" s="342"/>
      <c r="K6" s="177"/>
      <c r="L6" s="342" t="s">
        <v>136</v>
      </c>
      <c r="M6" s="342"/>
      <c r="N6" s="342"/>
    </row>
    <row r="7" spans="1:18" ht="21.75" customHeight="1">
      <c r="A7" s="86"/>
      <c r="C7" s="86"/>
      <c r="D7" s="216"/>
      <c r="E7" s="86"/>
      <c r="F7" s="86"/>
      <c r="G7" s="86"/>
      <c r="H7" s="178">
        <v>2020</v>
      </c>
      <c r="I7" s="179"/>
      <c r="J7" s="180">
        <v>2019</v>
      </c>
      <c r="K7" s="177"/>
      <c r="L7" s="178">
        <v>2020</v>
      </c>
      <c r="M7" s="179"/>
      <c r="N7" s="180">
        <v>2019</v>
      </c>
    </row>
    <row r="8" spans="1:18" ht="21" customHeight="1">
      <c r="A8" s="86"/>
      <c r="C8" s="86"/>
      <c r="D8" s="86"/>
      <c r="E8" s="86"/>
      <c r="F8" s="86"/>
      <c r="G8" s="86"/>
      <c r="H8" s="349" t="s">
        <v>140</v>
      </c>
      <c r="I8" s="349"/>
      <c r="J8" s="349"/>
      <c r="K8" s="349"/>
      <c r="L8" s="349"/>
      <c r="M8" s="349"/>
      <c r="N8" s="349"/>
    </row>
    <row r="9" spans="1:18" ht="21" customHeight="1">
      <c r="A9" s="241" t="s">
        <v>36</v>
      </c>
      <c r="H9" s="132"/>
      <c r="I9" s="184"/>
      <c r="J9" s="242"/>
      <c r="K9" s="184"/>
      <c r="L9" s="132"/>
      <c r="M9" s="184"/>
      <c r="N9" s="132"/>
    </row>
    <row r="10" spans="1:18" s="175" customFormat="1" ht="21" customHeight="1">
      <c r="A10" s="175" t="s">
        <v>161</v>
      </c>
      <c r="H10" s="216">
        <v>43459</v>
      </c>
      <c r="I10" s="216"/>
      <c r="J10" s="243">
        <v>130337</v>
      </c>
      <c r="K10" s="216"/>
      <c r="L10" s="243">
        <v>43374</v>
      </c>
      <c r="M10" s="216"/>
      <c r="N10" s="243">
        <v>128060</v>
      </c>
      <c r="O10" s="184"/>
      <c r="Q10" s="184"/>
      <c r="R10" s="184"/>
    </row>
    <row r="11" spans="1:18" ht="21" customHeight="1">
      <c r="A11" s="244" t="s">
        <v>111</v>
      </c>
      <c r="B11" s="245"/>
      <c r="C11" s="245"/>
      <c r="D11" s="245"/>
      <c r="E11" s="245"/>
      <c r="F11" s="245"/>
      <c r="G11" s="245"/>
      <c r="I11" s="132"/>
      <c r="J11" s="216"/>
      <c r="K11" s="132"/>
      <c r="L11" s="246"/>
      <c r="M11" s="216"/>
      <c r="O11" s="184"/>
      <c r="Q11" s="184"/>
      <c r="R11" s="184"/>
    </row>
    <row r="12" spans="1:18" ht="21" customHeight="1">
      <c r="A12" s="124" t="s">
        <v>79</v>
      </c>
      <c r="B12" s="247"/>
      <c r="C12" s="247"/>
      <c r="D12" s="247"/>
      <c r="E12" s="247"/>
      <c r="F12" s="247"/>
      <c r="G12" s="247"/>
      <c r="H12" s="216">
        <v>1298</v>
      </c>
      <c r="I12" s="216"/>
      <c r="J12" s="216">
        <v>5233</v>
      </c>
      <c r="K12" s="216"/>
      <c r="L12" s="243">
        <v>547</v>
      </c>
      <c r="M12" s="216"/>
      <c r="N12" s="216">
        <v>-535</v>
      </c>
      <c r="O12" s="184"/>
      <c r="Q12" s="184"/>
      <c r="R12" s="184"/>
    </row>
    <row r="13" spans="1:18" ht="21" customHeight="1">
      <c r="A13" s="175" t="s">
        <v>27</v>
      </c>
      <c r="B13" s="247"/>
      <c r="C13" s="247"/>
      <c r="D13" s="247"/>
      <c r="E13" s="247"/>
      <c r="F13" s="247"/>
      <c r="G13" s="247"/>
      <c r="H13" s="216">
        <v>9107</v>
      </c>
      <c r="I13" s="216"/>
      <c r="J13" s="216">
        <v>7522</v>
      </c>
      <c r="K13" s="216"/>
      <c r="L13" s="243">
        <v>4526</v>
      </c>
      <c r="M13" s="216"/>
      <c r="N13" s="216">
        <v>4171</v>
      </c>
      <c r="O13" s="184"/>
      <c r="Q13" s="184"/>
      <c r="R13" s="184"/>
    </row>
    <row r="14" spans="1:18" ht="21" customHeight="1">
      <c r="A14" s="175" t="s">
        <v>112</v>
      </c>
      <c r="H14" s="216">
        <v>47403</v>
      </c>
      <c r="I14" s="216"/>
      <c r="J14" s="216">
        <v>42472</v>
      </c>
      <c r="K14" s="216"/>
      <c r="L14" s="243">
        <v>1143</v>
      </c>
      <c r="M14" s="216"/>
      <c r="N14" s="216">
        <v>937</v>
      </c>
      <c r="O14" s="184"/>
      <c r="Q14" s="184"/>
      <c r="R14" s="184"/>
    </row>
    <row r="15" spans="1:18" ht="21" customHeight="1">
      <c r="A15" s="88" t="s">
        <v>249</v>
      </c>
      <c r="H15" s="216">
        <v>5378</v>
      </c>
      <c r="I15" s="132"/>
      <c r="J15" s="216">
        <v>2477</v>
      </c>
      <c r="K15" s="132"/>
      <c r="L15" s="243">
        <v>163</v>
      </c>
      <c r="M15" s="132"/>
      <c r="N15" s="216">
        <v>182</v>
      </c>
      <c r="O15" s="184"/>
      <c r="Q15" s="184"/>
      <c r="R15" s="184"/>
    </row>
    <row r="16" spans="1:18" ht="21" customHeight="1">
      <c r="A16" s="175" t="s">
        <v>127</v>
      </c>
      <c r="H16" s="216">
        <v>-2319</v>
      </c>
      <c r="I16" s="216"/>
      <c r="J16" s="216">
        <v>330</v>
      </c>
      <c r="K16" s="216"/>
      <c r="L16" s="243">
        <v>-26</v>
      </c>
      <c r="M16" s="216"/>
      <c r="N16" s="216">
        <v>-5</v>
      </c>
      <c r="O16" s="184"/>
      <c r="Q16" s="184"/>
      <c r="R16" s="184"/>
    </row>
    <row r="17" spans="1:18" s="288" customFormat="1" ht="21" customHeight="1">
      <c r="A17" s="288" t="s">
        <v>250</v>
      </c>
      <c r="H17" s="315">
        <v>0</v>
      </c>
      <c r="I17" s="337"/>
      <c r="J17" s="315">
        <v>0</v>
      </c>
      <c r="K17" s="337"/>
      <c r="L17" s="316">
        <v>9301</v>
      </c>
      <c r="M17" s="337"/>
      <c r="N17" s="315">
        <v>-39270</v>
      </c>
      <c r="O17" s="318"/>
      <c r="Q17" s="318"/>
      <c r="R17" s="318"/>
    </row>
    <row r="18" spans="1:18" s="288" customFormat="1" ht="21" customHeight="1">
      <c r="A18" s="88" t="s">
        <v>251</v>
      </c>
      <c r="H18" s="315"/>
      <c r="I18" s="337"/>
      <c r="J18" s="315"/>
      <c r="K18" s="337"/>
      <c r="L18" s="316"/>
      <c r="M18" s="337"/>
      <c r="N18" s="315"/>
      <c r="O18" s="318"/>
      <c r="Q18" s="318"/>
      <c r="R18" s="318"/>
    </row>
    <row r="19" spans="1:18" ht="21" customHeight="1">
      <c r="B19" s="88" t="s">
        <v>240</v>
      </c>
      <c r="H19" s="216">
        <v>-49426</v>
      </c>
      <c r="I19" s="132"/>
      <c r="J19" s="216">
        <v>-68782</v>
      </c>
      <c r="K19" s="132"/>
      <c r="L19" s="243">
        <v>-51141</v>
      </c>
      <c r="M19" s="132"/>
      <c r="N19" s="216">
        <v>-71202</v>
      </c>
      <c r="O19" s="184"/>
      <c r="Q19" s="184"/>
      <c r="R19" s="184"/>
    </row>
    <row r="20" spans="1:18" ht="21" customHeight="1">
      <c r="A20" s="88" t="s">
        <v>228</v>
      </c>
      <c r="H20" s="216">
        <v>1493</v>
      </c>
      <c r="I20" s="132"/>
      <c r="J20" s="216">
        <v>0</v>
      </c>
      <c r="K20" s="132"/>
      <c r="L20" s="243">
        <v>173</v>
      </c>
      <c r="M20" s="132"/>
      <c r="N20" s="216">
        <v>0</v>
      </c>
      <c r="O20" s="184"/>
      <c r="Q20" s="184"/>
      <c r="R20" s="184"/>
    </row>
    <row r="21" spans="1:18" ht="21" customHeight="1">
      <c r="A21" s="88" t="s">
        <v>190</v>
      </c>
      <c r="H21" s="216">
        <v>-5009</v>
      </c>
      <c r="I21" s="132"/>
      <c r="J21" s="216">
        <v>2819</v>
      </c>
      <c r="K21" s="132"/>
      <c r="L21" s="243">
        <v>-88</v>
      </c>
      <c r="M21" s="132"/>
      <c r="N21" s="216">
        <v>-66</v>
      </c>
      <c r="O21" s="184"/>
      <c r="Q21" s="184"/>
      <c r="R21" s="184"/>
    </row>
    <row r="22" spans="1:18" ht="21" customHeight="1">
      <c r="A22" s="248" t="s">
        <v>108</v>
      </c>
      <c r="H22" s="216">
        <v>-2004</v>
      </c>
      <c r="I22" s="132"/>
      <c r="J22" s="216">
        <v>-218</v>
      </c>
      <c r="K22" s="132"/>
      <c r="L22" s="243">
        <v>-1953</v>
      </c>
      <c r="M22" s="132"/>
      <c r="N22" s="216">
        <v>-234</v>
      </c>
      <c r="O22" s="184"/>
      <c r="Q22" s="184"/>
      <c r="R22" s="184"/>
    </row>
    <row r="23" spans="1:18" ht="21" customHeight="1">
      <c r="A23" s="88" t="s">
        <v>96</v>
      </c>
      <c r="H23" s="216">
        <v>0</v>
      </c>
      <c r="I23" s="132"/>
      <c r="J23" s="216">
        <v>0</v>
      </c>
      <c r="K23" s="132"/>
      <c r="L23" s="243">
        <v>7</v>
      </c>
      <c r="M23" s="132"/>
      <c r="N23" s="216">
        <v>7</v>
      </c>
      <c r="O23" s="184"/>
      <c r="Q23" s="184"/>
      <c r="R23" s="184"/>
    </row>
    <row r="24" spans="1:18" ht="21" customHeight="1">
      <c r="A24" s="88" t="s">
        <v>162</v>
      </c>
      <c r="H24" s="216">
        <v>402</v>
      </c>
      <c r="I24" s="132"/>
      <c r="J24" s="216">
        <v>445</v>
      </c>
      <c r="K24" s="132"/>
      <c r="L24" s="243">
        <v>402</v>
      </c>
      <c r="M24" s="132"/>
      <c r="N24" s="216">
        <v>445</v>
      </c>
      <c r="O24" s="184"/>
      <c r="Q24" s="184"/>
      <c r="R24" s="184"/>
    </row>
    <row r="25" spans="1:18" ht="21" customHeight="1">
      <c r="A25" s="88" t="s">
        <v>163</v>
      </c>
      <c r="H25" s="216">
        <v>0</v>
      </c>
      <c r="I25" s="132"/>
      <c r="J25" s="216">
        <v>528</v>
      </c>
      <c r="K25" s="132"/>
      <c r="L25" s="243">
        <v>0</v>
      </c>
      <c r="M25" s="132"/>
      <c r="N25" s="216">
        <v>0</v>
      </c>
      <c r="O25" s="184"/>
      <c r="Q25" s="184"/>
      <c r="R25" s="184"/>
    </row>
    <row r="26" spans="1:18" ht="21" customHeight="1">
      <c r="A26" s="88" t="s">
        <v>81</v>
      </c>
      <c r="H26" s="249">
        <v>-213</v>
      </c>
      <c r="I26" s="132"/>
      <c r="J26" s="249">
        <v>0</v>
      </c>
      <c r="K26" s="132"/>
      <c r="L26" s="250">
        <v>0</v>
      </c>
      <c r="M26" s="132"/>
      <c r="N26" s="249">
        <v>0</v>
      </c>
      <c r="O26" s="184"/>
      <c r="Q26" s="184"/>
      <c r="R26" s="184"/>
    </row>
    <row r="27" spans="1:18" ht="21" customHeight="1">
      <c r="H27" s="251">
        <f>SUM(H10:H26)</f>
        <v>49569</v>
      </c>
      <c r="I27" s="252"/>
      <c r="J27" s="251">
        <v>123163</v>
      </c>
      <c r="K27" s="252"/>
      <c r="L27" s="251">
        <f>SUM(L10:L26)</f>
        <v>6428</v>
      </c>
      <c r="M27" s="252"/>
      <c r="N27" s="251">
        <f>SUM(N10:N26)</f>
        <v>22490</v>
      </c>
      <c r="O27" s="184"/>
      <c r="Q27" s="184"/>
      <c r="R27" s="184"/>
    </row>
    <row r="28" spans="1:18" ht="21" customHeight="1">
      <c r="A28" s="244" t="s">
        <v>37</v>
      </c>
      <c r="H28" s="88"/>
      <c r="I28" s="253"/>
      <c r="J28" s="217"/>
      <c r="K28" s="132"/>
      <c r="L28" s="88"/>
      <c r="M28" s="253"/>
      <c r="N28" s="88"/>
      <c r="O28" s="184"/>
      <c r="Q28" s="184"/>
      <c r="R28" s="184"/>
    </row>
    <row r="29" spans="1:18" ht="21" customHeight="1">
      <c r="A29" s="88" t="s">
        <v>46</v>
      </c>
      <c r="H29" s="216">
        <v>64915</v>
      </c>
      <c r="I29" s="216"/>
      <c r="J29" s="216">
        <v>-148927</v>
      </c>
      <c r="K29" s="216"/>
      <c r="L29" s="243">
        <v>11777</v>
      </c>
      <c r="M29" s="216"/>
      <c r="N29" s="216">
        <v>-70932</v>
      </c>
      <c r="O29" s="216"/>
      <c r="Q29" s="184"/>
      <c r="R29" s="184"/>
    </row>
    <row r="30" spans="1:18" ht="21" customHeight="1">
      <c r="A30" s="175" t="s">
        <v>201</v>
      </c>
      <c r="H30" s="216">
        <v>-1692</v>
      </c>
      <c r="I30" s="216"/>
      <c r="J30" s="243">
        <v>-26825</v>
      </c>
      <c r="K30" s="216"/>
      <c r="L30" s="216">
        <v>2815</v>
      </c>
      <c r="M30" s="216"/>
      <c r="N30" s="101">
        <v>-2140</v>
      </c>
      <c r="O30" s="184"/>
      <c r="Q30" s="184"/>
      <c r="R30" s="184"/>
    </row>
    <row r="31" spans="1:18" ht="21" customHeight="1">
      <c r="A31" s="88" t="s">
        <v>5</v>
      </c>
      <c r="H31" s="216">
        <v>-7017</v>
      </c>
      <c r="I31" s="216"/>
      <c r="J31" s="243">
        <v>-26468</v>
      </c>
      <c r="K31" s="216"/>
      <c r="L31" s="216">
        <v>2471</v>
      </c>
      <c r="M31" s="216"/>
      <c r="N31" s="101">
        <v>-7783</v>
      </c>
      <c r="O31" s="184"/>
      <c r="Q31" s="184"/>
      <c r="R31" s="184"/>
    </row>
    <row r="32" spans="1:18" ht="21" customHeight="1">
      <c r="A32" s="88" t="s">
        <v>88</v>
      </c>
      <c r="H32" s="216">
        <v>683</v>
      </c>
      <c r="I32" s="216"/>
      <c r="J32" s="243">
        <v>-2370</v>
      </c>
      <c r="K32" s="216"/>
      <c r="L32" s="216">
        <v>-36</v>
      </c>
      <c r="M32" s="216"/>
      <c r="N32" s="101">
        <v>-30</v>
      </c>
      <c r="O32" s="184"/>
      <c r="Q32" s="184"/>
      <c r="R32" s="184"/>
    </row>
    <row r="33" spans="1:18" ht="21" customHeight="1">
      <c r="A33" s="88" t="s">
        <v>38</v>
      </c>
      <c r="H33" s="216">
        <v>-4850</v>
      </c>
      <c r="I33" s="216"/>
      <c r="J33" s="243">
        <v>16739</v>
      </c>
      <c r="K33" s="216"/>
      <c r="L33" s="216">
        <v>0</v>
      </c>
      <c r="M33" s="216"/>
      <c r="N33" s="101">
        <v>-64</v>
      </c>
      <c r="O33" s="184"/>
      <c r="Q33" s="184"/>
      <c r="R33" s="184"/>
    </row>
    <row r="34" spans="1:18" ht="21" customHeight="1">
      <c r="A34" s="88" t="s">
        <v>14</v>
      </c>
      <c r="H34" s="216">
        <v>-12882</v>
      </c>
      <c r="I34" s="216"/>
      <c r="J34" s="243">
        <v>97993</v>
      </c>
      <c r="K34" s="216"/>
      <c r="L34" s="216">
        <v>2033</v>
      </c>
      <c r="M34" s="216"/>
      <c r="N34" s="101">
        <v>76650</v>
      </c>
      <c r="O34" s="184"/>
      <c r="Q34" s="184"/>
      <c r="R34" s="184"/>
    </row>
    <row r="35" spans="1:18" ht="21" customHeight="1">
      <c r="A35" s="175" t="s">
        <v>252</v>
      </c>
      <c r="H35" s="216">
        <v>-9411</v>
      </c>
      <c r="I35" s="216"/>
      <c r="J35" s="243">
        <v>-15569</v>
      </c>
      <c r="K35" s="216"/>
      <c r="L35" s="216">
        <v>-1505</v>
      </c>
      <c r="M35" s="216"/>
      <c r="N35" s="101">
        <v>-3457</v>
      </c>
      <c r="O35" s="184"/>
      <c r="Q35" s="184"/>
      <c r="R35" s="184"/>
    </row>
    <row r="36" spans="1:18" ht="21" customHeight="1">
      <c r="A36" s="88" t="s">
        <v>18</v>
      </c>
      <c r="H36" s="216">
        <v>-6</v>
      </c>
      <c r="I36" s="216"/>
      <c r="J36" s="243">
        <v>0</v>
      </c>
      <c r="K36" s="216"/>
      <c r="L36" s="216">
        <v>-6</v>
      </c>
      <c r="M36" s="216"/>
      <c r="N36" s="101">
        <v>-1</v>
      </c>
      <c r="O36" s="184"/>
      <c r="Q36" s="184"/>
      <c r="R36" s="184"/>
    </row>
    <row r="37" spans="1:18" ht="21" customHeight="1">
      <c r="A37" s="88" t="s">
        <v>113</v>
      </c>
      <c r="H37" s="249">
        <v>-3431</v>
      </c>
      <c r="I37" s="216"/>
      <c r="J37" s="249">
        <v>-160</v>
      </c>
      <c r="K37" s="216"/>
      <c r="L37" s="249">
        <v>0</v>
      </c>
      <c r="M37" s="216"/>
      <c r="N37" s="249">
        <v>-53</v>
      </c>
      <c r="O37" s="184"/>
      <c r="Q37" s="184"/>
      <c r="R37" s="184"/>
    </row>
    <row r="38" spans="1:18" ht="21" customHeight="1">
      <c r="A38" s="88" t="s">
        <v>128</v>
      </c>
      <c r="H38" s="216">
        <f>SUM(H27:H37)</f>
        <v>75878</v>
      </c>
      <c r="I38" s="216"/>
      <c r="J38" s="216">
        <f>SUM(J27:J37)</f>
        <v>17576</v>
      </c>
      <c r="K38" s="216"/>
      <c r="L38" s="216">
        <f>SUM(L27:L37)</f>
        <v>23977</v>
      </c>
      <c r="M38" s="216"/>
      <c r="N38" s="216">
        <f>SUM(N27:N37)</f>
        <v>14680</v>
      </c>
      <c r="O38" s="184"/>
      <c r="Q38" s="184"/>
      <c r="R38" s="184"/>
    </row>
    <row r="39" spans="1:18" ht="21" customHeight="1">
      <c r="A39" s="88" t="s">
        <v>135</v>
      </c>
      <c r="H39" s="216">
        <v>-9634</v>
      </c>
      <c r="I39" s="216"/>
      <c r="J39" s="243">
        <v>-3883</v>
      </c>
      <c r="K39" s="216"/>
      <c r="L39" s="216">
        <v>-446</v>
      </c>
      <c r="M39" s="216"/>
      <c r="N39" s="101">
        <v>-709</v>
      </c>
      <c r="O39" s="184"/>
      <c r="Q39" s="184"/>
      <c r="R39" s="184"/>
    </row>
    <row r="40" spans="1:18" ht="21" customHeight="1">
      <c r="A40" s="86" t="s">
        <v>129</v>
      </c>
      <c r="B40" s="86"/>
      <c r="C40" s="86"/>
      <c r="D40" s="86"/>
      <c r="E40" s="86"/>
      <c r="F40" s="86"/>
      <c r="G40" s="86"/>
      <c r="H40" s="254">
        <f>SUM(H38:H39)</f>
        <v>66244</v>
      </c>
      <c r="I40" s="255"/>
      <c r="J40" s="254">
        <f>SUM(J38:J39)</f>
        <v>13693</v>
      </c>
      <c r="K40" s="255"/>
      <c r="L40" s="254">
        <f>SUM(L38:L39)</f>
        <v>23531</v>
      </c>
      <c r="M40" s="255"/>
      <c r="N40" s="254">
        <f>SUM(N38:N39)</f>
        <v>13971</v>
      </c>
      <c r="O40" s="184"/>
    </row>
    <row r="41" spans="1:18" ht="21" customHeight="1">
      <c r="A41" s="86"/>
      <c r="B41" s="86"/>
      <c r="C41" s="86"/>
      <c r="D41" s="86"/>
      <c r="E41" s="86"/>
      <c r="F41" s="86"/>
      <c r="G41" s="86"/>
      <c r="H41" s="256"/>
      <c r="I41" s="257"/>
      <c r="J41" s="258"/>
      <c r="K41" s="259"/>
      <c r="L41" s="256"/>
      <c r="M41" s="257"/>
      <c r="N41" s="260"/>
      <c r="O41" s="184"/>
    </row>
    <row r="42" spans="1:18" s="137" customFormat="1" ht="21" customHeight="1">
      <c r="A42" s="82" t="str">
        <f>$A$1</f>
        <v>T.K.S. Technologies Public Company Limited and its Subsidiaries</v>
      </c>
      <c r="B42" s="235"/>
      <c r="C42" s="235"/>
      <c r="D42" s="235"/>
      <c r="E42" s="235"/>
      <c r="F42" s="235"/>
      <c r="G42" s="235"/>
      <c r="H42" s="236"/>
      <c r="I42" s="236"/>
      <c r="J42" s="237"/>
      <c r="K42" s="236"/>
      <c r="L42" s="236"/>
      <c r="M42" s="236"/>
      <c r="N42" s="236"/>
    </row>
    <row r="43" spans="1:18" s="137" customFormat="1" ht="21" customHeight="1">
      <c r="A43" s="169" t="s">
        <v>158</v>
      </c>
      <c r="B43" s="136"/>
      <c r="C43" s="136"/>
      <c r="D43" s="136"/>
      <c r="E43" s="136"/>
      <c r="F43" s="136"/>
      <c r="G43" s="136"/>
      <c r="H43" s="86"/>
      <c r="I43" s="86"/>
      <c r="J43" s="170"/>
      <c r="K43" s="86"/>
      <c r="L43" s="86"/>
      <c r="M43" s="86"/>
      <c r="N43" s="86"/>
    </row>
    <row r="44" spans="1:18" ht="21" customHeight="1">
      <c r="A44" s="86"/>
      <c r="B44" s="86"/>
      <c r="C44" s="86"/>
      <c r="D44" s="171"/>
      <c r="E44" s="171"/>
      <c r="F44" s="171"/>
      <c r="G44" s="171"/>
      <c r="H44" s="238"/>
      <c r="I44" s="90"/>
      <c r="J44" s="239"/>
      <c r="K44" s="90"/>
      <c r="L44" s="238"/>
      <c r="M44" s="90"/>
      <c r="N44" s="238"/>
    </row>
    <row r="45" spans="1:18" ht="21" customHeight="1">
      <c r="A45" s="86"/>
      <c r="C45" s="86"/>
      <c r="D45" s="86"/>
      <c r="E45" s="86"/>
      <c r="F45" s="86"/>
      <c r="G45" s="86"/>
      <c r="H45" s="344" t="s">
        <v>1</v>
      </c>
      <c r="I45" s="344"/>
      <c r="J45" s="344"/>
      <c r="K45" s="175"/>
      <c r="L45" s="344" t="s">
        <v>2</v>
      </c>
      <c r="M45" s="344"/>
      <c r="N45" s="344"/>
    </row>
    <row r="46" spans="1:18" ht="21" customHeight="1">
      <c r="A46" s="86"/>
      <c r="C46" s="86"/>
      <c r="D46" s="216"/>
      <c r="E46" s="86"/>
      <c r="F46" s="86"/>
      <c r="G46" s="86"/>
      <c r="H46" s="342" t="s">
        <v>160</v>
      </c>
      <c r="I46" s="342"/>
      <c r="J46" s="342"/>
      <c r="K46" s="177"/>
      <c r="L46" s="342" t="s">
        <v>160</v>
      </c>
      <c r="M46" s="342"/>
      <c r="N46" s="342"/>
    </row>
    <row r="47" spans="1:18" ht="21" customHeight="1">
      <c r="A47" s="86"/>
      <c r="C47" s="86"/>
      <c r="D47" s="216"/>
      <c r="E47" s="86"/>
      <c r="F47" s="86"/>
      <c r="G47" s="86"/>
      <c r="H47" s="342" t="s">
        <v>136</v>
      </c>
      <c r="I47" s="342"/>
      <c r="J47" s="342"/>
      <c r="K47" s="177"/>
      <c r="L47" s="342" t="s">
        <v>136</v>
      </c>
      <c r="M47" s="342"/>
      <c r="N47" s="342"/>
    </row>
    <row r="48" spans="1:18" ht="21" customHeight="1">
      <c r="C48" s="86"/>
      <c r="D48" s="216"/>
      <c r="E48" s="86"/>
      <c r="F48" s="86"/>
      <c r="G48" s="86"/>
      <c r="H48" s="178">
        <v>2020</v>
      </c>
      <c r="I48" s="179"/>
      <c r="J48" s="180">
        <v>2019</v>
      </c>
      <c r="K48" s="177"/>
      <c r="L48" s="178">
        <v>2020</v>
      </c>
      <c r="M48" s="179"/>
      <c r="N48" s="180">
        <v>2019</v>
      </c>
    </row>
    <row r="49" spans="1:17" ht="21" customHeight="1">
      <c r="A49" s="86"/>
      <c r="C49" s="86"/>
      <c r="D49" s="216"/>
      <c r="E49" s="86"/>
      <c r="F49" s="86"/>
      <c r="G49" s="86"/>
      <c r="H49" s="349" t="s">
        <v>140</v>
      </c>
      <c r="I49" s="349"/>
      <c r="J49" s="349"/>
      <c r="K49" s="349"/>
      <c r="L49" s="349"/>
      <c r="M49" s="349"/>
      <c r="N49" s="349"/>
    </row>
    <row r="50" spans="1:17" ht="21" customHeight="1">
      <c r="A50" s="261" t="s">
        <v>39</v>
      </c>
      <c r="D50" s="86"/>
      <c r="E50" s="86"/>
      <c r="F50" s="86"/>
      <c r="G50" s="86"/>
      <c r="I50" s="253"/>
      <c r="K50" s="132"/>
      <c r="M50" s="253"/>
      <c r="O50" s="184"/>
    </row>
    <row r="51" spans="1:17" ht="21" customHeight="1">
      <c r="A51" s="175" t="s">
        <v>221</v>
      </c>
      <c r="D51" s="86"/>
      <c r="E51" s="86"/>
      <c r="F51" s="86"/>
      <c r="G51" s="86"/>
      <c r="H51" s="216">
        <v>0</v>
      </c>
      <c r="I51" s="132"/>
      <c r="J51" s="243">
        <v>100</v>
      </c>
      <c r="K51" s="132"/>
      <c r="L51" s="216">
        <v>0</v>
      </c>
      <c r="M51" s="132"/>
      <c r="N51" s="101">
        <v>0</v>
      </c>
      <c r="O51" s="184"/>
    </row>
    <row r="52" spans="1:17" ht="21" customHeight="1">
      <c r="A52" s="124" t="s">
        <v>114</v>
      </c>
      <c r="D52" s="86"/>
      <c r="E52" s="86"/>
      <c r="F52" s="86"/>
      <c r="G52" s="86"/>
      <c r="H52" s="216">
        <v>0</v>
      </c>
      <c r="I52" s="216"/>
      <c r="J52" s="243">
        <v>-2000</v>
      </c>
      <c r="K52" s="216"/>
      <c r="L52" s="216">
        <v>0</v>
      </c>
      <c r="M52" s="216"/>
      <c r="N52" s="101">
        <v>-2000</v>
      </c>
      <c r="O52" s="184"/>
    </row>
    <row r="53" spans="1:17" ht="21" customHeight="1">
      <c r="A53" s="88" t="s">
        <v>164</v>
      </c>
      <c r="D53" s="86"/>
      <c r="E53" s="86"/>
      <c r="F53" s="86"/>
      <c r="G53" s="86"/>
      <c r="H53" s="88"/>
      <c r="J53" s="88"/>
      <c r="L53" s="88"/>
      <c r="N53" s="88"/>
      <c r="O53" s="184"/>
    </row>
    <row r="54" spans="1:17" ht="21" customHeight="1">
      <c r="B54" s="88" t="s">
        <v>130</v>
      </c>
      <c r="D54" s="86"/>
      <c r="E54" s="86"/>
      <c r="F54" s="86"/>
      <c r="G54" s="86"/>
      <c r="H54" s="216">
        <v>0</v>
      </c>
      <c r="I54" s="216"/>
      <c r="J54" s="243">
        <v>-29920</v>
      </c>
      <c r="K54" s="216"/>
      <c r="L54" s="216">
        <v>0</v>
      </c>
      <c r="M54" s="216"/>
      <c r="N54" s="101">
        <v>-29920</v>
      </c>
      <c r="O54" s="184"/>
    </row>
    <row r="55" spans="1:17" ht="14" hidden="1" customHeight="1">
      <c r="A55" s="88" t="s">
        <v>122</v>
      </c>
      <c r="D55" s="86"/>
      <c r="E55" s="86"/>
      <c r="F55" s="86"/>
      <c r="G55" s="86"/>
      <c r="I55" s="216"/>
      <c r="J55" s="243">
        <v>0</v>
      </c>
      <c r="K55" s="216"/>
      <c r="L55" s="216">
        <v>0</v>
      </c>
      <c r="M55" s="216"/>
      <c r="N55" s="101">
        <v>0</v>
      </c>
      <c r="O55" s="184"/>
    </row>
    <row r="56" spans="1:17" ht="21" customHeight="1">
      <c r="A56" s="175" t="s">
        <v>253</v>
      </c>
      <c r="H56" s="216">
        <v>-32367</v>
      </c>
      <c r="I56" s="216"/>
      <c r="J56" s="243">
        <v>-20489</v>
      </c>
      <c r="K56" s="216"/>
      <c r="L56" s="216">
        <v>-83</v>
      </c>
      <c r="M56" s="216"/>
      <c r="N56" s="101">
        <v>-856</v>
      </c>
      <c r="O56" s="184"/>
      <c r="Q56" s="184"/>
    </row>
    <row r="57" spans="1:17" s="288" customFormat="1" ht="21" customHeight="1">
      <c r="A57" s="288" t="s">
        <v>257</v>
      </c>
      <c r="H57" s="315">
        <v>2004</v>
      </c>
      <c r="I57" s="315"/>
      <c r="J57" s="316">
        <v>234</v>
      </c>
      <c r="K57" s="315"/>
      <c r="L57" s="315">
        <v>1953</v>
      </c>
      <c r="M57" s="315"/>
      <c r="N57" s="317">
        <v>234</v>
      </c>
      <c r="O57" s="318"/>
      <c r="Q57" s="184"/>
    </row>
    <row r="58" spans="1:17" s="86" customFormat="1" ht="21" customHeight="1">
      <c r="A58" s="175" t="s">
        <v>54</v>
      </c>
      <c r="B58" s="88"/>
      <c r="C58" s="88"/>
      <c r="D58" s="88"/>
      <c r="E58" s="88"/>
      <c r="F58" s="88"/>
      <c r="G58" s="88"/>
      <c r="H58" s="216">
        <v>-361</v>
      </c>
      <c r="I58" s="216"/>
      <c r="J58" s="243">
        <v>-1064</v>
      </c>
      <c r="K58" s="216"/>
      <c r="L58" s="216">
        <v>0</v>
      </c>
      <c r="M58" s="216"/>
      <c r="N58" s="101">
        <v>0</v>
      </c>
      <c r="O58" s="184"/>
      <c r="Q58" s="184"/>
    </row>
    <row r="59" spans="1:17" ht="21" customHeight="1">
      <c r="A59" s="88" t="s">
        <v>82</v>
      </c>
      <c r="H59" s="216">
        <v>1</v>
      </c>
      <c r="I59" s="216"/>
      <c r="J59" s="243">
        <v>0</v>
      </c>
      <c r="K59" s="216"/>
      <c r="L59" s="216">
        <v>0</v>
      </c>
      <c r="M59" s="216"/>
      <c r="N59" s="101">
        <v>0</v>
      </c>
      <c r="O59" s="184"/>
    </row>
    <row r="60" spans="1:17" ht="21" customHeight="1">
      <c r="A60" s="86" t="s">
        <v>213</v>
      </c>
      <c r="B60" s="86"/>
      <c r="C60" s="86"/>
      <c r="D60" s="86"/>
      <c r="E60" s="86"/>
      <c r="F60" s="86"/>
      <c r="G60" s="86"/>
      <c r="H60" s="263">
        <f>SUM(H50:H59)</f>
        <v>-30723</v>
      </c>
      <c r="I60" s="257"/>
      <c r="J60" s="263">
        <f>SUM(J50:J59)</f>
        <v>-53139</v>
      </c>
      <c r="K60" s="259"/>
      <c r="L60" s="263">
        <f>SUM(L50:L58)</f>
        <v>1870</v>
      </c>
      <c r="M60" s="257"/>
      <c r="N60" s="263">
        <f>SUM(N50:N58)</f>
        <v>-32542</v>
      </c>
      <c r="O60" s="184"/>
    </row>
    <row r="61" spans="1:17" ht="21" customHeight="1">
      <c r="A61" s="86"/>
      <c r="C61" s="86"/>
      <c r="D61" s="86"/>
      <c r="E61" s="86"/>
      <c r="F61" s="86"/>
      <c r="G61" s="86"/>
      <c r="H61" s="264"/>
      <c r="I61" s="264"/>
      <c r="J61" s="264"/>
      <c r="K61" s="264"/>
      <c r="L61" s="264"/>
      <c r="M61" s="264"/>
      <c r="N61" s="264"/>
      <c r="O61" s="184"/>
    </row>
    <row r="62" spans="1:17" ht="21" customHeight="1">
      <c r="A62" s="261" t="s">
        <v>40</v>
      </c>
      <c r="I62" s="253"/>
      <c r="K62" s="132"/>
      <c r="M62" s="253"/>
      <c r="O62" s="184"/>
    </row>
    <row r="63" spans="1:17" ht="21" customHeight="1">
      <c r="A63" s="88" t="s">
        <v>68</v>
      </c>
      <c r="H63" s="216">
        <v>239000</v>
      </c>
      <c r="I63" s="216"/>
      <c r="J63" s="243">
        <v>184000</v>
      </c>
      <c r="K63" s="216"/>
      <c r="L63" s="216">
        <v>0</v>
      </c>
      <c r="M63" s="216"/>
      <c r="N63" s="101">
        <v>40000</v>
      </c>
      <c r="O63" s="184"/>
    </row>
    <row r="64" spans="1:17" ht="21" customHeight="1">
      <c r="A64" s="124" t="s">
        <v>69</v>
      </c>
      <c r="H64" s="216">
        <v>-219034</v>
      </c>
      <c r="I64" s="216"/>
      <c r="J64" s="243">
        <v>-99736</v>
      </c>
      <c r="K64" s="265"/>
      <c r="L64" s="216">
        <v>0</v>
      </c>
      <c r="M64" s="265"/>
      <c r="N64" s="101">
        <v>0</v>
      </c>
      <c r="O64" s="184"/>
    </row>
    <row r="65" spans="1:17" s="86" customFormat="1" ht="21" customHeight="1">
      <c r="A65" s="175" t="s">
        <v>109</v>
      </c>
      <c r="B65" s="175"/>
      <c r="C65" s="88"/>
      <c r="D65" s="88"/>
      <c r="E65" s="88"/>
      <c r="F65" s="88"/>
      <c r="G65" s="88"/>
      <c r="H65" s="216">
        <v>0</v>
      </c>
      <c r="I65" s="216"/>
      <c r="J65" s="243">
        <v>0</v>
      </c>
      <c r="K65" s="216"/>
      <c r="L65" s="216">
        <v>0</v>
      </c>
      <c r="M65" s="216"/>
      <c r="N65" s="101">
        <v>4500</v>
      </c>
      <c r="O65" s="184"/>
    </row>
    <row r="66" spans="1:17" s="86" customFormat="1" ht="21" customHeight="1">
      <c r="A66" s="175" t="s">
        <v>110</v>
      </c>
      <c r="B66" s="175"/>
      <c r="C66" s="88"/>
      <c r="D66" s="88"/>
      <c r="E66" s="88"/>
      <c r="F66" s="88"/>
      <c r="G66" s="88"/>
      <c r="H66" s="216">
        <v>0</v>
      </c>
      <c r="I66" s="216"/>
      <c r="J66" s="243">
        <v>0</v>
      </c>
      <c r="K66" s="216"/>
      <c r="L66" s="216">
        <v>0</v>
      </c>
      <c r="M66" s="216"/>
      <c r="N66" s="101">
        <v>-8800</v>
      </c>
      <c r="O66" s="184"/>
    </row>
    <row r="67" spans="1:17" s="86" customFormat="1" ht="21" hidden="1" customHeight="1">
      <c r="A67" s="175" t="s">
        <v>115</v>
      </c>
      <c r="B67" s="175"/>
      <c r="C67" s="88"/>
      <c r="D67" s="88"/>
      <c r="E67" s="88"/>
      <c r="F67" s="88"/>
      <c r="G67" s="88"/>
      <c r="H67" s="216">
        <v>0</v>
      </c>
      <c r="I67" s="216"/>
      <c r="J67" s="243">
        <v>0</v>
      </c>
      <c r="K67" s="216"/>
      <c r="L67" s="216">
        <v>0</v>
      </c>
      <c r="M67" s="216"/>
      <c r="N67" s="101">
        <v>0</v>
      </c>
      <c r="O67" s="184"/>
    </row>
    <row r="68" spans="1:17" ht="21" customHeight="1">
      <c r="A68" s="124" t="s">
        <v>116</v>
      </c>
      <c r="H68" s="216">
        <v>-69009</v>
      </c>
      <c r="I68" s="216"/>
      <c r="J68" s="243">
        <v>-23227</v>
      </c>
      <c r="K68" s="216"/>
      <c r="L68" s="216">
        <v>-40740</v>
      </c>
      <c r="M68" s="216"/>
      <c r="N68" s="101">
        <v>-8478</v>
      </c>
      <c r="O68" s="184"/>
      <c r="Q68" s="132"/>
    </row>
    <row r="69" spans="1:17" ht="21" customHeight="1">
      <c r="A69" s="88" t="s">
        <v>230</v>
      </c>
      <c r="I69" s="216"/>
      <c r="J69" s="243"/>
      <c r="K69" s="216"/>
      <c r="M69" s="216"/>
      <c r="N69" s="101"/>
      <c r="O69" s="184"/>
      <c r="Q69" s="132"/>
    </row>
    <row r="70" spans="1:17" ht="21" customHeight="1">
      <c r="A70" s="88" t="s">
        <v>229</v>
      </c>
      <c r="B70" s="245" t="s">
        <v>242</v>
      </c>
      <c r="H70" s="216">
        <v>-10957</v>
      </c>
      <c r="I70" s="216"/>
      <c r="J70" s="243">
        <v>-4857</v>
      </c>
      <c r="K70" s="216"/>
      <c r="L70" s="216">
        <v>-919</v>
      </c>
      <c r="M70" s="216"/>
      <c r="N70" s="101">
        <v>-374</v>
      </c>
      <c r="O70" s="184"/>
      <c r="Q70" s="132"/>
    </row>
    <row r="71" spans="1:17" ht="21" customHeight="1">
      <c r="A71" s="88" t="s">
        <v>83</v>
      </c>
      <c r="H71" s="216">
        <v>-7987</v>
      </c>
      <c r="I71" s="216"/>
      <c r="J71" s="243">
        <v>-7579</v>
      </c>
      <c r="K71" s="216"/>
      <c r="L71" s="216">
        <v>-4348</v>
      </c>
      <c r="M71" s="216"/>
      <c r="N71" s="101">
        <v>-3971</v>
      </c>
      <c r="O71" s="184"/>
      <c r="Q71" s="132"/>
    </row>
    <row r="72" spans="1:17" ht="21" hidden="1" customHeight="1">
      <c r="A72" s="175" t="s">
        <v>165</v>
      </c>
      <c r="I72" s="216"/>
      <c r="J72" s="243">
        <v>0</v>
      </c>
      <c r="K72" s="216"/>
      <c r="L72" s="216">
        <v>0</v>
      </c>
      <c r="M72" s="216"/>
      <c r="N72" s="101">
        <v>0</v>
      </c>
      <c r="O72" s="184"/>
      <c r="Q72" s="132"/>
    </row>
    <row r="73" spans="1:17" ht="21" hidden="1" customHeight="1">
      <c r="A73" s="88" t="s">
        <v>117</v>
      </c>
      <c r="I73" s="216"/>
      <c r="J73" s="243">
        <v>0</v>
      </c>
      <c r="K73" s="216"/>
      <c r="L73" s="216">
        <v>0</v>
      </c>
      <c r="M73" s="216"/>
      <c r="N73" s="101">
        <v>0</v>
      </c>
      <c r="O73" s="184"/>
      <c r="Q73" s="132"/>
    </row>
    <row r="74" spans="1:17" ht="21" customHeight="1">
      <c r="A74" s="236" t="s">
        <v>214</v>
      </c>
      <c r="B74" s="86"/>
      <c r="C74" s="86"/>
      <c r="D74" s="86"/>
      <c r="E74" s="86"/>
      <c r="F74" s="86"/>
      <c r="G74" s="86"/>
      <c r="H74" s="266">
        <f>SUM(H63:H73)</f>
        <v>-67987</v>
      </c>
      <c r="I74" s="257"/>
      <c r="J74" s="266">
        <f>SUM(J63:J73)</f>
        <v>48601</v>
      </c>
      <c r="K74" s="257"/>
      <c r="L74" s="266">
        <f>SUM(L63:L73)</f>
        <v>-46007</v>
      </c>
      <c r="M74" s="257"/>
      <c r="N74" s="266">
        <f>SUM(N63:N73)</f>
        <v>22877</v>
      </c>
      <c r="O74" s="184"/>
    </row>
    <row r="75" spans="1:17" ht="21" customHeight="1">
      <c r="A75" s="236"/>
      <c r="B75" s="86"/>
      <c r="C75" s="86"/>
      <c r="D75" s="86"/>
      <c r="E75" s="86"/>
      <c r="F75" s="86"/>
      <c r="G75" s="86"/>
      <c r="H75" s="309"/>
      <c r="I75" s="257"/>
      <c r="J75" s="309"/>
      <c r="K75" s="257"/>
      <c r="L75" s="309"/>
      <c r="M75" s="257"/>
      <c r="N75" s="309"/>
      <c r="O75" s="184"/>
    </row>
    <row r="76" spans="1:17" ht="14">
      <c r="A76" s="236" t="s">
        <v>191</v>
      </c>
      <c r="B76" s="86"/>
      <c r="C76" s="86"/>
      <c r="D76" s="86"/>
      <c r="E76" s="86"/>
      <c r="F76" s="86"/>
      <c r="G76" s="86"/>
      <c r="O76" s="184"/>
    </row>
    <row r="77" spans="1:17" s="86" customFormat="1" ht="21" customHeight="1">
      <c r="A77" s="175"/>
      <c r="B77" s="167" t="s">
        <v>192</v>
      </c>
      <c r="C77" s="88"/>
      <c r="D77" s="88"/>
      <c r="E77" s="88"/>
      <c r="F77" s="88"/>
      <c r="G77" s="88"/>
      <c r="H77" s="214">
        <f>H40+H60+H74</f>
        <v>-32466</v>
      </c>
      <c r="I77" s="257"/>
      <c r="J77" s="214">
        <f>J40+J60+J74</f>
        <v>9155</v>
      </c>
      <c r="K77" s="257"/>
      <c r="L77" s="214">
        <f>L40+L60+L74</f>
        <v>-20606</v>
      </c>
      <c r="M77" s="257"/>
      <c r="N77" s="214">
        <f>N40+N60+N74</f>
        <v>4306</v>
      </c>
      <c r="O77" s="184"/>
    </row>
    <row r="78" spans="1:17" s="86" customFormat="1" ht="21" customHeight="1">
      <c r="A78" s="175" t="s">
        <v>193</v>
      </c>
      <c r="B78" s="175"/>
      <c r="C78" s="88"/>
      <c r="D78" s="88"/>
      <c r="E78" s="88"/>
      <c r="F78" s="88"/>
      <c r="G78" s="88"/>
      <c r="H78" s="249">
        <v>180</v>
      </c>
      <c r="I78" s="216"/>
      <c r="J78" s="250">
        <v>0</v>
      </c>
      <c r="K78" s="216"/>
      <c r="L78" s="249">
        <v>26</v>
      </c>
      <c r="M78" s="216"/>
      <c r="N78" s="335">
        <v>0</v>
      </c>
      <c r="O78" s="184"/>
    </row>
    <row r="79" spans="1:17" s="86" customFormat="1" ht="21" customHeight="1">
      <c r="A79" s="236" t="s">
        <v>231</v>
      </c>
      <c r="B79" s="175"/>
      <c r="C79" s="88"/>
      <c r="D79" s="88"/>
      <c r="E79" s="88"/>
      <c r="F79" s="88"/>
      <c r="G79" s="88"/>
      <c r="H79" s="214">
        <f>SUM(H77:H78)</f>
        <v>-32286</v>
      </c>
      <c r="I79" s="214"/>
      <c r="J79" s="214">
        <f>SUM(J77:J78)</f>
        <v>9155</v>
      </c>
      <c r="K79" s="214"/>
      <c r="L79" s="214">
        <f>SUM(L77:L78)</f>
        <v>-20580</v>
      </c>
      <c r="M79" s="214"/>
      <c r="N79" s="214">
        <f>SUM(N77:N78)</f>
        <v>4306</v>
      </c>
      <c r="O79" s="184"/>
    </row>
    <row r="80" spans="1:17" ht="22" customHeight="1">
      <c r="A80" s="299" t="s">
        <v>255</v>
      </c>
      <c r="B80" s="130"/>
      <c r="C80" s="130"/>
      <c r="D80" s="130"/>
      <c r="E80" s="130"/>
      <c r="F80" s="130"/>
      <c r="G80" s="130"/>
      <c r="H80" s="300">
        <v>100414</v>
      </c>
      <c r="I80" s="100"/>
      <c r="J80" s="301">
        <v>43567</v>
      </c>
      <c r="K80" s="128"/>
      <c r="L80" s="100">
        <v>31977</v>
      </c>
      <c r="M80" s="100"/>
      <c r="N80" s="99">
        <v>1479</v>
      </c>
    </row>
    <row r="81" spans="1:14" ht="22" customHeight="1" thickBot="1">
      <c r="A81" s="236" t="s">
        <v>256</v>
      </c>
      <c r="B81" s="158"/>
      <c r="C81" s="158"/>
      <c r="D81" s="158"/>
      <c r="E81" s="158"/>
      <c r="F81" s="158"/>
      <c r="G81" s="158"/>
      <c r="H81" s="302">
        <f>SUM(H79:H80)</f>
        <v>68128</v>
      </c>
      <c r="I81" s="145"/>
      <c r="J81" s="302">
        <f>SUM(J79:J80)</f>
        <v>52722</v>
      </c>
      <c r="K81" s="145"/>
      <c r="L81" s="302">
        <f>SUM(L79:L80)</f>
        <v>11397</v>
      </c>
      <c r="M81" s="145"/>
      <c r="N81" s="302">
        <f>SUM(N79:N80)</f>
        <v>5785</v>
      </c>
    </row>
    <row r="82" spans="1:14" s="86" customFormat="1" ht="22" customHeight="1" thickTop="1">
      <c r="A82" s="236"/>
      <c r="H82" s="267"/>
      <c r="I82" s="257"/>
      <c r="J82" s="267"/>
      <c r="K82" s="257"/>
      <c r="L82" s="267"/>
      <c r="M82" s="257"/>
      <c r="N82" s="267"/>
    </row>
    <row r="83" spans="1:14" s="86" customFormat="1" ht="22" customHeight="1">
      <c r="A83" s="261" t="s">
        <v>194</v>
      </c>
      <c r="B83" s="88"/>
      <c r="D83" s="216"/>
      <c r="H83" s="240"/>
      <c r="I83" s="240"/>
      <c r="J83" s="240"/>
      <c r="K83" s="240"/>
      <c r="L83" s="240"/>
      <c r="M83" s="240"/>
      <c r="N83" s="240"/>
    </row>
    <row r="84" spans="1:14" ht="22" customHeight="1">
      <c r="A84" s="88" t="s">
        <v>232</v>
      </c>
      <c r="I84" s="216"/>
      <c r="J84" s="243"/>
      <c r="K84" s="216"/>
      <c r="L84" s="88"/>
      <c r="N84" s="88"/>
    </row>
    <row r="85" spans="1:14" ht="22" customHeight="1">
      <c r="A85" s="88" t="s">
        <v>208</v>
      </c>
      <c r="H85" s="304">
        <v>29952</v>
      </c>
      <c r="I85" s="216"/>
      <c r="J85" s="243">
        <v>32687</v>
      </c>
      <c r="K85" s="216"/>
      <c r="L85" s="305">
        <v>83</v>
      </c>
      <c r="M85" s="216"/>
      <c r="N85" s="101">
        <v>1110</v>
      </c>
    </row>
    <row r="86" spans="1:14" ht="22" hidden="1" customHeight="1">
      <c r="A86" s="88" t="s">
        <v>195</v>
      </c>
      <c r="H86" s="304"/>
      <c r="I86" s="216"/>
      <c r="J86" s="243"/>
      <c r="K86" s="216"/>
      <c r="L86" s="303">
        <v>0</v>
      </c>
      <c r="M86" s="216"/>
      <c r="N86" s="101">
        <v>0</v>
      </c>
    </row>
    <row r="87" spans="1:14" ht="22" hidden="1" customHeight="1">
      <c r="A87" s="88" t="s">
        <v>196</v>
      </c>
      <c r="I87" s="216"/>
      <c r="J87" s="243">
        <v>2070</v>
      </c>
      <c r="K87" s="216"/>
      <c r="L87" s="216">
        <v>0</v>
      </c>
      <c r="M87" s="216"/>
      <c r="N87" s="101">
        <v>0</v>
      </c>
    </row>
    <row r="88" spans="1:14" ht="22" hidden="1" customHeight="1">
      <c r="A88" s="88" t="s">
        <v>197</v>
      </c>
      <c r="H88" s="216">
        <v>0</v>
      </c>
      <c r="I88" s="216"/>
      <c r="J88" s="243">
        <v>0</v>
      </c>
      <c r="K88" s="216"/>
      <c r="L88" s="216">
        <v>0</v>
      </c>
      <c r="M88" s="216"/>
      <c r="N88" s="101">
        <v>0</v>
      </c>
    </row>
    <row r="89" spans="1:14" ht="22" customHeight="1">
      <c r="A89" s="88" t="s">
        <v>254</v>
      </c>
    </row>
    <row r="90" spans="1:14" ht="22" customHeight="1">
      <c r="A90" s="88" t="s">
        <v>200</v>
      </c>
      <c r="H90" s="304">
        <v>2415</v>
      </c>
      <c r="I90" s="216"/>
      <c r="J90" s="262">
        <v>-12198</v>
      </c>
      <c r="K90" s="216"/>
      <c r="L90" s="216">
        <v>0</v>
      </c>
      <c r="M90" s="216"/>
      <c r="N90" s="101">
        <v>-254</v>
      </c>
    </row>
    <row r="91" spans="1:14" ht="22" hidden="1" customHeight="1">
      <c r="A91" s="88" t="s">
        <v>199</v>
      </c>
      <c r="H91" s="304">
        <v>0</v>
      </c>
      <c r="I91" s="216"/>
      <c r="J91" s="243">
        <v>0</v>
      </c>
      <c r="K91" s="216"/>
      <c r="L91" s="216">
        <v>0</v>
      </c>
      <c r="M91" s="216"/>
      <c r="N91" s="101">
        <v>0</v>
      </c>
    </row>
    <row r="92" spans="1:14" ht="22" customHeight="1" thickBot="1">
      <c r="A92" s="306" t="s">
        <v>198</v>
      </c>
      <c r="B92" s="158"/>
      <c r="C92" s="158"/>
      <c r="D92" s="158"/>
      <c r="E92" s="158"/>
      <c r="F92" s="158"/>
      <c r="G92" s="158"/>
      <c r="H92" s="307">
        <f>SUM(H85:H91)</f>
        <v>32367</v>
      </c>
      <c r="I92" s="308"/>
      <c r="J92" s="307">
        <f>SUM(J85,J90)</f>
        <v>20489</v>
      </c>
      <c r="K92" s="308"/>
      <c r="L92" s="307">
        <f>SUM(L85:L91)</f>
        <v>83</v>
      </c>
      <c r="M92" s="308"/>
      <c r="N92" s="307">
        <f>SUM(N85:N91)</f>
        <v>856</v>
      </c>
    </row>
    <row r="93" spans="1:14" ht="22" customHeight="1" thickTop="1">
      <c r="A93" s="86"/>
      <c r="B93" s="86"/>
      <c r="C93" s="86"/>
      <c r="D93" s="86"/>
      <c r="E93" s="86"/>
      <c r="F93" s="86"/>
      <c r="G93" s="86"/>
      <c r="H93" s="86"/>
      <c r="I93" s="86"/>
      <c r="J93" s="170"/>
      <c r="K93" s="86"/>
      <c r="L93" s="86"/>
      <c r="M93" s="86"/>
      <c r="N93" s="86"/>
    </row>
    <row r="94" spans="1:14" ht="22" customHeight="1">
      <c r="H94" s="88"/>
      <c r="J94" s="217"/>
      <c r="L94" s="88"/>
      <c r="N94" s="88"/>
    </row>
    <row r="95" spans="1:14" ht="22" customHeight="1">
      <c r="H95" s="88"/>
      <c r="J95" s="217"/>
      <c r="L95" s="88"/>
      <c r="N95" s="88"/>
    </row>
    <row r="96" spans="1:14" ht="22" customHeight="1">
      <c r="H96" s="88"/>
      <c r="J96" s="217"/>
      <c r="L96" s="88"/>
      <c r="N96" s="88"/>
    </row>
    <row r="97" spans="8:14" ht="22" customHeight="1">
      <c r="H97" s="88"/>
      <c r="J97" s="217"/>
      <c r="L97" s="88"/>
      <c r="N97" s="88"/>
    </row>
    <row r="98" spans="8:14" ht="22" customHeight="1">
      <c r="H98" s="88"/>
      <c r="J98" s="217"/>
      <c r="L98" s="88"/>
      <c r="N98" s="88"/>
    </row>
  </sheetData>
  <mergeCells count="14">
    <mergeCell ref="H4:J4"/>
    <mergeCell ref="L4:N4"/>
    <mergeCell ref="H5:J5"/>
    <mergeCell ref="L5:N5"/>
    <mergeCell ref="H6:J6"/>
    <mergeCell ref="L6:N6"/>
    <mergeCell ref="H49:N49"/>
    <mergeCell ref="H8:N8"/>
    <mergeCell ref="H45:J45"/>
    <mergeCell ref="L45:N45"/>
    <mergeCell ref="H46:J46"/>
    <mergeCell ref="L46:N46"/>
    <mergeCell ref="H47:J47"/>
    <mergeCell ref="L47:N47"/>
  </mergeCells>
  <pageMargins left="0.7" right="0.51" top="0.48" bottom="0.4" header="0.5" footer="0.4"/>
  <pageSetup paperSize="9" scale="76" firstPageNumber="11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2-4</vt:lpstr>
      <vt:lpstr>PL 5-6</vt:lpstr>
      <vt:lpstr>SH7</vt:lpstr>
      <vt:lpstr>SH8</vt:lpstr>
      <vt:lpstr>SH9</vt:lpstr>
      <vt:lpstr>SH10</vt:lpstr>
      <vt:lpstr>CF11-12</vt:lpstr>
      <vt:lpstr>'BS 2-4'!Print_Area</vt:lpstr>
      <vt:lpstr>'CF11-12'!Print_Area</vt:lpstr>
      <vt:lpstr>'PL 5-6'!Print_Area</vt:lpstr>
      <vt:lpstr>'SH10'!Print_Area</vt:lpstr>
      <vt:lpstr>'SH7'!Print_Area</vt:lpstr>
      <vt:lpstr>'SH8'!Print_Area</vt:lpstr>
      <vt:lpstr>'SH9'!Print_Area</vt:lpstr>
      <vt:lpstr>'PL 5-6'!Print_Titles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Somjai, Nigonyanont</cp:lastModifiedBy>
  <cp:lastPrinted>2020-05-13T13:33:25Z</cp:lastPrinted>
  <dcterms:created xsi:type="dcterms:W3CDTF">2008-01-21T10:36:10Z</dcterms:created>
  <dcterms:modified xsi:type="dcterms:W3CDTF">2020-05-13T13:33:31Z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